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495" yWindow="180" windowWidth="15435" windowHeight="9375" firstSheet="4" activeTab="4"/>
  </bookViews>
  <sheets>
    <sheet name="ЦП по МО (2)" sheetId="1" state="hidden" r:id="rId1"/>
    <sheet name="ЦП по МО_in" sheetId="2" state="hidden" r:id="rId2"/>
    <sheet name="ЦП по МО help" sheetId="3" state="hidden" r:id="rId3"/>
    <sheet name="ЦП по МО old struc" sheetId="4" state="hidden" r:id="rId4"/>
    <sheet name="Прогноз СЭР" sheetId="5" r:id="rId5"/>
    <sheet name="Соц показатели" sheetId="6" state="hidden" r:id="rId6"/>
    <sheet name="СС Макро ТО кон" sheetId="7" state="hidden" r:id="rId7"/>
    <sheet name="СС Макро ТО новый кон" sheetId="8" state="hidden" r:id="rId8"/>
    <sheet name="СС Макро ТО новый баз" sheetId="9" state="hidden" r:id="rId9"/>
    <sheet name="СС Макро ТО новый цел" sheetId="10" state="hidden" r:id="rId10"/>
    <sheet name="Эконометрический кон" sheetId="11" state="hidden" r:id="rId11"/>
    <sheet name="Эконометрический баз" sheetId="12" state="hidden" r:id="rId12"/>
    <sheet name="Эконометрический цел" sheetId="13" state="hidden" r:id="rId13"/>
    <sheet name="БТР ТО" sheetId="14" state="hidden" r:id="rId14"/>
    <sheet name="Демография" sheetId="15" state="hidden" r:id="rId15"/>
    <sheet name="СС Макро Минэк кон" sheetId="16" state="hidden" r:id="rId16"/>
    <sheet name="СС Макро Минэк баз" sheetId="17" state="hidden" r:id="rId17"/>
    <sheet name="СС Макро Минэк цел" sheetId="18" state="hidden" r:id="rId18"/>
    <sheet name="СС Пром Минэк цел" sheetId="19" state="hidden" r:id="rId19"/>
    <sheet name="СС Пром Минэк баз" sheetId="20" state="hidden" r:id="rId20"/>
    <sheet name="СС Пром Минэк кон" sheetId="21" state="hidden" r:id="rId21"/>
    <sheet name="СС Условия Минэк" sheetId="22" state="hidden" r:id="rId22"/>
    <sheet name="СС ИПЦ Минэк кон" sheetId="23" state="hidden" r:id="rId23"/>
    <sheet name="СС ИПЦ Минэк баз" sheetId="24" state="hidden" r:id="rId24"/>
    <sheet name="СС ИПЦ Минэк цел" sheetId="25" state="hidden" r:id="rId25"/>
    <sheet name="СС Дефл Минэк кон" sheetId="26" state="hidden" r:id="rId26"/>
    <sheet name="СС Дефл Минэк баз" sheetId="27" state="hidden" r:id="rId27"/>
    <sheet name="СС Дефл Минэк цел" sheetId="28" state="hidden" r:id="rId28"/>
    <sheet name="СС Экс Минэк кон" sheetId="29" state="hidden" r:id="rId29"/>
    <sheet name="СС Экс Минэк баз" sheetId="30" state="hidden" r:id="rId30"/>
    <sheet name="СС Экс Минэк цел" sheetId="31" state="hidden" r:id="rId31"/>
    <sheet name="СС Имп Минэк кон" sheetId="32" state="hidden" r:id="rId32"/>
    <sheet name="СС Имп Минэк баз" sheetId="33" state="hidden" r:id="rId33"/>
    <sheet name="СС Имп Минэк цел" sheetId="34" state="hidden" r:id="rId34"/>
    <sheet name="ДС Макро Минэк кон" sheetId="35" state="hidden" r:id="rId35"/>
    <sheet name="ДС Макро Минэк баз" sheetId="36" state="hidden" r:id="rId36"/>
    <sheet name="ДС Макро Минэк цел" sheetId="37" state="hidden" r:id="rId37"/>
    <sheet name="ДС Пром Минэк" sheetId="38" state="hidden" r:id="rId38"/>
    <sheet name="ДС Дефл Минэк кон" sheetId="39" state="hidden" r:id="rId39"/>
    <sheet name="ДС Дефл Минэк баз" sheetId="40" state="hidden" r:id="rId40"/>
    <sheet name="ДС Дефл Минэк цел" sheetId="41" state="hidden" r:id="rId41"/>
    <sheet name="ДС Условия Минэк" sheetId="42" state="hidden" r:id="rId42"/>
    <sheet name="ДС Экс Минэк кон" sheetId="43" state="hidden" r:id="rId43"/>
    <sheet name="ДС Экс Минэк баз" sheetId="44" state="hidden" r:id="rId44"/>
    <sheet name="ДС Экс Минэк цел" sheetId="45" state="hidden" r:id="rId45"/>
    <sheet name="ДС Имп Минэк баз" sheetId="46" state="hidden" r:id="rId46"/>
    <sheet name="ДС Имп Минэк кон" sheetId="47" state="hidden" r:id="rId47"/>
    <sheet name="ДС Имп Минэк цел" sheetId="48" state="hidden" r:id="rId48"/>
    <sheet name="Экс ВАВТ цел" sheetId="49" state="hidden" r:id="rId49"/>
    <sheet name="Экс ВАВТ баз" sheetId="50" state="hidden" r:id="rId50"/>
    <sheet name="Экс ВАВТ кон" sheetId="51" state="hidden" r:id="rId51"/>
    <sheet name="Имп ВАВТ баз" sheetId="52" state="hidden" r:id="rId52"/>
    <sheet name="ДС Экс потенциал расширенный" sheetId="53" state="hidden" r:id="rId53"/>
    <sheet name="ДС Экс потенциал" sheetId="54" state="hidden" r:id="rId54"/>
    <sheet name="Имп ВАВТ кон" sheetId="55" state="hidden" r:id="rId55"/>
    <sheet name="Имп ВАВТ цел" sheetId="56" state="hidden" r:id="rId56"/>
    <sheet name="Данные ТСВТ (ФТС)" sheetId="57" state="hidden" r:id="rId57"/>
    <sheet name="ЭКС ИМП ТО ФАКТ" sheetId="58" state="hidden" r:id="rId58"/>
    <sheet name="ЦП от АТО на 09.12" sheetId="59" state="hidden" r:id="rId59"/>
    <sheet name="Ретр инно" sheetId="60" state="hidden" r:id="rId60"/>
    <sheet name="ЦП 193" sheetId="61" state="hidden" r:id="rId61"/>
    <sheet name="Ретр туризм" sheetId="62" state="hidden" r:id="rId62"/>
    <sheet name="ДС СО инвест" sheetId="63" state="hidden" r:id="rId63"/>
    <sheet name="ДС ТО инвест" sheetId="64" state="hidden" r:id="rId64"/>
    <sheet name="Ретроспектива значений показат." sheetId="65" state="hidden" r:id="rId65"/>
    <sheet name="ЦП по МО old" sheetId="66" state="hidden" r:id="rId66"/>
    <sheet name="Прогноз СЭР для ворда" sheetId="67" state="hidden" r:id="rId67"/>
    <sheet name="Инвестиции для ворда" sheetId="68" state="hidden" r:id="rId68"/>
    <sheet name="экспорт_сверка" sheetId="69" state="hidden" r:id="rId69"/>
  </sheets>
  <externalReferences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_1" localSheetId="37">#REF!</definedName>
    <definedName name="_1" localSheetId="43">#REF!</definedName>
    <definedName name="_1" localSheetId="42">#REF!</definedName>
    <definedName name="_1" localSheetId="44">#REF!</definedName>
    <definedName name="_1" localSheetId="5">#REF!</definedName>
    <definedName name="_1" localSheetId="0">#REF!</definedName>
    <definedName name="_1" localSheetId="49">#REF!</definedName>
    <definedName name="_1" localSheetId="50">#REF!</definedName>
    <definedName name="_1" localSheetId="48">#REF!</definedName>
    <definedName name="_1">#REF!</definedName>
    <definedName name="_2" localSheetId="37">#REF!</definedName>
    <definedName name="_2" localSheetId="43">#REF!</definedName>
    <definedName name="_2" localSheetId="42">#REF!</definedName>
    <definedName name="_2" localSheetId="44">#REF!</definedName>
    <definedName name="_2" localSheetId="5">#REF!</definedName>
    <definedName name="_2" localSheetId="0">#REF!</definedName>
    <definedName name="_2" localSheetId="49">#REF!</definedName>
    <definedName name="_2" localSheetId="50">#REF!</definedName>
    <definedName name="_2" localSheetId="48">#REF!</definedName>
    <definedName name="_2">#REF!</definedName>
    <definedName name="_inf2007" localSheetId="39">#REF!</definedName>
    <definedName name="_inf2007" localSheetId="38">#REF!</definedName>
    <definedName name="_inf2007" localSheetId="40">#REF!</definedName>
    <definedName name="_inf2007" localSheetId="35">#REF!</definedName>
    <definedName name="_inf2007" localSheetId="34">#REF!</definedName>
    <definedName name="_inf2007" localSheetId="36">#REF!</definedName>
    <definedName name="_inf2007" localSheetId="37">#REF!</definedName>
    <definedName name="_inf2007" localSheetId="5">#REF!</definedName>
    <definedName name="_inf2007" localSheetId="26">#REF!</definedName>
    <definedName name="_inf2007" localSheetId="25">#REF!</definedName>
    <definedName name="_inf2007" localSheetId="27">#REF!</definedName>
    <definedName name="_inf2007" localSheetId="32">#REF!</definedName>
    <definedName name="_inf2007" localSheetId="31">#REF!</definedName>
    <definedName name="_inf2007" localSheetId="33">#REF!</definedName>
    <definedName name="_inf2007" localSheetId="23">#REF!</definedName>
    <definedName name="_inf2007" localSheetId="22">#REF!</definedName>
    <definedName name="_inf2007" localSheetId="24">#REF!</definedName>
    <definedName name="_inf2007" localSheetId="15">#REF!</definedName>
    <definedName name="_inf2007" localSheetId="17">#REF!</definedName>
    <definedName name="_inf2007" localSheetId="19">#REF!</definedName>
    <definedName name="_inf2007" localSheetId="20">#REF!</definedName>
    <definedName name="_inf2007" localSheetId="18">#REF!</definedName>
    <definedName name="_inf2007" localSheetId="21">#REF!</definedName>
    <definedName name="_inf2007" localSheetId="29">#REF!</definedName>
    <definedName name="_inf2007" localSheetId="28">#REF!</definedName>
    <definedName name="_inf2007" localSheetId="30">#REF!</definedName>
    <definedName name="_inf2007" localSheetId="0">#REF!</definedName>
    <definedName name="_inf2007">#REF!</definedName>
    <definedName name="_inf2008" localSheetId="39">#REF!</definedName>
    <definedName name="_inf2008" localSheetId="38">#REF!</definedName>
    <definedName name="_inf2008" localSheetId="40">#REF!</definedName>
    <definedName name="_inf2008" localSheetId="35">#REF!</definedName>
    <definedName name="_inf2008" localSheetId="34">#REF!</definedName>
    <definedName name="_inf2008" localSheetId="36">#REF!</definedName>
    <definedName name="_inf2008" localSheetId="37">#REF!</definedName>
    <definedName name="_inf2008" localSheetId="26">#REF!</definedName>
    <definedName name="_inf2008" localSheetId="25">#REF!</definedName>
    <definedName name="_inf2008" localSheetId="27">#REF!</definedName>
    <definedName name="_inf2008" localSheetId="32">#REF!</definedName>
    <definedName name="_inf2008" localSheetId="31">#REF!</definedName>
    <definedName name="_inf2008" localSheetId="33">#REF!</definedName>
    <definedName name="_inf2008" localSheetId="23">#REF!</definedName>
    <definedName name="_inf2008" localSheetId="22">#REF!</definedName>
    <definedName name="_inf2008" localSheetId="24">#REF!</definedName>
    <definedName name="_inf2008" localSheetId="15">#REF!</definedName>
    <definedName name="_inf2008" localSheetId="17">#REF!</definedName>
    <definedName name="_inf2008" localSheetId="19">#REF!</definedName>
    <definedName name="_inf2008" localSheetId="20">#REF!</definedName>
    <definedName name="_inf2008" localSheetId="18">#REF!</definedName>
    <definedName name="_inf2008" localSheetId="21">#REF!</definedName>
    <definedName name="_inf2008" localSheetId="29">#REF!</definedName>
    <definedName name="_inf2008" localSheetId="28">#REF!</definedName>
    <definedName name="_inf2008" localSheetId="30">#REF!</definedName>
    <definedName name="_inf2008" localSheetId="0">#REF!</definedName>
    <definedName name="_inf2008">#REF!</definedName>
    <definedName name="_inf2009" localSheetId="39">#REF!</definedName>
    <definedName name="_inf2009" localSheetId="38">#REF!</definedName>
    <definedName name="_inf2009" localSheetId="40">#REF!</definedName>
    <definedName name="_inf2009" localSheetId="35">#REF!</definedName>
    <definedName name="_inf2009" localSheetId="34">#REF!</definedName>
    <definedName name="_inf2009" localSheetId="36">#REF!</definedName>
    <definedName name="_inf2009" localSheetId="37">#REF!</definedName>
    <definedName name="_inf2009" localSheetId="26">#REF!</definedName>
    <definedName name="_inf2009" localSheetId="25">#REF!</definedName>
    <definedName name="_inf2009" localSheetId="27">#REF!</definedName>
    <definedName name="_inf2009" localSheetId="32">#REF!</definedName>
    <definedName name="_inf2009" localSheetId="31">#REF!</definedName>
    <definedName name="_inf2009" localSheetId="33">#REF!</definedName>
    <definedName name="_inf2009" localSheetId="23">#REF!</definedName>
    <definedName name="_inf2009" localSheetId="22">#REF!</definedName>
    <definedName name="_inf2009" localSheetId="24">#REF!</definedName>
    <definedName name="_inf2009" localSheetId="15">#REF!</definedName>
    <definedName name="_inf2009" localSheetId="17">#REF!</definedName>
    <definedName name="_inf2009" localSheetId="19">#REF!</definedName>
    <definedName name="_inf2009" localSheetId="20">#REF!</definedName>
    <definedName name="_inf2009" localSheetId="18">#REF!</definedName>
    <definedName name="_inf2009" localSheetId="21">#REF!</definedName>
    <definedName name="_inf2009" localSheetId="29">#REF!</definedName>
    <definedName name="_inf2009" localSheetId="28">#REF!</definedName>
    <definedName name="_inf2009" localSheetId="30">#REF!</definedName>
    <definedName name="_inf2009" localSheetId="0">#REF!</definedName>
    <definedName name="_inf2009">#REF!</definedName>
    <definedName name="_inf2010" localSheetId="39">#REF!</definedName>
    <definedName name="_inf2010" localSheetId="40">#REF!</definedName>
    <definedName name="_inf2010" localSheetId="35">#REF!</definedName>
    <definedName name="_inf2010" localSheetId="34">#REF!</definedName>
    <definedName name="_inf2010" localSheetId="36">#REF!</definedName>
    <definedName name="_inf2010" localSheetId="37">#REF!</definedName>
    <definedName name="_inf2010" localSheetId="26">#REF!</definedName>
    <definedName name="_inf2010" localSheetId="25">#REF!</definedName>
    <definedName name="_inf2010" localSheetId="27">#REF!</definedName>
    <definedName name="_inf2010" localSheetId="15">#REF!</definedName>
    <definedName name="_inf2010" localSheetId="17">#REF!</definedName>
    <definedName name="_inf2010" localSheetId="19">#REF!</definedName>
    <definedName name="_inf2010" localSheetId="20">#REF!</definedName>
    <definedName name="_inf2010" localSheetId="18">#REF!</definedName>
    <definedName name="_inf2010" localSheetId="0">#REF!</definedName>
    <definedName name="_inf2010">#REF!</definedName>
    <definedName name="_inf2011" localSheetId="39">#REF!</definedName>
    <definedName name="_inf2011" localSheetId="40">#REF!</definedName>
    <definedName name="_inf2011" localSheetId="35">#REF!</definedName>
    <definedName name="_inf2011" localSheetId="34">#REF!</definedName>
    <definedName name="_inf2011" localSheetId="36">#REF!</definedName>
    <definedName name="_inf2011" localSheetId="37">#REF!</definedName>
    <definedName name="_inf2011" localSheetId="26">#REF!</definedName>
    <definedName name="_inf2011" localSheetId="25">#REF!</definedName>
    <definedName name="_inf2011" localSheetId="27">#REF!</definedName>
    <definedName name="_inf2011" localSheetId="15">#REF!</definedName>
    <definedName name="_inf2011" localSheetId="17">#REF!</definedName>
    <definedName name="_inf2011" localSheetId="19">#REF!</definedName>
    <definedName name="_inf2011" localSheetId="20">#REF!</definedName>
    <definedName name="_inf2011" localSheetId="18">#REF!</definedName>
    <definedName name="_inf2011" localSheetId="0">#REF!</definedName>
    <definedName name="_inf2011">#REF!</definedName>
    <definedName name="_inf2012" localSheetId="39">#REF!</definedName>
    <definedName name="_inf2012" localSheetId="40">#REF!</definedName>
    <definedName name="_inf2012" localSheetId="35">#REF!</definedName>
    <definedName name="_inf2012" localSheetId="34">#REF!</definedName>
    <definedName name="_inf2012" localSheetId="36">#REF!</definedName>
    <definedName name="_inf2012" localSheetId="37">#REF!</definedName>
    <definedName name="_inf2012" localSheetId="26">#REF!</definedName>
    <definedName name="_inf2012" localSheetId="25">#REF!</definedName>
    <definedName name="_inf2012" localSheetId="27">#REF!</definedName>
    <definedName name="_inf2012" localSheetId="15">#REF!</definedName>
    <definedName name="_inf2012" localSheetId="17">#REF!</definedName>
    <definedName name="_inf2012" localSheetId="19">#REF!</definedName>
    <definedName name="_inf2012" localSheetId="20">#REF!</definedName>
    <definedName name="_inf2012" localSheetId="18">#REF!</definedName>
    <definedName name="_inf2012" localSheetId="0">#REF!</definedName>
    <definedName name="_inf2012">#REF!</definedName>
    <definedName name="_inf2013" localSheetId="39">#REF!</definedName>
    <definedName name="_inf2013" localSheetId="40">#REF!</definedName>
    <definedName name="_inf2013" localSheetId="35">#REF!</definedName>
    <definedName name="_inf2013" localSheetId="34">#REF!</definedName>
    <definedName name="_inf2013" localSheetId="36">#REF!</definedName>
    <definedName name="_inf2013" localSheetId="37">#REF!</definedName>
    <definedName name="_inf2013" localSheetId="26">#REF!</definedName>
    <definedName name="_inf2013" localSheetId="25">#REF!</definedName>
    <definedName name="_inf2013" localSheetId="27">#REF!</definedName>
    <definedName name="_inf2013" localSheetId="15">#REF!</definedName>
    <definedName name="_inf2013" localSheetId="17">#REF!</definedName>
    <definedName name="_inf2013" localSheetId="19">#REF!</definedName>
    <definedName name="_inf2013" localSheetId="20">#REF!</definedName>
    <definedName name="_inf2013" localSheetId="18">#REF!</definedName>
    <definedName name="_inf2013" localSheetId="0">#REF!</definedName>
    <definedName name="_inf2013">#REF!</definedName>
    <definedName name="_inf2014" localSheetId="39">#REF!</definedName>
    <definedName name="_inf2014" localSheetId="40">#REF!</definedName>
    <definedName name="_inf2014" localSheetId="35">#REF!</definedName>
    <definedName name="_inf2014" localSheetId="34">#REF!</definedName>
    <definedName name="_inf2014" localSheetId="36">#REF!</definedName>
    <definedName name="_inf2014" localSheetId="37">#REF!</definedName>
    <definedName name="_inf2014" localSheetId="26">#REF!</definedName>
    <definedName name="_inf2014" localSheetId="25">#REF!</definedName>
    <definedName name="_inf2014" localSheetId="27">#REF!</definedName>
    <definedName name="_inf2014" localSheetId="15">#REF!</definedName>
    <definedName name="_inf2014" localSheetId="17">#REF!</definedName>
    <definedName name="_inf2014" localSheetId="19">#REF!</definedName>
    <definedName name="_inf2014" localSheetId="20">#REF!</definedName>
    <definedName name="_inf2014" localSheetId="18">#REF!</definedName>
    <definedName name="_inf2014" localSheetId="0">#REF!</definedName>
    <definedName name="_inf2014">#REF!</definedName>
    <definedName name="_inf2015" localSheetId="39">#REF!</definedName>
    <definedName name="_inf2015" localSheetId="40">#REF!</definedName>
    <definedName name="_inf2015" localSheetId="35">#REF!</definedName>
    <definedName name="_inf2015" localSheetId="34">#REF!</definedName>
    <definedName name="_inf2015" localSheetId="36">#REF!</definedName>
    <definedName name="_inf2015" localSheetId="37">#REF!</definedName>
    <definedName name="_inf2015" localSheetId="26">#REF!</definedName>
    <definedName name="_inf2015" localSheetId="25">#REF!</definedName>
    <definedName name="_inf2015" localSheetId="27">#REF!</definedName>
    <definedName name="_inf2015" localSheetId="15">#REF!</definedName>
    <definedName name="_inf2015" localSheetId="17">#REF!</definedName>
    <definedName name="_inf2015" localSheetId="19">#REF!</definedName>
    <definedName name="_inf2015" localSheetId="20">#REF!</definedName>
    <definedName name="_inf2015" localSheetId="18">#REF!</definedName>
    <definedName name="_inf2015" localSheetId="0">#REF!</definedName>
    <definedName name="_inf2015">#REF!</definedName>
    <definedName name="_inf2020" localSheetId="0">#REF!</definedName>
    <definedName name="_inf2020">#REF!</definedName>
    <definedName name="a04t" localSheetId="45">#REF!</definedName>
    <definedName name="a04t" localSheetId="46">#REF!</definedName>
    <definedName name="a04t" localSheetId="47">#REF!</definedName>
    <definedName name="a04t" localSheetId="37">#REF!</definedName>
    <definedName name="a04t" localSheetId="51">#REF!</definedName>
    <definedName name="a04t" localSheetId="54">#REF!</definedName>
    <definedName name="a04t" localSheetId="55">#REF!</definedName>
    <definedName name="a04t" localSheetId="0">#REF!</definedName>
    <definedName name="a04t">#REF!</definedName>
    <definedName name="belg" localSheetId="37">#REF!</definedName>
    <definedName name="belg" localSheetId="0">#REF!</definedName>
    <definedName name="belg">#REF!</definedName>
    <definedName name="cghksrydtylkfyi">[1]!cghksrydtylkfyi</definedName>
    <definedName name="Chapter1Q" localSheetId="37">#REF!</definedName>
    <definedName name="Chapter1Q" localSheetId="5">#REF!</definedName>
    <definedName name="Chapter1Q" localSheetId="0">#REF!</definedName>
    <definedName name="Chapter1Q">#REF!</definedName>
    <definedName name="Chapter1Y" localSheetId="37">#REF!</definedName>
    <definedName name="Chapter1Y" localSheetId="5">#REF!</definedName>
    <definedName name="Chapter1Y" localSheetId="0">#REF!</definedName>
    <definedName name="Chapter1Y">#REF!</definedName>
    <definedName name="Chapter2Q" localSheetId="37">#REF!</definedName>
    <definedName name="Chapter2Q" localSheetId="5">#REF!</definedName>
    <definedName name="Chapter2Q" localSheetId="0">#REF!</definedName>
    <definedName name="Chapter2Q">#REF!</definedName>
    <definedName name="Chapter2Y" localSheetId="37">#REF!</definedName>
    <definedName name="Chapter2Y" localSheetId="0">#REF!</definedName>
    <definedName name="Chapter2Y">#REF!</definedName>
    <definedName name="Chapter3Q" localSheetId="37">#REF!</definedName>
    <definedName name="Chapter3Q" localSheetId="0">#REF!</definedName>
    <definedName name="Chapter3Q">#REF!</definedName>
    <definedName name="Chapter3Y" localSheetId="37">#REF!</definedName>
    <definedName name="Chapter3Y" localSheetId="0">#REF!</definedName>
    <definedName name="Chapter3Y">#REF!</definedName>
    <definedName name="Chapter4Q" localSheetId="37">#REF!</definedName>
    <definedName name="Chapter4Q" localSheetId="0">#REF!</definedName>
    <definedName name="Chapter4Q">#REF!</definedName>
    <definedName name="Chapter4Y" localSheetId="37">#REF!</definedName>
    <definedName name="Chapter4Y" localSheetId="0">#REF!</definedName>
    <definedName name="Chapter4Y">#REF!</definedName>
    <definedName name="ClearTableDiagQ" localSheetId="37">#REF!</definedName>
    <definedName name="ClearTableDiagQ" localSheetId="0">#REF!</definedName>
    <definedName name="ClearTableDiagQ">#REF!</definedName>
    <definedName name="ClearTableDiagY" localSheetId="37">#REF!</definedName>
    <definedName name="ClearTableDiagY" localSheetId="0">#REF!</definedName>
    <definedName name="ClearTableDiagY">#REF!</definedName>
    <definedName name="ColLastYearFB">[2]ФедД!$AH$17</definedName>
    <definedName name="ColLastYearFB1">[3]Управление!$AF$17</definedName>
    <definedName name="ColThisYearFB">[2]ФедД!$AG$17</definedName>
    <definedName name="ControlTable" localSheetId="37">#REF!</definedName>
    <definedName name="ControlTable" localSheetId="5">#REF!</definedName>
    <definedName name="ControlTable" localSheetId="0">#REF!</definedName>
    <definedName name="ControlTable">#REF!</definedName>
    <definedName name="cwb" localSheetId="37">#REF!</definedName>
    <definedName name="cwb" localSheetId="5">#REF!</definedName>
    <definedName name="cwb" localSheetId="0">#REF!</definedName>
    <definedName name="cwb">#REF!</definedName>
    <definedName name="ddda">[1]!ddda</definedName>
    <definedName name="denm" localSheetId="37">#REF!</definedName>
    <definedName name="denm" localSheetId="5">#REF!</definedName>
    <definedName name="denm" localSheetId="0">#REF!</definedName>
    <definedName name="denm">#REF!</definedName>
    <definedName name="Denotes" localSheetId="37">#REF!</definedName>
    <definedName name="Denotes" localSheetId="5">#REF!</definedName>
    <definedName name="Denotes" localSheetId="0">#REF!</definedName>
    <definedName name="Denotes">#REF!</definedName>
    <definedName name="DOLL" localSheetId="45">#REF!</definedName>
    <definedName name="DOLL" localSheetId="46">#REF!</definedName>
    <definedName name="DOLL" localSheetId="47">#REF!</definedName>
    <definedName name="DOLL" localSheetId="37">#REF!</definedName>
    <definedName name="DOLL" localSheetId="51">#REF!</definedName>
    <definedName name="DOLL" localSheetId="54">#REF!</definedName>
    <definedName name="DOLL" localSheetId="55">#REF!</definedName>
    <definedName name="DOLL" localSheetId="5">#REF!</definedName>
    <definedName name="DOLL" localSheetId="0">#REF!</definedName>
    <definedName name="DOLL">#REF!</definedName>
    <definedName name="edc" localSheetId="37">#REF!</definedName>
    <definedName name="edc" localSheetId="0">#REF!</definedName>
    <definedName name="edc">#REF!</definedName>
    <definedName name="ewyreayaeyearyaeu">[1]!ewyreayaeyearyaeu</definedName>
    <definedName name="exim" localSheetId="37">#REF!</definedName>
    <definedName name="exim" localSheetId="5">#REF!</definedName>
    <definedName name="exim" localSheetId="0">#REF!</definedName>
    <definedName name="exim">#REF!</definedName>
    <definedName name="FFpoint" localSheetId="37">#REF!</definedName>
    <definedName name="FFpoint" localSheetId="5">#REF!</definedName>
    <definedName name="FFpoint" localSheetId="0">#REF!</definedName>
    <definedName name="FFpoint">#REF!</definedName>
    <definedName name="FileName" localSheetId="37">#REF!</definedName>
    <definedName name="FileName" localSheetId="5">#REF!</definedName>
    <definedName name="FileName" localSheetId="0">#REF!</definedName>
    <definedName name="FileName">#REF!</definedName>
    <definedName name="finl" localSheetId="37">#REF!</definedName>
    <definedName name="finl" localSheetId="0">#REF!</definedName>
    <definedName name="finl">#REF!</definedName>
    <definedName name="fran" localSheetId="37">#REF!</definedName>
    <definedName name="fran" localSheetId="0">#REF!</definedName>
    <definedName name="fran">#REF!</definedName>
    <definedName name="germ" localSheetId="37">#REF!</definedName>
    <definedName name="germ" localSheetId="0">#REF!</definedName>
    <definedName name="germ">#REF!</definedName>
    <definedName name="Horizon" localSheetId="37">#REF!</definedName>
    <definedName name="Horizon" localSheetId="0">#REF!</definedName>
    <definedName name="Horizon">#REF!</definedName>
    <definedName name="hul">[1]!hul</definedName>
    <definedName name="IndClearTableDiagQ" localSheetId="37">#REF!</definedName>
    <definedName name="IndClearTableDiagQ" localSheetId="5">#REF!</definedName>
    <definedName name="IndClearTableDiagQ" localSheetId="0">#REF!</definedName>
    <definedName name="IndClearTableDiagQ">#REF!</definedName>
    <definedName name="IndClearTableDiagY" localSheetId="37">#REF!</definedName>
    <definedName name="IndClearTableDiagY" localSheetId="5">#REF!</definedName>
    <definedName name="IndClearTableDiagY" localSheetId="0">#REF!</definedName>
    <definedName name="IndClearTableDiagY">#REF!</definedName>
    <definedName name="IndCumDataDiag1Q" localSheetId="37">#REF!</definedName>
    <definedName name="IndCumDataDiag1Q" localSheetId="5">#REF!</definedName>
    <definedName name="IndCumDataDiag1Q" localSheetId="0">#REF!</definedName>
    <definedName name="IndCumDataDiag1Q">#REF!</definedName>
    <definedName name="IndCumDataDiag1Y" localSheetId="37">#REF!</definedName>
    <definedName name="IndCumDataDiag1Y" localSheetId="0">#REF!</definedName>
    <definedName name="IndCumDataDiag1Y">#REF!</definedName>
    <definedName name="IndCumDataDiag2Q" localSheetId="37">#REF!</definedName>
    <definedName name="IndCumDataDiag2Q" localSheetId="0">#REF!</definedName>
    <definedName name="IndCumDataDiag2Q">#REF!</definedName>
    <definedName name="IndCumDataDiag2Y" localSheetId="37">#REF!</definedName>
    <definedName name="IndCumDataDiag2Y" localSheetId="0">#REF!</definedName>
    <definedName name="IndCumDataDiag2Y">#REF!</definedName>
    <definedName name="IndCumDataDiag3Q" localSheetId="37">#REF!</definedName>
    <definedName name="IndCumDataDiag3Q" localSheetId="0">#REF!</definedName>
    <definedName name="IndCumDataDiag3Q">#REF!</definedName>
    <definedName name="IndCumDataDiag3Y" localSheetId="37">#REF!</definedName>
    <definedName name="IndCumDataDiag3Y" localSheetId="0">#REF!</definedName>
    <definedName name="IndCumDataDiag3Y">#REF!</definedName>
    <definedName name="IndCumDataDiag4Q" localSheetId="37">#REF!</definedName>
    <definedName name="IndCumDataDiag4Q" localSheetId="0">#REF!</definedName>
    <definedName name="IndCumDataDiag4Q">#REF!</definedName>
    <definedName name="IndCumDataDiag4Y" localSheetId="37">#REF!</definedName>
    <definedName name="IndCumDataDiag4Y" localSheetId="0">#REF!</definedName>
    <definedName name="IndCumDataDiag4Y">#REF!</definedName>
    <definedName name="IndDataArray1Q" localSheetId="37">#REF!</definedName>
    <definedName name="IndDataArray1Q" localSheetId="0">#REF!</definedName>
    <definedName name="IndDataArray1Q">#REF!</definedName>
    <definedName name="IndDataArray1Y" localSheetId="37">#REF!</definedName>
    <definedName name="IndDataArray1Y" localSheetId="0">#REF!</definedName>
    <definedName name="IndDataArray1Y">#REF!</definedName>
    <definedName name="IndDataArray2Q" localSheetId="37">#REF!</definedName>
    <definedName name="IndDataArray2Q" localSheetId="0">#REF!</definedName>
    <definedName name="IndDataArray2Q">#REF!</definedName>
    <definedName name="IndDataArray2Y" localSheetId="37">#REF!</definedName>
    <definedName name="IndDataArray2Y" localSheetId="0">#REF!</definedName>
    <definedName name="IndDataArray2Y">#REF!</definedName>
    <definedName name="IndDataArray3Q" localSheetId="37">#REF!</definedName>
    <definedName name="IndDataArray3Q" localSheetId="0">#REF!</definedName>
    <definedName name="IndDataArray3Q">#REF!</definedName>
    <definedName name="IndDataArray3Y" localSheetId="37">#REF!</definedName>
    <definedName name="IndDataArray3Y" localSheetId="0">#REF!</definedName>
    <definedName name="IndDataArray3Y">#REF!</definedName>
    <definedName name="IndDataArray4Q" localSheetId="37">#REF!</definedName>
    <definedName name="IndDataArray4Q" localSheetId="0">#REF!</definedName>
    <definedName name="IndDataArray4Q">#REF!</definedName>
    <definedName name="IndDataArray4Y" localSheetId="37">#REF!</definedName>
    <definedName name="IndDataArray4Y" localSheetId="0">#REF!</definedName>
    <definedName name="IndDataArray4Y">#REF!</definedName>
    <definedName name="IndDiag" localSheetId="37">#REF!</definedName>
    <definedName name="IndDiag" localSheetId="0">#REF!</definedName>
    <definedName name="IndDiag">#REF!</definedName>
    <definedName name="IndExitSub" localSheetId="37">#REF!</definedName>
    <definedName name="IndExitSub" localSheetId="0">#REF!</definedName>
    <definedName name="IndExitSub">#REF!</definedName>
    <definedName name="IndexNumber1Q" localSheetId="37">#REF!</definedName>
    <definedName name="IndexNumber1Q" localSheetId="0">#REF!</definedName>
    <definedName name="IndexNumber1Q">#REF!</definedName>
    <definedName name="IndexNumber1Y" localSheetId="37">#REF!</definedName>
    <definedName name="IndexNumber1Y" localSheetId="0">#REF!</definedName>
    <definedName name="IndexNumber1Y">#REF!</definedName>
    <definedName name="IndexNumber2Q" localSheetId="37">#REF!</definedName>
    <definedName name="IndexNumber2Q" localSheetId="0">#REF!</definedName>
    <definedName name="IndexNumber2Q">#REF!</definedName>
    <definedName name="IndexNumber2Y" localSheetId="37">#REF!</definedName>
    <definedName name="IndexNumber2Y" localSheetId="0">#REF!</definedName>
    <definedName name="IndexNumber2Y">#REF!</definedName>
    <definedName name="IndexNumber3Q" localSheetId="37">#REF!</definedName>
    <definedName name="IndexNumber3Q" localSheetId="0">#REF!</definedName>
    <definedName name="IndexNumber3Q">#REF!</definedName>
    <definedName name="IndexNumber3Y" localSheetId="37">#REF!</definedName>
    <definedName name="IndexNumber3Y" localSheetId="0">#REF!</definedName>
    <definedName name="IndexNumber3Y">#REF!</definedName>
    <definedName name="IndexNumber4Q" localSheetId="37">#REF!</definedName>
    <definedName name="IndexNumber4Q" localSheetId="0">#REF!</definedName>
    <definedName name="IndexNumber4Q">#REF!</definedName>
    <definedName name="IndexNumber4Y" localSheetId="37">#REF!</definedName>
    <definedName name="IndexNumber4Y" localSheetId="0">#REF!</definedName>
    <definedName name="IndexNumber4Y">#REF!</definedName>
    <definedName name="IndFFpoint" localSheetId="37">#REF!</definedName>
    <definedName name="IndFFpoint" localSheetId="0">#REF!</definedName>
    <definedName name="IndFFpoint">#REF!</definedName>
    <definedName name="IndicesInitQ" localSheetId="37">#REF!</definedName>
    <definedName name="IndicesInitQ" localSheetId="0">#REF!</definedName>
    <definedName name="IndicesInitQ">#REF!</definedName>
    <definedName name="IndicesInitQc" localSheetId="37">#REF!</definedName>
    <definedName name="IndicesInitQc" localSheetId="0">#REF!</definedName>
    <definedName name="IndicesInitQc">#REF!</definedName>
    <definedName name="IndicesInitY" localSheetId="37">#REF!</definedName>
    <definedName name="IndicesInitY" localSheetId="0">#REF!</definedName>
    <definedName name="IndicesInitY">#REF!</definedName>
    <definedName name="IndicesInitYc" localSheetId="37">#REF!</definedName>
    <definedName name="IndicesInitYc" localSheetId="0">#REF!</definedName>
    <definedName name="IndicesInitYc">#REF!</definedName>
    <definedName name="IndicesPredQ" localSheetId="37">#REF!</definedName>
    <definedName name="IndicesPredQ" localSheetId="0">#REF!</definedName>
    <definedName name="IndicesPredQ">#REF!</definedName>
    <definedName name="IndicesPredQc" localSheetId="37">#REF!</definedName>
    <definedName name="IndicesPredQc" localSheetId="0">#REF!</definedName>
    <definedName name="IndicesPredQc">#REF!</definedName>
    <definedName name="IndicesPredY" localSheetId="37">#REF!</definedName>
    <definedName name="IndicesPredY" localSheetId="0">#REF!</definedName>
    <definedName name="IndicesPredY">#REF!</definedName>
    <definedName name="IndicesPredYc" localSheetId="37">#REF!</definedName>
    <definedName name="IndicesPredYc" localSheetId="0">#REF!</definedName>
    <definedName name="IndicesPredYc">#REF!</definedName>
    <definedName name="IndicesRepoQ" localSheetId="37">#REF!</definedName>
    <definedName name="IndicesRepoQ" localSheetId="0">#REF!</definedName>
    <definedName name="IndicesRepoQ">#REF!</definedName>
    <definedName name="IndicesRepoQc" localSheetId="37">#REF!</definedName>
    <definedName name="IndicesRepoQc" localSheetId="0">#REF!</definedName>
    <definedName name="IndicesRepoQc">#REF!</definedName>
    <definedName name="IndicesRepoY" localSheetId="37">#REF!</definedName>
    <definedName name="IndicesRepoY" localSheetId="0">#REF!</definedName>
    <definedName name="IndicesRepoY">#REF!</definedName>
    <definedName name="IndicesRepoYc" localSheetId="37">#REF!</definedName>
    <definedName name="IndicesRepoYc" localSheetId="0">#REF!</definedName>
    <definedName name="IndicesRepoYc">#REF!</definedName>
    <definedName name="IndRenewalDiagQ" localSheetId="37">#REF!</definedName>
    <definedName name="IndRenewalDiagQ" localSheetId="0">#REF!</definedName>
    <definedName name="IndRenewalDiagQ">#REF!</definedName>
    <definedName name="IndRenewalDiagY" localSheetId="37">#REF!</definedName>
    <definedName name="IndRenewalDiagY" localSheetId="0">#REF!</definedName>
    <definedName name="IndRenewalDiagY">#REF!</definedName>
    <definedName name="IndTableInit" localSheetId="37">#REF!</definedName>
    <definedName name="IndTableInit" localSheetId="0">#REF!</definedName>
    <definedName name="IndTableInit">#REF!</definedName>
    <definedName name="IndTableInitCum" localSheetId="37">#REF!</definedName>
    <definedName name="IndTableInitCum" localSheetId="0">#REF!</definedName>
    <definedName name="IndTableInitCum">#REF!</definedName>
    <definedName name="IndTablePred" localSheetId="37">#REF!</definedName>
    <definedName name="IndTablePred" localSheetId="0">#REF!</definedName>
    <definedName name="IndTablePred">#REF!</definedName>
    <definedName name="IndTablePredCum" localSheetId="37">#REF!</definedName>
    <definedName name="IndTablePredCum" localSheetId="0">#REF!</definedName>
    <definedName name="IndTablePredCum">#REF!</definedName>
    <definedName name="IndTableRepo" localSheetId="37">#REF!</definedName>
    <definedName name="IndTableRepo" localSheetId="0">#REF!</definedName>
    <definedName name="IndTableRepo">#REF!</definedName>
    <definedName name="IndTableRepoCum" localSheetId="37">#REF!</definedName>
    <definedName name="IndTableRepoCum" localSheetId="0">#REF!</definedName>
    <definedName name="IndTableRepoCum">#REF!</definedName>
    <definedName name="infl">[1]!infl</definedName>
    <definedName name="intthr">[1]!intthr</definedName>
    <definedName name="LIBOR" localSheetId="37">#REF!</definedName>
    <definedName name="LIBOR" localSheetId="5">#REF!</definedName>
    <definedName name="LIBOR" localSheetId="0">#REF!</definedName>
    <definedName name="LIBOR">#REF!</definedName>
    <definedName name="longer">[1]!longer</definedName>
    <definedName name="miti" localSheetId="37">#REF!</definedName>
    <definedName name="miti" localSheetId="5">#REF!</definedName>
    <definedName name="miti" localSheetId="0">#REF!</definedName>
    <definedName name="miti">#REF!</definedName>
    <definedName name="neth" localSheetId="37">#REF!</definedName>
    <definedName name="neth" localSheetId="5">#REF!</definedName>
    <definedName name="neth" localSheetId="0">#REF!</definedName>
    <definedName name="neth">#REF!</definedName>
    <definedName name="Norw" localSheetId="37">#REF!</definedName>
    <definedName name="Norw" localSheetId="5">#REF!</definedName>
    <definedName name="Norw" localSheetId="0">#REF!</definedName>
    <definedName name="Norw">#REF!</definedName>
    <definedName name="NTB">[1]!NTB</definedName>
    <definedName name="OLE_LINK1" localSheetId="2">'ЦП по МО help'!$A$289</definedName>
    <definedName name="PeriodFig1Q" localSheetId="37">#REF!</definedName>
    <definedName name="PeriodFig1Q" localSheetId="5">#REF!</definedName>
    <definedName name="PeriodFig1Q" localSheetId="0">#REF!</definedName>
    <definedName name="PeriodFig1Q">#REF!</definedName>
    <definedName name="PeriodFig1Y" localSheetId="37">#REF!</definedName>
    <definedName name="PeriodFig1Y" localSheetId="5">#REF!</definedName>
    <definedName name="PeriodFig1Y" localSheetId="0">#REF!</definedName>
    <definedName name="PeriodFig1Y">#REF!</definedName>
    <definedName name="PeriodFig2Q" localSheetId="37">#REF!</definedName>
    <definedName name="PeriodFig2Q" localSheetId="5">#REF!</definedName>
    <definedName name="PeriodFig2Q" localSheetId="0">#REF!</definedName>
    <definedName name="PeriodFig2Q">#REF!</definedName>
    <definedName name="PeriodFig2Y" localSheetId="37">#REF!</definedName>
    <definedName name="PeriodFig2Y" localSheetId="0">#REF!</definedName>
    <definedName name="PeriodFig2Y">#REF!</definedName>
    <definedName name="PeriodLastYearName">[2]ФедД!$AH$20</definedName>
    <definedName name="PeriodQ" localSheetId="37">#REF!</definedName>
    <definedName name="PeriodQ" localSheetId="5">#REF!</definedName>
    <definedName name="PeriodQ" localSheetId="0">#REF!</definedName>
    <definedName name="PeriodQ">#REF!</definedName>
    <definedName name="PeriodThisYearName">[2]ФедД!$AG$20</definedName>
    <definedName name="PeriodY" localSheetId="37">#REF!</definedName>
    <definedName name="PeriodY" localSheetId="5">#REF!</definedName>
    <definedName name="PeriodY" localSheetId="0">#REF!</definedName>
    <definedName name="PeriodY">#REF!</definedName>
    <definedName name="port" localSheetId="37">#REF!</definedName>
    <definedName name="port" localSheetId="5">#REF!</definedName>
    <definedName name="port" localSheetId="0">#REF!</definedName>
    <definedName name="port">#REF!</definedName>
    <definedName name="RenewalDiagQ" localSheetId="37">#REF!</definedName>
    <definedName name="RenewalDiagQ" localSheetId="5">#REF!</definedName>
    <definedName name="RenewalDiagQ" localSheetId="0">#REF!</definedName>
    <definedName name="RenewalDiagQ">#REF!</definedName>
    <definedName name="RenewalDiagY" localSheetId="37">#REF!</definedName>
    <definedName name="RenewalDiagY" localSheetId="0">#REF!</definedName>
    <definedName name="RenewalDiagY">#REF!</definedName>
    <definedName name="rsstdrykdty">[1]!rsstdrykdty</definedName>
    <definedName name="sace" localSheetId="37">#REF!</definedName>
    <definedName name="sace" localSheetId="5">#REF!</definedName>
    <definedName name="sace" localSheetId="0">#REF!</definedName>
    <definedName name="sace">#REF!</definedName>
    <definedName name="same">[1]!same</definedName>
    <definedName name="short">[4]!short</definedName>
    <definedName name="solver_adj" localSheetId="45" hidden="1">'ДС Имп Минэк баз'!#REF!</definedName>
    <definedName name="solver_adj" localSheetId="46" hidden="1">'ДС Имп Минэк кон'!#REF!</definedName>
    <definedName name="solver_adj" localSheetId="47" hidden="1">'ДС Имп Минэк цел'!#REF!</definedName>
    <definedName name="solver_adj" localSheetId="43" hidden="1">'ДС Экс Минэк баз'!#REF!</definedName>
    <definedName name="solver_adj" localSheetId="42" hidden="1">'ДС Экс Минэк кон'!#REF!</definedName>
    <definedName name="solver_adj" localSheetId="44" hidden="1">'ДС Экс Минэк цел'!#REF!</definedName>
    <definedName name="solver_adj" localSheetId="51" hidden="1">'Имп ВАВТ баз'!#REF!</definedName>
    <definedName name="solver_adj" localSheetId="54" hidden="1">'Имп ВАВТ кон'!#REF!</definedName>
    <definedName name="solver_adj" localSheetId="55" hidden="1">'Имп ВАВТ цел'!#REF!</definedName>
    <definedName name="solver_adj" localSheetId="32" hidden="1">'СС Имп Минэк баз'!#REF!</definedName>
    <definedName name="solver_adj" localSheetId="31" hidden="1">'СС Имп Минэк кон'!#REF!</definedName>
    <definedName name="solver_adj" localSheetId="33" hidden="1">'СС Имп Минэк цел'!#REF!</definedName>
    <definedName name="solver_adj" localSheetId="29" hidden="1">'СС Экс Минэк баз'!#REF!</definedName>
    <definedName name="solver_adj" localSheetId="28" hidden="1">'СС Экс Минэк кон'!#REF!</definedName>
    <definedName name="solver_adj" localSheetId="30" hidden="1">'СС Экс Минэк цел'!#REF!</definedName>
    <definedName name="solver_adj" localSheetId="49" hidden="1">'Экс ВАВТ баз'!#REF!</definedName>
    <definedName name="solver_adj" localSheetId="50" hidden="1">'Экс ВАВТ кон'!#REF!</definedName>
    <definedName name="solver_adj" localSheetId="48" hidden="1">'Экс ВАВТ цел'!#REF!</definedName>
    <definedName name="solver_cvg" localSheetId="45" hidden="1">0.0001</definedName>
    <definedName name="solver_cvg" localSheetId="46" hidden="1">0.0001</definedName>
    <definedName name="solver_cvg" localSheetId="47" hidden="1">0.0001</definedName>
    <definedName name="solver_cvg" localSheetId="43" hidden="1">0.0001</definedName>
    <definedName name="solver_cvg" localSheetId="42" hidden="1">0.0001</definedName>
    <definedName name="solver_cvg" localSheetId="44" hidden="1">0.0001</definedName>
    <definedName name="solver_cvg" localSheetId="51" hidden="1">0.0001</definedName>
    <definedName name="solver_cvg" localSheetId="54" hidden="1">0.0001</definedName>
    <definedName name="solver_cvg" localSheetId="55" hidden="1">0.0001</definedName>
    <definedName name="solver_cvg" localSheetId="32" hidden="1">0.0001</definedName>
    <definedName name="solver_cvg" localSheetId="31" hidden="1">0.0001</definedName>
    <definedName name="solver_cvg" localSheetId="33" hidden="1">0.0001</definedName>
    <definedName name="solver_cvg" localSheetId="29" hidden="1">0.0001</definedName>
    <definedName name="solver_cvg" localSheetId="28" hidden="1">0.0001</definedName>
    <definedName name="solver_cvg" localSheetId="30" hidden="1">0.0001</definedName>
    <definedName name="solver_cvg" localSheetId="49" hidden="1">0.0001</definedName>
    <definedName name="solver_cvg" localSheetId="50" hidden="1">0.0001</definedName>
    <definedName name="solver_cvg" localSheetId="48" hidden="1">0.0001</definedName>
    <definedName name="solver_drv" localSheetId="45" hidden="1">1</definedName>
    <definedName name="solver_drv" localSheetId="46" hidden="1">1</definedName>
    <definedName name="solver_drv" localSheetId="47" hidden="1">1</definedName>
    <definedName name="solver_drv" localSheetId="43" hidden="1">1</definedName>
    <definedName name="solver_drv" localSheetId="42" hidden="1">1</definedName>
    <definedName name="solver_drv" localSheetId="44" hidden="1">1</definedName>
    <definedName name="solver_drv" localSheetId="51" hidden="1">1</definedName>
    <definedName name="solver_drv" localSheetId="54" hidden="1">1</definedName>
    <definedName name="solver_drv" localSheetId="55" hidden="1">1</definedName>
    <definedName name="solver_drv" localSheetId="32" hidden="1">1</definedName>
    <definedName name="solver_drv" localSheetId="31" hidden="1">1</definedName>
    <definedName name="solver_drv" localSheetId="33" hidden="1">1</definedName>
    <definedName name="solver_drv" localSheetId="29" hidden="1">1</definedName>
    <definedName name="solver_drv" localSheetId="28" hidden="1">1</definedName>
    <definedName name="solver_drv" localSheetId="30" hidden="1">1</definedName>
    <definedName name="solver_drv" localSheetId="49" hidden="1">1</definedName>
    <definedName name="solver_drv" localSheetId="50" hidden="1">1</definedName>
    <definedName name="solver_drv" localSheetId="48" hidden="1">1</definedName>
    <definedName name="solver_est" localSheetId="45" hidden="1">1</definedName>
    <definedName name="solver_est" localSheetId="46" hidden="1">1</definedName>
    <definedName name="solver_est" localSheetId="47" hidden="1">1</definedName>
    <definedName name="solver_est" localSheetId="43" hidden="1">1</definedName>
    <definedName name="solver_est" localSheetId="42" hidden="1">1</definedName>
    <definedName name="solver_est" localSheetId="44" hidden="1">1</definedName>
    <definedName name="solver_est" localSheetId="51" hidden="1">1</definedName>
    <definedName name="solver_est" localSheetId="54" hidden="1">1</definedName>
    <definedName name="solver_est" localSheetId="55" hidden="1">1</definedName>
    <definedName name="solver_est" localSheetId="32" hidden="1">1</definedName>
    <definedName name="solver_est" localSheetId="31" hidden="1">1</definedName>
    <definedName name="solver_est" localSheetId="33" hidden="1">1</definedName>
    <definedName name="solver_est" localSheetId="29" hidden="1">1</definedName>
    <definedName name="solver_est" localSheetId="28" hidden="1">1</definedName>
    <definedName name="solver_est" localSheetId="30" hidden="1">1</definedName>
    <definedName name="solver_est" localSheetId="49" hidden="1">1</definedName>
    <definedName name="solver_est" localSheetId="50" hidden="1">1</definedName>
    <definedName name="solver_est" localSheetId="48" hidden="1">1</definedName>
    <definedName name="solver_itr" localSheetId="45" hidden="1">100</definedName>
    <definedName name="solver_itr" localSheetId="46" hidden="1">100</definedName>
    <definedName name="solver_itr" localSheetId="47" hidden="1">100</definedName>
    <definedName name="solver_itr" localSheetId="43" hidden="1">100</definedName>
    <definedName name="solver_itr" localSheetId="42" hidden="1">100</definedName>
    <definedName name="solver_itr" localSheetId="44" hidden="1">100</definedName>
    <definedName name="solver_itr" localSheetId="51" hidden="1">100</definedName>
    <definedName name="solver_itr" localSheetId="54" hidden="1">100</definedName>
    <definedName name="solver_itr" localSheetId="55" hidden="1">100</definedName>
    <definedName name="solver_itr" localSheetId="32" hidden="1">100</definedName>
    <definedName name="solver_itr" localSheetId="31" hidden="1">100</definedName>
    <definedName name="solver_itr" localSheetId="33" hidden="1">100</definedName>
    <definedName name="solver_itr" localSheetId="29" hidden="1">100</definedName>
    <definedName name="solver_itr" localSheetId="28" hidden="1">100</definedName>
    <definedName name="solver_itr" localSheetId="30" hidden="1">100</definedName>
    <definedName name="solver_itr" localSheetId="49" hidden="1">100</definedName>
    <definedName name="solver_itr" localSheetId="50" hidden="1">100</definedName>
    <definedName name="solver_itr" localSheetId="48" hidden="1">100</definedName>
    <definedName name="solver_lin" localSheetId="45" hidden="1">2</definedName>
    <definedName name="solver_lin" localSheetId="46" hidden="1">2</definedName>
    <definedName name="solver_lin" localSheetId="47" hidden="1">2</definedName>
    <definedName name="solver_lin" localSheetId="43" hidden="1">2</definedName>
    <definedName name="solver_lin" localSheetId="42" hidden="1">2</definedName>
    <definedName name="solver_lin" localSheetId="44" hidden="1">2</definedName>
    <definedName name="solver_lin" localSheetId="51" hidden="1">2</definedName>
    <definedName name="solver_lin" localSheetId="54" hidden="1">2</definedName>
    <definedName name="solver_lin" localSheetId="55" hidden="1">2</definedName>
    <definedName name="solver_lin" localSheetId="32" hidden="1">2</definedName>
    <definedName name="solver_lin" localSheetId="31" hidden="1">2</definedName>
    <definedName name="solver_lin" localSheetId="33" hidden="1">2</definedName>
    <definedName name="solver_lin" localSheetId="29" hidden="1">2</definedName>
    <definedName name="solver_lin" localSheetId="28" hidden="1">2</definedName>
    <definedName name="solver_lin" localSheetId="30" hidden="1">2</definedName>
    <definedName name="solver_lin" localSheetId="49" hidden="1">2</definedName>
    <definedName name="solver_lin" localSheetId="50" hidden="1">2</definedName>
    <definedName name="solver_lin" localSheetId="48" hidden="1">2</definedName>
    <definedName name="solver_neg" localSheetId="45" hidden="1">2</definedName>
    <definedName name="solver_neg" localSheetId="46" hidden="1">2</definedName>
    <definedName name="solver_neg" localSheetId="47" hidden="1">2</definedName>
    <definedName name="solver_neg" localSheetId="43" hidden="1">2</definedName>
    <definedName name="solver_neg" localSheetId="42" hidden="1">2</definedName>
    <definedName name="solver_neg" localSheetId="44" hidden="1">2</definedName>
    <definedName name="solver_neg" localSheetId="51" hidden="1">2</definedName>
    <definedName name="solver_neg" localSheetId="54" hidden="1">2</definedName>
    <definedName name="solver_neg" localSheetId="55" hidden="1">2</definedName>
    <definedName name="solver_neg" localSheetId="32" hidden="1">2</definedName>
    <definedName name="solver_neg" localSheetId="31" hidden="1">2</definedName>
    <definedName name="solver_neg" localSheetId="33" hidden="1">2</definedName>
    <definedName name="solver_neg" localSheetId="29" hidden="1">2</definedName>
    <definedName name="solver_neg" localSheetId="28" hidden="1">2</definedName>
    <definedName name="solver_neg" localSheetId="30" hidden="1">2</definedName>
    <definedName name="solver_neg" localSheetId="49" hidden="1">2</definedName>
    <definedName name="solver_neg" localSheetId="50" hidden="1">2</definedName>
    <definedName name="solver_neg" localSheetId="48" hidden="1">2</definedName>
    <definedName name="solver_num" localSheetId="45" hidden="1">0</definedName>
    <definedName name="solver_num" localSheetId="46" hidden="1">0</definedName>
    <definedName name="solver_num" localSheetId="47" hidden="1">0</definedName>
    <definedName name="solver_num" localSheetId="43" hidden="1">0</definedName>
    <definedName name="solver_num" localSheetId="42" hidden="1">0</definedName>
    <definedName name="solver_num" localSheetId="44" hidden="1">0</definedName>
    <definedName name="solver_num" localSheetId="51" hidden="1">0</definedName>
    <definedName name="solver_num" localSheetId="54" hidden="1">0</definedName>
    <definedName name="solver_num" localSheetId="55" hidden="1">0</definedName>
    <definedName name="solver_num" localSheetId="32" hidden="1">0</definedName>
    <definedName name="solver_num" localSheetId="31" hidden="1">0</definedName>
    <definedName name="solver_num" localSheetId="33" hidden="1">0</definedName>
    <definedName name="solver_num" localSheetId="29" hidden="1">0</definedName>
    <definedName name="solver_num" localSheetId="28" hidden="1">0</definedName>
    <definedName name="solver_num" localSheetId="30" hidden="1">0</definedName>
    <definedName name="solver_num" localSheetId="49" hidden="1">0</definedName>
    <definedName name="solver_num" localSheetId="50" hidden="1">0</definedName>
    <definedName name="solver_num" localSheetId="48" hidden="1">0</definedName>
    <definedName name="solver_nwt" localSheetId="45" hidden="1">1</definedName>
    <definedName name="solver_nwt" localSheetId="46" hidden="1">1</definedName>
    <definedName name="solver_nwt" localSheetId="47" hidden="1">1</definedName>
    <definedName name="solver_nwt" localSheetId="43" hidden="1">1</definedName>
    <definedName name="solver_nwt" localSheetId="42" hidden="1">1</definedName>
    <definedName name="solver_nwt" localSheetId="44" hidden="1">1</definedName>
    <definedName name="solver_nwt" localSheetId="51" hidden="1">1</definedName>
    <definedName name="solver_nwt" localSheetId="54" hidden="1">1</definedName>
    <definedName name="solver_nwt" localSheetId="55" hidden="1">1</definedName>
    <definedName name="solver_nwt" localSheetId="32" hidden="1">1</definedName>
    <definedName name="solver_nwt" localSheetId="31" hidden="1">1</definedName>
    <definedName name="solver_nwt" localSheetId="33" hidden="1">1</definedName>
    <definedName name="solver_nwt" localSheetId="29" hidden="1">1</definedName>
    <definedName name="solver_nwt" localSheetId="28" hidden="1">1</definedName>
    <definedName name="solver_nwt" localSheetId="30" hidden="1">1</definedName>
    <definedName name="solver_nwt" localSheetId="49" hidden="1">1</definedName>
    <definedName name="solver_nwt" localSheetId="50" hidden="1">1</definedName>
    <definedName name="solver_nwt" localSheetId="48" hidden="1">1</definedName>
    <definedName name="solver_opt" localSheetId="45" hidden="1">'ДС Имп Минэк баз'!#REF!</definedName>
    <definedName name="solver_opt" localSheetId="46" hidden="1">'ДС Имп Минэк кон'!#REF!</definedName>
    <definedName name="solver_opt" localSheetId="47" hidden="1">'ДС Имп Минэк цел'!#REF!</definedName>
    <definedName name="solver_opt" localSheetId="43" hidden="1">'ДС Экс Минэк баз'!#REF!</definedName>
    <definedName name="solver_opt" localSheetId="42" hidden="1">'ДС Экс Минэк кон'!#REF!</definedName>
    <definedName name="solver_opt" localSheetId="44" hidden="1">'ДС Экс Минэк цел'!#REF!</definedName>
    <definedName name="solver_opt" localSheetId="51" hidden="1">'Имп ВАВТ баз'!#REF!</definedName>
    <definedName name="solver_opt" localSheetId="54" hidden="1">'Имп ВАВТ кон'!#REF!</definedName>
    <definedName name="solver_opt" localSheetId="55" hidden="1">'Имп ВАВТ цел'!#REF!</definedName>
    <definedName name="solver_opt" localSheetId="32" hidden="1">'СС Имп Минэк баз'!#REF!</definedName>
    <definedName name="solver_opt" localSheetId="31" hidden="1">'СС Имп Минэк кон'!#REF!</definedName>
    <definedName name="solver_opt" localSheetId="33" hidden="1">'СС Имп Минэк цел'!#REF!</definedName>
    <definedName name="solver_opt" localSheetId="29" hidden="1">'СС Экс Минэк баз'!#REF!</definedName>
    <definedName name="solver_opt" localSheetId="28" hidden="1">'СС Экс Минэк кон'!#REF!</definedName>
    <definedName name="solver_opt" localSheetId="30" hidden="1">'СС Экс Минэк цел'!#REF!</definedName>
    <definedName name="solver_opt" localSheetId="49" hidden="1">'Экс ВАВТ баз'!#REF!</definedName>
    <definedName name="solver_opt" localSheetId="50" hidden="1">'Экс ВАВТ кон'!#REF!</definedName>
    <definedName name="solver_opt" localSheetId="48" hidden="1">'Экс ВАВТ цел'!#REF!</definedName>
    <definedName name="solver_pre" localSheetId="45" hidden="1">0.000001</definedName>
    <definedName name="solver_pre" localSheetId="46" hidden="1">0.000001</definedName>
    <definedName name="solver_pre" localSheetId="47" hidden="1">0.000001</definedName>
    <definedName name="solver_pre" localSheetId="43" hidden="1">0.000001</definedName>
    <definedName name="solver_pre" localSheetId="42" hidden="1">0.000001</definedName>
    <definedName name="solver_pre" localSheetId="44" hidden="1">0.000001</definedName>
    <definedName name="solver_pre" localSheetId="51" hidden="1">0.000001</definedName>
    <definedName name="solver_pre" localSheetId="54" hidden="1">0.000001</definedName>
    <definedName name="solver_pre" localSheetId="55" hidden="1">0.000001</definedName>
    <definedName name="solver_pre" localSheetId="32" hidden="1">0.000001</definedName>
    <definedName name="solver_pre" localSheetId="31" hidden="1">0.000001</definedName>
    <definedName name="solver_pre" localSheetId="33" hidden="1">0.000001</definedName>
    <definedName name="solver_pre" localSheetId="29" hidden="1">0.000001</definedName>
    <definedName name="solver_pre" localSheetId="28" hidden="1">0.000001</definedName>
    <definedName name="solver_pre" localSheetId="30" hidden="1">0.000001</definedName>
    <definedName name="solver_pre" localSheetId="49" hidden="1">0.000001</definedName>
    <definedName name="solver_pre" localSheetId="50" hidden="1">0.000001</definedName>
    <definedName name="solver_pre" localSheetId="48" hidden="1">0.000001</definedName>
    <definedName name="solver_scl" localSheetId="45" hidden="1">2</definedName>
    <definedName name="solver_scl" localSheetId="46" hidden="1">2</definedName>
    <definedName name="solver_scl" localSheetId="47" hidden="1">2</definedName>
    <definedName name="solver_scl" localSheetId="43" hidden="1">2</definedName>
    <definedName name="solver_scl" localSheetId="42" hidden="1">2</definedName>
    <definedName name="solver_scl" localSheetId="44" hidden="1">2</definedName>
    <definedName name="solver_scl" localSheetId="51" hidden="1">2</definedName>
    <definedName name="solver_scl" localSheetId="54" hidden="1">2</definedName>
    <definedName name="solver_scl" localSheetId="55" hidden="1">2</definedName>
    <definedName name="solver_scl" localSheetId="32" hidden="1">2</definedName>
    <definedName name="solver_scl" localSheetId="31" hidden="1">2</definedName>
    <definedName name="solver_scl" localSheetId="33" hidden="1">2</definedName>
    <definedName name="solver_scl" localSheetId="29" hidden="1">2</definedName>
    <definedName name="solver_scl" localSheetId="28" hidden="1">2</definedName>
    <definedName name="solver_scl" localSheetId="30" hidden="1">2</definedName>
    <definedName name="solver_scl" localSheetId="49" hidden="1">2</definedName>
    <definedName name="solver_scl" localSheetId="50" hidden="1">2</definedName>
    <definedName name="solver_scl" localSheetId="48" hidden="1">2</definedName>
    <definedName name="solver_sho" localSheetId="45" hidden="1">2</definedName>
    <definedName name="solver_sho" localSheetId="46" hidden="1">2</definedName>
    <definedName name="solver_sho" localSheetId="47" hidden="1">2</definedName>
    <definedName name="solver_sho" localSheetId="43" hidden="1">2</definedName>
    <definedName name="solver_sho" localSheetId="42" hidden="1">2</definedName>
    <definedName name="solver_sho" localSheetId="44" hidden="1">2</definedName>
    <definedName name="solver_sho" localSheetId="51" hidden="1">2</definedName>
    <definedName name="solver_sho" localSheetId="54" hidden="1">2</definedName>
    <definedName name="solver_sho" localSheetId="55" hidden="1">2</definedName>
    <definedName name="solver_sho" localSheetId="32" hidden="1">2</definedName>
    <definedName name="solver_sho" localSheetId="31" hidden="1">2</definedName>
    <definedName name="solver_sho" localSheetId="33" hidden="1">2</definedName>
    <definedName name="solver_sho" localSheetId="29" hidden="1">2</definedName>
    <definedName name="solver_sho" localSheetId="28" hidden="1">2</definedName>
    <definedName name="solver_sho" localSheetId="30" hidden="1">2</definedName>
    <definedName name="solver_sho" localSheetId="49" hidden="1">2</definedName>
    <definedName name="solver_sho" localSheetId="50" hidden="1">2</definedName>
    <definedName name="solver_sho" localSheetId="48" hidden="1">2</definedName>
    <definedName name="solver_tim" localSheetId="45" hidden="1">100</definedName>
    <definedName name="solver_tim" localSheetId="46" hidden="1">100</definedName>
    <definedName name="solver_tim" localSheetId="47" hidden="1">100</definedName>
    <definedName name="solver_tim" localSheetId="43" hidden="1">100</definedName>
    <definedName name="solver_tim" localSheetId="42" hidden="1">100</definedName>
    <definedName name="solver_tim" localSheetId="44" hidden="1">100</definedName>
    <definedName name="solver_tim" localSheetId="51" hidden="1">100</definedName>
    <definedName name="solver_tim" localSheetId="54" hidden="1">100</definedName>
    <definedName name="solver_tim" localSheetId="55" hidden="1">100</definedName>
    <definedName name="solver_tim" localSheetId="32" hidden="1">100</definedName>
    <definedName name="solver_tim" localSheetId="31" hidden="1">100</definedName>
    <definedName name="solver_tim" localSheetId="33" hidden="1">100</definedName>
    <definedName name="solver_tim" localSheetId="29" hidden="1">100</definedName>
    <definedName name="solver_tim" localSheetId="28" hidden="1">100</definedName>
    <definedName name="solver_tim" localSheetId="30" hidden="1">100</definedName>
    <definedName name="solver_tim" localSheetId="49" hidden="1">100</definedName>
    <definedName name="solver_tim" localSheetId="50" hidden="1">100</definedName>
    <definedName name="solver_tim" localSheetId="48" hidden="1">100</definedName>
    <definedName name="solver_tol" localSheetId="45" hidden="1">0.05</definedName>
    <definedName name="solver_tol" localSheetId="46" hidden="1">0.05</definedName>
    <definedName name="solver_tol" localSheetId="47" hidden="1">0.05</definedName>
    <definedName name="solver_tol" localSheetId="43" hidden="1">0.05</definedName>
    <definedName name="solver_tol" localSheetId="42" hidden="1">0.05</definedName>
    <definedName name="solver_tol" localSheetId="44" hidden="1">0.05</definedName>
    <definedName name="solver_tol" localSheetId="51" hidden="1">0.05</definedName>
    <definedName name="solver_tol" localSheetId="54" hidden="1">0.05</definedName>
    <definedName name="solver_tol" localSheetId="55" hidden="1">0.05</definedName>
    <definedName name="solver_tol" localSheetId="32" hidden="1">0.05</definedName>
    <definedName name="solver_tol" localSheetId="31" hidden="1">0.05</definedName>
    <definedName name="solver_tol" localSheetId="33" hidden="1">0.05</definedName>
    <definedName name="solver_tol" localSheetId="29" hidden="1">0.05</definedName>
    <definedName name="solver_tol" localSheetId="28" hidden="1">0.05</definedName>
    <definedName name="solver_tol" localSheetId="30" hidden="1">0.05</definedName>
    <definedName name="solver_tol" localSheetId="49" hidden="1">0.05</definedName>
    <definedName name="solver_tol" localSheetId="50" hidden="1">0.05</definedName>
    <definedName name="solver_tol" localSheetId="48" hidden="1">0.05</definedName>
    <definedName name="solver_typ" localSheetId="45" hidden="1">3</definedName>
    <definedName name="solver_typ" localSheetId="46" hidden="1">3</definedName>
    <definedName name="solver_typ" localSheetId="47" hidden="1">3</definedName>
    <definedName name="solver_typ" localSheetId="43" hidden="1">3</definedName>
    <definedName name="solver_typ" localSheetId="42" hidden="1">3</definedName>
    <definedName name="solver_typ" localSheetId="44" hidden="1">3</definedName>
    <definedName name="solver_typ" localSheetId="51" hidden="1">3</definedName>
    <definedName name="solver_typ" localSheetId="54" hidden="1">3</definedName>
    <definedName name="solver_typ" localSheetId="55" hidden="1">3</definedName>
    <definedName name="solver_typ" localSheetId="32" hidden="1">3</definedName>
    <definedName name="solver_typ" localSheetId="31" hidden="1">3</definedName>
    <definedName name="solver_typ" localSheetId="33" hidden="1">3</definedName>
    <definedName name="solver_typ" localSheetId="29" hidden="1">3</definedName>
    <definedName name="solver_typ" localSheetId="28" hidden="1">3</definedName>
    <definedName name="solver_typ" localSheetId="30" hidden="1">3</definedName>
    <definedName name="solver_typ" localSheetId="49" hidden="1">3</definedName>
    <definedName name="solver_typ" localSheetId="50" hidden="1">3</definedName>
    <definedName name="solver_typ" localSheetId="48" hidden="1">3</definedName>
    <definedName name="solver_val" localSheetId="45" hidden="1">80</definedName>
    <definedName name="solver_val" localSheetId="46" hidden="1">80</definedName>
    <definedName name="solver_val" localSheetId="47" hidden="1">80</definedName>
    <definedName name="solver_val" localSheetId="43" hidden="1">0</definedName>
    <definedName name="solver_val" localSheetId="42" hidden="1">0</definedName>
    <definedName name="solver_val" localSheetId="44" hidden="1">0</definedName>
    <definedName name="solver_val" localSheetId="51" hidden="1">80</definedName>
    <definedName name="solver_val" localSheetId="54" hidden="1">80</definedName>
    <definedName name="solver_val" localSheetId="55" hidden="1">80</definedName>
    <definedName name="solver_val" localSheetId="32" hidden="1">80</definedName>
    <definedName name="solver_val" localSheetId="31" hidden="1">80</definedName>
    <definedName name="solver_val" localSheetId="33" hidden="1">0</definedName>
    <definedName name="solver_val" localSheetId="29" hidden="1">0</definedName>
    <definedName name="solver_val" localSheetId="28" hidden="1">0</definedName>
    <definedName name="solver_val" localSheetId="30" hidden="1">0</definedName>
    <definedName name="solver_val" localSheetId="49" hidden="1">0</definedName>
    <definedName name="solver_val" localSheetId="50" hidden="1">0</definedName>
    <definedName name="solver_val" localSheetId="48" hidden="1">0</definedName>
    <definedName name="spai" localSheetId="37">#REF!</definedName>
    <definedName name="spai" localSheetId="5">#REF!</definedName>
    <definedName name="spai" localSheetId="0">#REF!</definedName>
    <definedName name="spai">#REF!</definedName>
    <definedName name="Summa" localSheetId="37">#REF!</definedName>
    <definedName name="Summa" localSheetId="5">#REF!</definedName>
    <definedName name="Summa" localSheetId="0">#REF!</definedName>
    <definedName name="Summa">#REF!</definedName>
    <definedName name="Summa0" localSheetId="37">#REF!</definedName>
    <definedName name="Summa0" localSheetId="5">#REF!</definedName>
    <definedName name="Summa0" localSheetId="0">#REF!</definedName>
    <definedName name="Summa0">#REF!</definedName>
    <definedName name="swed" localSheetId="37">#REF!</definedName>
    <definedName name="swed" localSheetId="0">#REF!</definedName>
    <definedName name="swed">#REF!</definedName>
    <definedName name="swit" localSheetId="37">#REF!</definedName>
    <definedName name="swit" localSheetId="0">#REF!</definedName>
    <definedName name="swit">#REF!</definedName>
    <definedName name="TableDiag1Q" localSheetId="37">#REF!</definedName>
    <definedName name="TableDiag1Q" localSheetId="0">#REF!</definedName>
    <definedName name="TableDiag1Q">#REF!</definedName>
    <definedName name="TableDiag1Y" localSheetId="37">#REF!</definedName>
    <definedName name="TableDiag1Y" localSheetId="0">#REF!</definedName>
    <definedName name="TableDiag1Y">#REF!</definedName>
    <definedName name="TableDiag2Q" localSheetId="37">#REF!</definedName>
    <definedName name="TableDiag2Q" localSheetId="0">#REF!</definedName>
    <definedName name="TableDiag2Q">#REF!</definedName>
    <definedName name="TableDiag2Y" localSheetId="37">#REF!</definedName>
    <definedName name="TableDiag2Y" localSheetId="0">#REF!</definedName>
    <definedName name="TableDiag2Y">#REF!</definedName>
    <definedName name="TableDiag3Q" localSheetId="37">#REF!</definedName>
    <definedName name="TableDiag3Q" localSheetId="0">#REF!</definedName>
    <definedName name="TableDiag3Q">#REF!</definedName>
    <definedName name="TableDiag3Y" localSheetId="37">#REF!</definedName>
    <definedName name="TableDiag3Y" localSheetId="0">#REF!</definedName>
    <definedName name="TableDiag3Y">#REF!</definedName>
    <definedName name="TableDiag4Q" localSheetId="37">#REF!</definedName>
    <definedName name="TableDiag4Q" localSheetId="0">#REF!</definedName>
    <definedName name="TableDiag4Q">#REF!</definedName>
    <definedName name="TableDiag4Y" localSheetId="37">#REF!</definedName>
    <definedName name="TableDiag4Y" localSheetId="0">#REF!</definedName>
    <definedName name="TableDiag4Y">#REF!</definedName>
    <definedName name="TableInitQ" localSheetId="37">#REF!</definedName>
    <definedName name="TableInitQ" localSheetId="0">#REF!</definedName>
    <definedName name="TableInitQ">#REF!</definedName>
    <definedName name="TableInitQc" localSheetId="37">#REF!</definedName>
    <definedName name="TableInitQc" localSheetId="0">#REF!</definedName>
    <definedName name="TableInitQc">#REF!</definedName>
    <definedName name="TableInitY" localSheetId="37">#REF!</definedName>
    <definedName name="TableInitY" localSheetId="0">#REF!</definedName>
    <definedName name="TableInitY">#REF!</definedName>
    <definedName name="TableInitYc" localSheetId="37">#REF!</definedName>
    <definedName name="TableInitYc" localSheetId="0">#REF!</definedName>
    <definedName name="TableInitYc">#REF!</definedName>
    <definedName name="TablePredQ" localSheetId="37">#REF!</definedName>
    <definedName name="TablePredQ" localSheetId="0">#REF!</definedName>
    <definedName name="TablePredQ">#REF!</definedName>
    <definedName name="TablePredQc" localSheetId="37">#REF!</definedName>
    <definedName name="TablePredQc" localSheetId="0">#REF!</definedName>
    <definedName name="TablePredQc">#REF!</definedName>
    <definedName name="TablePredY" localSheetId="37">#REF!</definedName>
    <definedName name="TablePredY" localSheetId="0">#REF!</definedName>
    <definedName name="TablePredY">#REF!</definedName>
    <definedName name="TablePredYc" localSheetId="37">#REF!</definedName>
    <definedName name="TablePredYc" localSheetId="0">#REF!</definedName>
    <definedName name="TablePredYc">#REF!</definedName>
    <definedName name="TableRepoQ" localSheetId="37">#REF!</definedName>
    <definedName name="TableRepoQ" localSheetId="0">#REF!</definedName>
    <definedName name="TableRepoQ">#REF!</definedName>
    <definedName name="TableRepoQc" localSheetId="37">#REF!</definedName>
    <definedName name="TableRepoQc" localSheetId="0">#REF!</definedName>
    <definedName name="TableRepoQc">#REF!</definedName>
    <definedName name="TableRepoY" localSheetId="37">#REF!</definedName>
    <definedName name="TableRepoY" localSheetId="0">#REF!</definedName>
    <definedName name="TableRepoY">#REF!</definedName>
    <definedName name="TableRepoYc" localSheetId="37">#REF!</definedName>
    <definedName name="TableRepoYc" localSheetId="0">#REF!</definedName>
    <definedName name="TableRepoYc">#REF!</definedName>
    <definedName name="Thr">[1]!Thr</definedName>
    <definedName name="time" localSheetId="45">#REF!</definedName>
    <definedName name="time" localSheetId="46">#REF!</definedName>
    <definedName name="time" localSheetId="47">#REF!</definedName>
    <definedName name="time" localSheetId="37">#REF!</definedName>
    <definedName name="time" localSheetId="51">#REF!</definedName>
    <definedName name="time" localSheetId="54">#REF!</definedName>
    <definedName name="time" localSheetId="55">#REF!</definedName>
    <definedName name="time" localSheetId="5">#REF!</definedName>
    <definedName name="time" localSheetId="0">#REF!</definedName>
    <definedName name="time">#REF!</definedName>
    <definedName name="title" localSheetId="39">'[5]Огл. Графиков'!$B$2:$B$31</definedName>
    <definedName name="title" localSheetId="38">'[5]Огл. Графиков'!$B$2:$B$31</definedName>
    <definedName name="title" localSheetId="40">'[5]Огл. Графиков'!$B$2:$B$31</definedName>
    <definedName name="title" localSheetId="37">'[6]Огл. Графиков'!$B$2:$B$31</definedName>
    <definedName name="title" localSheetId="32">'[5]Огл. Графиков'!$B$2:$B$31</definedName>
    <definedName name="title" localSheetId="31">'[5]Огл. Графиков'!$B$2:$B$31</definedName>
    <definedName name="title" localSheetId="33">'[5]Огл. Графиков'!$B$2:$B$31</definedName>
    <definedName name="title" localSheetId="29">'[5]Огл. Графиков'!$B$2:$B$31</definedName>
    <definedName name="title" localSheetId="28">'[5]Огл. Графиков'!$B$2:$B$31</definedName>
    <definedName name="title" localSheetId="30">'[5]Огл. Графиков'!$B$2:$B$31</definedName>
    <definedName name="title">'[7]Огл. Графиков'!$B$2:$B$31</definedName>
    <definedName name="trea" localSheetId="37">#REF!</definedName>
    <definedName name="trea" localSheetId="5">#REF!</definedName>
    <definedName name="trea" localSheetId="0">#REF!</definedName>
    <definedName name="trea">#REF!</definedName>
    <definedName name="uk" localSheetId="37">#REF!</definedName>
    <definedName name="uk" localSheetId="5">#REF!</definedName>
    <definedName name="uk" localSheetId="0">#REF!</definedName>
    <definedName name="uk">#REF!</definedName>
    <definedName name="uklcgktxdyk">[1]!uklcgktxdyk</definedName>
    <definedName name="usa" localSheetId="37">#REF!</definedName>
    <definedName name="usa" localSheetId="5">#REF!</definedName>
    <definedName name="usa" localSheetId="0">#REF!</definedName>
    <definedName name="usa">#REF!</definedName>
    <definedName name="wbrate" localSheetId="37">[8]multilats!#REF!</definedName>
    <definedName name="wbrate" localSheetId="5">[8]multilats!#REF!</definedName>
    <definedName name="wbrate" localSheetId="0">[8]multilats!#REF!</definedName>
    <definedName name="wbrate">[8]multilats!#REF!</definedName>
    <definedName name="wCG" localSheetId="37">#REF!</definedName>
    <definedName name="wCG" localSheetId="5">#REF!</definedName>
    <definedName name="wCG" localSheetId="0">#REF!</definedName>
    <definedName name="wCG">#REF!</definedName>
    <definedName name="wCH" localSheetId="37">#REF!</definedName>
    <definedName name="wCH" localSheetId="5">#REF!</definedName>
    <definedName name="wCH" localSheetId="0">#REF!</definedName>
    <definedName name="wCH">#REF!</definedName>
    <definedName name="wCN" localSheetId="37">#REF!</definedName>
    <definedName name="wCN" localSheetId="5">#REF!</definedName>
    <definedName name="wCN" localSheetId="0">#REF!</definedName>
    <definedName name="wCN">#REF!</definedName>
    <definedName name="wEX" localSheetId="37">#REF!</definedName>
    <definedName name="wEX" localSheetId="0">#REF!</definedName>
    <definedName name="wEX">#REF!</definedName>
    <definedName name="wFF" localSheetId="37">#REF!</definedName>
    <definedName name="wFF" localSheetId="0">#REF!</definedName>
    <definedName name="wFF">#REF!</definedName>
    <definedName name="Z_01CA8EBB_0C4C_4010_811F_073E57232CD7_.wvu.FilterData" localSheetId="26" hidden="1">'СС Дефл Минэк баз'!$A$6:$A$108</definedName>
    <definedName name="Z_01CA8EBB_0C4C_4010_811F_073E57232CD7_.wvu.FilterData" localSheetId="25" hidden="1">'СС Дефл Минэк кон'!$A$6:$A$108</definedName>
    <definedName name="Z_01CA8EBB_0C4C_4010_811F_073E57232CD7_.wvu.FilterData" localSheetId="27" hidden="1">'СС Дефл Минэк цел'!$A$6:$A$108</definedName>
    <definedName name="Z_052C83E3_CAD2_4C8E_BBE5_A3B6DBD2C172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052C83E3_CAD2_4C8E_BBE5_A3B6DBD2C172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052C83E3_CAD2_4C8E_BBE5_A3B6DBD2C172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052C83E3_CAD2_4C8E_BBE5_A3B6DBD2C172_.wvu.Cols" localSheetId="26" hidden="1">'СС Дефл Минэк баз'!$G:$P</definedName>
    <definedName name="Z_052C83E3_CAD2_4C8E_BBE5_A3B6DBD2C172_.wvu.Cols" localSheetId="25" hidden="1">'СС Дефл Минэк кон'!$G:$P</definedName>
    <definedName name="Z_052C83E3_CAD2_4C8E_BBE5_A3B6DBD2C172_.wvu.Cols" localSheetId="27" hidden="1">'СС Дефл Минэк цел'!$G:$P</definedName>
    <definedName name="Z_052C83E3_CAD2_4C8E_BBE5_A3B6DBD2C172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052C83E3_CAD2_4C8E_BBE5_A3B6DBD2C172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052C83E3_CAD2_4C8E_BBE5_A3B6DBD2C172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052C83E3_CAD2_4C8E_BBE5_A3B6DBD2C172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052C83E3_CAD2_4C8E_BBE5_A3B6DBD2C172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052C83E3_CAD2_4C8E_BBE5_A3B6DBD2C172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052C83E3_CAD2_4C8E_BBE5_A3B6DBD2C172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052C83E3_CAD2_4C8E_BBE5_A3B6DBD2C172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052C83E3_CAD2_4C8E_BBE5_A3B6DBD2C172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052C83E3_CAD2_4C8E_BBE5_A3B6DBD2C172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052C83E3_CAD2_4C8E_BBE5_A3B6DBD2C172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052C83E3_CAD2_4C8E_BBE5_A3B6DBD2C172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052C83E3_CAD2_4C8E_BBE5_A3B6DBD2C172_.wvu.PrintArea" localSheetId="39" hidden="1">'ДС Дефл Минэк баз'!$A$1:$U$33</definedName>
    <definedName name="Z_052C83E3_CAD2_4C8E_BBE5_A3B6DBD2C172_.wvu.PrintArea" localSheetId="38" hidden="1">'ДС Дефл Минэк кон'!$A$1:$U$33</definedName>
    <definedName name="Z_052C83E3_CAD2_4C8E_BBE5_A3B6DBD2C172_.wvu.PrintArea" localSheetId="40" hidden="1">'ДС Дефл Минэк цел'!$A$1:$U$33</definedName>
    <definedName name="Z_052C83E3_CAD2_4C8E_BBE5_A3B6DBD2C172_.wvu.PrintArea" localSheetId="45" hidden="1">'ДС Имп Минэк баз'!$A$1:$V$64</definedName>
    <definedName name="Z_052C83E3_CAD2_4C8E_BBE5_A3B6DBD2C172_.wvu.PrintArea" localSheetId="46" hidden="1">'ДС Имп Минэк кон'!$A$1:$Y$64</definedName>
    <definedName name="Z_052C83E3_CAD2_4C8E_BBE5_A3B6DBD2C172_.wvu.PrintArea" localSheetId="47" hidden="1">'ДС Имп Минэк цел'!$A$1:$V$64</definedName>
    <definedName name="Z_052C83E3_CAD2_4C8E_BBE5_A3B6DBD2C172_.wvu.PrintArea" localSheetId="35" hidden="1">'ДС Макро Минэк баз'!$A$1:$W$87</definedName>
    <definedName name="Z_052C83E3_CAD2_4C8E_BBE5_A3B6DBD2C172_.wvu.PrintArea" localSheetId="34" hidden="1">'ДС Макро Минэк кон'!$A$1:$X$87</definedName>
    <definedName name="Z_052C83E3_CAD2_4C8E_BBE5_A3B6DBD2C172_.wvu.PrintArea" localSheetId="36" hidden="1">'ДС Макро Минэк цел'!$A$1:$W$87</definedName>
    <definedName name="Z_052C83E3_CAD2_4C8E_BBE5_A3B6DBD2C172_.wvu.PrintArea" localSheetId="37" hidden="1">'ДС Пром Минэк'!$A$2:$X$40</definedName>
    <definedName name="Z_052C83E3_CAD2_4C8E_BBE5_A3B6DBD2C172_.wvu.PrintArea" localSheetId="41" hidden="1">'ДС Условия Минэк'!$A$1:$V$37</definedName>
    <definedName name="Z_052C83E3_CAD2_4C8E_BBE5_A3B6DBD2C172_.wvu.PrintArea" localSheetId="43" hidden="1">'ДС Экс Минэк баз'!$A$1:$X$64</definedName>
    <definedName name="Z_052C83E3_CAD2_4C8E_BBE5_A3B6DBD2C172_.wvu.PrintArea" localSheetId="42" hidden="1">'ДС Экс Минэк кон'!$A$1:$V$64</definedName>
    <definedName name="Z_052C83E3_CAD2_4C8E_BBE5_A3B6DBD2C172_.wvu.PrintArea" localSheetId="44" hidden="1">'ДС Экс Минэк цел'!$A$1:$X$64</definedName>
    <definedName name="Z_052C83E3_CAD2_4C8E_BBE5_A3B6DBD2C172_.wvu.PrintArea" localSheetId="51" hidden="1">'Имп ВАВТ баз'!$A$1:$T$64</definedName>
    <definedName name="Z_052C83E3_CAD2_4C8E_BBE5_A3B6DBD2C172_.wvu.PrintArea" localSheetId="54" hidden="1">'Имп ВАВТ кон'!$A$1:$T$64</definedName>
    <definedName name="Z_052C83E3_CAD2_4C8E_BBE5_A3B6DBD2C172_.wvu.PrintArea" localSheetId="55" hidden="1">'Имп ВАВТ цел'!$A$1:$T$64</definedName>
    <definedName name="Z_052C83E3_CAD2_4C8E_BBE5_A3B6DBD2C172_.wvu.PrintArea" localSheetId="4" hidden="1">'Прогноз СЭР'!$A$1:$P$182</definedName>
    <definedName name="Z_052C83E3_CAD2_4C8E_BBE5_A3B6DBD2C172_.wvu.PrintArea" localSheetId="26" hidden="1">'СС Дефл Минэк баз'!$A$1:$F$107</definedName>
    <definedName name="Z_052C83E3_CAD2_4C8E_BBE5_A3B6DBD2C172_.wvu.PrintArea" localSheetId="25" hidden="1">'СС Дефл Минэк кон'!$A$1:$F$107</definedName>
    <definedName name="Z_052C83E3_CAD2_4C8E_BBE5_A3B6DBD2C172_.wvu.PrintArea" localSheetId="27" hidden="1">'СС Дефл Минэк цел'!$A$1:$F$107</definedName>
    <definedName name="Z_052C83E3_CAD2_4C8E_BBE5_A3B6DBD2C172_.wvu.PrintArea" localSheetId="32" hidden="1">'СС Имп Минэк баз'!$A$1:$G$69</definedName>
    <definedName name="Z_052C83E3_CAD2_4C8E_BBE5_A3B6DBD2C172_.wvu.PrintArea" localSheetId="31" hidden="1">'СС Имп Минэк кон'!$A$1:$G$69</definedName>
    <definedName name="Z_052C83E3_CAD2_4C8E_BBE5_A3B6DBD2C172_.wvu.PrintArea" localSheetId="33" hidden="1">'СС Имп Минэк цел'!$A$1:$G$69</definedName>
    <definedName name="Z_052C83E3_CAD2_4C8E_BBE5_A3B6DBD2C172_.wvu.PrintArea" localSheetId="23" hidden="1">'СС ИПЦ Минэк баз'!$A$1:$F$34</definedName>
    <definedName name="Z_052C83E3_CAD2_4C8E_BBE5_A3B6DBD2C172_.wvu.PrintArea" localSheetId="22" hidden="1">'СС ИПЦ Минэк кон'!$A$1:$F$34</definedName>
    <definedName name="Z_052C83E3_CAD2_4C8E_BBE5_A3B6DBD2C172_.wvu.PrintArea" localSheetId="24" hidden="1">'СС ИПЦ Минэк цел'!$A$1:$F$34</definedName>
    <definedName name="Z_052C83E3_CAD2_4C8E_BBE5_A3B6DBD2C172_.wvu.PrintArea" localSheetId="16" hidden="1">'СС Макро Минэк баз'!$A$1:$G$105</definedName>
    <definedName name="Z_052C83E3_CAD2_4C8E_BBE5_A3B6DBD2C172_.wvu.PrintArea" localSheetId="15" hidden="1">'СС Макро Минэк кон'!$A$1:$G$104</definedName>
    <definedName name="Z_052C83E3_CAD2_4C8E_BBE5_A3B6DBD2C172_.wvu.PrintArea" localSheetId="17" hidden="1">'СС Макро Минэк цел'!$A$1:$G$104</definedName>
    <definedName name="Z_052C83E3_CAD2_4C8E_BBE5_A3B6DBD2C172_.wvu.PrintArea" localSheetId="8" hidden="1">'СС Макро ТО новый баз'!$A$1:$I$203</definedName>
    <definedName name="Z_052C83E3_CAD2_4C8E_BBE5_A3B6DBD2C172_.wvu.PrintArea" localSheetId="7" hidden="1">'СС Макро ТО новый кон'!$A$1:$I$203</definedName>
    <definedName name="Z_052C83E3_CAD2_4C8E_BBE5_A3B6DBD2C172_.wvu.PrintArea" localSheetId="9" hidden="1">'СС Макро ТО новый цел'!$A$1:$I$203</definedName>
    <definedName name="Z_052C83E3_CAD2_4C8E_BBE5_A3B6DBD2C172_.wvu.PrintArea" localSheetId="21" hidden="1">'СС Условия Минэк'!$A$1:$G$44</definedName>
    <definedName name="Z_052C83E3_CAD2_4C8E_BBE5_A3B6DBD2C172_.wvu.PrintArea" localSheetId="29" hidden="1">'СС Экс Минэк баз'!$A$1:$G$69</definedName>
    <definedName name="Z_052C83E3_CAD2_4C8E_BBE5_A3B6DBD2C172_.wvu.PrintArea" localSheetId="28" hidden="1">'СС Экс Минэк кон'!$A$1:$G$69</definedName>
    <definedName name="Z_052C83E3_CAD2_4C8E_BBE5_A3B6DBD2C172_.wvu.PrintArea" localSheetId="30" hidden="1">'СС Экс Минэк цел'!$A$1:$G$69</definedName>
    <definedName name="Z_052C83E3_CAD2_4C8E_BBE5_A3B6DBD2C172_.wvu.PrintArea" localSheetId="49" hidden="1">'Экс ВАВТ баз'!$A$1:$V$64</definedName>
    <definedName name="Z_052C83E3_CAD2_4C8E_BBE5_A3B6DBD2C172_.wvu.PrintArea" localSheetId="50" hidden="1">'Экс ВАВТ кон'!$A$1:$V$64</definedName>
    <definedName name="Z_052C83E3_CAD2_4C8E_BBE5_A3B6DBD2C172_.wvu.PrintArea" localSheetId="48" hidden="1">'Экс ВАВТ цел'!$A$1:$V$64</definedName>
    <definedName name="Z_052C83E3_CAD2_4C8E_BBE5_A3B6DBD2C172_.wvu.PrintTitles" localSheetId="39" hidden="1">'ДС Дефл Минэк баз'!$1:$2</definedName>
    <definedName name="Z_052C83E3_CAD2_4C8E_BBE5_A3B6DBD2C172_.wvu.PrintTitles" localSheetId="38" hidden="1">'ДС Дефл Минэк кон'!$1:$2</definedName>
    <definedName name="Z_052C83E3_CAD2_4C8E_BBE5_A3B6DBD2C172_.wvu.PrintTitles" localSheetId="40" hidden="1">'ДС Дефл Минэк цел'!$1:$2</definedName>
    <definedName name="Z_052C83E3_CAD2_4C8E_BBE5_A3B6DBD2C172_.wvu.PrintTitles" localSheetId="45" hidden="1">'ДС Имп Минэк баз'!$A:$B</definedName>
    <definedName name="Z_052C83E3_CAD2_4C8E_BBE5_A3B6DBD2C172_.wvu.PrintTitles" localSheetId="46" hidden="1">'ДС Имп Минэк кон'!$A:$B</definedName>
    <definedName name="Z_052C83E3_CAD2_4C8E_BBE5_A3B6DBD2C172_.wvu.PrintTitles" localSheetId="47" hidden="1">'ДС Имп Минэк цел'!$A:$B</definedName>
    <definedName name="Z_052C83E3_CAD2_4C8E_BBE5_A3B6DBD2C172_.wvu.PrintTitles" localSheetId="35" hidden="1">'ДС Макро Минэк баз'!$A:$B,'ДС Макро Минэк баз'!$5:$6</definedName>
    <definedName name="Z_052C83E3_CAD2_4C8E_BBE5_A3B6DBD2C172_.wvu.PrintTitles" localSheetId="34" hidden="1">'ДС Макро Минэк кон'!$A:$B,'ДС Макро Минэк кон'!$5:$6</definedName>
    <definedName name="Z_052C83E3_CAD2_4C8E_BBE5_A3B6DBD2C172_.wvu.PrintTitles" localSheetId="36" hidden="1">'ДС Макро Минэк цел'!$A:$B,'ДС Макро Минэк цел'!$5:$6</definedName>
    <definedName name="Z_052C83E3_CAD2_4C8E_BBE5_A3B6DBD2C172_.wvu.PrintTitles" localSheetId="37" hidden="1">'ДС Пром Минэк'!$A:$B,'ДС Пром Минэк'!$2:$6</definedName>
    <definedName name="Z_052C83E3_CAD2_4C8E_BBE5_A3B6DBD2C172_.wvu.PrintTitles" localSheetId="43" hidden="1">'ДС Экс Минэк баз'!$A:$B</definedName>
    <definedName name="Z_052C83E3_CAD2_4C8E_BBE5_A3B6DBD2C172_.wvu.PrintTitles" localSheetId="42" hidden="1">'ДС Экс Минэк кон'!$A:$B</definedName>
    <definedName name="Z_052C83E3_CAD2_4C8E_BBE5_A3B6DBD2C172_.wvu.PrintTitles" localSheetId="44" hidden="1">'ДС Экс Минэк цел'!$A:$B</definedName>
    <definedName name="Z_052C83E3_CAD2_4C8E_BBE5_A3B6DBD2C172_.wvu.PrintTitles" localSheetId="51" hidden="1">'Имп ВАВТ баз'!$A:$B</definedName>
    <definedName name="Z_052C83E3_CAD2_4C8E_BBE5_A3B6DBD2C172_.wvu.PrintTitles" localSheetId="54" hidden="1">'Имп ВАВТ кон'!$A:$B</definedName>
    <definedName name="Z_052C83E3_CAD2_4C8E_BBE5_A3B6DBD2C172_.wvu.PrintTitles" localSheetId="55" hidden="1">'Имп ВАВТ цел'!$A:$B</definedName>
    <definedName name="Z_052C83E3_CAD2_4C8E_BBE5_A3B6DBD2C172_.wvu.PrintTitles" localSheetId="4" hidden="1">'Прогноз СЭР'!$4:$7</definedName>
    <definedName name="Z_052C83E3_CAD2_4C8E_BBE5_A3B6DBD2C172_.wvu.PrintTitles" localSheetId="26" hidden="1">'СС Дефл Минэк баз'!$6:$7</definedName>
    <definedName name="Z_052C83E3_CAD2_4C8E_BBE5_A3B6DBD2C172_.wvu.PrintTitles" localSheetId="25" hidden="1">'СС Дефл Минэк кон'!$6:$7</definedName>
    <definedName name="Z_052C83E3_CAD2_4C8E_BBE5_A3B6DBD2C172_.wvu.PrintTitles" localSheetId="27" hidden="1">'СС Дефл Минэк цел'!$6:$7</definedName>
    <definedName name="Z_052C83E3_CAD2_4C8E_BBE5_A3B6DBD2C172_.wvu.PrintTitles" localSheetId="32" hidden="1">'СС Имп Минэк баз'!$7:$7</definedName>
    <definedName name="Z_052C83E3_CAD2_4C8E_BBE5_A3B6DBD2C172_.wvu.PrintTitles" localSheetId="31" hidden="1">'СС Имп Минэк кон'!$7:$7</definedName>
    <definedName name="Z_052C83E3_CAD2_4C8E_BBE5_A3B6DBD2C172_.wvu.PrintTitles" localSheetId="33" hidden="1">'СС Имп Минэк цел'!$7:$7</definedName>
    <definedName name="Z_052C83E3_CAD2_4C8E_BBE5_A3B6DBD2C172_.wvu.PrintTitles" localSheetId="16" hidden="1">'СС Макро Минэк баз'!$6:$7</definedName>
    <definedName name="Z_052C83E3_CAD2_4C8E_BBE5_A3B6DBD2C172_.wvu.PrintTitles" localSheetId="15" hidden="1">'СС Макро Минэк кон'!$6:$7</definedName>
    <definedName name="Z_052C83E3_CAD2_4C8E_BBE5_A3B6DBD2C172_.wvu.PrintTitles" localSheetId="17" hidden="1">'СС Макро Минэк цел'!$6:$7</definedName>
    <definedName name="Z_052C83E3_CAD2_4C8E_BBE5_A3B6DBD2C172_.wvu.PrintTitles" localSheetId="8" hidden="1">'СС Макро ТО новый баз'!$4:$6</definedName>
    <definedName name="Z_052C83E3_CAD2_4C8E_BBE5_A3B6DBD2C172_.wvu.PrintTitles" localSheetId="7" hidden="1">'СС Макро ТО новый кон'!$4:$6</definedName>
    <definedName name="Z_052C83E3_CAD2_4C8E_BBE5_A3B6DBD2C172_.wvu.PrintTitles" localSheetId="9" hidden="1">'СС Макро ТО новый цел'!$4:$6</definedName>
    <definedName name="Z_052C83E3_CAD2_4C8E_BBE5_A3B6DBD2C172_.wvu.PrintTitles" localSheetId="19" hidden="1">'СС Пром Минэк баз'!$6:$6</definedName>
    <definedName name="Z_052C83E3_CAD2_4C8E_BBE5_A3B6DBD2C172_.wvu.PrintTitles" localSheetId="20" hidden="1">'СС Пром Минэк кон'!$6:$6</definedName>
    <definedName name="Z_052C83E3_CAD2_4C8E_BBE5_A3B6DBD2C172_.wvu.PrintTitles" localSheetId="18" hidden="1">'СС Пром Минэк цел'!$6:$6</definedName>
    <definedName name="Z_052C83E3_CAD2_4C8E_BBE5_A3B6DBD2C172_.wvu.PrintTitles" localSheetId="21" hidden="1">'СС Условия Минэк'!$6:$7</definedName>
    <definedName name="Z_052C83E3_CAD2_4C8E_BBE5_A3B6DBD2C172_.wvu.PrintTitles" localSheetId="29" hidden="1">'СС Экс Минэк баз'!$7:$7</definedName>
    <definedName name="Z_052C83E3_CAD2_4C8E_BBE5_A3B6DBD2C172_.wvu.PrintTitles" localSheetId="28" hidden="1">'СС Экс Минэк кон'!$7:$7</definedName>
    <definedName name="Z_052C83E3_CAD2_4C8E_BBE5_A3B6DBD2C172_.wvu.PrintTitles" localSheetId="30" hidden="1">'СС Экс Минэк цел'!$7:$7</definedName>
    <definedName name="Z_052C83E3_CAD2_4C8E_BBE5_A3B6DBD2C172_.wvu.PrintTitles" localSheetId="49" hidden="1">'Экс ВАВТ баз'!$A:$B</definedName>
    <definedName name="Z_052C83E3_CAD2_4C8E_BBE5_A3B6DBD2C172_.wvu.PrintTitles" localSheetId="50" hidden="1">'Экс ВАВТ кон'!$A:$B</definedName>
    <definedName name="Z_052C83E3_CAD2_4C8E_BBE5_A3B6DBD2C172_.wvu.PrintTitles" localSheetId="48" hidden="1">'Экс ВАВТ цел'!$A:$B</definedName>
    <definedName name="Z_052C83E3_CAD2_4C8E_BBE5_A3B6DBD2C172_.wvu.Rows" localSheetId="14" hidden="1">Демография!$10:$10</definedName>
    <definedName name="Z_052C83E3_CAD2_4C8E_BBE5_A3B6DBD2C172_.wvu.Rows" localSheetId="49" hidden="1">'Экс ВАВТ баз'!$20:$24</definedName>
    <definedName name="Z_052C83E3_CAD2_4C8E_BBE5_A3B6DBD2C172_.wvu.Rows" localSheetId="50" hidden="1">'Экс ВАВТ кон'!$20:$24</definedName>
    <definedName name="Z_052C83E3_CAD2_4C8E_BBE5_A3B6DBD2C172_.wvu.Rows" localSheetId="48" hidden="1">'Экс ВАВТ цел'!$20:$24</definedName>
    <definedName name="Z_05F8A60F_5E6C_424F_82C7_121DB7C2D785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05F8A60F_5E6C_424F_82C7_121DB7C2D785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05F8A60F_5E6C_424F_82C7_121DB7C2D785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05F8A60F_5E6C_424F_82C7_121DB7C2D785_.wvu.Cols" localSheetId="26" hidden="1">'СС Дефл Минэк баз'!$G:$P</definedName>
    <definedName name="Z_05F8A60F_5E6C_424F_82C7_121DB7C2D785_.wvu.Cols" localSheetId="25" hidden="1">'СС Дефл Минэк кон'!$G:$P</definedName>
    <definedName name="Z_05F8A60F_5E6C_424F_82C7_121DB7C2D785_.wvu.Cols" localSheetId="27" hidden="1">'СС Дефл Минэк цел'!$G:$P</definedName>
    <definedName name="Z_05F8A60F_5E6C_424F_82C7_121DB7C2D785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05F8A60F_5E6C_424F_82C7_121DB7C2D785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05F8A60F_5E6C_424F_82C7_121DB7C2D785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05F8A60F_5E6C_424F_82C7_121DB7C2D785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05F8A60F_5E6C_424F_82C7_121DB7C2D785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05F8A60F_5E6C_424F_82C7_121DB7C2D785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05F8A60F_5E6C_424F_82C7_121DB7C2D785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05F8A60F_5E6C_424F_82C7_121DB7C2D785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05F8A60F_5E6C_424F_82C7_121DB7C2D785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05F8A60F_5E6C_424F_82C7_121DB7C2D785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05F8A60F_5E6C_424F_82C7_121DB7C2D785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05F8A60F_5E6C_424F_82C7_121DB7C2D785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05F8A60F_5E6C_424F_82C7_121DB7C2D785_.wvu.PrintArea" localSheetId="39" hidden="1">'ДС Дефл Минэк баз'!$A$1:$U$33</definedName>
    <definedName name="Z_05F8A60F_5E6C_424F_82C7_121DB7C2D785_.wvu.PrintArea" localSheetId="38" hidden="1">'ДС Дефл Минэк кон'!$A$1:$U$33</definedName>
    <definedName name="Z_05F8A60F_5E6C_424F_82C7_121DB7C2D785_.wvu.PrintArea" localSheetId="40" hidden="1">'ДС Дефл Минэк цел'!$A$1:$U$33</definedName>
    <definedName name="Z_05F8A60F_5E6C_424F_82C7_121DB7C2D785_.wvu.PrintArea" localSheetId="45" hidden="1">'ДС Имп Минэк баз'!$A$1:$V$64</definedName>
    <definedName name="Z_05F8A60F_5E6C_424F_82C7_121DB7C2D785_.wvu.PrintArea" localSheetId="46" hidden="1">'ДС Имп Минэк кон'!$A$1:$Y$64</definedName>
    <definedName name="Z_05F8A60F_5E6C_424F_82C7_121DB7C2D785_.wvu.PrintArea" localSheetId="47" hidden="1">'ДС Имп Минэк цел'!$A$1:$V$64</definedName>
    <definedName name="Z_05F8A60F_5E6C_424F_82C7_121DB7C2D785_.wvu.PrintArea" localSheetId="35" hidden="1">'ДС Макро Минэк баз'!$A$1:$W$87</definedName>
    <definedName name="Z_05F8A60F_5E6C_424F_82C7_121DB7C2D785_.wvu.PrintArea" localSheetId="34" hidden="1">'ДС Макро Минэк кон'!$A$1:$X$87</definedName>
    <definedName name="Z_05F8A60F_5E6C_424F_82C7_121DB7C2D785_.wvu.PrintArea" localSheetId="36" hidden="1">'ДС Макро Минэк цел'!$A$1:$W$87</definedName>
    <definedName name="Z_05F8A60F_5E6C_424F_82C7_121DB7C2D785_.wvu.PrintArea" localSheetId="37" hidden="1">'ДС Пром Минэк'!$A$2:$X$40</definedName>
    <definedName name="Z_05F8A60F_5E6C_424F_82C7_121DB7C2D785_.wvu.PrintArea" localSheetId="41" hidden="1">'ДС Условия Минэк'!$A$1:$V$37</definedName>
    <definedName name="Z_05F8A60F_5E6C_424F_82C7_121DB7C2D785_.wvu.PrintArea" localSheetId="43" hidden="1">'ДС Экс Минэк баз'!$A$1:$X$64</definedName>
    <definedName name="Z_05F8A60F_5E6C_424F_82C7_121DB7C2D785_.wvu.PrintArea" localSheetId="42" hidden="1">'ДС Экс Минэк кон'!$A$1:$V$64</definedName>
    <definedName name="Z_05F8A60F_5E6C_424F_82C7_121DB7C2D785_.wvu.PrintArea" localSheetId="44" hidden="1">'ДС Экс Минэк цел'!$A$1:$X$64</definedName>
    <definedName name="Z_05F8A60F_5E6C_424F_82C7_121DB7C2D785_.wvu.PrintArea" localSheetId="51" hidden="1">'Имп ВАВТ баз'!$A$1:$T$64</definedName>
    <definedName name="Z_05F8A60F_5E6C_424F_82C7_121DB7C2D785_.wvu.PrintArea" localSheetId="54" hidden="1">'Имп ВАВТ кон'!$A$1:$T$64</definedName>
    <definedName name="Z_05F8A60F_5E6C_424F_82C7_121DB7C2D785_.wvu.PrintArea" localSheetId="55" hidden="1">'Имп ВАВТ цел'!$A$1:$T$64</definedName>
    <definedName name="Z_05F8A60F_5E6C_424F_82C7_121DB7C2D785_.wvu.PrintArea" localSheetId="4" hidden="1">'Прогноз СЭР'!$A$1:$P$182</definedName>
    <definedName name="Z_05F8A60F_5E6C_424F_82C7_121DB7C2D785_.wvu.PrintArea" localSheetId="26" hidden="1">'СС Дефл Минэк баз'!$A$1:$F$107</definedName>
    <definedName name="Z_05F8A60F_5E6C_424F_82C7_121DB7C2D785_.wvu.PrintArea" localSheetId="25" hidden="1">'СС Дефл Минэк кон'!$A$1:$F$107</definedName>
    <definedName name="Z_05F8A60F_5E6C_424F_82C7_121DB7C2D785_.wvu.PrintArea" localSheetId="27" hidden="1">'СС Дефл Минэк цел'!$A$1:$F$107</definedName>
    <definedName name="Z_05F8A60F_5E6C_424F_82C7_121DB7C2D785_.wvu.PrintArea" localSheetId="32" hidden="1">'СС Имп Минэк баз'!$A$1:$G$69</definedName>
    <definedName name="Z_05F8A60F_5E6C_424F_82C7_121DB7C2D785_.wvu.PrintArea" localSheetId="31" hidden="1">'СС Имп Минэк кон'!$A$1:$G$69</definedName>
    <definedName name="Z_05F8A60F_5E6C_424F_82C7_121DB7C2D785_.wvu.PrintArea" localSheetId="33" hidden="1">'СС Имп Минэк цел'!$A$1:$G$69</definedName>
    <definedName name="Z_05F8A60F_5E6C_424F_82C7_121DB7C2D785_.wvu.PrintArea" localSheetId="23" hidden="1">'СС ИПЦ Минэк баз'!$A$1:$F$34</definedName>
    <definedName name="Z_05F8A60F_5E6C_424F_82C7_121DB7C2D785_.wvu.PrintArea" localSheetId="22" hidden="1">'СС ИПЦ Минэк кон'!$A$1:$F$34</definedName>
    <definedName name="Z_05F8A60F_5E6C_424F_82C7_121DB7C2D785_.wvu.PrintArea" localSheetId="24" hidden="1">'СС ИПЦ Минэк цел'!$A$1:$F$34</definedName>
    <definedName name="Z_05F8A60F_5E6C_424F_82C7_121DB7C2D785_.wvu.PrintArea" localSheetId="16" hidden="1">'СС Макро Минэк баз'!$A$1:$G$105</definedName>
    <definedName name="Z_05F8A60F_5E6C_424F_82C7_121DB7C2D785_.wvu.PrintArea" localSheetId="15" hidden="1">'СС Макро Минэк кон'!$A$1:$G$104</definedName>
    <definedName name="Z_05F8A60F_5E6C_424F_82C7_121DB7C2D785_.wvu.PrintArea" localSheetId="17" hidden="1">'СС Макро Минэк цел'!$A$1:$G$104</definedName>
    <definedName name="Z_05F8A60F_5E6C_424F_82C7_121DB7C2D785_.wvu.PrintArea" localSheetId="8" hidden="1">'СС Макро ТО новый баз'!$A$1:$I$203</definedName>
    <definedName name="Z_05F8A60F_5E6C_424F_82C7_121DB7C2D785_.wvu.PrintArea" localSheetId="7" hidden="1">'СС Макро ТО новый кон'!$A$1:$I$203</definedName>
    <definedName name="Z_05F8A60F_5E6C_424F_82C7_121DB7C2D785_.wvu.PrintArea" localSheetId="9" hidden="1">'СС Макро ТО новый цел'!$A$1:$I$203</definedName>
    <definedName name="Z_05F8A60F_5E6C_424F_82C7_121DB7C2D785_.wvu.PrintArea" localSheetId="21" hidden="1">'СС Условия Минэк'!$A$1:$G$44</definedName>
    <definedName name="Z_05F8A60F_5E6C_424F_82C7_121DB7C2D785_.wvu.PrintArea" localSheetId="29" hidden="1">'СС Экс Минэк баз'!$A$1:$G$69</definedName>
    <definedName name="Z_05F8A60F_5E6C_424F_82C7_121DB7C2D785_.wvu.PrintArea" localSheetId="28" hidden="1">'СС Экс Минэк кон'!$A$1:$G$69</definedName>
    <definedName name="Z_05F8A60F_5E6C_424F_82C7_121DB7C2D785_.wvu.PrintArea" localSheetId="30" hidden="1">'СС Экс Минэк цел'!$A$1:$G$69</definedName>
    <definedName name="Z_05F8A60F_5E6C_424F_82C7_121DB7C2D785_.wvu.PrintArea" localSheetId="49" hidden="1">'Экс ВАВТ баз'!$A$1:$V$64</definedName>
    <definedName name="Z_05F8A60F_5E6C_424F_82C7_121DB7C2D785_.wvu.PrintArea" localSheetId="50" hidden="1">'Экс ВАВТ кон'!$A$1:$V$64</definedName>
    <definedName name="Z_05F8A60F_5E6C_424F_82C7_121DB7C2D785_.wvu.PrintArea" localSheetId="48" hidden="1">'Экс ВАВТ цел'!$A$1:$V$64</definedName>
    <definedName name="Z_05F8A60F_5E6C_424F_82C7_121DB7C2D785_.wvu.PrintTitles" localSheetId="39" hidden="1">'ДС Дефл Минэк баз'!$1:$2</definedName>
    <definedName name="Z_05F8A60F_5E6C_424F_82C7_121DB7C2D785_.wvu.PrintTitles" localSheetId="38" hidden="1">'ДС Дефл Минэк кон'!$1:$2</definedName>
    <definedName name="Z_05F8A60F_5E6C_424F_82C7_121DB7C2D785_.wvu.PrintTitles" localSheetId="40" hidden="1">'ДС Дефл Минэк цел'!$1:$2</definedName>
    <definedName name="Z_05F8A60F_5E6C_424F_82C7_121DB7C2D785_.wvu.PrintTitles" localSheetId="45" hidden="1">'ДС Имп Минэк баз'!$A:$B</definedName>
    <definedName name="Z_05F8A60F_5E6C_424F_82C7_121DB7C2D785_.wvu.PrintTitles" localSheetId="46" hidden="1">'ДС Имп Минэк кон'!$A:$B</definedName>
    <definedName name="Z_05F8A60F_5E6C_424F_82C7_121DB7C2D785_.wvu.PrintTitles" localSheetId="47" hidden="1">'ДС Имп Минэк цел'!$A:$B</definedName>
    <definedName name="Z_05F8A60F_5E6C_424F_82C7_121DB7C2D785_.wvu.PrintTitles" localSheetId="35" hidden="1">'ДС Макро Минэк баз'!$A:$B,'ДС Макро Минэк баз'!$5:$6</definedName>
    <definedName name="Z_05F8A60F_5E6C_424F_82C7_121DB7C2D785_.wvu.PrintTitles" localSheetId="34" hidden="1">'ДС Макро Минэк кон'!$A:$B,'ДС Макро Минэк кон'!$5:$6</definedName>
    <definedName name="Z_05F8A60F_5E6C_424F_82C7_121DB7C2D785_.wvu.PrintTitles" localSheetId="36" hidden="1">'ДС Макро Минэк цел'!$A:$B,'ДС Макро Минэк цел'!$5:$6</definedName>
    <definedName name="Z_05F8A60F_5E6C_424F_82C7_121DB7C2D785_.wvu.PrintTitles" localSheetId="37" hidden="1">'ДС Пром Минэк'!$A:$B,'ДС Пром Минэк'!$2:$6</definedName>
    <definedName name="Z_05F8A60F_5E6C_424F_82C7_121DB7C2D785_.wvu.PrintTitles" localSheetId="43" hidden="1">'ДС Экс Минэк баз'!$A:$B</definedName>
    <definedName name="Z_05F8A60F_5E6C_424F_82C7_121DB7C2D785_.wvu.PrintTitles" localSheetId="42" hidden="1">'ДС Экс Минэк кон'!$A:$B</definedName>
    <definedName name="Z_05F8A60F_5E6C_424F_82C7_121DB7C2D785_.wvu.PrintTitles" localSheetId="44" hidden="1">'ДС Экс Минэк цел'!$A:$B</definedName>
    <definedName name="Z_05F8A60F_5E6C_424F_82C7_121DB7C2D785_.wvu.PrintTitles" localSheetId="51" hidden="1">'Имп ВАВТ баз'!$A:$B</definedName>
    <definedName name="Z_05F8A60F_5E6C_424F_82C7_121DB7C2D785_.wvu.PrintTitles" localSheetId="54" hidden="1">'Имп ВАВТ кон'!$A:$B</definedName>
    <definedName name="Z_05F8A60F_5E6C_424F_82C7_121DB7C2D785_.wvu.PrintTitles" localSheetId="55" hidden="1">'Имп ВАВТ цел'!$A:$B</definedName>
    <definedName name="Z_05F8A60F_5E6C_424F_82C7_121DB7C2D785_.wvu.PrintTitles" localSheetId="4" hidden="1">'Прогноз СЭР'!$4:$7</definedName>
    <definedName name="Z_05F8A60F_5E6C_424F_82C7_121DB7C2D785_.wvu.PrintTitles" localSheetId="26" hidden="1">'СС Дефл Минэк баз'!$6:$7</definedName>
    <definedName name="Z_05F8A60F_5E6C_424F_82C7_121DB7C2D785_.wvu.PrintTitles" localSheetId="25" hidden="1">'СС Дефл Минэк кон'!$6:$7</definedName>
    <definedName name="Z_05F8A60F_5E6C_424F_82C7_121DB7C2D785_.wvu.PrintTitles" localSheetId="27" hidden="1">'СС Дефл Минэк цел'!$6:$7</definedName>
    <definedName name="Z_05F8A60F_5E6C_424F_82C7_121DB7C2D785_.wvu.PrintTitles" localSheetId="32" hidden="1">'СС Имп Минэк баз'!$7:$7</definedName>
    <definedName name="Z_05F8A60F_5E6C_424F_82C7_121DB7C2D785_.wvu.PrintTitles" localSheetId="31" hidden="1">'СС Имп Минэк кон'!$7:$7</definedName>
    <definedName name="Z_05F8A60F_5E6C_424F_82C7_121DB7C2D785_.wvu.PrintTitles" localSheetId="33" hidden="1">'СС Имп Минэк цел'!$7:$7</definedName>
    <definedName name="Z_05F8A60F_5E6C_424F_82C7_121DB7C2D785_.wvu.PrintTitles" localSheetId="16" hidden="1">'СС Макро Минэк баз'!$6:$7</definedName>
    <definedName name="Z_05F8A60F_5E6C_424F_82C7_121DB7C2D785_.wvu.PrintTitles" localSheetId="15" hidden="1">'СС Макро Минэк кон'!$6:$7</definedName>
    <definedName name="Z_05F8A60F_5E6C_424F_82C7_121DB7C2D785_.wvu.PrintTitles" localSheetId="17" hidden="1">'СС Макро Минэк цел'!$6:$7</definedName>
    <definedName name="Z_05F8A60F_5E6C_424F_82C7_121DB7C2D785_.wvu.PrintTitles" localSheetId="8" hidden="1">'СС Макро ТО новый баз'!$4:$6</definedName>
    <definedName name="Z_05F8A60F_5E6C_424F_82C7_121DB7C2D785_.wvu.PrintTitles" localSheetId="7" hidden="1">'СС Макро ТО новый кон'!$4:$6</definedName>
    <definedName name="Z_05F8A60F_5E6C_424F_82C7_121DB7C2D785_.wvu.PrintTitles" localSheetId="9" hidden="1">'СС Макро ТО новый цел'!$4:$6</definedName>
    <definedName name="Z_05F8A60F_5E6C_424F_82C7_121DB7C2D785_.wvu.PrintTitles" localSheetId="19" hidden="1">'СС Пром Минэк баз'!$6:$6</definedName>
    <definedName name="Z_05F8A60F_5E6C_424F_82C7_121DB7C2D785_.wvu.PrintTitles" localSheetId="20" hidden="1">'СС Пром Минэк кон'!$6:$6</definedName>
    <definedName name="Z_05F8A60F_5E6C_424F_82C7_121DB7C2D785_.wvu.PrintTitles" localSheetId="18" hidden="1">'СС Пром Минэк цел'!$6:$6</definedName>
    <definedName name="Z_05F8A60F_5E6C_424F_82C7_121DB7C2D785_.wvu.PrintTitles" localSheetId="21" hidden="1">'СС Условия Минэк'!$6:$7</definedName>
    <definedName name="Z_05F8A60F_5E6C_424F_82C7_121DB7C2D785_.wvu.PrintTitles" localSheetId="29" hidden="1">'СС Экс Минэк баз'!$7:$7</definedName>
    <definedName name="Z_05F8A60F_5E6C_424F_82C7_121DB7C2D785_.wvu.PrintTitles" localSheetId="28" hidden="1">'СС Экс Минэк кон'!$7:$7</definedName>
    <definedName name="Z_05F8A60F_5E6C_424F_82C7_121DB7C2D785_.wvu.PrintTitles" localSheetId="30" hidden="1">'СС Экс Минэк цел'!$7:$7</definedName>
    <definedName name="Z_05F8A60F_5E6C_424F_82C7_121DB7C2D785_.wvu.PrintTitles" localSheetId="49" hidden="1">'Экс ВАВТ баз'!$A:$B</definedName>
    <definedName name="Z_05F8A60F_5E6C_424F_82C7_121DB7C2D785_.wvu.PrintTitles" localSheetId="50" hidden="1">'Экс ВАВТ кон'!$A:$B</definedName>
    <definedName name="Z_05F8A60F_5E6C_424F_82C7_121DB7C2D785_.wvu.PrintTitles" localSheetId="48" hidden="1">'Экс ВАВТ цел'!$A:$B</definedName>
    <definedName name="Z_05F8A60F_5E6C_424F_82C7_121DB7C2D785_.wvu.Rows" localSheetId="14" hidden="1">Демография!$10:$10</definedName>
    <definedName name="Z_05F8A60F_5E6C_424F_82C7_121DB7C2D785_.wvu.Rows" localSheetId="49" hidden="1">'Экс ВАВТ баз'!$20:$24</definedName>
    <definedName name="Z_05F8A60F_5E6C_424F_82C7_121DB7C2D785_.wvu.Rows" localSheetId="50" hidden="1">'Экс ВАВТ кон'!$20:$24</definedName>
    <definedName name="Z_05F8A60F_5E6C_424F_82C7_121DB7C2D785_.wvu.Rows" localSheetId="48" hidden="1">'Экс ВАВТ цел'!$20:$24</definedName>
    <definedName name="Z_0B19F24A_5443_41C2_92D2_3752C2D64176_.wvu.Cols" localSheetId="43" hidden="1">'ДС Экс Минэк баз'!#REF!,'ДС Экс Минэк баз'!#REF!</definedName>
    <definedName name="Z_0B19F24A_5443_41C2_92D2_3752C2D64176_.wvu.Cols" localSheetId="42" hidden="1">'ДС Экс Минэк кон'!#REF!,'ДС Экс Минэк кон'!#REF!</definedName>
    <definedName name="Z_0B19F24A_5443_41C2_92D2_3752C2D64176_.wvu.Cols" localSheetId="44" hidden="1">'ДС Экс Минэк цел'!#REF!,'ДС Экс Минэк цел'!#REF!</definedName>
    <definedName name="Z_0B19F24A_5443_41C2_92D2_3752C2D64176_.wvu.Cols" localSheetId="33" hidden="1">'СС Имп Минэк цел'!#REF!,'СС Имп Минэк цел'!#REF!</definedName>
    <definedName name="Z_0B19F24A_5443_41C2_92D2_3752C2D64176_.wvu.Cols" localSheetId="29" hidden="1">'СС Экс Минэк баз'!#REF!,'СС Экс Минэк баз'!#REF!</definedName>
    <definedName name="Z_0B19F24A_5443_41C2_92D2_3752C2D64176_.wvu.Cols" localSheetId="28" hidden="1">'СС Экс Минэк кон'!#REF!,'СС Экс Минэк кон'!#REF!</definedName>
    <definedName name="Z_0B19F24A_5443_41C2_92D2_3752C2D64176_.wvu.Cols" localSheetId="30" hidden="1">'СС Экс Минэк цел'!#REF!,'СС Экс Минэк цел'!#REF!</definedName>
    <definedName name="Z_0B19F24A_5443_41C2_92D2_3752C2D64176_.wvu.Cols" localSheetId="49" hidden="1">'Экс ВАВТ баз'!#REF!,'Экс ВАВТ баз'!#REF!</definedName>
    <definedName name="Z_0B19F24A_5443_41C2_92D2_3752C2D64176_.wvu.Cols" localSheetId="50" hidden="1">'Экс ВАВТ кон'!#REF!,'Экс ВАВТ кон'!#REF!</definedName>
    <definedName name="Z_0B19F24A_5443_41C2_92D2_3752C2D64176_.wvu.Cols" localSheetId="48" hidden="1">'Экс ВАВТ цел'!#REF!,'Экс ВАВТ цел'!#REF!</definedName>
    <definedName name="Z_0B19F24A_5443_41C2_92D2_3752C2D64176_.wvu.PrintArea" localSheetId="43" hidden="1">'ДС Экс Минэк баз'!$A$2:$B$64</definedName>
    <definedName name="Z_0B19F24A_5443_41C2_92D2_3752C2D64176_.wvu.PrintArea" localSheetId="42" hidden="1">'ДС Экс Минэк кон'!$A$2:$B$64</definedName>
    <definedName name="Z_0B19F24A_5443_41C2_92D2_3752C2D64176_.wvu.PrintArea" localSheetId="44" hidden="1">'ДС Экс Минэк цел'!$A$2:$B$64</definedName>
    <definedName name="Z_0B19F24A_5443_41C2_92D2_3752C2D64176_.wvu.PrintArea" localSheetId="33" hidden="1">'СС Имп Минэк цел'!$A$7:$B$69</definedName>
    <definedName name="Z_0B19F24A_5443_41C2_92D2_3752C2D64176_.wvu.PrintArea" localSheetId="29" hidden="1">'СС Экс Минэк баз'!$A$7:$B$69</definedName>
    <definedName name="Z_0B19F24A_5443_41C2_92D2_3752C2D64176_.wvu.PrintArea" localSheetId="28" hidden="1">'СС Экс Минэк кон'!$A$7:$B$69</definedName>
    <definedName name="Z_0B19F24A_5443_41C2_92D2_3752C2D64176_.wvu.PrintArea" localSheetId="30" hidden="1">'СС Экс Минэк цел'!$A$7:$B$69</definedName>
    <definedName name="Z_0B19F24A_5443_41C2_92D2_3752C2D64176_.wvu.PrintArea" localSheetId="49" hidden="1">'Экс ВАВТ баз'!$A$2:$B$64</definedName>
    <definedName name="Z_0B19F24A_5443_41C2_92D2_3752C2D64176_.wvu.PrintArea" localSheetId="50" hidden="1">'Экс ВАВТ кон'!$A$2:$B$64</definedName>
    <definedName name="Z_0B19F24A_5443_41C2_92D2_3752C2D64176_.wvu.PrintArea" localSheetId="48" hidden="1">'Экс ВАВТ цел'!$A$2:$B$64</definedName>
    <definedName name="Z_0B19F24A_5443_41C2_92D2_3752C2D64176_.wvu.PrintTitles" localSheetId="43" hidden="1">'ДС Экс Минэк баз'!$A:$B,'ДС Экс Минэк баз'!$2:$2</definedName>
    <definedName name="Z_0B19F24A_5443_41C2_92D2_3752C2D64176_.wvu.PrintTitles" localSheetId="42" hidden="1">'ДС Экс Минэк кон'!$A:$B,'ДС Экс Минэк кон'!$2:$2</definedName>
    <definedName name="Z_0B19F24A_5443_41C2_92D2_3752C2D64176_.wvu.PrintTitles" localSheetId="44" hidden="1">'ДС Экс Минэк цел'!$A:$B,'ДС Экс Минэк цел'!$2:$2</definedName>
    <definedName name="Z_0B19F24A_5443_41C2_92D2_3752C2D64176_.wvu.PrintTitles" localSheetId="33" hidden="1">'СС Имп Минэк цел'!$A:$B,'СС Имп Минэк цел'!$7:$7</definedName>
    <definedName name="Z_0B19F24A_5443_41C2_92D2_3752C2D64176_.wvu.PrintTitles" localSheetId="29" hidden="1">'СС Экс Минэк баз'!$A:$B,'СС Экс Минэк баз'!$7:$7</definedName>
    <definedName name="Z_0B19F24A_5443_41C2_92D2_3752C2D64176_.wvu.PrintTitles" localSheetId="28" hidden="1">'СС Экс Минэк кон'!$A:$B,'СС Экс Минэк кон'!$7:$7</definedName>
    <definedName name="Z_0B19F24A_5443_41C2_92D2_3752C2D64176_.wvu.PrintTitles" localSheetId="30" hidden="1">'СС Экс Минэк цел'!$A:$B,'СС Экс Минэк цел'!$7:$7</definedName>
    <definedName name="Z_0B19F24A_5443_41C2_92D2_3752C2D64176_.wvu.PrintTitles" localSheetId="49" hidden="1">'Экс ВАВТ баз'!$A:$B,'Экс ВАВТ баз'!$2:$2</definedName>
    <definedName name="Z_0B19F24A_5443_41C2_92D2_3752C2D64176_.wvu.PrintTitles" localSheetId="50" hidden="1">'Экс ВАВТ кон'!$A:$B,'Экс ВАВТ кон'!$2:$2</definedName>
    <definedName name="Z_0B19F24A_5443_41C2_92D2_3752C2D64176_.wvu.PrintTitles" localSheetId="48" hidden="1">'Экс ВАВТ цел'!$A:$B,'Экс ВАВТ цел'!$2:$2</definedName>
    <definedName name="Z_0B19F24A_5443_41C2_92D2_3752C2D64176_.wvu.Rows" localSheetId="43" hidden="1">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</definedName>
    <definedName name="Z_0B19F24A_5443_41C2_92D2_3752C2D64176_.wvu.Rows" localSheetId="42" hidden="1">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</definedName>
    <definedName name="Z_0B19F24A_5443_41C2_92D2_3752C2D64176_.wvu.Rows" localSheetId="44" hidden="1">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</definedName>
    <definedName name="Z_0B19F24A_5443_41C2_92D2_3752C2D64176_.wvu.Rows" localSheetId="33" hidden="1">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</definedName>
    <definedName name="Z_0B19F24A_5443_41C2_92D2_3752C2D64176_.wvu.Rows" localSheetId="29" hidden="1">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</definedName>
    <definedName name="Z_0B19F24A_5443_41C2_92D2_3752C2D64176_.wvu.Rows" localSheetId="28" hidden="1">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</definedName>
    <definedName name="Z_0B19F24A_5443_41C2_92D2_3752C2D64176_.wvu.Rows" localSheetId="30" hidden="1">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</definedName>
    <definedName name="Z_0B19F24A_5443_41C2_92D2_3752C2D64176_.wvu.Rows" localSheetId="49" hidden="1">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</definedName>
    <definedName name="Z_0B19F24A_5443_41C2_92D2_3752C2D64176_.wvu.Rows" localSheetId="50" hidden="1">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</definedName>
    <definedName name="Z_0B19F24A_5443_41C2_92D2_3752C2D64176_.wvu.Rows" localSheetId="48" hidden="1">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</definedName>
    <definedName name="Z_0ED5301B_3B9B_4028_A009_D402EF13F98D_.wvu.FilterData" localSheetId="26" hidden="1">'СС Дефл Минэк баз'!$A$6:$A$101</definedName>
    <definedName name="Z_0ED5301B_3B9B_4028_A009_D402EF13F98D_.wvu.FilterData" localSheetId="25" hidden="1">'СС Дефл Минэк кон'!$A$6:$A$101</definedName>
    <definedName name="Z_0ED5301B_3B9B_4028_A009_D402EF13F98D_.wvu.FilterData" localSheetId="27" hidden="1">'СС Дефл Минэк цел'!$A$6:$A$101</definedName>
    <definedName name="Z_13B89219_28C6_4883_87AC_E0D1795AD51D_.wvu.FilterData" localSheetId="26" hidden="1">'СС Дефл Минэк баз'!$A$6:$A$101</definedName>
    <definedName name="Z_13B89219_28C6_4883_87AC_E0D1795AD51D_.wvu.FilterData" localSheetId="25" hidden="1">'СС Дефл Минэк кон'!$A$6:$A$101</definedName>
    <definedName name="Z_13B89219_28C6_4883_87AC_E0D1795AD51D_.wvu.FilterData" localSheetId="27" hidden="1">'СС Дефл Минэк цел'!$A$6:$A$101</definedName>
    <definedName name="Z_268023C0_9BC0_40EB_A535_38BF110897FA_.wvu.FilterData" localSheetId="26" hidden="1">'СС Дефл Минэк баз'!$A$6:$A$101</definedName>
    <definedName name="Z_268023C0_9BC0_40EB_A535_38BF110897FA_.wvu.FilterData" localSheetId="25" hidden="1">'СС Дефл Минэк кон'!$A$6:$A$101</definedName>
    <definedName name="Z_268023C0_9BC0_40EB_A535_38BF110897FA_.wvu.FilterData" localSheetId="27" hidden="1">'СС Дефл Минэк цел'!$A$6:$A$101</definedName>
    <definedName name="Z_3DEEBB3D_1270_47DE_834F_86032DB959D9_.wvu.FilterData" localSheetId="26" hidden="1">'СС Дефл Минэк баз'!$A$6:$A$101</definedName>
    <definedName name="Z_3DEEBB3D_1270_47DE_834F_86032DB959D9_.wvu.FilterData" localSheetId="25" hidden="1">'СС Дефл Минэк кон'!$A$6:$A$101</definedName>
    <definedName name="Z_3DEEBB3D_1270_47DE_834F_86032DB959D9_.wvu.FilterData" localSheetId="27" hidden="1">'СС Дефл Минэк цел'!$A$6:$A$101</definedName>
    <definedName name="Z_49F2C8AD_DC6E_4A7A_8861_FB7FE488AED0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49F2C8AD_DC6E_4A7A_8861_FB7FE488AED0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49F2C8AD_DC6E_4A7A_8861_FB7FE488AED0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49F2C8AD_DC6E_4A7A_8861_FB7FE488AED0_.wvu.Cols" localSheetId="26" hidden="1">'СС Дефл Минэк баз'!$G:$P</definedName>
    <definedName name="Z_49F2C8AD_DC6E_4A7A_8861_FB7FE488AED0_.wvu.Cols" localSheetId="25" hidden="1">'СС Дефл Минэк кон'!$G:$P</definedName>
    <definedName name="Z_49F2C8AD_DC6E_4A7A_8861_FB7FE488AED0_.wvu.Cols" localSheetId="27" hidden="1">'СС Дефл Минэк цел'!$G:$P</definedName>
    <definedName name="Z_49F2C8AD_DC6E_4A7A_8861_FB7FE488AED0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49F2C8AD_DC6E_4A7A_8861_FB7FE488AED0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49F2C8AD_DC6E_4A7A_8861_FB7FE488AED0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49F2C8AD_DC6E_4A7A_8861_FB7FE488AED0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49F2C8AD_DC6E_4A7A_8861_FB7FE488AED0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49F2C8AD_DC6E_4A7A_8861_FB7FE488AED0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49F2C8AD_DC6E_4A7A_8861_FB7FE488AED0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49F2C8AD_DC6E_4A7A_8861_FB7FE488AED0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49F2C8AD_DC6E_4A7A_8861_FB7FE488AED0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49F2C8AD_DC6E_4A7A_8861_FB7FE488AED0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49F2C8AD_DC6E_4A7A_8861_FB7FE488AED0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49F2C8AD_DC6E_4A7A_8861_FB7FE488AED0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49F2C8AD_DC6E_4A7A_8861_FB7FE488AED0_.wvu.PrintArea" localSheetId="39" hidden="1">'ДС Дефл Минэк баз'!$A$1:$U$33</definedName>
    <definedName name="Z_49F2C8AD_DC6E_4A7A_8861_FB7FE488AED0_.wvu.PrintArea" localSheetId="38" hidden="1">'ДС Дефл Минэк кон'!$A$1:$U$33</definedName>
    <definedName name="Z_49F2C8AD_DC6E_4A7A_8861_FB7FE488AED0_.wvu.PrintArea" localSheetId="40" hidden="1">'ДС Дефл Минэк цел'!$A$1:$U$33</definedName>
    <definedName name="Z_49F2C8AD_DC6E_4A7A_8861_FB7FE488AED0_.wvu.PrintArea" localSheetId="45" hidden="1">'ДС Имп Минэк баз'!$A$1:$V$64</definedName>
    <definedName name="Z_49F2C8AD_DC6E_4A7A_8861_FB7FE488AED0_.wvu.PrintArea" localSheetId="46" hidden="1">'ДС Имп Минэк кон'!$A$1:$Y$64</definedName>
    <definedName name="Z_49F2C8AD_DC6E_4A7A_8861_FB7FE488AED0_.wvu.PrintArea" localSheetId="47" hidden="1">'ДС Имп Минэк цел'!$A$1:$V$64</definedName>
    <definedName name="Z_49F2C8AD_DC6E_4A7A_8861_FB7FE488AED0_.wvu.PrintArea" localSheetId="35" hidden="1">'ДС Макро Минэк баз'!$A$1:$W$87</definedName>
    <definedName name="Z_49F2C8AD_DC6E_4A7A_8861_FB7FE488AED0_.wvu.PrintArea" localSheetId="34" hidden="1">'ДС Макро Минэк кон'!$A$1:$X$87</definedName>
    <definedName name="Z_49F2C8AD_DC6E_4A7A_8861_FB7FE488AED0_.wvu.PrintArea" localSheetId="36" hidden="1">'ДС Макро Минэк цел'!$A$1:$W$87</definedName>
    <definedName name="Z_49F2C8AD_DC6E_4A7A_8861_FB7FE488AED0_.wvu.PrintArea" localSheetId="37" hidden="1">'ДС Пром Минэк'!$A$2:$X$40</definedName>
    <definedName name="Z_49F2C8AD_DC6E_4A7A_8861_FB7FE488AED0_.wvu.PrintArea" localSheetId="41" hidden="1">'ДС Условия Минэк'!$A$1:$V$37</definedName>
    <definedName name="Z_49F2C8AD_DC6E_4A7A_8861_FB7FE488AED0_.wvu.PrintArea" localSheetId="43" hidden="1">'ДС Экс Минэк баз'!$A$1:$X$64</definedName>
    <definedName name="Z_49F2C8AD_DC6E_4A7A_8861_FB7FE488AED0_.wvu.PrintArea" localSheetId="42" hidden="1">'ДС Экс Минэк кон'!$A$1:$V$64</definedName>
    <definedName name="Z_49F2C8AD_DC6E_4A7A_8861_FB7FE488AED0_.wvu.PrintArea" localSheetId="44" hidden="1">'ДС Экс Минэк цел'!$A$1:$X$64</definedName>
    <definedName name="Z_49F2C8AD_DC6E_4A7A_8861_FB7FE488AED0_.wvu.PrintArea" localSheetId="51" hidden="1">'Имп ВАВТ баз'!$A$1:$T$64</definedName>
    <definedName name="Z_49F2C8AD_DC6E_4A7A_8861_FB7FE488AED0_.wvu.PrintArea" localSheetId="54" hidden="1">'Имп ВАВТ кон'!$A$1:$T$64</definedName>
    <definedName name="Z_49F2C8AD_DC6E_4A7A_8861_FB7FE488AED0_.wvu.PrintArea" localSheetId="55" hidden="1">'Имп ВАВТ цел'!$A$1:$T$64</definedName>
    <definedName name="Z_49F2C8AD_DC6E_4A7A_8861_FB7FE488AED0_.wvu.PrintArea" localSheetId="4" hidden="1">'Прогноз СЭР'!$A$1:$P$182</definedName>
    <definedName name="Z_49F2C8AD_DC6E_4A7A_8861_FB7FE488AED0_.wvu.PrintArea" localSheetId="26" hidden="1">'СС Дефл Минэк баз'!$A$1:$F$107</definedName>
    <definedName name="Z_49F2C8AD_DC6E_4A7A_8861_FB7FE488AED0_.wvu.PrintArea" localSheetId="25" hidden="1">'СС Дефл Минэк кон'!$A$1:$F$107</definedName>
    <definedName name="Z_49F2C8AD_DC6E_4A7A_8861_FB7FE488AED0_.wvu.PrintArea" localSheetId="27" hidden="1">'СС Дефл Минэк цел'!$A$1:$F$107</definedName>
    <definedName name="Z_49F2C8AD_DC6E_4A7A_8861_FB7FE488AED0_.wvu.PrintArea" localSheetId="32" hidden="1">'СС Имп Минэк баз'!$A$1:$G$69</definedName>
    <definedName name="Z_49F2C8AD_DC6E_4A7A_8861_FB7FE488AED0_.wvu.PrintArea" localSheetId="31" hidden="1">'СС Имп Минэк кон'!$A$1:$G$69</definedName>
    <definedName name="Z_49F2C8AD_DC6E_4A7A_8861_FB7FE488AED0_.wvu.PrintArea" localSheetId="33" hidden="1">'СС Имп Минэк цел'!$A$1:$G$69</definedName>
    <definedName name="Z_49F2C8AD_DC6E_4A7A_8861_FB7FE488AED0_.wvu.PrintArea" localSheetId="23" hidden="1">'СС ИПЦ Минэк баз'!$A$1:$F$34</definedName>
    <definedName name="Z_49F2C8AD_DC6E_4A7A_8861_FB7FE488AED0_.wvu.PrintArea" localSheetId="22" hidden="1">'СС ИПЦ Минэк кон'!$A$1:$F$34</definedName>
    <definedName name="Z_49F2C8AD_DC6E_4A7A_8861_FB7FE488AED0_.wvu.PrintArea" localSheetId="24" hidden="1">'СС ИПЦ Минэк цел'!$A$1:$F$34</definedName>
    <definedName name="Z_49F2C8AD_DC6E_4A7A_8861_FB7FE488AED0_.wvu.PrintArea" localSheetId="16" hidden="1">'СС Макро Минэк баз'!$A$1:$G$105</definedName>
    <definedName name="Z_49F2C8AD_DC6E_4A7A_8861_FB7FE488AED0_.wvu.PrintArea" localSheetId="15" hidden="1">'СС Макро Минэк кон'!$A$1:$G$104</definedName>
    <definedName name="Z_49F2C8AD_DC6E_4A7A_8861_FB7FE488AED0_.wvu.PrintArea" localSheetId="17" hidden="1">'СС Макро Минэк цел'!$A$1:$G$104</definedName>
    <definedName name="Z_49F2C8AD_DC6E_4A7A_8861_FB7FE488AED0_.wvu.PrintArea" localSheetId="8" hidden="1">'СС Макро ТО новый баз'!$A$1:$I$203</definedName>
    <definedName name="Z_49F2C8AD_DC6E_4A7A_8861_FB7FE488AED0_.wvu.PrintArea" localSheetId="7" hidden="1">'СС Макро ТО новый кон'!$A$1:$I$203</definedName>
    <definedName name="Z_49F2C8AD_DC6E_4A7A_8861_FB7FE488AED0_.wvu.PrintArea" localSheetId="9" hidden="1">'СС Макро ТО новый цел'!$A$1:$I$203</definedName>
    <definedName name="Z_49F2C8AD_DC6E_4A7A_8861_FB7FE488AED0_.wvu.PrintArea" localSheetId="21" hidden="1">'СС Условия Минэк'!$A$1:$G$44</definedName>
    <definedName name="Z_49F2C8AD_DC6E_4A7A_8861_FB7FE488AED0_.wvu.PrintArea" localSheetId="29" hidden="1">'СС Экс Минэк баз'!$A$1:$G$69</definedName>
    <definedName name="Z_49F2C8AD_DC6E_4A7A_8861_FB7FE488AED0_.wvu.PrintArea" localSheetId="28" hidden="1">'СС Экс Минэк кон'!$A$1:$G$69</definedName>
    <definedName name="Z_49F2C8AD_DC6E_4A7A_8861_FB7FE488AED0_.wvu.PrintArea" localSheetId="30" hidden="1">'СС Экс Минэк цел'!$A$1:$G$69</definedName>
    <definedName name="Z_49F2C8AD_DC6E_4A7A_8861_FB7FE488AED0_.wvu.PrintArea" localSheetId="49" hidden="1">'Экс ВАВТ баз'!$A$1:$V$64</definedName>
    <definedName name="Z_49F2C8AD_DC6E_4A7A_8861_FB7FE488AED0_.wvu.PrintArea" localSheetId="50" hidden="1">'Экс ВАВТ кон'!$A$1:$V$64</definedName>
    <definedName name="Z_49F2C8AD_DC6E_4A7A_8861_FB7FE488AED0_.wvu.PrintArea" localSheetId="48" hidden="1">'Экс ВАВТ цел'!$A$1:$V$64</definedName>
    <definedName name="Z_49F2C8AD_DC6E_4A7A_8861_FB7FE488AED0_.wvu.PrintTitles" localSheetId="39" hidden="1">'ДС Дефл Минэк баз'!$1:$2</definedName>
    <definedName name="Z_49F2C8AD_DC6E_4A7A_8861_FB7FE488AED0_.wvu.PrintTitles" localSheetId="38" hidden="1">'ДС Дефл Минэк кон'!$1:$2</definedName>
    <definedName name="Z_49F2C8AD_DC6E_4A7A_8861_FB7FE488AED0_.wvu.PrintTitles" localSheetId="40" hidden="1">'ДС Дефл Минэк цел'!$1:$2</definedName>
    <definedName name="Z_49F2C8AD_DC6E_4A7A_8861_FB7FE488AED0_.wvu.PrintTitles" localSheetId="45" hidden="1">'ДС Имп Минэк баз'!$A:$B</definedName>
    <definedName name="Z_49F2C8AD_DC6E_4A7A_8861_FB7FE488AED0_.wvu.PrintTitles" localSheetId="46" hidden="1">'ДС Имп Минэк кон'!$A:$B</definedName>
    <definedName name="Z_49F2C8AD_DC6E_4A7A_8861_FB7FE488AED0_.wvu.PrintTitles" localSheetId="47" hidden="1">'ДС Имп Минэк цел'!$A:$B</definedName>
    <definedName name="Z_49F2C8AD_DC6E_4A7A_8861_FB7FE488AED0_.wvu.PrintTitles" localSheetId="35" hidden="1">'ДС Макро Минэк баз'!$A:$B,'ДС Макро Минэк баз'!$5:$6</definedName>
    <definedName name="Z_49F2C8AD_DC6E_4A7A_8861_FB7FE488AED0_.wvu.PrintTitles" localSheetId="34" hidden="1">'ДС Макро Минэк кон'!$A:$B,'ДС Макро Минэк кон'!$5:$6</definedName>
    <definedName name="Z_49F2C8AD_DC6E_4A7A_8861_FB7FE488AED0_.wvu.PrintTitles" localSheetId="36" hidden="1">'ДС Макро Минэк цел'!$A:$B,'ДС Макро Минэк цел'!$5:$6</definedName>
    <definedName name="Z_49F2C8AD_DC6E_4A7A_8861_FB7FE488AED0_.wvu.PrintTitles" localSheetId="37" hidden="1">'ДС Пром Минэк'!$A:$B,'ДС Пром Минэк'!$2:$6</definedName>
    <definedName name="Z_49F2C8AD_DC6E_4A7A_8861_FB7FE488AED0_.wvu.PrintTitles" localSheetId="43" hidden="1">'ДС Экс Минэк баз'!$A:$B</definedName>
    <definedName name="Z_49F2C8AD_DC6E_4A7A_8861_FB7FE488AED0_.wvu.PrintTitles" localSheetId="42" hidden="1">'ДС Экс Минэк кон'!$A:$B</definedName>
    <definedName name="Z_49F2C8AD_DC6E_4A7A_8861_FB7FE488AED0_.wvu.PrintTitles" localSheetId="44" hidden="1">'ДС Экс Минэк цел'!$A:$B</definedName>
    <definedName name="Z_49F2C8AD_DC6E_4A7A_8861_FB7FE488AED0_.wvu.PrintTitles" localSheetId="51" hidden="1">'Имп ВАВТ баз'!$A:$B</definedName>
    <definedName name="Z_49F2C8AD_DC6E_4A7A_8861_FB7FE488AED0_.wvu.PrintTitles" localSheetId="54" hidden="1">'Имп ВАВТ кон'!$A:$B</definedName>
    <definedName name="Z_49F2C8AD_DC6E_4A7A_8861_FB7FE488AED0_.wvu.PrintTitles" localSheetId="55" hidden="1">'Имп ВАВТ цел'!$A:$B</definedName>
    <definedName name="Z_49F2C8AD_DC6E_4A7A_8861_FB7FE488AED0_.wvu.PrintTitles" localSheetId="4" hidden="1">'Прогноз СЭР'!$4:$7</definedName>
    <definedName name="Z_49F2C8AD_DC6E_4A7A_8861_FB7FE488AED0_.wvu.PrintTitles" localSheetId="26" hidden="1">'СС Дефл Минэк баз'!$6:$7</definedName>
    <definedName name="Z_49F2C8AD_DC6E_4A7A_8861_FB7FE488AED0_.wvu.PrintTitles" localSheetId="25" hidden="1">'СС Дефл Минэк кон'!$6:$7</definedName>
    <definedName name="Z_49F2C8AD_DC6E_4A7A_8861_FB7FE488AED0_.wvu.PrintTitles" localSheetId="27" hidden="1">'СС Дефл Минэк цел'!$6:$7</definedName>
    <definedName name="Z_49F2C8AD_DC6E_4A7A_8861_FB7FE488AED0_.wvu.PrintTitles" localSheetId="32" hidden="1">'СС Имп Минэк баз'!$7:$7</definedName>
    <definedName name="Z_49F2C8AD_DC6E_4A7A_8861_FB7FE488AED0_.wvu.PrintTitles" localSheetId="31" hidden="1">'СС Имп Минэк кон'!$7:$7</definedName>
    <definedName name="Z_49F2C8AD_DC6E_4A7A_8861_FB7FE488AED0_.wvu.PrintTitles" localSheetId="33" hidden="1">'СС Имп Минэк цел'!$7:$7</definedName>
    <definedName name="Z_49F2C8AD_DC6E_4A7A_8861_FB7FE488AED0_.wvu.PrintTitles" localSheetId="16" hidden="1">'СС Макро Минэк баз'!$6:$7</definedName>
    <definedName name="Z_49F2C8AD_DC6E_4A7A_8861_FB7FE488AED0_.wvu.PrintTitles" localSheetId="15" hidden="1">'СС Макро Минэк кон'!$6:$7</definedName>
    <definedName name="Z_49F2C8AD_DC6E_4A7A_8861_FB7FE488AED0_.wvu.PrintTitles" localSheetId="17" hidden="1">'СС Макро Минэк цел'!$6:$7</definedName>
    <definedName name="Z_49F2C8AD_DC6E_4A7A_8861_FB7FE488AED0_.wvu.PrintTitles" localSheetId="8" hidden="1">'СС Макро ТО новый баз'!$4:$6</definedName>
    <definedName name="Z_49F2C8AD_DC6E_4A7A_8861_FB7FE488AED0_.wvu.PrintTitles" localSheetId="7" hidden="1">'СС Макро ТО новый кон'!$4:$6</definedName>
    <definedName name="Z_49F2C8AD_DC6E_4A7A_8861_FB7FE488AED0_.wvu.PrintTitles" localSheetId="9" hidden="1">'СС Макро ТО новый цел'!$4:$6</definedName>
    <definedName name="Z_49F2C8AD_DC6E_4A7A_8861_FB7FE488AED0_.wvu.PrintTitles" localSheetId="19" hidden="1">'СС Пром Минэк баз'!$6:$6</definedName>
    <definedName name="Z_49F2C8AD_DC6E_4A7A_8861_FB7FE488AED0_.wvu.PrintTitles" localSheetId="20" hidden="1">'СС Пром Минэк кон'!$6:$6</definedName>
    <definedName name="Z_49F2C8AD_DC6E_4A7A_8861_FB7FE488AED0_.wvu.PrintTitles" localSheetId="18" hidden="1">'СС Пром Минэк цел'!$6:$6</definedName>
    <definedName name="Z_49F2C8AD_DC6E_4A7A_8861_FB7FE488AED0_.wvu.PrintTitles" localSheetId="21" hidden="1">'СС Условия Минэк'!$6:$7</definedName>
    <definedName name="Z_49F2C8AD_DC6E_4A7A_8861_FB7FE488AED0_.wvu.PrintTitles" localSheetId="29" hidden="1">'СС Экс Минэк баз'!$7:$7</definedName>
    <definedName name="Z_49F2C8AD_DC6E_4A7A_8861_FB7FE488AED0_.wvu.PrintTitles" localSheetId="28" hidden="1">'СС Экс Минэк кон'!$7:$7</definedName>
    <definedName name="Z_49F2C8AD_DC6E_4A7A_8861_FB7FE488AED0_.wvu.PrintTitles" localSheetId="30" hidden="1">'СС Экс Минэк цел'!$7:$7</definedName>
    <definedName name="Z_49F2C8AD_DC6E_4A7A_8861_FB7FE488AED0_.wvu.PrintTitles" localSheetId="49" hidden="1">'Экс ВАВТ баз'!$A:$B</definedName>
    <definedName name="Z_49F2C8AD_DC6E_4A7A_8861_FB7FE488AED0_.wvu.PrintTitles" localSheetId="50" hidden="1">'Экс ВАВТ кон'!$A:$B</definedName>
    <definedName name="Z_49F2C8AD_DC6E_4A7A_8861_FB7FE488AED0_.wvu.PrintTitles" localSheetId="48" hidden="1">'Экс ВАВТ цел'!$A:$B</definedName>
    <definedName name="Z_49F2C8AD_DC6E_4A7A_8861_FB7FE488AED0_.wvu.Rows" localSheetId="14" hidden="1">Демография!$10:$10</definedName>
    <definedName name="Z_49F2C8AD_DC6E_4A7A_8861_FB7FE488AED0_.wvu.Rows" localSheetId="49" hidden="1">'Экс ВАВТ баз'!$20:$24</definedName>
    <definedName name="Z_49F2C8AD_DC6E_4A7A_8861_FB7FE488AED0_.wvu.Rows" localSheetId="50" hidden="1">'Экс ВАВТ кон'!$20:$24</definedName>
    <definedName name="Z_49F2C8AD_DC6E_4A7A_8861_FB7FE488AED0_.wvu.Rows" localSheetId="48" hidden="1">'Экс ВАВТ цел'!$20:$24</definedName>
    <definedName name="Z_4E2D07F0_76DB_4630_BC1D_F4D5A502B378_.wvu.FilterData" localSheetId="26" hidden="1">'СС Дефл Минэк баз'!$A$6:$A$101</definedName>
    <definedName name="Z_4E2D07F0_76DB_4630_BC1D_F4D5A502B378_.wvu.FilterData" localSheetId="25" hidden="1">'СС Дефл Минэк кон'!$A$6:$A$101</definedName>
    <definedName name="Z_4E2D07F0_76DB_4630_BC1D_F4D5A502B378_.wvu.FilterData" localSheetId="27" hidden="1">'СС Дефл Минэк цел'!$A$6:$A$101</definedName>
    <definedName name="Z_572ABAB9_340C_418A_A9AD_B19F14213DA2_.wvu.FilterData" localSheetId="26" hidden="1">'СС Дефл Минэк баз'!$A$6:$A$101</definedName>
    <definedName name="Z_572ABAB9_340C_418A_A9AD_B19F14213DA2_.wvu.FilterData" localSheetId="25" hidden="1">'СС Дефл Минэк кон'!$A$6:$A$101</definedName>
    <definedName name="Z_572ABAB9_340C_418A_A9AD_B19F14213DA2_.wvu.FilterData" localSheetId="27" hidden="1">'СС Дефл Минэк цел'!$A$6:$A$101</definedName>
    <definedName name="Z_6A62B42F_E9AD_4D60_B1FC_8FFB0BB58645_.wvu.Cols" localSheetId="45" hidden="1">'ДС Имп Минэк баз'!#REF!,'ДС Имп Минэк баз'!$C:$J</definedName>
    <definedName name="Z_6A62B42F_E9AD_4D60_B1FC_8FFB0BB58645_.wvu.Cols" localSheetId="46" hidden="1">'ДС Имп Минэк кон'!#REF!,'ДС Имп Минэк кон'!$C:$J</definedName>
    <definedName name="Z_6A62B42F_E9AD_4D60_B1FC_8FFB0BB58645_.wvu.Cols" localSheetId="47" hidden="1">'ДС Имп Минэк цел'!#REF!,'ДС Имп Минэк цел'!$C:$J</definedName>
    <definedName name="Z_6A62B42F_E9AD_4D60_B1FC_8FFB0BB58645_.wvu.Cols" localSheetId="43" hidden="1">'ДС Экс Минэк баз'!#REF!,'ДС Экс Минэк баз'!$C:$J</definedName>
    <definedName name="Z_6A62B42F_E9AD_4D60_B1FC_8FFB0BB58645_.wvu.Cols" localSheetId="42" hidden="1">'ДС Экс Минэк кон'!#REF!,'ДС Экс Минэк кон'!$C:$J</definedName>
    <definedName name="Z_6A62B42F_E9AD_4D60_B1FC_8FFB0BB58645_.wvu.Cols" localSheetId="44" hidden="1">'ДС Экс Минэк цел'!#REF!,'ДС Экс Минэк цел'!$C:$J</definedName>
    <definedName name="Z_6A62B42F_E9AD_4D60_B1FC_8FFB0BB58645_.wvu.Cols" localSheetId="51" hidden="1">'Имп ВАВТ баз'!#REF!,'Имп ВАВТ баз'!$C:$H</definedName>
    <definedName name="Z_6A62B42F_E9AD_4D60_B1FC_8FFB0BB58645_.wvu.Cols" localSheetId="54" hidden="1">'Имп ВАВТ кон'!#REF!,'Имп ВАВТ кон'!$C:$H</definedName>
    <definedName name="Z_6A62B42F_E9AD_4D60_B1FC_8FFB0BB58645_.wvu.Cols" localSheetId="55" hidden="1">'Имп ВАВТ цел'!#REF!,'Имп ВАВТ цел'!$C:$H</definedName>
    <definedName name="Z_6A62B42F_E9AD_4D60_B1FC_8FFB0BB58645_.wvu.Cols" localSheetId="32" hidden="1">'СС Имп Минэк баз'!#REF!,'СС Имп Минэк баз'!$C:$G</definedName>
    <definedName name="Z_6A62B42F_E9AD_4D60_B1FC_8FFB0BB58645_.wvu.Cols" localSheetId="31" hidden="1">'СС Имп Минэк кон'!#REF!,'СС Имп Минэк кон'!$C:$G</definedName>
    <definedName name="Z_6A62B42F_E9AD_4D60_B1FC_8FFB0BB58645_.wvu.Cols" localSheetId="33" hidden="1">'СС Имп Минэк цел'!#REF!,'СС Имп Минэк цел'!$C:$G</definedName>
    <definedName name="Z_6A62B42F_E9AD_4D60_B1FC_8FFB0BB58645_.wvu.Cols" localSheetId="29" hidden="1">'СС Экс Минэк баз'!#REF!,'СС Экс Минэк баз'!$C:$G</definedName>
    <definedName name="Z_6A62B42F_E9AD_4D60_B1FC_8FFB0BB58645_.wvu.Cols" localSheetId="28" hidden="1">'СС Экс Минэк кон'!#REF!,'СС Экс Минэк кон'!$C:$G</definedName>
    <definedName name="Z_6A62B42F_E9AD_4D60_B1FC_8FFB0BB58645_.wvu.Cols" localSheetId="30" hidden="1">'СС Экс Минэк цел'!#REF!,'СС Экс Минэк цел'!$C:$G</definedName>
    <definedName name="Z_6A62B42F_E9AD_4D60_B1FC_8FFB0BB58645_.wvu.Cols" localSheetId="49" hidden="1">'Экс ВАВТ баз'!#REF!,'Экс ВАВТ баз'!$C:$H</definedName>
    <definedName name="Z_6A62B42F_E9AD_4D60_B1FC_8FFB0BB58645_.wvu.Cols" localSheetId="50" hidden="1">'Экс ВАВТ кон'!#REF!,'Экс ВАВТ кон'!$C:$H</definedName>
    <definedName name="Z_6A62B42F_E9AD_4D60_B1FC_8FFB0BB58645_.wvu.Cols" localSheetId="48" hidden="1">'Экс ВАВТ цел'!#REF!,'Экс ВАВТ цел'!$C:$H</definedName>
    <definedName name="Z_6A62B42F_E9AD_4D60_B1FC_8FFB0BB58645_.wvu.PrintArea" localSheetId="45" hidden="1">'ДС Имп Минэк баз'!$A$1:$B$64</definedName>
    <definedName name="Z_6A62B42F_E9AD_4D60_B1FC_8FFB0BB58645_.wvu.PrintArea" localSheetId="46" hidden="1">'ДС Имп Минэк кон'!$A$1:$B$64</definedName>
    <definedName name="Z_6A62B42F_E9AD_4D60_B1FC_8FFB0BB58645_.wvu.PrintArea" localSheetId="47" hidden="1">'ДС Имп Минэк цел'!$A$1:$B$64</definedName>
    <definedName name="Z_6A62B42F_E9AD_4D60_B1FC_8FFB0BB58645_.wvu.PrintArea" localSheetId="43" hidden="1">'ДС Экс Минэк баз'!$A$1:$F$64</definedName>
    <definedName name="Z_6A62B42F_E9AD_4D60_B1FC_8FFB0BB58645_.wvu.PrintArea" localSheetId="42" hidden="1">'ДС Экс Минэк кон'!$A$1:$F$64</definedName>
    <definedName name="Z_6A62B42F_E9AD_4D60_B1FC_8FFB0BB58645_.wvu.PrintArea" localSheetId="44" hidden="1">'ДС Экс Минэк цел'!$A$1:$F$64</definedName>
    <definedName name="Z_6A62B42F_E9AD_4D60_B1FC_8FFB0BB58645_.wvu.PrintArea" localSheetId="51" hidden="1">'Имп ВАВТ баз'!$A$1:$B$64</definedName>
    <definedName name="Z_6A62B42F_E9AD_4D60_B1FC_8FFB0BB58645_.wvu.PrintArea" localSheetId="54" hidden="1">'Имп ВАВТ кон'!$A$1:$B$64</definedName>
    <definedName name="Z_6A62B42F_E9AD_4D60_B1FC_8FFB0BB58645_.wvu.PrintArea" localSheetId="55" hidden="1">'Имп ВАВТ цел'!$A$1:$B$64</definedName>
    <definedName name="Z_6A62B42F_E9AD_4D60_B1FC_8FFB0BB58645_.wvu.PrintArea" localSheetId="32" hidden="1">'СС Имп Минэк баз'!$A$7:$B$69</definedName>
    <definedName name="Z_6A62B42F_E9AD_4D60_B1FC_8FFB0BB58645_.wvu.PrintArea" localSheetId="31" hidden="1">'СС Имп Минэк кон'!$A$7:$B$69</definedName>
    <definedName name="Z_6A62B42F_E9AD_4D60_B1FC_8FFB0BB58645_.wvu.PrintArea" localSheetId="33" hidden="1">'СС Имп Минэк цел'!$A$7:$D$69</definedName>
    <definedName name="Z_6A62B42F_E9AD_4D60_B1FC_8FFB0BB58645_.wvu.PrintArea" localSheetId="29" hidden="1">'СС Экс Минэк баз'!$A$7:$D$69</definedName>
    <definedName name="Z_6A62B42F_E9AD_4D60_B1FC_8FFB0BB58645_.wvu.PrintArea" localSheetId="28" hidden="1">'СС Экс Минэк кон'!$A$7:$D$69</definedName>
    <definedName name="Z_6A62B42F_E9AD_4D60_B1FC_8FFB0BB58645_.wvu.PrintArea" localSheetId="30" hidden="1">'СС Экс Минэк цел'!$A$7:$D$69</definedName>
    <definedName name="Z_6A62B42F_E9AD_4D60_B1FC_8FFB0BB58645_.wvu.PrintArea" localSheetId="49" hidden="1">'Экс ВАВТ баз'!$A$1:$D$64</definedName>
    <definedName name="Z_6A62B42F_E9AD_4D60_B1FC_8FFB0BB58645_.wvu.PrintArea" localSheetId="50" hidden="1">'Экс ВАВТ кон'!$A$1:$D$64</definedName>
    <definedName name="Z_6A62B42F_E9AD_4D60_B1FC_8FFB0BB58645_.wvu.PrintArea" localSheetId="48" hidden="1">'Экс ВАВТ цел'!$A$1:$D$64</definedName>
    <definedName name="Z_6A62B42F_E9AD_4D60_B1FC_8FFB0BB58645_.wvu.PrintTitles" localSheetId="45" hidden="1">'ДС Имп Минэк баз'!$A:$B</definedName>
    <definedName name="Z_6A62B42F_E9AD_4D60_B1FC_8FFB0BB58645_.wvu.PrintTitles" localSheetId="46" hidden="1">'ДС Имп Минэк кон'!$A:$B</definedName>
    <definedName name="Z_6A62B42F_E9AD_4D60_B1FC_8FFB0BB58645_.wvu.PrintTitles" localSheetId="47" hidden="1">'ДС Имп Минэк цел'!$A:$B</definedName>
    <definedName name="Z_6A62B42F_E9AD_4D60_B1FC_8FFB0BB58645_.wvu.PrintTitles" localSheetId="43" hidden="1">'ДС Экс Минэк баз'!$A:$B,'ДС Экс Минэк баз'!$2:$2</definedName>
    <definedName name="Z_6A62B42F_E9AD_4D60_B1FC_8FFB0BB58645_.wvu.PrintTitles" localSheetId="42" hidden="1">'ДС Экс Минэк кон'!$A:$B,'ДС Экс Минэк кон'!$2:$2</definedName>
    <definedName name="Z_6A62B42F_E9AD_4D60_B1FC_8FFB0BB58645_.wvu.PrintTitles" localSheetId="44" hidden="1">'ДС Экс Минэк цел'!$A:$B,'ДС Экс Минэк цел'!$2:$2</definedName>
    <definedName name="Z_6A62B42F_E9AD_4D60_B1FC_8FFB0BB58645_.wvu.PrintTitles" localSheetId="51" hidden="1">'Имп ВАВТ баз'!$A:$B</definedName>
    <definedName name="Z_6A62B42F_E9AD_4D60_B1FC_8FFB0BB58645_.wvu.PrintTitles" localSheetId="54" hidden="1">'Имп ВАВТ кон'!$A:$B</definedName>
    <definedName name="Z_6A62B42F_E9AD_4D60_B1FC_8FFB0BB58645_.wvu.PrintTitles" localSheetId="55" hidden="1">'Имп ВАВТ цел'!$A:$B</definedName>
    <definedName name="Z_6A62B42F_E9AD_4D60_B1FC_8FFB0BB58645_.wvu.PrintTitles" localSheetId="32" hidden="1">'СС Имп Минэк баз'!$A:$B</definedName>
    <definedName name="Z_6A62B42F_E9AD_4D60_B1FC_8FFB0BB58645_.wvu.PrintTitles" localSheetId="31" hidden="1">'СС Имп Минэк кон'!$A:$B</definedName>
    <definedName name="Z_6A62B42F_E9AD_4D60_B1FC_8FFB0BB58645_.wvu.PrintTitles" localSheetId="33" hidden="1">'СС Имп Минэк цел'!$A:$B,'СС Имп Минэк цел'!$7:$7</definedName>
    <definedName name="Z_6A62B42F_E9AD_4D60_B1FC_8FFB0BB58645_.wvu.PrintTitles" localSheetId="29" hidden="1">'СС Экс Минэк баз'!$A:$B,'СС Экс Минэк баз'!$7:$7</definedName>
    <definedName name="Z_6A62B42F_E9AD_4D60_B1FC_8FFB0BB58645_.wvu.PrintTitles" localSheetId="28" hidden="1">'СС Экс Минэк кон'!$A:$B,'СС Экс Минэк кон'!$7:$7</definedName>
    <definedName name="Z_6A62B42F_E9AD_4D60_B1FC_8FFB0BB58645_.wvu.PrintTitles" localSheetId="30" hidden="1">'СС Экс Минэк цел'!$A:$B,'СС Экс Минэк цел'!$7:$7</definedName>
    <definedName name="Z_6A62B42F_E9AD_4D60_B1FC_8FFB0BB58645_.wvu.PrintTitles" localSheetId="49" hidden="1">'Экс ВАВТ баз'!$A:$B,'Экс ВАВТ баз'!$2:$2</definedName>
    <definedName name="Z_6A62B42F_E9AD_4D60_B1FC_8FFB0BB58645_.wvu.PrintTitles" localSheetId="50" hidden="1">'Экс ВАВТ кон'!$A:$B,'Экс ВАВТ кон'!$2:$2</definedName>
    <definedName name="Z_6A62B42F_E9AD_4D60_B1FC_8FFB0BB58645_.wvu.PrintTitles" localSheetId="48" hidden="1">'Экс ВАВТ цел'!$A:$B,'Экс ВАВТ цел'!$2:$2</definedName>
    <definedName name="Z_79077CDC_C3D5_4439_995A_E4DEB95CAE77_.wvu.Cols" localSheetId="43" hidden="1">'ДС Экс Минэк баз'!#REF!</definedName>
    <definedName name="Z_79077CDC_C3D5_4439_995A_E4DEB95CAE77_.wvu.Cols" localSheetId="42" hidden="1">'ДС Экс Минэк кон'!#REF!</definedName>
    <definedName name="Z_79077CDC_C3D5_4439_995A_E4DEB95CAE77_.wvu.Cols" localSheetId="44" hidden="1">'ДС Экс Минэк цел'!#REF!</definedName>
    <definedName name="Z_79077CDC_C3D5_4439_995A_E4DEB95CAE77_.wvu.Cols" localSheetId="33" hidden="1">'СС Имп Минэк цел'!#REF!</definedName>
    <definedName name="Z_79077CDC_C3D5_4439_995A_E4DEB95CAE77_.wvu.Cols" localSheetId="29" hidden="1">'СС Экс Минэк баз'!#REF!</definedName>
    <definedName name="Z_79077CDC_C3D5_4439_995A_E4DEB95CAE77_.wvu.Cols" localSheetId="28" hidden="1">'СС Экс Минэк кон'!#REF!</definedName>
    <definedName name="Z_79077CDC_C3D5_4439_995A_E4DEB95CAE77_.wvu.Cols" localSheetId="30" hidden="1">'СС Экс Минэк цел'!#REF!</definedName>
    <definedName name="Z_79077CDC_C3D5_4439_995A_E4DEB95CAE77_.wvu.Cols" localSheetId="49" hidden="1">'Экс ВАВТ баз'!#REF!</definedName>
    <definedName name="Z_79077CDC_C3D5_4439_995A_E4DEB95CAE77_.wvu.Cols" localSheetId="50" hidden="1">'Экс ВАВТ кон'!#REF!</definedName>
    <definedName name="Z_79077CDC_C3D5_4439_995A_E4DEB95CAE77_.wvu.Cols" localSheetId="48" hidden="1">'Экс ВАВТ цел'!#REF!</definedName>
    <definedName name="Z_7E0DF7E2_CB99_4D61_8AEA_BD436BC5317C_.wvu.Cols" localSheetId="45" hidden="1">'ДС Имп Минэк баз'!#REF!,'ДС Имп Минэк баз'!$C:$J</definedName>
    <definedName name="Z_7E0DF7E2_CB99_4D61_8AEA_BD436BC5317C_.wvu.Cols" localSheetId="46" hidden="1">'ДС Имп Минэк кон'!#REF!,'ДС Имп Минэк кон'!$C:$J</definedName>
    <definedName name="Z_7E0DF7E2_CB99_4D61_8AEA_BD436BC5317C_.wvu.Cols" localSheetId="47" hidden="1">'ДС Имп Минэк цел'!#REF!,'ДС Имп Минэк цел'!$C:$J</definedName>
    <definedName name="Z_7E0DF7E2_CB99_4D61_8AEA_BD436BC5317C_.wvu.Cols" localSheetId="43" hidden="1">'ДС Экс Минэк баз'!#REF!,'ДС Экс Минэк баз'!$C:$J</definedName>
    <definedName name="Z_7E0DF7E2_CB99_4D61_8AEA_BD436BC5317C_.wvu.Cols" localSheetId="42" hidden="1">'ДС Экс Минэк кон'!#REF!,'ДС Экс Минэк кон'!$C:$J</definedName>
    <definedName name="Z_7E0DF7E2_CB99_4D61_8AEA_BD436BC5317C_.wvu.Cols" localSheetId="44" hidden="1">'ДС Экс Минэк цел'!#REF!,'ДС Экс Минэк цел'!$C:$J</definedName>
    <definedName name="Z_7E0DF7E2_CB99_4D61_8AEA_BD436BC5317C_.wvu.Cols" localSheetId="51" hidden="1">'Имп ВАВТ баз'!#REF!,'Имп ВАВТ баз'!$C:$H</definedName>
    <definedName name="Z_7E0DF7E2_CB99_4D61_8AEA_BD436BC5317C_.wvu.Cols" localSheetId="54" hidden="1">'Имп ВАВТ кон'!#REF!,'Имп ВАВТ кон'!$C:$H</definedName>
    <definedName name="Z_7E0DF7E2_CB99_4D61_8AEA_BD436BC5317C_.wvu.Cols" localSheetId="55" hidden="1">'Имп ВАВТ цел'!#REF!,'Имп ВАВТ цел'!$C:$H</definedName>
    <definedName name="Z_7E0DF7E2_CB99_4D61_8AEA_BD436BC5317C_.wvu.Cols" localSheetId="32" hidden="1">'СС Имп Минэк баз'!#REF!,'СС Имп Минэк баз'!$C:$G</definedName>
    <definedName name="Z_7E0DF7E2_CB99_4D61_8AEA_BD436BC5317C_.wvu.Cols" localSheetId="31" hidden="1">'СС Имп Минэк кон'!#REF!,'СС Имп Минэк кон'!$C:$G</definedName>
    <definedName name="Z_7E0DF7E2_CB99_4D61_8AEA_BD436BC5317C_.wvu.Cols" localSheetId="33" hidden="1">'СС Имп Минэк цел'!#REF!,'СС Имп Минэк цел'!$C:$G</definedName>
    <definedName name="Z_7E0DF7E2_CB99_4D61_8AEA_BD436BC5317C_.wvu.Cols" localSheetId="29" hidden="1">'СС Экс Минэк баз'!#REF!,'СС Экс Минэк баз'!$C:$G</definedName>
    <definedName name="Z_7E0DF7E2_CB99_4D61_8AEA_BD436BC5317C_.wvu.Cols" localSheetId="28" hidden="1">'СС Экс Минэк кон'!#REF!,'СС Экс Минэк кон'!$C:$G</definedName>
    <definedName name="Z_7E0DF7E2_CB99_4D61_8AEA_BD436BC5317C_.wvu.Cols" localSheetId="30" hidden="1">'СС Экс Минэк цел'!#REF!,'СС Экс Минэк цел'!$C:$G</definedName>
    <definedName name="Z_7E0DF7E2_CB99_4D61_8AEA_BD436BC5317C_.wvu.Cols" localSheetId="49" hidden="1">'Экс ВАВТ баз'!#REF!,'Экс ВАВТ баз'!$C:$H</definedName>
    <definedName name="Z_7E0DF7E2_CB99_4D61_8AEA_BD436BC5317C_.wvu.Cols" localSheetId="50" hidden="1">'Экс ВАВТ кон'!#REF!,'Экс ВАВТ кон'!$C:$H</definedName>
    <definedName name="Z_7E0DF7E2_CB99_4D61_8AEA_BD436BC5317C_.wvu.Cols" localSheetId="48" hidden="1">'Экс ВАВТ цел'!#REF!,'Экс ВАВТ цел'!$C:$H</definedName>
    <definedName name="Z_7E0DF7E2_CB99_4D61_8AEA_BD436BC5317C_.wvu.PrintArea" localSheetId="45" hidden="1">'ДС Имп Минэк баз'!$A$1:$B$64</definedName>
    <definedName name="Z_7E0DF7E2_CB99_4D61_8AEA_BD436BC5317C_.wvu.PrintArea" localSheetId="46" hidden="1">'ДС Имп Минэк кон'!$A$1:$B$64</definedName>
    <definedName name="Z_7E0DF7E2_CB99_4D61_8AEA_BD436BC5317C_.wvu.PrintArea" localSheetId="47" hidden="1">'ДС Имп Минэк цел'!$A$1:$B$64</definedName>
    <definedName name="Z_7E0DF7E2_CB99_4D61_8AEA_BD436BC5317C_.wvu.PrintArea" localSheetId="43" hidden="1">'ДС Экс Минэк баз'!$A$1:$F$64</definedName>
    <definedName name="Z_7E0DF7E2_CB99_4D61_8AEA_BD436BC5317C_.wvu.PrintArea" localSheetId="42" hidden="1">'ДС Экс Минэк кон'!$A$1:$F$64</definedName>
    <definedName name="Z_7E0DF7E2_CB99_4D61_8AEA_BD436BC5317C_.wvu.PrintArea" localSheetId="44" hidden="1">'ДС Экс Минэк цел'!$A$1:$F$64</definedName>
    <definedName name="Z_7E0DF7E2_CB99_4D61_8AEA_BD436BC5317C_.wvu.PrintArea" localSheetId="51" hidden="1">'Имп ВАВТ баз'!$A$1:$B$64</definedName>
    <definedName name="Z_7E0DF7E2_CB99_4D61_8AEA_BD436BC5317C_.wvu.PrintArea" localSheetId="54" hidden="1">'Имп ВАВТ кон'!$A$1:$B$64</definedName>
    <definedName name="Z_7E0DF7E2_CB99_4D61_8AEA_BD436BC5317C_.wvu.PrintArea" localSheetId="55" hidden="1">'Имп ВАВТ цел'!$A$1:$B$64</definedName>
    <definedName name="Z_7E0DF7E2_CB99_4D61_8AEA_BD436BC5317C_.wvu.PrintArea" localSheetId="32" hidden="1">'СС Имп Минэк баз'!$A$7:$B$69</definedName>
    <definedName name="Z_7E0DF7E2_CB99_4D61_8AEA_BD436BC5317C_.wvu.PrintArea" localSheetId="31" hidden="1">'СС Имп Минэк кон'!$A$7:$B$69</definedName>
    <definedName name="Z_7E0DF7E2_CB99_4D61_8AEA_BD436BC5317C_.wvu.PrintArea" localSheetId="33" hidden="1">'СС Имп Минэк цел'!$A$7:$D$69</definedName>
    <definedName name="Z_7E0DF7E2_CB99_4D61_8AEA_BD436BC5317C_.wvu.PrintArea" localSheetId="29" hidden="1">'СС Экс Минэк баз'!$A$7:$D$69</definedName>
    <definedName name="Z_7E0DF7E2_CB99_4D61_8AEA_BD436BC5317C_.wvu.PrintArea" localSheetId="28" hidden="1">'СС Экс Минэк кон'!$A$7:$D$69</definedName>
    <definedName name="Z_7E0DF7E2_CB99_4D61_8AEA_BD436BC5317C_.wvu.PrintArea" localSheetId="30" hidden="1">'СС Экс Минэк цел'!$A$7:$D$69</definedName>
    <definedName name="Z_7E0DF7E2_CB99_4D61_8AEA_BD436BC5317C_.wvu.PrintArea" localSheetId="49" hidden="1">'Экс ВАВТ баз'!$A$1:$D$64</definedName>
    <definedName name="Z_7E0DF7E2_CB99_4D61_8AEA_BD436BC5317C_.wvu.PrintArea" localSheetId="50" hidden="1">'Экс ВАВТ кон'!$A$1:$D$64</definedName>
    <definedName name="Z_7E0DF7E2_CB99_4D61_8AEA_BD436BC5317C_.wvu.PrintArea" localSheetId="48" hidden="1">'Экс ВАВТ цел'!$A$1:$D$64</definedName>
    <definedName name="Z_7E0DF7E2_CB99_4D61_8AEA_BD436BC5317C_.wvu.PrintTitles" localSheetId="45" hidden="1">'ДС Имп Минэк баз'!$A:$B</definedName>
    <definedName name="Z_7E0DF7E2_CB99_4D61_8AEA_BD436BC5317C_.wvu.PrintTitles" localSheetId="46" hidden="1">'ДС Имп Минэк кон'!$A:$B</definedName>
    <definedName name="Z_7E0DF7E2_CB99_4D61_8AEA_BD436BC5317C_.wvu.PrintTitles" localSheetId="47" hidden="1">'ДС Имп Минэк цел'!$A:$B</definedName>
    <definedName name="Z_7E0DF7E2_CB99_4D61_8AEA_BD436BC5317C_.wvu.PrintTitles" localSheetId="43" hidden="1">'ДС Экс Минэк баз'!$A:$B,'ДС Экс Минэк баз'!$2:$2</definedName>
    <definedName name="Z_7E0DF7E2_CB99_4D61_8AEA_BD436BC5317C_.wvu.PrintTitles" localSheetId="42" hidden="1">'ДС Экс Минэк кон'!$A:$B,'ДС Экс Минэк кон'!$2:$2</definedName>
    <definedName name="Z_7E0DF7E2_CB99_4D61_8AEA_BD436BC5317C_.wvu.PrintTitles" localSheetId="44" hidden="1">'ДС Экс Минэк цел'!$A:$B,'ДС Экс Минэк цел'!$2:$2</definedName>
    <definedName name="Z_7E0DF7E2_CB99_4D61_8AEA_BD436BC5317C_.wvu.PrintTitles" localSheetId="51" hidden="1">'Имп ВАВТ баз'!$A:$B</definedName>
    <definedName name="Z_7E0DF7E2_CB99_4D61_8AEA_BD436BC5317C_.wvu.PrintTitles" localSheetId="54" hidden="1">'Имп ВАВТ кон'!$A:$B</definedName>
    <definedName name="Z_7E0DF7E2_CB99_4D61_8AEA_BD436BC5317C_.wvu.PrintTitles" localSheetId="55" hidden="1">'Имп ВАВТ цел'!$A:$B</definedName>
    <definedName name="Z_7E0DF7E2_CB99_4D61_8AEA_BD436BC5317C_.wvu.PrintTitles" localSheetId="32" hidden="1">'СС Имп Минэк баз'!$A:$B</definedName>
    <definedName name="Z_7E0DF7E2_CB99_4D61_8AEA_BD436BC5317C_.wvu.PrintTitles" localSheetId="31" hidden="1">'СС Имп Минэк кон'!$A:$B</definedName>
    <definedName name="Z_7E0DF7E2_CB99_4D61_8AEA_BD436BC5317C_.wvu.PrintTitles" localSheetId="33" hidden="1">'СС Имп Минэк цел'!$A:$B,'СС Имп Минэк цел'!$7:$7</definedName>
    <definedName name="Z_7E0DF7E2_CB99_4D61_8AEA_BD436BC5317C_.wvu.PrintTitles" localSheetId="29" hidden="1">'СС Экс Минэк баз'!$A:$B,'СС Экс Минэк баз'!$7:$7</definedName>
    <definedName name="Z_7E0DF7E2_CB99_4D61_8AEA_BD436BC5317C_.wvu.PrintTitles" localSheetId="28" hidden="1">'СС Экс Минэк кон'!$A:$B,'СС Экс Минэк кон'!$7:$7</definedName>
    <definedName name="Z_7E0DF7E2_CB99_4D61_8AEA_BD436BC5317C_.wvu.PrintTitles" localSheetId="30" hidden="1">'СС Экс Минэк цел'!$A:$B,'СС Экс Минэк цел'!$7:$7</definedName>
    <definedName name="Z_7E0DF7E2_CB99_4D61_8AEA_BD436BC5317C_.wvu.PrintTitles" localSheetId="49" hidden="1">'Экс ВАВТ баз'!$A:$B,'Экс ВАВТ баз'!$2:$2</definedName>
    <definedName name="Z_7E0DF7E2_CB99_4D61_8AEA_BD436BC5317C_.wvu.PrintTitles" localSheetId="50" hidden="1">'Экс ВАВТ кон'!$A:$B,'Экс ВАВТ кон'!$2:$2</definedName>
    <definedName name="Z_7E0DF7E2_CB99_4D61_8AEA_BD436BC5317C_.wvu.PrintTitles" localSheetId="48" hidden="1">'Экс ВАВТ цел'!$A:$B,'Экс ВАВТ цел'!$2:$2</definedName>
    <definedName name="Z_ABD7BA35_04E1_43E0_AC75_033C3CA6FF3C_.wvu.Cols" localSheetId="26" hidden="1">'СС Дефл Минэк баз'!#REF!,'СС Дефл Минэк баз'!#REF!</definedName>
    <definedName name="Z_ABD7BA35_04E1_43E0_AC75_033C3CA6FF3C_.wvu.Cols" localSheetId="25" hidden="1">'СС Дефл Минэк кон'!#REF!,'СС Дефл Минэк кон'!#REF!</definedName>
    <definedName name="Z_ABD7BA35_04E1_43E0_AC75_033C3CA6FF3C_.wvu.Cols" localSheetId="27" hidden="1">'СС Дефл Минэк цел'!#REF!,'СС Дефл Минэк цел'!#REF!</definedName>
    <definedName name="Z_ABD7BA35_04E1_43E0_AC75_033C3CA6FF3C_.wvu.FilterData" localSheetId="26" hidden="1">'СС Дефл Минэк баз'!$A$6:$A$101</definedName>
    <definedName name="Z_ABD7BA35_04E1_43E0_AC75_033C3CA6FF3C_.wvu.FilterData" localSheetId="25" hidden="1">'СС Дефл Минэк кон'!$A$6:$A$101</definedName>
    <definedName name="Z_ABD7BA35_04E1_43E0_AC75_033C3CA6FF3C_.wvu.FilterData" localSheetId="27" hidden="1">'СС Дефл Минэк цел'!$A$6:$A$101</definedName>
    <definedName name="Z_ABD7BA35_04E1_43E0_AC75_033C3CA6FF3C_.wvu.PrintArea" localSheetId="26" hidden="1">'СС Дефл Минэк баз'!$A$6:$F$101</definedName>
    <definedName name="Z_ABD7BA35_04E1_43E0_AC75_033C3CA6FF3C_.wvu.PrintArea" localSheetId="25" hidden="1">'СС Дефл Минэк кон'!$A$6:$F$101</definedName>
    <definedName name="Z_ABD7BA35_04E1_43E0_AC75_033C3CA6FF3C_.wvu.PrintArea" localSheetId="27" hidden="1">'СС Дефл Минэк цел'!$A$6:$F$101</definedName>
    <definedName name="Z_B050490D_87DE_4075_804E_777000592345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B050490D_87DE_4075_804E_777000592345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B050490D_87DE_4075_804E_777000592345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B050490D_87DE_4075_804E_777000592345_.wvu.Cols" localSheetId="26" hidden="1">'СС Дефл Минэк баз'!$G:$P</definedName>
    <definedName name="Z_B050490D_87DE_4075_804E_777000592345_.wvu.Cols" localSheetId="25" hidden="1">'СС Дефл Минэк кон'!$G:$P</definedName>
    <definedName name="Z_B050490D_87DE_4075_804E_777000592345_.wvu.Cols" localSheetId="27" hidden="1">'СС Дефл Минэк цел'!$G:$P</definedName>
    <definedName name="Z_B050490D_87DE_4075_804E_777000592345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B050490D_87DE_4075_804E_777000592345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B050490D_87DE_4075_804E_777000592345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B050490D_87DE_4075_804E_777000592345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B050490D_87DE_4075_804E_777000592345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B050490D_87DE_4075_804E_777000592345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B050490D_87DE_4075_804E_777000592345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B050490D_87DE_4075_804E_777000592345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B050490D_87DE_4075_804E_777000592345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B050490D_87DE_4075_804E_777000592345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B050490D_87DE_4075_804E_777000592345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B050490D_87DE_4075_804E_777000592345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B050490D_87DE_4075_804E_777000592345_.wvu.PrintArea" localSheetId="39" hidden="1">'ДС Дефл Минэк баз'!$A$1:$U$33</definedName>
    <definedName name="Z_B050490D_87DE_4075_804E_777000592345_.wvu.PrintArea" localSheetId="38" hidden="1">'ДС Дефл Минэк кон'!$A$1:$U$33</definedName>
    <definedName name="Z_B050490D_87DE_4075_804E_777000592345_.wvu.PrintArea" localSheetId="40" hidden="1">'ДС Дефл Минэк цел'!$A$1:$U$33</definedName>
    <definedName name="Z_B050490D_87DE_4075_804E_777000592345_.wvu.PrintArea" localSheetId="45" hidden="1">'ДС Имп Минэк баз'!$A$1:$V$64</definedName>
    <definedName name="Z_B050490D_87DE_4075_804E_777000592345_.wvu.PrintArea" localSheetId="46" hidden="1">'ДС Имп Минэк кон'!$A$1:$Y$64</definedName>
    <definedName name="Z_B050490D_87DE_4075_804E_777000592345_.wvu.PrintArea" localSheetId="47" hidden="1">'ДС Имп Минэк цел'!$A$1:$V$64</definedName>
    <definedName name="Z_B050490D_87DE_4075_804E_777000592345_.wvu.PrintArea" localSheetId="35" hidden="1">'ДС Макро Минэк баз'!$A$1:$W$87</definedName>
    <definedName name="Z_B050490D_87DE_4075_804E_777000592345_.wvu.PrintArea" localSheetId="34" hidden="1">'ДС Макро Минэк кон'!$A$1:$X$87</definedName>
    <definedName name="Z_B050490D_87DE_4075_804E_777000592345_.wvu.PrintArea" localSheetId="36" hidden="1">'ДС Макро Минэк цел'!$A$1:$W$87</definedName>
    <definedName name="Z_B050490D_87DE_4075_804E_777000592345_.wvu.PrintArea" localSheetId="37" hidden="1">'ДС Пром Минэк'!$A$2:$X$40</definedName>
    <definedName name="Z_B050490D_87DE_4075_804E_777000592345_.wvu.PrintArea" localSheetId="41" hidden="1">'ДС Условия Минэк'!$A$1:$V$37</definedName>
    <definedName name="Z_B050490D_87DE_4075_804E_777000592345_.wvu.PrintArea" localSheetId="43" hidden="1">'ДС Экс Минэк баз'!$A$1:$X$64</definedName>
    <definedName name="Z_B050490D_87DE_4075_804E_777000592345_.wvu.PrintArea" localSheetId="42" hidden="1">'ДС Экс Минэк кон'!$A$1:$V$64</definedName>
    <definedName name="Z_B050490D_87DE_4075_804E_777000592345_.wvu.PrintArea" localSheetId="44" hidden="1">'ДС Экс Минэк цел'!$A$1:$X$64</definedName>
    <definedName name="Z_B050490D_87DE_4075_804E_777000592345_.wvu.PrintArea" localSheetId="51" hidden="1">'Имп ВАВТ баз'!$A$1:$T$64</definedName>
    <definedName name="Z_B050490D_87DE_4075_804E_777000592345_.wvu.PrintArea" localSheetId="54" hidden="1">'Имп ВАВТ кон'!$A$1:$T$64</definedName>
    <definedName name="Z_B050490D_87DE_4075_804E_777000592345_.wvu.PrintArea" localSheetId="55" hidden="1">'Имп ВАВТ цел'!$A$1:$T$64</definedName>
    <definedName name="Z_B050490D_87DE_4075_804E_777000592345_.wvu.PrintArea" localSheetId="4" hidden="1">'Прогноз СЭР'!$A$1:$P$181</definedName>
    <definedName name="Z_B050490D_87DE_4075_804E_777000592345_.wvu.PrintArea" localSheetId="26" hidden="1">'СС Дефл Минэк баз'!$A$1:$F$107</definedName>
    <definedName name="Z_B050490D_87DE_4075_804E_777000592345_.wvu.PrintArea" localSheetId="25" hidden="1">'СС Дефл Минэк кон'!$A$1:$F$107</definedName>
    <definedName name="Z_B050490D_87DE_4075_804E_777000592345_.wvu.PrintArea" localSheetId="27" hidden="1">'СС Дефл Минэк цел'!$A$1:$F$107</definedName>
    <definedName name="Z_B050490D_87DE_4075_804E_777000592345_.wvu.PrintArea" localSheetId="32" hidden="1">'СС Имп Минэк баз'!$A$1:$G$69</definedName>
    <definedName name="Z_B050490D_87DE_4075_804E_777000592345_.wvu.PrintArea" localSheetId="31" hidden="1">'СС Имп Минэк кон'!$A$1:$G$69</definedName>
    <definedName name="Z_B050490D_87DE_4075_804E_777000592345_.wvu.PrintArea" localSheetId="33" hidden="1">'СС Имп Минэк цел'!$A$1:$G$69</definedName>
    <definedName name="Z_B050490D_87DE_4075_804E_777000592345_.wvu.PrintArea" localSheetId="23" hidden="1">'СС ИПЦ Минэк баз'!$A$1:$F$34</definedName>
    <definedName name="Z_B050490D_87DE_4075_804E_777000592345_.wvu.PrintArea" localSheetId="22" hidden="1">'СС ИПЦ Минэк кон'!$A$1:$F$34</definedName>
    <definedName name="Z_B050490D_87DE_4075_804E_777000592345_.wvu.PrintArea" localSheetId="24" hidden="1">'СС ИПЦ Минэк цел'!$A$1:$F$34</definedName>
    <definedName name="Z_B050490D_87DE_4075_804E_777000592345_.wvu.PrintArea" localSheetId="16" hidden="1">'СС Макро Минэк баз'!$A$1:$G$105</definedName>
    <definedName name="Z_B050490D_87DE_4075_804E_777000592345_.wvu.PrintArea" localSheetId="15" hidden="1">'СС Макро Минэк кон'!$A$1:$G$104</definedName>
    <definedName name="Z_B050490D_87DE_4075_804E_777000592345_.wvu.PrintArea" localSheetId="17" hidden="1">'СС Макро Минэк цел'!$A$1:$G$104</definedName>
    <definedName name="Z_B050490D_87DE_4075_804E_777000592345_.wvu.PrintArea" localSheetId="8" hidden="1">'СС Макро ТО новый баз'!$A$1:$I$203</definedName>
    <definedName name="Z_B050490D_87DE_4075_804E_777000592345_.wvu.PrintArea" localSheetId="7" hidden="1">'СС Макро ТО новый кон'!$A$1:$I$203</definedName>
    <definedName name="Z_B050490D_87DE_4075_804E_777000592345_.wvu.PrintArea" localSheetId="9" hidden="1">'СС Макро ТО новый цел'!$A$1:$I$203</definedName>
    <definedName name="Z_B050490D_87DE_4075_804E_777000592345_.wvu.PrintArea" localSheetId="21" hidden="1">'СС Условия Минэк'!$A$1:$G$44</definedName>
    <definedName name="Z_B050490D_87DE_4075_804E_777000592345_.wvu.PrintArea" localSheetId="29" hidden="1">'СС Экс Минэк баз'!$A$1:$G$69</definedName>
    <definedName name="Z_B050490D_87DE_4075_804E_777000592345_.wvu.PrintArea" localSheetId="28" hidden="1">'СС Экс Минэк кон'!$A$1:$G$69</definedName>
    <definedName name="Z_B050490D_87DE_4075_804E_777000592345_.wvu.PrintArea" localSheetId="30" hidden="1">'СС Экс Минэк цел'!$A$1:$G$69</definedName>
    <definedName name="Z_B050490D_87DE_4075_804E_777000592345_.wvu.PrintArea" localSheetId="49" hidden="1">'Экс ВАВТ баз'!$A$1:$V$64</definedName>
    <definedName name="Z_B050490D_87DE_4075_804E_777000592345_.wvu.PrintArea" localSheetId="50" hidden="1">'Экс ВАВТ кон'!$A$1:$V$64</definedName>
    <definedName name="Z_B050490D_87DE_4075_804E_777000592345_.wvu.PrintArea" localSheetId="48" hidden="1">'Экс ВАВТ цел'!$A$1:$V$64</definedName>
    <definedName name="Z_B050490D_87DE_4075_804E_777000592345_.wvu.PrintTitles" localSheetId="39" hidden="1">'ДС Дефл Минэк баз'!$1:$2</definedName>
    <definedName name="Z_B050490D_87DE_4075_804E_777000592345_.wvu.PrintTitles" localSheetId="38" hidden="1">'ДС Дефл Минэк кон'!$1:$2</definedName>
    <definedName name="Z_B050490D_87DE_4075_804E_777000592345_.wvu.PrintTitles" localSheetId="40" hidden="1">'ДС Дефл Минэк цел'!$1:$2</definedName>
    <definedName name="Z_B050490D_87DE_4075_804E_777000592345_.wvu.PrintTitles" localSheetId="45" hidden="1">'ДС Имп Минэк баз'!$A:$B</definedName>
    <definedName name="Z_B050490D_87DE_4075_804E_777000592345_.wvu.PrintTitles" localSheetId="46" hidden="1">'ДС Имп Минэк кон'!$A:$B</definedName>
    <definedName name="Z_B050490D_87DE_4075_804E_777000592345_.wvu.PrintTitles" localSheetId="47" hidden="1">'ДС Имп Минэк цел'!$A:$B</definedName>
    <definedName name="Z_B050490D_87DE_4075_804E_777000592345_.wvu.PrintTitles" localSheetId="35" hidden="1">'ДС Макро Минэк баз'!$A:$B,'ДС Макро Минэк баз'!$5:$6</definedName>
    <definedName name="Z_B050490D_87DE_4075_804E_777000592345_.wvu.PrintTitles" localSheetId="34" hidden="1">'ДС Макро Минэк кон'!$A:$B,'ДС Макро Минэк кон'!$5:$6</definedName>
    <definedName name="Z_B050490D_87DE_4075_804E_777000592345_.wvu.PrintTitles" localSheetId="36" hidden="1">'ДС Макро Минэк цел'!$A:$B,'ДС Макро Минэк цел'!$5:$6</definedName>
    <definedName name="Z_B050490D_87DE_4075_804E_777000592345_.wvu.PrintTitles" localSheetId="37" hidden="1">'ДС Пром Минэк'!$A:$B,'ДС Пром Минэк'!$2:$6</definedName>
    <definedName name="Z_B050490D_87DE_4075_804E_777000592345_.wvu.PrintTitles" localSheetId="43" hidden="1">'ДС Экс Минэк баз'!$A:$B</definedName>
    <definedName name="Z_B050490D_87DE_4075_804E_777000592345_.wvu.PrintTitles" localSheetId="42" hidden="1">'ДС Экс Минэк кон'!$A:$B</definedName>
    <definedName name="Z_B050490D_87DE_4075_804E_777000592345_.wvu.PrintTitles" localSheetId="44" hidden="1">'ДС Экс Минэк цел'!$A:$B</definedName>
    <definedName name="Z_B050490D_87DE_4075_804E_777000592345_.wvu.PrintTitles" localSheetId="51" hidden="1">'Имп ВАВТ баз'!$A:$B</definedName>
    <definedName name="Z_B050490D_87DE_4075_804E_777000592345_.wvu.PrintTitles" localSheetId="54" hidden="1">'Имп ВАВТ кон'!$A:$B</definedName>
    <definedName name="Z_B050490D_87DE_4075_804E_777000592345_.wvu.PrintTitles" localSheetId="55" hidden="1">'Имп ВАВТ цел'!$A:$B</definedName>
    <definedName name="Z_B050490D_87DE_4075_804E_777000592345_.wvu.PrintTitles" localSheetId="4" hidden="1">'Прогноз СЭР'!$4:$7</definedName>
    <definedName name="Z_B050490D_87DE_4075_804E_777000592345_.wvu.PrintTitles" localSheetId="26" hidden="1">'СС Дефл Минэк баз'!$6:$7</definedName>
    <definedName name="Z_B050490D_87DE_4075_804E_777000592345_.wvu.PrintTitles" localSheetId="25" hidden="1">'СС Дефл Минэк кон'!$6:$7</definedName>
    <definedName name="Z_B050490D_87DE_4075_804E_777000592345_.wvu.PrintTitles" localSheetId="27" hidden="1">'СС Дефл Минэк цел'!$6:$7</definedName>
    <definedName name="Z_B050490D_87DE_4075_804E_777000592345_.wvu.PrintTitles" localSheetId="32" hidden="1">'СС Имп Минэк баз'!$7:$7</definedName>
    <definedName name="Z_B050490D_87DE_4075_804E_777000592345_.wvu.PrintTitles" localSheetId="31" hidden="1">'СС Имп Минэк кон'!$7:$7</definedName>
    <definedName name="Z_B050490D_87DE_4075_804E_777000592345_.wvu.PrintTitles" localSheetId="33" hidden="1">'СС Имп Минэк цел'!$7:$7</definedName>
    <definedName name="Z_B050490D_87DE_4075_804E_777000592345_.wvu.PrintTitles" localSheetId="16" hidden="1">'СС Макро Минэк баз'!$6:$7</definedName>
    <definedName name="Z_B050490D_87DE_4075_804E_777000592345_.wvu.PrintTitles" localSheetId="15" hidden="1">'СС Макро Минэк кон'!$6:$7</definedName>
    <definedName name="Z_B050490D_87DE_4075_804E_777000592345_.wvu.PrintTitles" localSheetId="17" hidden="1">'СС Макро Минэк цел'!$6:$7</definedName>
    <definedName name="Z_B050490D_87DE_4075_804E_777000592345_.wvu.PrintTitles" localSheetId="8" hidden="1">'СС Макро ТО новый баз'!$4:$6</definedName>
    <definedName name="Z_B050490D_87DE_4075_804E_777000592345_.wvu.PrintTitles" localSheetId="7" hidden="1">'СС Макро ТО новый кон'!$4:$6</definedName>
    <definedName name="Z_B050490D_87DE_4075_804E_777000592345_.wvu.PrintTitles" localSheetId="9" hidden="1">'СС Макро ТО новый цел'!$4:$6</definedName>
    <definedName name="Z_B050490D_87DE_4075_804E_777000592345_.wvu.PrintTitles" localSheetId="19" hidden="1">'СС Пром Минэк баз'!$6:$6</definedName>
    <definedName name="Z_B050490D_87DE_4075_804E_777000592345_.wvu.PrintTitles" localSheetId="20" hidden="1">'СС Пром Минэк кон'!$6:$6</definedName>
    <definedName name="Z_B050490D_87DE_4075_804E_777000592345_.wvu.PrintTitles" localSheetId="18" hidden="1">'СС Пром Минэк цел'!$6:$6</definedName>
    <definedName name="Z_B050490D_87DE_4075_804E_777000592345_.wvu.PrintTitles" localSheetId="21" hidden="1">'СС Условия Минэк'!$6:$7</definedName>
    <definedName name="Z_B050490D_87DE_4075_804E_777000592345_.wvu.PrintTitles" localSheetId="29" hidden="1">'СС Экс Минэк баз'!$7:$7</definedName>
    <definedName name="Z_B050490D_87DE_4075_804E_777000592345_.wvu.PrintTitles" localSheetId="28" hidden="1">'СС Экс Минэк кон'!$7:$7</definedName>
    <definedName name="Z_B050490D_87DE_4075_804E_777000592345_.wvu.PrintTitles" localSheetId="30" hidden="1">'СС Экс Минэк цел'!$7:$7</definedName>
    <definedName name="Z_B050490D_87DE_4075_804E_777000592345_.wvu.PrintTitles" localSheetId="49" hidden="1">'Экс ВАВТ баз'!$A:$B</definedName>
    <definedName name="Z_B050490D_87DE_4075_804E_777000592345_.wvu.PrintTitles" localSheetId="50" hidden="1">'Экс ВАВТ кон'!$A:$B</definedName>
    <definedName name="Z_B050490D_87DE_4075_804E_777000592345_.wvu.PrintTitles" localSheetId="48" hidden="1">'Экс ВАВТ цел'!$A:$B</definedName>
    <definedName name="Z_B050490D_87DE_4075_804E_777000592345_.wvu.Rows" localSheetId="14" hidden="1">Демография!$10:$10</definedName>
    <definedName name="Z_B050490D_87DE_4075_804E_777000592345_.wvu.Rows" localSheetId="4" hidden="1">'Прогноз СЭР'!$88:$139,'Прогноз СЭР'!$143:$144,'Прогноз СЭР'!$160:$163</definedName>
    <definedName name="Z_B050490D_87DE_4075_804E_777000592345_.wvu.Rows" localSheetId="49" hidden="1">'Экс ВАВТ баз'!$20:$24</definedName>
    <definedName name="Z_B050490D_87DE_4075_804E_777000592345_.wvu.Rows" localSheetId="50" hidden="1">'Экс ВАВТ кон'!$20:$24</definedName>
    <definedName name="Z_B050490D_87DE_4075_804E_777000592345_.wvu.Rows" localSheetId="48" hidden="1">'Экс ВАВТ цел'!$20:$24</definedName>
    <definedName name="Z_C73CA27E_77B2_422A_A773_B235904BACA3_.wvu.Cols" localSheetId="26" hidden="1">'СС Дефл Минэк баз'!#REF!,'СС Дефл Минэк баз'!#REF!</definedName>
    <definedName name="Z_C73CA27E_77B2_422A_A773_B235904BACA3_.wvu.Cols" localSheetId="25" hidden="1">'СС Дефл Минэк кон'!#REF!,'СС Дефл Минэк кон'!#REF!</definedName>
    <definedName name="Z_C73CA27E_77B2_422A_A773_B235904BACA3_.wvu.Cols" localSheetId="27" hidden="1">'СС Дефл Минэк цел'!#REF!,'СС Дефл Минэк цел'!#REF!</definedName>
    <definedName name="Z_C73CA27E_77B2_422A_A773_B235904BACA3_.wvu.FilterData" localSheetId="26" hidden="1">'СС Дефл Минэк баз'!$A$6:$A$101</definedName>
    <definedName name="Z_C73CA27E_77B2_422A_A773_B235904BACA3_.wvu.FilterData" localSheetId="25" hidden="1">'СС Дефл Минэк кон'!$A$6:$A$101</definedName>
    <definedName name="Z_C73CA27E_77B2_422A_A773_B235904BACA3_.wvu.FilterData" localSheetId="27" hidden="1">'СС Дефл Минэк цел'!$A$6:$A$101</definedName>
    <definedName name="Z_C73CA27E_77B2_422A_A773_B235904BACA3_.wvu.PrintArea" localSheetId="26" hidden="1">'СС Дефл Минэк баз'!$A$6:$F$101</definedName>
    <definedName name="Z_C73CA27E_77B2_422A_A773_B235904BACA3_.wvu.PrintArea" localSheetId="25" hidden="1">'СС Дефл Минэк кон'!$A$6:$F$101</definedName>
    <definedName name="Z_C73CA27E_77B2_422A_A773_B235904BACA3_.wvu.PrintArea" localSheetId="27" hidden="1">'СС Дефл Минэк цел'!$A$6:$F$101</definedName>
    <definedName name="Z_D49940EF_113F_4789_B6E7_8353B816853A_.wvu.Cols" localSheetId="26" hidden="1">'СС Дефл Минэк баз'!#REF!,'СС Дефл Минэк баз'!#REF!</definedName>
    <definedName name="Z_D49940EF_113F_4789_B6E7_8353B816853A_.wvu.Cols" localSheetId="25" hidden="1">'СС Дефл Минэк кон'!#REF!,'СС Дефл Минэк кон'!#REF!</definedName>
    <definedName name="Z_D49940EF_113F_4789_B6E7_8353B816853A_.wvu.Cols" localSheetId="27" hidden="1">'СС Дефл Минэк цел'!#REF!,'СС Дефл Минэк цел'!#REF!</definedName>
    <definedName name="Z_D49940EF_113F_4789_B6E7_8353B816853A_.wvu.FilterData" localSheetId="26" hidden="1">'СС Дефл Минэк баз'!$A$6:$A$101</definedName>
    <definedName name="Z_D49940EF_113F_4789_B6E7_8353B816853A_.wvu.FilterData" localSheetId="25" hidden="1">'СС Дефл Минэк кон'!$A$6:$A$101</definedName>
    <definedName name="Z_D49940EF_113F_4789_B6E7_8353B816853A_.wvu.FilterData" localSheetId="27" hidden="1">'СС Дефл Минэк цел'!$A$6:$A$101</definedName>
    <definedName name="Z_D49940EF_113F_4789_B6E7_8353B816853A_.wvu.PrintArea" localSheetId="26" hidden="1">'СС Дефл Минэк баз'!$A$6:$F$101</definedName>
    <definedName name="Z_D49940EF_113F_4789_B6E7_8353B816853A_.wvu.PrintArea" localSheetId="25" hidden="1">'СС Дефл Минэк кон'!$A$6:$F$101</definedName>
    <definedName name="Z_D49940EF_113F_4789_B6E7_8353B816853A_.wvu.PrintArea" localSheetId="27" hidden="1">'СС Дефл Минэк цел'!$A$6:$F$101</definedName>
    <definedName name="Z_D68B67AB_E997_4043_8100_2F6E766CB639_.wvu.Cols" localSheetId="43" hidden="1">'ДС Экс Минэк баз'!#REF!</definedName>
    <definedName name="Z_D68B67AB_E997_4043_8100_2F6E766CB639_.wvu.Cols" localSheetId="42" hidden="1">'ДС Экс Минэк кон'!#REF!</definedName>
    <definedName name="Z_D68B67AB_E997_4043_8100_2F6E766CB639_.wvu.Cols" localSheetId="44" hidden="1">'ДС Экс Минэк цел'!#REF!</definedName>
    <definedName name="Z_D68B67AB_E997_4043_8100_2F6E766CB639_.wvu.Cols" localSheetId="33" hidden="1">'СС Имп Минэк цел'!#REF!</definedName>
    <definedName name="Z_D68B67AB_E997_4043_8100_2F6E766CB639_.wvu.Cols" localSheetId="29" hidden="1">'СС Экс Минэк баз'!#REF!</definedName>
    <definedName name="Z_D68B67AB_E997_4043_8100_2F6E766CB639_.wvu.Cols" localSheetId="28" hidden="1">'СС Экс Минэк кон'!#REF!</definedName>
    <definedName name="Z_D68B67AB_E997_4043_8100_2F6E766CB639_.wvu.Cols" localSheetId="30" hidden="1">'СС Экс Минэк цел'!#REF!</definedName>
    <definedName name="Z_D68B67AB_E997_4043_8100_2F6E766CB639_.wvu.Cols" localSheetId="49" hidden="1">'Экс ВАВТ баз'!#REF!</definedName>
    <definedName name="Z_D68B67AB_E997_4043_8100_2F6E766CB639_.wvu.Cols" localSheetId="50" hidden="1">'Экс ВАВТ кон'!#REF!</definedName>
    <definedName name="Z_D68B67AB_E997_4043_8100_2F6E766CB639_.wvu.Cols" localSheetId="48" hidden="1">'Экс ВАВТ цел'!#REF!</definedName>
    <definedName name="Z_D68B67AB_E997_4043_8100_2F6E766CB639_.wvu.PrintArea" localSheetId="43" hidden="1">'ДС Экс Минэк баз'!$A$2:$B$64</definedName>
    <definedName name="Z_D68B67AB_E997_4043_8100_2F6E766CB639_.wvu.PrintArea" localSheetId="42" hidden="1">'ДС Экс Минэк кон'!$A$2:$B$64</definedName>
    <definedName name="Z_D68B67AB_E997_4043_8100_2F6E766CB639_.wvu.PrintArea" localSheetId="44" hidden="1">'ДС Экс Минэк цел'!$A$2:$B$64</definedName>
    <definedName name="Z_D68B67AB_E997_4043_8100_2F6E766CB639_.wvu.PrintArea" localSheetId="33" hidden="1">'СС Имп Минэк цел'!$A$7:$B$69</definedName>
    <definedName name="Z_D68B67AB_E997_4043_8100_2F6E766CB639_.wvu.PrintArea" localSheetId="29" hidden="1">'СС Экс Минэк баз'!$A$7:$B$69</definedName>
    <definedName name="Z_D68B67AB_E997_4043_8100_2F6E766CB639_.wvu.PrintArea" localSheetId="28" hidden="1">'СС Экс Минэк кон'!$A$7:$B$69</definedName>
    <definedName name="Z_D68B67AB_E997_4043_8100_2F6E766CB639_.wvu.PrintArea" localSheetId="30" hidden="1">'СС Экс Минэк цел'!$A$7:$B$69</definedName>
    <definedName name="Z_D68B67AB_E997_4043_8100_2F6E766CB639_.wvu.PrintArea" localSheetId="49" hidden="1">'Экс ВАВТ баз'!$A$2:$B$64</definedName>
    <definedName name="Z_D68B67AB_E997_4043_8100_2F6E766CB639_.wvu.PrintArea" localSheetId="50" hidden="1">'Экс ВАВТ кон'!$A$2:$B$64</definedName>
    <definedName name="Z_D68B67AB_E997_4043_8100_2F6E766CB639_.wvu.PrintArea" localSheetId="48" hidden="1">'Экс ВАВТ цел'!$A$2:$B$64</definedName>
    <definedName name="Z_D68B67AB_E997_4043_8100_2F6E766CB639_.wvu.PrintTitles" localSheetId="43" hidden="1">'ДС Экс Минэк баз'!$A:$B,'ДС Экс Минэк баз'!$2:$2</definedName>
    <definedName name="Z_D68B67AB_E997_4043_8100_2F6E766CB639_.wvu.PrintTitles" localSheetId="42" hidden="1">'ДС Экс Минэк кон'!$A:$B,'ДС Экс Минэк кон'!$2:$2</definedName>
    <definedName name="Z_D68B67AB_E997_4043_8100_2F6E766CB639_.wvu.PrintTitles" localSheetId="44" hidden="1">'ДС Экс Минэк цел'!$A:$B,'ДС Экс Минэк цел'!$2:$2</definedName>
    <definedName name="Z_D68B67AB_E997_4043_8100_2F6E766CB639_.wvu.PrintTitles" localSheetId="33" hidden="1">'СС Имп Минэк цел'!$A:$B,'СС Имп Минэк цел'!$7:$7</definedName>
    <definedName name="Z_D68B67AB_E997_4043_8100_2F6E766CB639_.wvu.PrintTitles" localSheetId="29" hidden="1">'СС Экс Минэк баз'!$A:$B,'СС Экс Минэк баз'!$7:$7</definedName>
    <definedName name="Z_D68B67AB_E997_4043_8100_2F6E766CB639_.wvu.PrintTitles" localSheetId="28" hidden="1">'СС Экс Минэк кон'!$A:$B,'СС Экс Минэк кон'!$7:$7</definedName>
    <definedName name="Z_D68B67AB_E997_4043_8100_2F6E766CB639_.wvu.PrintTitles" localSheetId="30" hidden="1">'СС Экс Минэк цел'!$A:$B,'СС Экс Минэк цел'!$7:$7</definedName>
    <definedName name="Z_D68B67AB_E997_4043_8100_2F6E766CB639_.wvu.PrintTitles" localSheetId="49" hidden="1">'Экс ВАВТ баз'!$A:$B,'Экс ВАВТ баз'!$2:$2</definedName>
    <definedName name="Z_D68B67AB_E997_4043_8100_2F6E766CB639_.wvu.PrintTitles" localSheetId="50" hidden="1">'Экс ВАВТ кон'!$A:$B,'Экс ВАВТ кон'!$2:$2</definedName>
    <definedName name="Z_D68B67AB_E997_4043_8100_2F6E766CB639_.wvu.PrintTitles" localSheetId="48" hidden="1">'Экс ВАВТ цел'!$A:$B,'Экс ВАВТ цел'!$2:$2</definedName>
    <definedName name="Z_D68B67AB_E997_4043_8100_2F6E766CB639_.wvu.Rows" localSheetId="43" hidden="1">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</definedName>
    <definedName name="Z_D68B67AB_E997_4043_8100_2F6E766CB639_.wvu.Rows" localSheetId="42" hidden="1">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</definedName>
    <definedName name="Z_D68B67AB_E997_4043_8100_2F6E766CB639_.wvu.Rows" localSheetId="44" hidden="1">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</definedName>
    <definedName name="Z_D68B67AB_E997_4043_8100_2F6E766CB639_.wvu.Rows" localSheetId="33" hidden="1">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</definedName>
    <definedName name="Z_D68B67AB_E997_4043_8100_2F6E766CB639_.wvu.Rows" localSheetId="29" hidden="1">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</definedName>
    <definedName name="Z_D68B67AB_E997_4043_8100_2F6E766CB639_.wvu.Rows" localSheetId="28" hidden="1">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</definedName>
    <definedName name="Z_D68B67AB_E997_4043_8100_2F6E766CB639_.wvu.Rows" localSheetId="30" hidden="1">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</definedName>
    <definedName name="Z_D68B67AB_E997_4043_8100_2F6E766CB639_.wvu.Rows" localSheetId="49" hidden="1">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</definedName>
    <definedName name="Z_D68B67AB_E997_4043_8100_2F6E766CB639_.wvu.Rows" localSheetId="50" hidden="1">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</definedName>
    <definedName name="Z_D68B67AB_E997_4043_8100_2F6E766CB639_.wvu.Rows" localSheetId="48" hidden="1">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</definedName>
    <definedName name="Z_D8ED04E7_9183_4B3F_AC65_49CFC4CDB5CB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D8ED04E7_9183_4B3F_AC65_49CFC4CDB5CB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D8ED04E7_9183_4B3F_AC65_49CFC4CDB5CB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D8ED04E7_9183_4B3F_AC65_49CFC4CDB5CB_.wvu.Cols" localSheetId="26" hidden="1">'СС Дефл Минэк баз'!$G:$P</definedName>
    <definedName name="Z_D8ED04E7_9183_4B3F_AC65_49CFC4CDB5CB_.wvu.Cols" localSheetId="25" hidden="1">'СС Дефл Минэк кон'!$G:$P</definedName>
    <definedName name="Z_D8ED04E7_9183_4B3F_AC65_49CFC4CDB5CB_.wvu.Cols" localSheetId="27" hidden="1">'СС Дефл Минэк цел'!$G:$P</definedName>
    <definedName name="Z_D8ED04E7_9183_4B3F_AC65_49CFC4CDB5CB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D8ED04E7_9183_4B3F_AC65_49CFC4CDB5CB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D8ED04E7_9183_4B3F_AC65_49CFC4CDB5CB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D8ED04E7_9183_4B3F_AC65_49CFC4CDB5CB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D8ED04E7_9183_4B3F_AC65_49CFC4CDB5CB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D8ED04E7_9183_4B3F_AC65_49CFC4CDB5CB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D8ED04E7_9183_4B3F_AC65_49CFC4CDB5CB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D8ED04E7_9183_4B3F_AC65_49CFC4CDB5CB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D8ED04E7_9183_4B3F_AC65_49CFC4CDB5CB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D8ED04E7_9183_4B3F_AC65_49CFC4CDB5CB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D8ED04E7_9183_4B3F_AC65_49CFC4CDB5CB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D8ED04E7_9183_4B3F_AC65_49CFC4CDB5CB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D8ED04E7_9183_4B3F_AC65_49CFC4CDB5CB_.wvu.PrintArea" localSheetId="39" hidden="1">'ДС Дефл Минэк баз'!$A$1:$U$33</definedName>
    <definedName name="Z_D8ED04E7_9183_4B3F_AC65_49CFC4CDB5CB_.wvu.PrintArea" localSheetId="38" hidden="1">'ДС Дефл Минэк кон'!$A$1:$U$33</definedName>
    <definedName name="Z_D8ED04E7_9183_4B3F_AC65_49CFC4CDB5CB_.wvu.PrintArea" localSheetId="40" hidden="1">'ДС Дефл Минэк цел'!$A$1:$U$33</definedName>
    <definedName name="Z_D8ED04E7_9183_4B3F_AC65_49CFC4CDB5CB_.wvu.PrintArea" localSheetId="45" hidden="1">'ДС Имп Минэк баз'!$A$1:$V$64</definedName>
    <definedName name="Z_D8ED04E7_9183_4B3F_AC65_49CFC4CDB5CB_.wvu.PrintArea" localSheetId="46" hidden="1">'ДС Имп Минэк кон'!$A$1:$Y$64</definedName>
    <definedName name="Z_D8ED04E7_9183_4B3F_AC65_49CFC4CDB5CB_.wvu.PrintArea" localSheetId="47" hidden="1">'ДС Имп Минэк цел'!$A$1:$V$64</definedName>
    <definedName name="Z_D8ED04E7_9183_4B3F_AC65_49CFC4CDB5CB_.wvu.PrintArea" localSheetId="35" hidden="1">'ДС Макро Минэк баз'!$A$1:$W$87</definedName>
    <definedName name="Z_D8ED04E7_9183_4B3F_AC65_49CFC4CDB5CB_.wvu.PrintArea" localSheetId="34" hidden="1">'ДС Макро Минэк кон'!$A$1:$X$87</definedName>
    <definedName name="Z_D8ED04E7_9183_4B3F_AC65_49CFC4CDB5CB_.wvu.PrintArea" localSheetId="36" hidden="1">'ДС Макро Минэк цел'!$A$1:$W$87</definedName>
    <definedName name="Z_D8ED04E7_9183_4B3F_AC65_49CFC4CDB5CB_.wvu.PrintArea" localSheetId="37" hidden="1">'ДС Пром Минэк'!$A$2:$X$40</definedName>
    <definedName name="Z_D8ED04E7_9183_4B3F_AC65_49CFC4CDB5CB_.wvu.PrintArea" localSheetId="41" hidden="1">'ДС Условия Минэк'!$A$1:$V$37</definedName>
    <definedName name="Z_D8ED04E7_9183_4B3F_AC65_49CFC4CDB5CB_.wvu.PrintArea" localSheetId="43" hidden="1">'ДС Экс Минэк баз'!$A$1:$X$64</definedName>
    <definedName name="Z_D8ED04E7_9183_4B3F_AC65_49CFC4CDB5CB_.wvu.PrintArea" localSheetId="42" hidden="1">'ДС Экс Минэк кон'!$A$1:$V$64</definedName>
    <definedName name="Z_D8ED04E7_9183_4B3F_AC65_49CFC4CDB5CB_.wvu.PrintArea" localSheetId="44" hidden="1">'ДС Экс Минэк цел'!$A$1:$X$64</definedName>
    <definedName name="Z_D8ED04E7_9183_4B3F_AC65_49CFC4CDB5CB_.wvu.PrintArea" localSheetId="51" hidden="1">'Имп ВАВТ баз'!$A$1:$T$64</definedName>
    <definedName name="Z_D8ED04E7_9183_4B3F_AC65_49CFC4CDB5CB_.wvu.PrintArea" localSheetId="54" hidden="1">'Имп ВАВТ кон'!$A$1:$T$64</definedName>
    <definedName name="Z_D8ED04E7_9183_4B3F_AC65_49CFC4CDB5CB_.wvu.PrintArea" localSheetId="55" hidden="1">'Имп ВАВТ цел'!$A$1:$T$64</definedName>
    <definedName name="Z_D8ED04E7_9183_4B3F_AC65_49CFC4CDB5CB_.wvu.PrintArea" localSheetId="4" hidden="1">'Прогноз СЭР'!$A$1:$P$182</definedName>
    <definedName name="Z_D8ED04E7_9183_4B3F_AC65_49CFC4CDB5CB_.wvu.PrintArea" localSheetId="26" hidden="1">'СС Дефл Минэк баз'!$A$1:$F$107</definedName>
    <definedName name="Z_D8ED04E7_9183_4B3F_AC65_49CFC4CDB5CB_.wvu.PrintArea" localSheetId="25" hidden="1">'СС Дефл Минэк кон'!$A$1:$F$107</definedName>
    <definedName name="Z_D8ED04E7_9183_4B3F_AC65_49CFC4CDB5CB_.wvu.PrintArea" localSheetId="27" hidden="1">'СС Дефл Минэк цел'!$A$1:$F$107</definedName>
    <definedName name="Z_D8ED04E7_9183_4B3F_AC65_49CFC4CDB5CB_.wvu.PrintArea" localSheetId="32" hidden="1">'СС Имп Минэк баз'!$A$1:$G$69</definedName>
    <definedName name="Z_D8ED04E7_9183_4B3F_AC65_49CFC4CDB5CB_.wvu.PrintArea" localSheetId="31" hidden="1">'СС Имп Минэк кон'!$A$1:$G$69</definedName>
    <definedName name="Z_D8ED04E7_9183_4B3F_AC65_49CFC4CDB5CB_.wvu.PrintArea" localSheetId="33" hidden="1">'СС Имп Минэк цел'!$A$1:$G$69</definedName>
    <definedName name="Z_D8ED04E7_9183_4B3F_AC65_49CFC4CDB5CB_.wvu.PrintArea" localSheetId="23" hidden="1">'СС ИПЦ Минэк баз'!$A$1:$F$34</definedName>
    <definedName name="Z_D8ED04E7_9183_4B3F_AC65_49CFC4CDB5CB_.wvu.PrintArea" localSheetId="22" hidden="1">'СС ИПЦ Минэк кон'!$A$1:$F$34</definedName>
    <definedName name="Z_D8ED04E7_9183_4B3F_AC65_49CFC4CDB5CB_.wvu.PrintArea" localSheetId="24" hidden="1">'СС ИПЦ Минэк цел'!$A$1:$F$34</definedName>
    <definedName name="Z_D8ED04E7_9183_4B3F_AC65_49CFC4CDB5CB_.wvu.PrintArea" localSheetId="16" hidden="1">'СС Макро Минэк баз'!$A$1:$G$105</definedName>
    <definedName name="Z_D8ED04E7_9183_4B3F_AC65_49CFC4CDB5CB_.wvu.PrintArea" localSheetId="15" hidden="1">'СС Макро Минэк кон'!$A$1:$G$104</definedName>
    <definedName name="Z_D8ED04E7_9183_4B3F_AC65_49CFC4CDB5CB_.wvu.PrintArea" localSheetId="17" hidden="1">'СС Макро Минэк цел'!$A$1:$G$104</definedName>
    <definedName name="Z_D8ED04E7_9183_4B3F_AC65_49CFC4CDB5CB_.wvu.PrintArea" localSheetId="8" hidden="1">'СС Макро ТО новый баз'!$A$1:$I$203</definedName>
    <definedName name="Z_D8ED04E7_9183_4B3F_AC65_49CFC4CDB5CB_.wvu.PrintArea" localSheetId="7" hidden="1">'СС Макро ТО новый кон'!$A$1:$I$203</definedName>
    <definedName name="Z_D8ED04E7_9183_4B3F_AC65_49CFC4CDB5CB_.wvu.PrintArea" localSheetId="9" hidden="1">'СС Макро ТО новый цел'!$A$1:$I$203</definedName>
    <definedName name="Z_D8ED04E7_9183_4B3F_AC65_49CFC4CDB5CB_.wvu.PrintArea" localSheetId="21" hidden="1">'СС Условия Минэк'!$A$1:$G$44</definedName>
    <definedName name="Z_D8ED04E7_9183_4B3F_AC65_49CFC4CDB5CB_.wvu.PrintArea" localSheetId="29" hidden="1">'СС Экс Минэк баз'!$A$1:$G$69</definedName>
    <definedName name="Z_D8ED04E7_9183_4B3F_AC65_49CFC4CDB5CB_.wvu.PrintArea" localSheetId="28" hidden="1">'СС Экс Минэк кон'!$A$1:$G$69</definedName>
    <definedName name="Z_D8ED04E7_9183_4B3F_AC65_49CFC4CDB5CB_.wvu.PrintArea" localSheetId="30" hidden="1">'СС Экс Минэк цел'!$A$1:$G$69</definedName>
    <definedName name="Z_D8ED04E7_9183_4B3F_AC65_49CFC4CDB5CB_.wvu.PrintArea" localSheetId="49" hidden="1">'Экс ВАВТ баз'!$A$1:$V$64</definedName>
    <definedName name="Z_D8ED04E7_9183_4B3F_AC65_49CFC4CDB5CB_.wvu.PrintArea" localSheetId="50" hidden="1">'Экс ВАВТ кон'!$A$1:$V$64</definedName>
    <definedName name="Z_D8ED04E7_9183_4B3F_AC65_49CFC4CDB5CB_.wvu.PrintArea" localSheetId="48" hidden="1">'Экс ВАВТ цел'!$A$1:$V$64</definedName>
    <definedName name="Z_D8ED04E7_9183_4B3F_AC65_49CFC4CDB5CB_.wvu.PrintTitles" localSheetId="39" hidden="1">'ДС Дефл Минэк баз'!$1:$2</definedName>
    <definedName name="Z_D8ED04E7_9183_4B3F_AC65_49CFC4CDB5CB_.wvu.PrintTitles" localSheetId="38" hidden="1">'ДС Дефл Минэк кон'!$1:$2</definedName>
    <definedName name="Z_D8ED04E7_9183_4B3F_AC65_49CFC4CDB5CB_.wvu.PrintTitles" localSheetId="40" hidden="1">'ДС Дефл Минэк цел'!$1:$2</definedName>
    <definedName name="Z_D8ED04E7_9183_4B3F_AC65_49CFC4CDB5CB_.wvu.PrintTitles" localSheetId="45" hidden="1">'ДС Имп Минэк баз'!$A:$B</definedName>
    <definedName name="Z_D8ED04E7_9183_4B3F_AC65_49CFC4CDB5CB_.wvu.PrintTitles" localSheetId="46" hidden="1">'ДС Имп Минэк кон'!$A:$B</definedName>
    <definedName name="Z_D8ED04E7_9183_4B3F_AC65_49CFC4CDB5CB_.wvu.PrintTitles" localSheetId="47" hidden="1">'ДС Имп Минэк цел'!$A:$B</definedName>
    <definedName name="Z_D8ED04E7_9183_4B3F_AC65_49CFC4CDB5CB_.wvu.PrintTitles" localSheetId="35" hidden="1">'ДС Макро Минэк баз'!$A:$B,'ДС Макро Минэк баз'!$5:$6</definedName>
    <definedName name="Z_D8ED04E7_9183_4B3F_AC65_49CFC4CDB5CB_.wvu.PrintTitles" localSheetId="34" hidden="1">'ДС Макро Минэк кон'!$A:$B,'ДС Макро Минэк кон'!$5:$6</definedName>
    <definedName name="Z_D8ED04E7_9183_4B3F_AC65_49CFC4CDB5CB_.wvu.PrintTitles" localSheetId="36" hidden="1">'ДС Макро Минэк цел'!$A:$B,'ДС Макро Минэк цел'!$5:$6</definedName>
    <definedName name="Z_D8ED04E7_9183_4B3F_AC65_49CFC4CDB5CB_.wvu.PrintTitles" localSheetId="37" hidden="1">'ДС Пром Минэк'!$A:$B,'ДС Пром Минэк'!$2:$6</definedName>
    <definedName name="Z_D8ED04E7_9183_4B3F_AC65_49CFC4CDB5CB_.wvu.PrintTitles" localSheetId="43" hidden="1">'ДС Экс Минэк баз'!$A:$B</definedName>
    <definedName name="Z_D8ED04E7_9183_4B3F_AC65_49CFC4CDB5CB_.wvu.PrintTitles" localSheetId="42" hidden="1">'ДС Экс Минэк кон'!$A:$B</definedName>
    <definedName name="Z_D8ED04E7_9183_4B3F_AC65_49CFC4CDB5CB_.wvu.PrintTitles" localSheetId="44" hidden="1">'ДС Экс Минэк цел'!$A:$B</definedName>
    <definedName name="Z_D8ED04E7_9183_4B3F_AC65_49CFC4CDB5CB_.wvu.PrintTitles" localSheetId="51" hidden="1">'Имп ВАВТ баз'!$A:$B</definedName>
    <definedName name="Z_D8ED04E7_9183_4B3F_AC65_49CFC4CDB5CB_.wvu.PrintTitles" localSheetId="54" hidden="1">'Имп ВАВТ кон'!$A:$B</definedName>
    <definedName name="Z_D8ED04E7_9183_4B3F_AC65_49CFC4CDB5CB_.wvu.PrintTitles" localSheetId="55" hidden="1">'Имп ВАВТ цел'!$A:$B</definedName>
    <definedName name="Z_D8ED04E7_9183_4B3F_AC65_49CFC4CDB5CB_.wvu.PrintTitles" localSheetId="4" hidden="1">'Прогноз СЭР'!$4:$7</definedName>
    <definedName name="Z_D8ED04E7_9183_4B3F_AC65_49CFC4CDB5CB_.wvu.PrintTitles" localSheetId="26" hidden="1">'СС Дефл Минэк баз'!$6:$7</definedName>
    <definedName name="Z_D8ED04E7_9183_4B3F_AC65_49CFC4CDB5CB_.wvu.PrintTitles" localSheetId="25" hidden="1">'СС Дефл Минэк кон'!$6:$7</definedName>
    <definedName name="Z_D8ED04E7_9183_4B3F_AC65_49CFC4CDB5CB_.wvu.PrintTitles" localSheetId="27" hidden="1">'СС Дефл Минэк цел'!$6:$7</definedName>
    <definedName name="Z_D8ED04E7_9183_4B3F_AC65_49CFC4CDB5CB_.wvu.PrintTitles" localSheetId="32" hidden="1">'СС Имп Минэк баз'!$7:$7</definedName>
    <definedName name="Z_D8ED04E7_9183_4B3F_AC65_49CFC4CDB5CB_.wvu.PrintTitles" localSheetId="31" hidden="1">'СС Имп Минэк кон'!$7:$7</definedName>
    <definedName name="Z_D8ED04E7_9183_4B3F_AC65_49CFC4CDB5CB_.wvu.PrintTitles" localSheetId="33" hidden="1">'СС Имп Минэк цел'!$7:$7</definedName>
    <definedName name="Z_D8ED04E7_9183_4B3F_AC65_49CFC4CDB5CB_.wvu.PrintTitles" localSheetId="16" hidden="1">'СС Макро Минэк баз'!$6:$7</definedName>
    <definedName name="Z_D8ED04E7_9183_4B3F_AC65_49CFC4CDB5CB_.wvu.PrintTitles" localSheetId="15" hidden="1">'СС Макро Минэк кон'!$6:$7</definedName>
    <definedName name="Z_D8ED04E7_9183_4B3F_AC65_49CFC4CDB5CB_.wvu.PrintTitles" localSheetId="17" hidden="1">'СС Макро Минэк цел'!$6:$7</definedName>
    <definedName name="Z_D8ED04E7_9183_4B3F_AC65_49CFC4CDB5CB_.wvu.PrintTitles" localSheetId="8" hidden="1">'СС Макро ТО новый баз'!$4:$6</definedName>
    <definedName name="Z_D8ED04E7_9183_4B3F_AC65_49CFC4CDB5CB_.wvu.PrintTitles" localSheetId="7" hidden="1">'СС Макро ТО новый кон'!$4:$6</definedName>
    <definedName name="Z_D8ED04E7_9183_4B3F_AC65_49CFC4CDB5CB_.wvu.PrintTitles" localSheetId="9" hidden="1">'СС Макро ТО новый цел'!$4:$6</definedName>
    <definedName name="Z_D8ED04E7_9183_4B3F_AC65_49CFC4CDB5CB_.wvu.PrintTitles" localSheetId="19" hidden="1">'СС Пром Минэк баз'!$6:$6</definedName>
    <definedName name="Z_D8ED04E7_9183_4B3F_AC65_49CFC4CDB5CB_.wvu.PrintTitles" localSheetId="20" hidden="1">'СС Пром Минэк кон'!$6:$6</definedName>
    <definedName name="Z_D8ED04E7_9183_4B3F_AC65_49CFC4CDB5CB_.wvu.PrintTitles" localSheetId="18" hidden="1">'СС Пром Минэк цел'!$6:$6</definedName>
    <definedName name="Z_D8ED04E7_9183_4B3F_AC65_49CFC4CDB5CB_.wvu.PrintTitles" localSheetId="21" hidden="1">'СС Условия Минэк'!$6:$7</definedName>
    <definedName name="Z_D8ED04E7_9183_4B3F_AC65_49CFC4CDB5CB_.wvu.PrintTitles" localSheetId="29" hidden="1">'СС Экс Минэк баз'!$7:$7</definedName>
    <definedName name="Z_D8ED04E7_9183_4B3F_AC65_49CFC4CDB5CB_.wvu.PrintTitles" localSheetId="28" hidden="1">'СС Экс Минэк кон'!$7:$7</definedName>
    <definedName name="Z_D8ED04E7_9183_4B3F_AC65_49CFC4CDB5CB_.wvu.PrintTitles" localSheetId="30" hidden="1">'СС Экс Минэк цел'!$7:$7</definedName>
    <definedName name="Z_D8ED04E7_9183_4B3F_AC65_49CFC4CDB5CB_.wvu.PrintTitles" localSheetId="49" hidden="1">'Экс ВАВТ баз'!$A:$B</definedName>
    <definedName name="Z_D8ED04E7_9183_4B3F_AC65_49CFC4CDB5CB_.wvu.PrintTitles" localSheetId="50" hidden="1">'Экс ВАВТ кон'!$A:$B</definedName>
    <definedName name="Z_D8ED04E7_9183_4B3F_AC65_49CFC4CDB5CB_.wvu.PrintTitles" localSheetId="48" hidden="1">'Экс ВАВТ цел'!$A:$B</definedName>
    <definedName name="Z_D8ED04E7_9183_4B3F_AC65_49CFC4CDB5CB_.wvu.Rows" localSheetId="14" hidden="1">Демография!$10:$10</definedName>
    <definedName name="Z_D8ED04E7_9183_4B3F_AC65_49CFC4CDB5CB_.wvu.Rows" localSheetId="49" hidden="1">'Экс ВАВТ баз'!$20:$24</definedName>
    <definedName name="Z_D8ED04E7_9183_4B3F_AC65_49CFC4CDB5CB_.wvu.Rows" localSheetId="50" hidden="1">'Экс ВАВТ кон'!$20:$24</definedName>
    <definedName name="Z_D8ED04E7_9183_4B3F_AC65_49CFC4CDB5CB_.wvu.Rows" localSheetId="48" hidden="1">'Экс ВАВТ цел'!$20:$24</definedName>
    <definedName name="Z_DCC68DFC_E4AF_484C_822A_D560C6D52926_.wvu.FilterData" localSheetId="26" hidden="1">'СС Дефл Минэк баз'!$A$6:$A$101</definedName>
    <definedName name="Z_DCC68DFC_E4AF_484C_822A_D560C6D52926_.wvu.FilterData" localSheetId="25" hidden="1">'СС Дефл Минэк кон'!$A$6:$A$101</definedName>
    <definedName name="Z_DCC68DFC_E4AF_484C_822A_D560C6D52926_.wvu.FilterData" localSheetId="27" hidden="1">'СС Дефл Минэк цел'!$A$6:$A$101</definedName>
    <definedName name="Z_E55F6B6A_DBD3_4117_B149_A082390B8D13_.wvu.Cols" localSheetId="26" hidden="1">'СС Дефл Минэк баз'!#REF!,'СС Дефл Минэк баз'!#REF!</definedName>
    <definedName name="Z_E55F6B6A_DBD3_4117_B149_A082390B8D13_.wvu.Cols" localSheetId="25" hidden="1">'СС Дефл Минэк кон'!#REF!,'СС Дефл Минэк кон'!#REF!</definedName>
    <definedName name="Z_E55F6B6A_DBD3_4117_B149_A082390B8D13_.wvu.Cols" localSheetId="27" hidden="1">'СС Дефл Минэк цел'!#REF!,'СС Дефл Минэк цел'!#REF!</definedName>
    <definedName name="Z_E55F6B6A_DBD3_4117_B149_A082390B8D13_.wvu.FilterData" localSheetId="26" hidden="1">'СС Дефл Минэк баз'!$A$6:$A$101</definedName>
    <definedName name="Z_E55F6B6A_DBD3_4117_B149_A082390B8D13_.wvu.FilterData" localSheetId="25" hidden="1">'СС Дефл Минэк кон'!$A$6:$A$101</definedName>
    <definedName name="Z_E55F6B6A_DBD3_4117_B149_A082390B8D13_.wvu.FilterData" localSheetId="27" hidden="1">'СС Дефл Минэк цел'!$A$6:$A$101</definedName>
    <definedName name="Z_E55F6B6A_DBD3_4117_B149_A082390B8D13_.wvu.PrintArea" localSheetId="26" hidden="1">'СС Дефл Минэк баз'!$A$6:$F$101</definedName>
    <definedName name="Z_E55F6B6A_DBD3_4117_B149_A082390B8D13_.wvu.PrintArea" localSheetId="25" hidden="1">'СС Дефл Минэк кон'!$A$6:$F$101</definedName>
    <definedName name="Z_E55F6B6A_DBD3_4117_B149_A082390B8D13_.wvu.PrintArea" localSheetId="27" hidden="1">'СС Дефл Минэк цел'!$A$6:$F$101</definedName>
    <definedName name="Z_E9547856_3045_49CA_B3C7_618D2DA21087_.wvu.FilterData" localSheetId="26" hidden="1">'СС Дефл Минэк баз'!$A$6:$A$101</definedName>
    <definedName name="Z_E9547856_3045_49CA_B3C7_618D2DA21087_.wvu.FilterData" localSheetId="25" hidden="1">'СС Дефл Минэк кон'!$A$6:$A$101</definedName>
    <definedName name="Z_E9547856_3045_49CA_B3C7_618D2DA21087_.wvu.FilterData" localSheetId="27" hidden="1">'СС Дефл Минэк цел'!$A$6:$A$101</definedName>
    <definedName name="Z_E9D4ABE5_580B_4EA1_8057_CB16EE65A5F9_.wvu.FilterData" localSheetId="26" hidden="1">'СС Дефл Минэк баз'!$A$6:$A$101</definedName>
    <definedName name="Z_E9D4ABE5_580B_4EA1_8057_CB16EE65A5F9_.wvu.FilterData" localSheetId="25" hidden="1">'СС Дефл Минэк кон'!$A$6:$A$101</definedName>
    <definedName name="Z_E9D4ABE5_580B_4EA1_8057_CB16EE65A5F9_.wvu.FilterData" localSheetId="27" hidden="1">'СС Дефл Минэк цел'!$A$6:$A$101</definedName>
    <definedName name="Z_F13EF8BD_EB10_4864_9681_D4BDDAD508A4_.wvu.Cols" localSheetId="43" hidden="1">'ДС Экс Минэк баз'!$IF:$IP,'ДС Экс Минэк баз'!$SB:$SL,'ДС Экс Минэк баз'!$ABX:$ACH,'ДС Экс Минэк баз'!$ALT:$AMD,'ДС Экс Минэк баз'!$AVP:$AVZ,'ДС Экс Минэк баз'!$BFL:$BFV,'ДС Экс Минэк баз'!$BPH:$BPR,'ДС Экс Минэк баз'!$BZD:$BZN,'ДС Экс Минэк баз'!$CIZ:$CJJ,'ДС Экс Минэк баз'!$CSV:$CTF,'ДС Экс Минэк баз'!$DCR:$DDB,'ДС Экс Минэк баз'!$DMN:$DMX,'ДС Экс Минэк баз'!$DWJ:$DWT,'ДС Экс Минэк баз'!$EGF:$EGP,'ДС Экс Минэк баз'!$EQB:$EQL,'ДС Экс Минэк баз'!$EZX:$FAH,'ДС Экс Минэк баз'!$FJT:$FKD,'ДС Экс Минэк баз'!$FTP:$FTZ,'ДС Экс Минэк баз'!$GDL:$GDV,'ДС Экс Минэк баз'!$GNH:$GNR,'ДС Экс Минэк баз'!$GXD:$GXN,'ДС Экс Минэк баз'!$HGZ:$HHJ,'ДС Экс Минэк баз'!$HQV:$HRF,'ДС Экс Минэк баз'!$IAR:$IBB,'ДС Экс Минэк баз'!$IKN:$IKX,'ДС Экс Минэк баз'!$IUJ:$IUT,'ДС Экс Минэк баз'!$JEF:$JEP,'ДС Экс Минэк баз'!$JOB:$JOL,'ДС Экс Минэк баз'!$JXX:$JYH,'ДС Экс Минэк баз'!$KHT:$KID,'ДС Экс Минэк баз'!$KRP:$KRZ,'ДС Экс Минэк баз'!$LBL:$LBV,'ДС Экс Минэк баз'!$LLH:$LLR,'ДС Экс Минэк баз'!$LVD:$LVN,'ДС Экс Минэк баз'!$MEZ:$MFJ,'ДС Экс Минэк баз'!$MOV:$MPF,'ДС Экс Минэк баз'!$MYR:$MZB,'ДС Экс Минэк баз'!$NIN:$NIX,'ДС Экс Минэк баз'!$NSJ:$NST,'ДС Экс Минэк баз'!$OCF:$OCP,'ДС Экс Минэк баз'!$OMB:$OML,'ДС Экс Минэк баз'!$OVX:$OWH,'ДС Экс Минэк баз'!$PFT:$PGD,'ДС Экс Минэк баз'!$PPP:$PPZ,'ДС Экс Минэк баз'!$PZL:$PZV,'ДС Экс Минэк баз'!$QJH:$QJR,'ДС Экс Минэк баз'!$QTD:$QTN,'ДС Экс Минэк баз'!$RCZ:$RDJ,'ДС Экс Минэк баз'!$RMV:$RNF,'ДС Экс Минэк баз'!$RWR:$RXB,'ДС Экс Минэк баз'!$SGN:$SGX,'ДС Экс Минэк баз'!$SQJ:$SQT,'ДС Экс Минэк баз'!$TAF:$TAP,'ДС Экс Минэк баз'!$TKB:$TKL,'ДС Экс Минэк баз'!$TTX:$TUH,'ДС Экс Минэк баз'!$UDT:$UED,'ДС Экс Минэк баз'!$UNP:$UNZ,'ДС Экс Минэк баз'!$UXL:$UXV,'ДС Экс Минэк баз'!$VHH:$VHR,'ДС Экс Минэк баз'!$VRD:$VRN,'ДС Экс Минэк баз'!$WAZ:$WBJ,'ДС Экс Минэк баз'!$WKV:$WLF,'ДС Экс Минэк баз'!$WUR:$WVB</definedName>
    <definedName name="Z_F13EF8BD_EB10_4864_9681_D4BDDAD508A4_.wvu.Cols" localSheetId="42" hidden="1">'ДС Экс Минэк кон'!$IF:$IP,'ДС Экс Минэк кон'!$SB:$SL,'ДС Экс Минэк кон'!$ABX:$ACH,'ДС Экс Минэк кон'!$ALT:$AMD,'ДС Экс Минэк кон'!$AVP:$AVZ,'ДС Экс Минэк кон'!$BFL:$BFV,'ДС Экс Минэк кон'!$BPH:$BPR,'ДС Экс Минэк кон'!$BZD:$BZN,'ДС Экс Минэк кон'!$CIZ:$CJJ,'ДС Экс Минэк кон'!$CSV:$CTF,'ДС Экс Минэк кон'!$DCR:$DDB,'ДС Экс Минэк кон'!$DMN:$DMX,'ДС Экс Минэк кон'!$DWJ:$DWT,'ДС Экс Минэк кон'!$EGF:$EGP,'ДС Экс Минэк кон'!$EQB:$EQL,'ДС Экс Минэк кон'!$EZX:$FAH,'ДС Экс Минэк кон'!$FJT:$FKD,'ДС Экс Минэк кон'!$FTP:$FTZ,'ДС Экс Минэк кон'!$GDL:$GDV,'ДС Экс Минэк кон'!$GNH:$GNR,'ДС Экс Минэк кон'!$GXD:$GXN,'ДС Экс Минэк кон'!$HGZ:$HHJ,'ДС Экс Минэк кон'!$HQV:$HRF,'ДС Экс Минэк кон'!$IAR:$IBB,'ДС Экс Минэк кон'!$IKN:$IKX,'ДС Экс Минэк кон'!$IUJ:$IUT,'ДС Экс Минэк кон'!$JEF:$JEP,'ДС Экс Минэк кон'!$JOB:$JOL,'ДС Экс Минэк кон'!$JXX:$JYH,'ДС Экс Минэк кон'!$KHT:$KID,'ДС Экс Минэк кон'!$KRP:$KRZ,'ДС Экс Минэк кон'!$LBL:$LBV,'ДС Экс Минэк кон'!$LLH:$LLR,'ДС Экс Минэк кон'!$LVD:$LVN,'ДС Экс Минэк кон'!$MEZ:$MFJ,'ДС Экс Минэк кон'!$MOV:$MPF,'ДС Экс Минэк кон'!$MYR:$MZB,'ДС Экс Минэк кон'!$NIN:$NIX,'ДС Экс Минэк кон'!$NSJ:$NST,'ДС Экс Минэк кон'!$OCF:$OCP,'ДС Экс Минэк кон'!$OMB:$OML,'ДС Экс Минэк кон'!$OVX:$OWH,'ДС Экс Минэк кон'!$PFT:$PGD,'ДС Экс Минэк кон'!$PPP:$PPZ,'ДС Экс Минэк кон'!$PZL:$PZV,'ДС Экс Минэк кон'!$QJH:$QJR,'ДС Экс Минэк кон'!$QTD:$QTN,'ДС Экс Минэк кон'!$RCZ:$RDJ,'ДС Экс Минэк кон'!$RMV:$RNF,'ДС Экс Минэк кон'!$RWR:$RXB,'ДС Экс Минэк кон'!$SGN:$SGX,'ДС Экс Минэк кон'!$SQJ:$SQT,'ДС Экс Минэк кон'!$TAF:$TAP,'ДС Экс Минэк кон'!$TKB:$TKL,'ДС Экс Минэк кон'!$TTX:$TUH,'ДС Экс Минэк кон'!$UDT:$UED,'ДС Экс Минэк кон'!$UNP:$UNZ,'ДС Экс Минэк кон'!$UXL:$UXV,'ДС Экс Минэк кон'!$VHH:$VHR,'ДС Экс Минэк кон'!$VRD:$VRN,'ДС Экс Минэк кон'!$WAZ:$WBJ,'ДС Экс Минэк кон'!$WKV:$WLF,'ДС Экс Минэк кон'!$WUR:$WVB</definedName>
    <definedName name="Z_F13EF8BD_EB10_4864_9681_D4BDDAD508A4_.wvu.Cols" localSheetId="44" hidden="1">'ДС Экс Минэк цел'!$IF:$IP,'ДС Экс Минэк цел'!$SB:$SL,'ДС Экс Минэк цел'!$ABX:$ACH,'ДС Экс Минэк цел'!$ALT:$AMD,'ДС Экс Минэк цел'!$AVP:$AVZ,'ДС Экс Минэк цел'!$BFL:$BFV,'ДС Экс Минэк цел'!$BPH:$BPR,'ДС Экс Минэк цел'!$BZD:$BZN,'ДС Экс Минэк цел'!$CIZ:$CJJ,'ДС Экс Минэк цел'!$CSV:$CTF,'ДС Экс Минэк цел'!$DCR:$DDB,'ДС Экс Минэк цел'!$DMN:$DMX,'ДС Экс Минэк цел'!$DWJ:$DWT,'ДС Экс Минэк цел'!$EGF:$EGP,'ДС Экс Минэк цел'!$EQB:$EQL,'ДС Экс Минэк цел'!$EZX:$FAH,'ДС Экс Минэк цел'!$FJT:$FKD,'ДС Экс Минэк цел'!$FTP:$FTZ,'ДС Экс Минэк цел'!$GDL:$GDV,'ДС Экс Минэк цел'!$GNH:$GNR,'ДС Экс Минэк цел'!$GXD:$GXN,'ДС Экс Минэк цел'!$HGZ:$HHJ,'ДС Экс Минэк цел'!$HQV:$HRF,'ДС Экс Минэк цел'!$IAR:$IBB,'ДС Экс Минэк цел'!$IKN:$IKX,'ДС Экс Минэк цел'!$IUJ:$IUT,'ДС Экс Минэк цел'!$JEF:$JEP,'ДС Экс Минэк цел'!$JOB:$JOL,'ДС Экс Минэк цел'!$JXX:$JYH,'ДС Экс Минэк цел'!$KHT:$KID,'ДС Экс Минэк цел'!$KRP:$KRZ,'ДС Экс Минэк цел'!$LBL:$LBV,'ДС Экс Минэк цел'!$LLH:$LLR,'ДС Экс Минэк цел'!$LVD:$LVN,'ДС Экс Минэк цел'!$MEZ:$MFJ,'ДС Экс Минэк цел'!$MOV:$MPF,'ДС Экс Минэк цел'!$MYR:$MZB,'ДС Экс Минэк цел'!$NIN:$NIX,'ДС Экс Минэк цел'!$NSJ:$NST,'ДС Экс Минэк цел'!$OCF:$OCP,'ДС Экс Минэк цел'!$OMB:$OML,'ДС Экс Минэк цел'!$OVX:$OWH,'ДС Экс Минэк цел'!$PFT:$PGD,'ДС Экс Минэк цел'!$PPP:$PPZ,'ДС Экс Минэк цел'!$PZL:$PZV,'ДС Экс Минэк цел'!$QJH:$QJR,'ДС Экс Минэк цел'!$QTD:$QTN,'ДС Экс Минэк цел'!$RCZ:$RDJ,'ДС Экс Минэк цел'!$RMV:$RNF,'ДС Экс Минэк цел'!$RWR:$RXB,'ДС Экс Минэк цел'!$SGN:$SGX,'ДС Экс Минэк цел'!$SQJ:$SQT,'ДС Экс Минэк цел'!$TAF:$TAP,'ДС Экс Минэк цел'!$TKB:$TKL,'ДС Экс Минэк цел'!$TTX:$TUH,'ДС Экс Минэк цел'!$UDT:$UED,'ДС Экс Минэк цел'!$UNP:$UNZ,'ДС Экс Минэк цел'!$UXL:$UXV,'ДС Экс Минэк цел'!$VHH:$VHR,'ДС Экс Минэк цел'!$VRD:$VRN,'ДС Экс Минэк цел'!$WAZ:$WBJ,'ДС Экс Минэк цел'!$WKV:$WLF,'ДС Экс Минэк цел'!$WUR:$WVB</definedName>
    <definedName name="Z_F13EF8BD_EB10_4864_9681_D4BDDAD508A4_.wvu.Cols" localSheetId="26" hidden="1">'СС Дефл Минэк баз'!$G:$P</definedName>
    <definedName name="Z_F13EF8BD_EB10_4864_9681_D4BDDAD508A4_.wvu.Cols" localSheetId="25" hidden="1">'СС Дефл Минэк кон'!$G:$P</definedName>
    <definedName name="Z_F13EF8BD_EB10_4864_9681_D4BDDAD508A4_.wvu.Cols" localSheetId="27" hidden="1">'СС Дефл Минэк цел'!$G:$P</definedName>
    <definedName name="Z_F13EF8BD_EB10_4864_9681_D4BDDAD508A4_.wvu.Cols" localSheetId="32" hidden="1">'СС Имп Минэк баз'!$IN:$IX,'СС Имп Минэк баз'!$SJ:$ST,'СС Имп Минэк баз'!$ACF:$ACP,'СС Имп Минэк баз'!$AMB:$AML,'СС Имп Минэк баз'!$AVX:$AWH,'СС Имп Минэк баз'!$BFT:$BGD,'СС Имп Минэк баз'!$BPP:$BPZ,'СС Имп Минэк баз'!$BZL:$BZV,'СС Имп Минэк баз'!$CJH:$CJR,'СС Имп Минэк баз'!$CTD:$CTN,'СС Имп Минэк баз'!$DCZ:$DDJ,'СС Имп Минэк баз'!$DMV:$DNF,'СС Имп Минэк баз'!$DWR:$DXB,'СС Имп Минэк баз'!$EGN:$EGX,'СС Имп Минэк баз'!$EQJ:$EQT,'СС Имп Минэк баз'!$FAF:$FAP,'СС Имп Минэк баз'!$FKB:$FKL,'СС Имп Минэк баз'!$FTX:$FUH,'СС Имп Минэк баз'!$GDT:$GED,'СС Имп Минэк баз'!$GNP:$GNZ,'СС Имп Минэк баз'!$GXL:$GXV,'СС Имп Минэк баз'!$HHH:$HHR,'СС Имп Минэк баз'!$HRD:$HRN,'СС Имп Минэк баз'!$IAZ:$IBJ,'СС Имп Минэк баз'!$IKV:$ILF,'СС Имп Минэк баз'!$IUR:$IVB,'СС Имп Минэк баз'!$JEN:$JEX,'СС Имп Минэк баз'!$JOJ:$JOT,'СС Имп Минэк баз'!$JYF:$JYP,'СС Имп Минэк баз'!$KIB:$KIL,'СС Имп Минэк баз'!$KRX:$KSH,'СС Имп Минэк баз'!$LBT:$LCD,'СС Имп Минэк баз'!$LLP:$LLZ,'СС Имп Минэк баз'!$LVL:$LVV,'СС Имп Минэк баз'!$MFH:$MFR,'СС Имп Минэк баз'!$MPD:$MPN,'СС Имп Минэк баз'!$MYZ:$MZJ,'СС Имп Минэк баз'!$NIV:$NJF,'СС Имп Минэк баз'!$NSR:$NTB,'СС Имп Минэк баз'!$OCN:$OCX,'СС Имп Минэк баз'!$OMJ:$OMT,'СС Имп Минэк баз'!$OWF:$OWP,'СС Имп Минэк баз'!$PGB:$PGL,'СС Имп Минэк баз'!$PPX:$PQH,'СС Имп Минэк баз'!$PZT:$QAD,'СС Имп Минэк баз'!$QJP:$QJZ,'СС Имп Минэк баз'!$QTL:$QTV,'СС Имп Минэк баз'!$RDH:$RDR,'СС Имп Минэк баз'!$RND:$RNN,'СС Имп Минэк баз'!$RWZ:$RXJ,'СС Имп Минэк баз'!$SGV:$SHF,'СС Имп Минэк баз'!$SQR:$SRB,'СС Имп Минэк баз'!$TAN:$TAX,'СС Имп Минэк баз'!$TKJ:$TKT,'СС Имп Минэк баз'!$TUF:$TUP,'СС Имп Минэк баз'!$UEB:$UEL,'СС Имп Минэк баз'!$UNX:$UOH,'СС Имп Минэк баз'!$UXT:$UYD,'СС Имп Минэк баз'!$VHP:$VHZ,'СС Имп Минэк баз'!$VRL:$VRV,'СС Имп Минэк баз'!$WBH:$WBR,'СС Имп Минэк баз'!$WLD:$WLN,'СС Имп Минэк баз'!$WUZ:$WVJ</definedName>
    <definedName name="Z_F13EF8BD_EB10_4864_9681_D4BDDAD508A4_.wvu.Cols" localSheetId="31" hidden="1">'СС Имп Минэк кон'!$IN:$IX,'СС Имп Минэк кон'!$SJ:$ST,'СС Имп Минэк кон'!$ACF:$ACP,'СС Имп Минэк кон'!$AMB:$AML,'СС Имп Минэк кон'!$AVX:$AWH,'СС Имп Минэк кон'!$BFT:$BGD,'СС Имп Минэк кон'!$BPP:$BPZ,'СС Имп Минэк кон'!$BZL:$BZV,'СС Имп Минэк кон'!$CJH:$CJR,'СС Имп Минэк кон'!$CTD:$CTN,'СС Имп Минэк кон'!$DCZ:$DDJ,'СС Имп Минэк кон'!$DMV:$DNF,'СС Имп Минэк кон'!$DWR:$DXB,'СС Имп Минэк кон'!$EGN:$EGX,'СС Имп Минэк кон'!$EQJ:$EQT,'СС Имп Минэк кон'!$FAF:$FAP,'СС Имп Минэк кон'!$FKB:$FKL,'СС Имп Минэк кон'!$FTX:$FUH,'СС Имп Минэк кон'!$GDT:$GED,'СС Имп Минэк кон'!$GNP:$GNZ,'СС Имп Минэк кон'!$GXL:$GXV,'СС Имп Минэк кон'!$HHH:$HHR,'СС Имп Минэк кон'!$HRD:$HRN,'СС Имп Минэк кон'!$IAZ:$IBJ,'СС Имп Минэк кон'!$IKV:$ILF,'СС Имп Минэк кон'!$IUR:$IVB,'СС Имп Минэк кон'!$JEN:$JEX,'СС Имп Минэк кон'!$JOJ:$JOT,'СС Имп Минэк кон'!$JYF:$JYP,'СС Имп Минэк кон'!$KIB:$KIL,'СС Имп Минэк кон'!$KRX:$KSH,'СС Имп Минэк кон'!$LBT:$LCD,'СС Имп Минэк кон'!$LLP:$LLZ,'СС Имп Минэк кон'!$LVL:$LVV,'СС Имп Минэк кон'!$MFH:$MFR,'СС Имп Минэк кон'!$MPD:$MPN,'СС Имп Минэк кон'!$MYZ:$MZJ,'СС Имп Минэк кон'!$NIV:$NJF,'СС Имп Минэк кон'!$NSR:$NTB,'СС Имп Минэк кон'!$OCN:$OCX,'СС Имп Минэк кон'!$OMJ:$OMT,'СС Имп Минэк кон'!$OWF:$OWP,'СС Имп Минэк кон'!$PGB:$PGL,'СС Имп Минэк кон'!$PPX:$PQH,'СС Имп Минэк кон'!$PZT:$QAD,'СС Имп Минэк кон'!$QJP:$QJZ,'СС Имп Минэк кон'!$QTL:$QTV,'СС Имп Минэк кон'!$RDH:$RDR,'СС Имп Минэк кон'!$RND:$RNN,'СС Имп Минэк кон'!$RWZ:$RXJ,'СС Имп Минэк кон'!$SGV:$SHF,'СС Имп Минэк кон'!$SQR:$SRB,'СС Имп Минэк кон'!$TAN:$TAX,'СС Имп Минэк кон'!$TKJ:$TKT,'СС Имп Минэк кон'!$TUF:$TUP,'СС Имп Минэк кон'!$UEB:$UEL,'СС Имп Минэк кон'!$UNX:$UOH,'СС Имп Минэк кон'!$UXT:$UYD,'СС Имп Минэк кон'!$VHP:$VHZ,'СС Имп Минэк кон'!$VRL:$VRV,'СС Имп Минэк кон'!$WBH:$WBR,'СС Имп Минэк кон'!$WLD:$WLN,'СС Имп Минэк кон'!$WUZ:$WVJ</definedName>
    <definedName name="Z_F13EF8BD_EB10_4864_9681_D4BDDAD508A4_.wvu.Cols" localSheetId="33" hidden="1">'СС Имп Минэк цел'!$IN:$IX,'СС Имп Минэк цел'!$SJ:$ST,'СС Имп Минэк цел'!$ACF:$ACP,'СС Имп Минэк цел'!$AMB:$AML,'СС Имп Минэк цел'!$AVX:$AWH,'СС Имп Минэк цел'!$BFT:$BGD,'СС Имп Минэк цел'!$BPP:$BPZ,'СС Имп Минэк цел'!$BZL:$BZV,'СС Имп Минэк цел'!$CJH:$CJR,'СС Имп Минэк цел'!$CTD:$CTN,'СС Имп Минэк цел'!$DCZ:$DDJ,'СС Имп Минэк цел'!$DMV:$DNF,'СС Имп Минэк цел'!$DWR:$DXB,'СС Имп Минэк цел'!$EGN:$EGX,'СС Имп Минэк цел'!$EQJ:$EQT,'СС Имп Минэк цел'!$FAF:$FAP,'СС Имп Минэк цел'!$FKB:$FKL,'СС Имп Минэк цел'!$FTX:$FUH,'СС Имп Минэк цел'!$GDT:$GED,'СС Имп Минэк цел'!$GNP:$GNZ,'СС Имп Минэк цел'!$GXL:$GXV,'СС Имп Минэк цел'!$HHH:$HHR,'СС Имп Минэк цел'!$HRD:$HRN,'СС Имп Минэк цел'!$IAZ:$IBJ,'СС Имп Минэк цел'!$IKV:$ILF,'СС Имп Минэк цел'!$IUR:$IVB,'СС Имп Минэк цел'!$JEN:$JEX,'СС Имп Минэк цел'!$JOJ:$JOT,'СС Имп Минэк цел'!$JYF:$JYP,'СС Имп Минэк цел'!$KIB:$KIL,'СС Имп Минэк цел'!$KRX:$KSH,'СС Имп Минэк цел'!$LBT:$LCD,'СС Имп Минэк цел'!$LLP:$LLZ,'СС Имп Минэк цел'!$LVL:$LVV,'СС Имп Минэк цел'!$MFH:$MFR,'СС Имп Минэк цел'!$MPD:$MPN,'СС Имп Минэк цел'!$MYZ:$MZJ,'СС Имп Минэк цел'!$NIV:$NJF,'СС Имп Минэк цел'!$NSR:$NTB,'СС Имп Минэк цел'!$OCN:$OCX,'СС Имп Минэк цел'!$OMJ:$OMT,'СС Имп Минэк цел'!$OWF:$OWP,'СС Имп Минэк цел'!$PGB:$PGL,'СС Имп Минэк цел'!$PPX:$PQH,'СС Имп Минэк цел'!$PZT:$QAD,'СС Имп Минэк цел'!$QJP:$QJZ,'СС Имп Минэк цел'!$QTL:$QTV,'СС Имп Минэк цел'!$RDH:$RDR,'СС Имп Минэк цел'!$RND:$RNN,'СС Имп Минэк цел'!$RWZ:$RXJ,'СС Имп Минэк цел'!$SGV:$SHF,'СС Имп Минэк цел'!$SQR:$SRB,'СС Имп Минэк цел'!$TAN:$TAX,'СС Имп Минэк цел'!$TKJ:$TKT,'СС Имп Минэк цел'!$TUF:$TUP,'СС Имп Минэк цел'!$UEB:$UEL,'СС Имп Минэк цел'!$UNX:$UOH,'СС Имп Минэк цел'!$UXT:$UYD,'СС Имп Минэк цел'!$VHP:$VHZ,'СС Имп Минэк цел'!$VRL:$VRV,'СС Имп Минэк цел'!$WBH:$WBR,'СС Имп Минэк цел'!$WLD:$WLN,'СС Имп Минэк цел'!$WUZ:$WVJ</definedName>
    <definedName name="Z_F13EF8BD_EB10_4864_9681_D4BDDAD508A4_.wvu.Cols" localSheetId="16" hidden="1">'СС Макро Минэк баз'!$HV:$IJ,'СС Макро Минэк баз'!$RR:$SF,'СС Макро Минэк баз'!$ABN:$ACB,'СС Макро Минэк баз'!$ALJ:$ALX,'СС Макро Минэк баз'!$AVF:$AVT,'СС Макро Минэк баз'!$BFB:$BFP,'СС Макро Минэк баз'!$BOX:$BPL,'СС Макро Минэк баз'!$BYT:$BZH,'СС Макро Минэк баз'!$CIP:$CJD,'СС Макро Минэк баз'!$CSL:$CSZ,'СС Макро Минэк баз'!$DCH:$DCV,'СС Макро Минэк баз'!$DMD:$DMR,'СС Макро Минэк баз'!$DVZ:$DWN,'СС Макро Минэк баз'!$EFV:$EGJ,'СС Макро Минэк баз'!$EPR:$EQF,'СС Макро Минэк баз'!$EZN:$FAB,'СС Макро Минэк баз'!$FJJ:$FJX,'СС Макро Минэк баз'!$FTF:$FTT,'СС Макро Минэк баз'!$GDB:$GDP,'СС Макро Минэк баз'!$GMX:$GNL,'СС Макро Минэк баз'!$GWT:$GXH,'СС Макро Минэк баз'!$HGP:$HHD,'СС Макро Минэк баз'!$HQL:$HQZ,'СС Макро Минэк баз'!$IAH:$IAV,'СС Макро Минэк баз'!$IKD:$IKR,'СС Макро Минэк баз'!$ITZ:$IUN,'СС Макро Минэк баз'!$JDV:$JEJ,'СС Макро Минэк баз'!$JNR:$JOF,'СС Макро Минэк баз'!$JXN:$JYB,'СС Макро Минэк баз'!$KHJ:$KHX,'СС Макро Минэк баз'!$KRF:$KRT,'СС Макро Минэк баз'!$LBB:$LBP,'СС Макро Минэк баз'!$LKX:$LLL,'СС Макро Минэк баз'!$LUT:$LVH,'СС Макро Минэк баз'!$MEP:$MFD,'СС Макро Минэк баз'!$MOL:$MOZ,'СС Макро Минэк баз'!$MYH:$MYV,'СС Макро Минэк баз'!$NID:$NIR,'СС Макро Минэк баз'!$NRZ:$NSN,'СС Макро Минэк баз'!$OBV:$OCJ,'СС Макро Минэк баз'!$OLR:$OMF,'СС Макро Минэк баз'!$OVN:$OWB,'СС Макро Минэк баз'!$PFJ:$PFX,'СС Макро Минэк баз'!$PPF:$PPT,'СС Макро Минэк баз'!$PZB:$PZP,'СС Макро Минэк баз'!$QIX:$QJL,'СС Макро Минэк баз'!$QST:$QTH,'СС Макро Минэк баз'!$RCP:$RDD,'СС Макро Минэк баз'!$RML:$RMZ,'СС Макро Минэк баз'!$RWH:$RWV,'СС Макро Минэк баз'!$SGD:$SGR,'СС Макро Минэк баз'!$SPZ:$SQN,'СС Макро Минэк баз'!$SZV:$TAJ,'СС Макро Минэк баз'!$TJR:$TKF,'СС Макро Минэк баз'!$TTN:$TUB,'СС Макро Минэк баз'!$UDJ:$UDX,'СС Макро Минэк баз'!$UNF:$UNT,'СС Макро Минэк баз'!$UXB:$UXP,'СС Макро Минэк баз'!$VGX:$VHL,'СС Макро Минэк баз'!$VQT:$VRH,'СС Макро Минэк баз'!$WAP:$WBD,'СС Макро Минэк баз'!$WKL:$WKZ,'СС Макро Минэк баз'!$WUH:$WUV</definedName>
    <definedName name="Z_F13EF8BD_EB10_4864_9681_D4BDDAD508A4_.wvu.Cols" localSheetId="15" hidden="1">'СС Макро Минэк кон'!$HV:$IJ,'СС Макро Минэк кон'!$RR:$SF,'СС Макро Минэк кон'!$ABN:$ACB,'СС Макро Минэк кон'!$ALJ:$ALX,'СС Макро Минэк кон'!$AVF:$AVT,'СС Макро Минэк кон'!$BFB:$BFP,'СС Макро Минэк кон'!$BOX:$BPL,'СС Макро Минэк кон'!$BYT:$BZH,'СС Макро Минэк кон'!$CIP:$CJD,'СС Макро Минэк кон'!$CSL:$CSZ,'СС Макро Минэк кон'!$DCH:$DCV,'СС Макро Минэк кон'!$DMD:$DMR,'СС Макро Минэк кон'!$DVZ:$DWN,'СС Макро Минэк кон'!$EFV:$EGJ,'СС Макро Минэк кон'!$EPR:$EQF,'СС Макро Минэк кон'!$EZN:$FAB,'СС Макро Минэк кон'!$FJJ:$FJX,'СС Макро Минэк кон'!$FTF:$FTT,'СС Макро Минэк кон'!$GDB:$GDP,'СС Макро Минэк кон'!$GMX:$GNL,'СС Макро Минэк кон'!$GWT:$GXH,'СС Макро Минэк кон'!$HGP:$HHD,'СС Макро Минэк кон'!$HQL:$HQZ,'СС Макро Минэк кон'!$IAH:$IAV,'СС Макро Минэк кон'!$IKD:$IKR,'СС Макро Минэк кон'!$ITZ:$IUN,'СС Макро Минэк кон'!$JDV:$JEJ,'СС Макро Минэк кон'!$JNR:$JOF,'СС Макро Минэк кон'!$JXN:$JYB,'СС Макро Минэк кон'!$KHJ:$KHX,'СС Макро Минэк кон'!$KRF:$KRT,'СС Макро Минэк кон'!$LBB:$LBP,'СС Макро Минэк кон'!$LKX:$LLL,'СС Макро Минэк кон'!$LUT:$LVH,'СС Макро Минэк кон'!$MEP:$MFD,'СС Макро Минэк кон'!$MOL:$MOZ,'СС Макро Минэк кон'!$MYH:$MYV,'СС Макро Минэк кон'!$NID:$NIR,'СС Макро Минэк кон'!$NRZ:$NSN,'СС Макро Минэк кон'!$OBV:$OCJ,'СС Макро Минэк кон'!$OLR:$OMF,'СС Макро Минэк кон'!$OVN:$OWB,'СС Макро Минэк кон'!$PFJ:$PFX,'СС Макро Минэк кон'!$PPF:$PPT,'СС Макро Минэк кон'!$PZB:$PZP,'СС Макро Минэк кон'!$QIX:$QJL,'СС Макро Минэк кон'!$QST:$QTH,'СС Макро Минэк кон'!$RCP:$RDD,'СС Макро Минэк кон'!$RML:$RMZ,'СС Макро Минэк кон'!$RWH:$RWV,'СС Макро Минэк кон'!$SGD:$SGR,'СС Макро Минэк кон'!$SPZ:$SQN,'СС Макро Минэк кон'!$SZV:$TAJ,'СС Макро Минэк кон'!$TJR:$TKF,'СС Макро Минэк кон'!$TTN:$TUB,'СС Макро Минэк кон'!$UDJ:$UDX,'СС Макро Минэк кон'!$UNF:$UNT,'СС Макро Минэк кон'!$UXB:$UXP,'СС Макро Минэк кон'!$VGX:$VHL,'СС Макро Минэк кон'!$VQT:$VRH,'СС Макро Минэк кон'!$WAP:$WBD,'СС Макро Минэк кон'!$WKL:$WKZ,'СС Макро Минэк кон'!$WUH:$WUV</definedName>
    <definedName name="Z_F13EF8BD_EB10_4864_9681_D4BDDAD508A4_.wvu.Cols" localSheetId="17" hidden="1">'СС Макро Минэк цел'!$HV:$IJ,'СС Макро Минэк цел'!$RR:$SF,'СС Макро Минэк цел'!$ABN:$ACB,'СС Макро Минэк цел'!$ALJ:$ALX,'СС Макро Минэк цел'!$AVF:$AVT,'СС Макро Минэк цел'!$BFB:$BFP,'СС Макро Минэк цел'!$BOX:$BPL,'СС Макро Минэк цел'!$BYT:$BZH,'СС Макро Минэк цел'!$CIP:$CJD,'СС Макро Минэк цел'!$CSL:$CSZ,'СС Макро Минэк цел'!$DCH:$DCV,'СС Макро Минэк цел'!$DMD:$DMR,'СС Макро Минэк цел'!$DVZ:$DWN,'СС Макро Минэк цел'!$EFV:$EGJ,'СС Макро Минэк цел'!$EPR:$EQF,'СС Макро Минэк цел'!$EZN:$FAB,'СС Макро Минэк цел'!$FJJ:$FJX,'СС Макро Минэк цел'!$FTF:$FTT,'СС Макро Минэк цел'!$GDB:$GDP,'СС Макро Минэк цел'!$GMX:$GNL,'СС Макро Минэк цел'!$GWT:$GXH,'СС Макро Минэк цел'!$HGP:$HHD,'СС Макро Минэк цел'!$HQL:$HQZ,'СС Макро Минэк цел'!$IAH:$IAV,'СС Макро Минэк цел'!$IKD:$IKR,'СС Макро Минэк цел'!$ITZ:$IUN,'СС Макро Минэк цел'!$JDV:$JEJ,'СС Макро Минэк цел'!$JNR:$JOF,'СС Макро Минэк цел'!$JXN:$JYB,'СС Макро Минэк цел'!$KHJ:$KHX,'СС Макро Минэк цел'!$KRF:$KRT,'СС Макро Минэк цел'!$LBB:$LBP,'СС Макро Минэк цел'!$LKX:$LLL,'СС Макро Минэк цел'!$LUT:$LVH,'СС Макро Минэк цел'!$MEP:$MFD,'СС Макро Минэк цел'!$MOL:$MOZ,'СС Макро Минэк цел'!$MYH:$MYV,'СС Макро Минэк цел'!$NID:$NIR,'СС Макро Минэк цел'!$NRZ:$NSN,'СС Макро Минэк цел'!$OBV:$OCJ,'СС Макро Минэк цел'!$OLR:$OMF,'СС Макро Минэк цел'!$OVN:$OWB,'СС Макро Минэк цел'!$PFJ:$PFX,'СС Макро Минэк цел'!$PPF:$PPT,'СС Макро Минэк цел'!$PZB:$PZP,'СС Макро Минэк цел'!$QIX:$QJL,'СС Макро Минэк цел'!$QST:$QTH,'СС Макро Минэк цел'!$RCP:$RDD,'СС Макро Минэк цел'!$RML:$RMZ,'СС Макро Минэк цел'!$RWH:$RWV,'СС Макро Минэк цел'!$SGD:$SGR,'СС Макро Минэк цел'!$SPZ:$SQN,'СС Макро Минэк цел'!$SZV:$TAJ,'СС Макро Минэк цел'!$TJR:$TKF,'СС Макро Минэк цел'!$TTN:$TUB,'СС Макро Минэк цел'!$UDJ:$UDX,'СС Макро Минэк цел'!$UNF:$UNT,'СС Макро Минэк цел'!$UXB:$UXP,'СС Макро Минэк цел'!$VGX:$VHL,'СС Макро Минэк цел'!$VQT:$VRH,'СС Макро Минэк цел'!$WAP:$WBD,'СС Макро Минэк цел'!$WKL:$WKZ,'СС Макро Минэк цел'!$WUH:$WUV</definedName>
    <definedName name="Z_F13EF8BD_EB10_4864_9681_D4BDDAD508A4_.wvu.Cols" localSheetId="29" hidden="1">'СС Экс Минэк баз'!$IN:$IX,'СС Экс Минэк баз'!$SJ:$ST,'СС Экс Минэк баз'!$ACF:$ACP,'СС Экс Минэк баз'!$AMB:$AML,'СС Экс Минэк баз'!$AVX:$AWH,'СС Экс Минэк баз'!$BFT:$BGD,'СС Экс Минэк баз'!$BPP:$BPZ,'СС Экс Минэк баз'!$BZL:$BZV,'СС Экс Минэк баз'!$CJH:$CJR,'СС Экс Минэк баз'!$CTD:$CTN,'СС Экс Минэк баз'!$DCZ:$DDJ,'СС Экс Минэк баз'!$DMV:$DNF,'СС Экс Минэк баз'!$DWR:$DXB,'СС Экс Минэк баз'!$EGN:$EGX,'СС Экс Минэк баз'!$EQJ:$EQT,'СС Экс Минэк баз'!$FAF:$FAP,'СС Экс Минэк баз'!$FKB:$FKL,'СС Экс Минэк баз'!$FTX:$FUH,'СС Экс Минэк баз'!$GDT:$GED,'СС Экс Минэк баз'!$GNP:$GNZ,'СС Экс Минэк баз'!$GXL:$GXV,'СС Экс Минэк баз'!$HHH:$HHR,'СС Экс Минэк баз'!$HRD:$HRN,'СС Экс Минэк баз'!$IAZ:$IBJ,'СС Экс Минэк баз'!$IKV:$ILF,'СС Экс Минэк баз'!$IUR:$IVB,'СС Экс Минэк баз'!$JEN:$JEX,'СС Экс Минэк баз'!$JOJ:$JOT,'СС Экс Минэк баз'!$JYF:$JYP,'СС Экс Минэк баз'!$KIB:$KIL,'СС Экс Минэк баз'!$KRX:$KSH,'СС Экс Минэк баз'!$LBT:$LCD,'СС Экс Минэк баз'!$LLP:$LLZ,'СС Экс Минэк баз'!$LVL:$LVV,'СС Экс Минэк баз'!$MFH:$MFR,'СС Экс Минэк баз'!$MPD:$MPN,'СС Экс Минэк баз'!$MYZ:$MZJ,'СС Экс Минэк баз'!$NIV:$NJF,'СС Экс Минэк баз'!$NSR:$NTB,'СС Экс Минэк баз'!$OCN:$OCX,'СС Экс Минэк баз'!$OMJ:$OMT,'СС Экс Минэк баз'!$OWF:$OWP,'СС Экс Минэк баз'!$PGB:$PGL,'СС Экс Минэк баз'!$PPX:$PQH,'СС Экс Минэк баз'!$PZT:$QAD,'СС Экс Минэк баз'!$QJP:$QJZ,'СС Экс Минэк баз'!$QTL:$QTV,'СС Экс Минэк баз'!$RDH:$RDR,'СС Экс Минэк баз'!$RND:$RNN,'СС Экс Минэк баз'!$RWZ:$RXJ,'СС Экс Минэк баз'!$SGV:$SHF,'СС Экс Минэк баз'!$SQR:$SRB,'СС Экс Минэк баз'!$TAN:$TAX,'СС Экс Минэк баз'!$TKJ:$TKT,'СС Экс Минэк баз'!$TUF:$TUP,'СС Экс Минэк баз'!$UEB:$UEL,'СС Экс Минэк баз'!$UNX:$UOH,'СС Экс Минэк баз'!$UXT:$UYD,'СС Экс Минэк баз'!$VHP:$VHZ,'СС Экс Минэк баз'!$VRL:$VRV,'СС Экс Минэк баз'!$WBH:$WBR,'СС Экс Минэк баз'!$WLD:$WLN,'СС Экс Минэк баз'!$WUZ:$WVJ</definedName>
    <definedName name="Z_F13EF8BD_EB10_4864_9681_D4BDDAD508A4_.wvu.Cols" localSheetId="28" hidden="1">'СС Экс Минэк кон'!$IN:$IX,'СС Экс Минэк кон'!$SJ:$ST,'СС Экс Минэк кон'!$ACF:$ACP,'СС Экс Минэк кон'!$AMB:$AML,'СС Экс Минэк кон'!$AVX:$AWH,'СС Экс Минэк кон'!$BFT:$BGD,'СС Экс Минэк кон'!$BPP:$BPZ,'СС Экс Минэк кон'!$BZL:$BZV,'СС Экс Минэк кон'!$CJH:$CJR,'СС Экс Минэк кон'!$CTD:$CTN,'СС Экс Минэк кон'!$DCZ:$DDJ,'СС Экс Минэк кон'!$DMV:$DNF,'СС Экс Минэк кон'!$DWR:$DXB,'СС Экс Минэк кон'!$EGN:$EGX,'СС Экс Минэк кон'!$EQJ:$EQT,'СС Экс Минэк кон'!$FAF:$FAP,'СС Экс Минэк кон'!$FKB:$FKL,'СС Экс Минэк кон'!$FTX:$FUH,'СС Экс Минэк кон'!$GDT:$GED,'СС Экс Минэк кон'!$GNP:$GNZ,'СС Экс Минэк кон'!$GXL:$GXV,'СС Экс Минэк кон'!$HHH:$HHR,'СС Экс Минэк кон'!$HRD:$HRN,'СС Экс Минэк кон'!$IAZ:$IBJ,'СС Экс Минэк кон'!$IKV:$ILF,'СС Экс Минэк кон'!$IUR:$IVB,'СС Экс Минэк кон'!$JEN:$JEX,'СС Экс Минэк кон'!$JOJ:$JOT,'СС Экс Минэк кон'!$JYF:$JYP,'СС Экс Минэк кон'!$KIB:$KIL,'СС Экс Минэк кон'!$KRX:$KSH,'СС Экс Минэк кон'!$LBT:$LCD,'СС Экс Минэк кон'!$LLP:$LLZ,'СС Экс Минэк кон'!$LVL:$LVV,'СС Экс Минэк кон'!$MFH:$MFR,'СС Экс Минэк кон'!$MPD:$MPN,'СС Экс Минэк кон'!$MYZ:$MZJ,'СС Экс Минэк кон'!$NIV:$NJF,'СС Экс Минэк кон'!$NSR:$NTB,'СС Экс Минэк кон'!$OCN:$OCX,'СС Экс Минэк кон'!$OMJ:$OMT,'СС Экс Минэк кон'!$OWF:$OWP,'СС Экс Минэк кон'!$PGB:$PGL,'СС Экс Минэк кон'!$PPX:$PQH,'СС Экс Минэк кон'!$PZT:$QAD,'СС Экс Минэк кон'!$QJP:$QJZ,'СС Экс Минэк кон'!$QTL:$QTV,'СС Экс Минэк кон'!$RDH:$RDR,'СС Экс Минэк кон'!$RND:$RNN,'СС Экс Минэк кон'!$RWZ:$RXJ,'СС Экс Минэк кон'!$SGV:$SHF,'СС Экс Минэк кон'!$SQR:$SRB,'СС Экс Минэк кон'!$TAN:$TAX,'СС Экс Минэк кон'!$TKJ:$TKT,'СС Экс Минэк кон'!$TUF:$TUP,'СС Экс Минэк кон'!$UEB:$UEL,'СС Экс Минэк кон'!$UNX:$UOH,'СС Экс Минэк кон'!$UXT:$UYD,'СС Экс Минэк кон'!$VHP:$VHZ,'СС Экс Минэк кон'!$VRL:$VRV,'СС Экс Минэк кон'!$WBH:$WBR,'СС Экс Минэк кон'!$WLD:$WLN,'СС Экс Минэк кон'!$WUZ:$WVJ</definedName>
    <definedName name="Z_F13EF8BD_EB10_4864_9681_D4BDDAD508A4_.wvu.Cols" localSheetId="30" hidden="1">'СС Экс Минэк цел'!$IN:$IX,'СС Экс Минэк цел'!$SJ:$ST,'СС Экс Минэк цел'!$ACF:$ACP,'СС Экс Минэк цел'!$AMB:$AML,'СС Экс Минэк цел'!$AVX:$AWH,'СС Экс Минэк цел'!$BFT:$BGD,'СС Экс Минэк цел'!$BPP:$BPZ,'СС Экс Минэк цел'!$BZL:$BZV,'СС Экс Минэк цел'!$CJH:$CJR,'СС Экс Минэк цел'!$CTD:$CTN,'СС Экс Минэк цел'!$DCZ:$DDJ,'СС Экс Минэк цел'!$DMV:$DNF,'СС Экс Минэк цел'!$DWR:$DXB,'СС Экс Минэк цел'!$EGN:$EGX,'СС Экс Минэк цел'!$EQJ:$EQT,'СС Экс Минэк цел'!$FAF:$FAP,'СС Экс Минэк цел'!$FKB:$FKL,'СС Экс Минэк цел'!$FTX:$FUH,'СС Экс Минэк цел'!$GDT:$GED,'СС Экс Минэк цел'!$GNP:$GNZ,'СС Экс Минэк цел'!$GXL:$GXV,'СС Экс Минэк цел'!$HHH:$HHR,'СС Экс Минэк цел'!$HRD:$HRN,'СС Экс Минэк цел'!$IAZ:$IBJ,'СС Экс Минэк цел'!$IKV:$ILF,'СС Экс Минэк цел'!$IUR:$IVB,'СС Экс Минэк цел'!$JEN:$JEX,'СС Экс Минэк цел'!$JOJ:$JOT,'СС Экс Минэк цел'!$JYF:$JYP,'СС Экс Минэк цел'!$KIB:$KIL,'СС Экс Минэк цел'!$KRX:$KSH,'СС Экс Минэк цел'!$LBT:$LCD,'СС Экс Минэк цел'!$LLP:$LLZ,'СС Экс Минэк цел'!$LVL:$LVV,'СС Экс Минэк цел'!$MFH:$MFR,'СС Экс Минэк цел'!$MPD:$MPN,'СС Экс Минэк цел'!$MYZ:$MZJ,'СС Экс Минэк цел'!$NIV:$NJF,'СС Экс Минэк цел'!$NSR:$NTB,'СС Экс Минэк цел'!$OCN:$OCX,'СС Экс Минэк цел'!$OMJ:$OMT,'СС Экс Минэк цел'!$OWF:$OWP,'СС Экс Минэк цел'!$PGB:$PGL,'СС Экс Минэк цел'!$PPX:$PQH,'СС Экс Минэк цел'!$PZT:$QAD,'СС Экс Минэк цел'!$QJP:$QJZ,'СС Экс Минэк цел'!$QTL:$QTV,'СС Экс Минэк цел'!$RDH:$RDR,'СС Экс Минэк цел'!$RND:$RNN,'СС Экс Минэк цел'!$RWZ:$RXJ,'СС Экс Минэк цел'!$SGV:$SHF,'СС Экс Минэк цел'!$SQR:$SRB,'СС Экс Минэк цел'!$TAN:$TAX,'СС Экс Минэк цел'!$TKJ:$TKT,'СС Экс Минэк цел'!$TUF:$TUP,'СС Экс Минэк цел'!$UEB:$UEL,'СС Экс Минэк цел'!$UNX:$UOH,'СС Экс Минэк цел'!$UXT:$UYD,'СС Экс Минэк цел'!$VHP:$VHZ,'СС Экс Минэк цел'!$VRL:$VRV,'СС Экс Минэк цел'!$WBH:$WBR,'СС Экс Минэк цел'!$WLD:$WLN,'СС Экс Минэк цел'!$WUZ:$WVJ</definedName>
    <definedName name="Z_F13EF8BD_EB10_4864_9681_D4BDDAD508A4_.wvu.Cols" localSheetId="49" hidden="1">'Экс ВАВТ баз'!$ID:$IN,'Экс ВАВТ баз'!$RZ:$SJ,'Экс ВАВТ баз'!$ABV:$ACF,'Экс ВАВТ баз'!$ALR:$AMB,'Экс ВАВТ баз'!$AVN:$AVX,'Экс ВАВТ баз'!$BFJ:$BFT,'Экс ВАВТ баз'!$BPF:$BPP,'Экс ВАВТ баз'!$BZB:$BZL,'Экс ВАВТ баз'!$CIX:$CJH,'Экс ВАВТ баз'!$CST:$CTD,'Экс ВАВТ баз'!$DCP:$DCZ,'Экс ВАВТ баз'!$DML:$DMV,'Экс ВАВТ баз'!$DWH:$DWR,'Экс ВАВТ баз'!$EGD:$EGN,'Экс ВАВТ баз'!$EPZ:$EQJ,'Экс ВАВТ баз'!$EZV:$FAF,'Экс ВАВТ баз'!$FJR:$FKB,'Экс ВАВТ баз'!$FTN:$FTX,'Экс ВАВТ баз'!$GDJ:$GDT,'Экс ВАВТ баз'!$GNF:$GNP,'Экс ВАВТ баз'!$GXB:$GXL,'Экс ВАВТ баз'!$HGX:$HHH,'Экс ВАВТ баз'!$HQT:$HRD,'Экс ВАВТ баз'!$IAP:$IAZ,'Экс ВАВТ баз'!$IKL:$IKV,'Экс ВАВТ баз'!$IUH:$IUR,'Экс ВАВТ баз'!$JED:$JEN,'Экс ВАВТ баз'!$JNZ:$JOJ,'Экс ВАВТ баз'!$JXV:$JYF,'Экс ВАВТ баз'!$KHR:$KIB,'Экс ВАВТ баз'!$KRN:$KRX,'Экс ВАВТ баз'!$LBJ:$LBT,'Экс ВАВТ баз'!$LLF:$LLP,'Экс ВАВТ баз'!$LVB:$LVL,'Экс ВАВТ баз'!$MEX:$MFH,'Экс ВАВТ баз'!$MOT:$MPD,'Экс ВАВТ баз'!$MYP:$MYZ,'Экс ВАВТ баз'!$NIL:$NIV,'Экс ВАВТ баз'!$NSH:$NSR,'Экс ВАВТ баз'!$OCD:$OCN,'Экс ВАВТ баз'!$OLZ:$OMJ,'Экс ВАВТ баз'!$OVV:$OWF,'Экс ВАВТ баз'!$PFR:$PGB,'Экс ВАВТ баз'!$PPN:$PPX,'Экс ВАВТ баз'!$PZJ:$PZT,'Экс ВАВТ баз'!$QJF:$QJP,'Экс ВАВТ баз'!$QTB:$QTL,'Экс ВАВТ баз'!$RCX:$RDH,'Экс ВАВТ баз'!$RMT:$RND,'Экс ВАВТ баз'!$RWP:$RWZ,'Экс ВАВТ баз'!$SGL:$SGV,'Экс ВАВТ баз'!$SQH:$SQR,'Экс ВАВТ баз'!$TAD:$TAN,'Экс ВАВТ баз'!$TJZ:$TKJ,'Экс ВАВТ баз'!$TTV:$TUF,'Экс ВАВТ баз'!$UDR:$UEB,'Экс ВАВТ баз'!$UNN:$UNX,'Экс ВАВТ баз'!$UXJ:$UXT,'Экс ВАВТ баз'!$VHF:$VHP,'Экс ВАВТ баз'!$VRB:$VRL,'Экс ВАВТ баз'!$WAX:$WBH,'Экс ВАВТ баз'!$WKT:$WLD,'Экс ВАВТ баз'!$WUP:$WUZ</definedName>
    <definedName name="Z_F13EF8BD_EB10_4864_9681_D4BDDAD508A4_.wvu.Cols" localSheetId="50" hidden="1">'Экс ВАВТ кон'!$ID:$IN,'Экс ВАВТ кон'!$RZ:$SJ,'Экс ВАВТ кон'!$ABV:$ACF,'Экс ВАВТ кон'!$ALR:$AMB,'Экс ВАВТ кон'!$AVN:$AVX,'Экс ВАВТ кон'!$BFJ:$BFT,'Экс ВАВТ кон'!$BPF:$BPP,'Экс ВАВТ кон'!$BZB:$BZL,'Экс ВАВТ кон'!$CIX:$CJH,'Экс ВАВТ кон'!$CST:$CTD,'Экс ВАВТ кон'!$DCP:$DCZ,'Экс ВАВТ кон'!$DML:$DMV,'Экс ВАВТ кон'!$DWH:$DWR,'Экс ВАВТ кон'!$EGD:$EGN,'Экс ВАВТ кон'!$EPZ:$EQJ,'Экс ВАВТ кон'!$EZV:$FAF,'Экс ВАВТ кон'!$FJR:$FKB,'Экс ВАВТ кон'!$FTN:$FTX,'Экс ВАВТ кон'!$GDJ:$GDT,'Экс ВАВТ кон'!$GNF:$GNP,'Экс ВАВТ кон'!$GXB:$GXL,'Экс ВАВТ кон'!$HGX:$HHH,'Экс ВАВТ кон'!$HQT:$HRD,'Экс ВАВТ кон'!$IAP:$IAZ,'Экс ВАВТ кон'!$IKL:$IKV,'Экс ВАВТ кон'!$IUH:$IUR,'Экс ВАВТ кон'!$JED:$JEN,'Экс ВАВТ кон'!$JNZ:$JOJ,'Экс ВАВТ кон'!$JXV:$JYF,'Экс ВАВТ кон'!$KHR:$KIB,'Экс ВАВТ кон'!$KRN:$KRX,'Экс ВАВТ кон'!$LBJ:$LBT,'Экс ВАВТ кон'!$LLF:$LLP,'Экс ВАВТ кон'!$LVB:$LVL,'Экс ВАВТ кон'!$MEX:$MFH,'Экс ВАВТ кон'!$MOT:$MPD,'Экс ВАВТ кон'!$MYP:$MYZ,'Экс ВАВТ кон'!$NIL:$NIV,'Экс ВАВТ кон'!$NSH:$NSR,'Экс ВАВТ кон'!$OCD:$OCN,'Экс ВАВТ кон'!$OLZ:$OMJ,'Экс ВАВТ кон'!$OVV:$OWF,'Экс ВАВТ кон'!$PFR:$PGB,'Экс ВАВТ кон'!$PPN:$PPX,'Экс ВАВТ кон'!$PZJ:$PZT,'Экс ВАВТ кон'!$QJF:$QJP,'Экс ВАВТ кон'!$QTB:$QTL,'Экс ВАВТ кон'!$RCX:$RDH,'Экс ВАВТ кон'!$RMT:$RND,'Экс ВАВТ кон'!$RWP:$RWZ,'Экс ВАВТ кон'!$SGL:$SGV,'Экс ВАВТ кон'!$SQH:$SQR,'Экс ВАВТ кон'!$TAD:$TAN,'Экс ВАВТ кон'!$TJZ:$TKJ,'Экс ВАВТ кон'!$TTV:$TUF,'Экс ВАВТ кон'!$UDR:$UEB,'Экс ВАВТ кон'!$UNN:$UNX,'Экс ВАВТ кон'!$UXJ:$UXT,'Экс ВАВТ кон'!$VHF:$VHP,'Экс ВАВТ кон'!$VRB:$VRL,'Экс ВАВТ кон'!$WAX:$WBH,'Экс ВАВТ кон'!$WKT:$WLD,'Экс ВАВТ кон'!$WUP:$WUZ</definedName>
    <definedName name="Z_F13EF8BD_EB10_4864_9681_D4BDDAD508A4_.wvu.Cols" localSheetId="48" hidden="1">'Экс ВАВТ цел'!$ID:$IN,'Экс ВАВТ цел'!$RZ:$SJ,'Экс ВАВТ цел'!$ABV:$ACF,'Экс ВАВТ цел'!$ALR:$AMB,'Экс ВАВТ цел'!$AVN:$AVX,'Экс ВАВТ цел'!$BFJ:$BFT,'Экс ВАВТ цел'!$BPF:$BPP,'Экс ВАВТ цел'!$BZB:$BZL,'Экс ВАВТ цел'!$CIX:$CJH,'Экс ВАВТ цел'!$CST:$CTD,'Экс ВАВТ цел'!$DCP:$DCZ,'Экс ВАВТ цел'!$DML:$DMV,'Экс ВАВТ цел'!$DWH:$DWR,'Экс ВАВТ цел'!$EGD:$EGN,'Экс ВАВТ цел'!$EPZ:$EQJ,'Экс ВАВТ цел'!$EZV:$FAF,'Экс ВАВТ цел'!$FJR:$FKB,'Экс ВАВТ цел'!$FTN:$FTX,'Экс ВАВТ цел'!$GDJ:$GDT,'Экс ВАВТ цел'!$GNF:$GNP,'Экс ВАВТ цел'!$GXB:$GXL,'Экс ВАВТ цел'!$HGX:$HHH,'Экс ВАВТ цел'!$HQT:$HRD,'Экс ВАВТ цел'!$IAP:$IAZ,'Экс ВАВТ цел'!$IKL:$IKV,'Экс ВАВТ цел'!$IUH:$IUR,'Экс ВАВТ цел'!$JED:$JEN,'Экс ВАВТ цел'!$JNZ:$JOJ,'Экс ВАВТ цел'!$JXV:$JYF,'Экс ВАВТ цел'!$KHR:$KIB,'Экс ВАВТ цел'!$KRN:$KRX,'Экс ВАВТ цел'!$LBJ:$LBT,'Экс ВАВТ цел'!$LLF:$LLP,'Экс ВАВТ цел'!$LVB:$LVL,'Экс ВАВТ цел'!$MEX:$MFH,'Экс ВАВТ цел'!$MOT:$MPD,'Экс ВАВТ цел'!$MYP:$MYZ,'Экс ВАВТ цел'!$NIL:$NIV,'Экс ВАВТ цел'!$NSH:$NSR,'Экс ВАВТ цел'!$OCD:$OCN,'Экс ВАВТ цел'!$OLZ:$OMJ,'Экс ВАВТ цел'!$OVV:$OWF,'Экс ВАВТ цел'!$PFR:$PGB,'Экс ВАВТ цел'!$PPN:$PPX,'Экс ВАВТ цел'!$PZJ:$PZT,'Экс ВАВТ цел'!$QJF:$QJP,'Экс ВАВТ цел'!$QTB:$QTL,'Экс ВАВТ цел'!$RCX:$RDH,'Экс ВАВТ цел'!$RMT:$RND,'Экс ВАВТ цел'!$RWP:$RWZ,'Экс ВАВТ цел'!$SGL:$SGV,'Экс ВАВТ цел'!$SQH:$SQR,'Экс ВАВТ цел'!$TAD:$TAN,'Экс ВАВТ цел'!$TJZ:$TKJ,'Экс ВАВТ цел'!$TTV:$TUF,'Экс ВАВТ цел'!$UDR:$UEB,'Экс ВАВТ цел'!$UNN:$UNX,'Экс ВАВТ цел'!$UXJ:$UXT,'Экс ВАВТ цел'!$VHF:$VHP,'Экс ВАВТ цел'!$VRB:$VRL,'Экс ВАВТ цел'!$WAX:$WBH,'Экс ВАВТ цел'!$WKT:$WLD,'Экс ВАВТ цел'!$WUP:$WUZ</definedName>
    <definedName name="Z_F13EF8BD_EB10_4864_9681_D4BDDAD508A4_.wvu.PrintArea" localSheetId="39" hidden="1">'ДС Дефл Минэк баз'!$A$1:$U$33</definedName>
    <definedName name="Z_F13EF8BD_EB10_4864_9681_D4BDDAD508A4_.wvu.PrintArea" localSheetId="38" hidden="1">'ДС Дефл Минэк кон'!$A$1:$U$33</definedName>
    <definedName name="Z_F13EF8BD_EB10_4864_9681_D4BDDAD508A4_.wvu.PrintArea" localSheetId="40" hidden="1">'ДС Дефл Минэк цел'!$A$1:$U$33</definedName>
    <definedName name="Z_F13EF8BD_EB10_4864_9681_D4BDDAD508A4_.wvu.PrintArea" localSheetId="45" hidden="1">'ДС Имп Минэк баз'!$A$1:$V$64</definedName>
    <definedName name="Z_F13EF8BD_EB10_4864_9681_D4BDDAD508A4_.wvu.PrintArea" localSheetId="46" hidden="1">'ДС Имп Минэк кон'!$A$1:$Y$64</definedName>
    <definedName name="Z_F13EF8BD_EB10_4864_9681_D4BDDAD508A4_.wvu.PrintArea" localSheetId="47" hidden="1">'ДС Имп Минэк цел'!$A$1:$V$64</definedName>
    <definedName name="Z_F13EF8BD_EB10_4864_9681_D4BDDAD508A4_.wvu.PrintArea" localSheetId="35" hidden="1">'ДС Макро Минэк баз'!$A$1:$W$87</definedName>
    <definedName name="Z_F13EF8BD_EB10_4864_9681_D4BDDAD508A4_.wvu.PrintArea" localSheetId="34" hidden="1">'ДС Макро Минэк кон'!$A$1:$X$87</definedName>
    <definedName name="Z_F13EF8BD_EB10_4864_9681_D4BDDAD508A4_.wvu.PrintArea" localSheetId="36" hidden="1">'ДС Макро Минэк цел'!$A$1:$W$87</definedName>
    <definedName name="Z_F13EF8BD_EB10_4864_9681_D4BDDAD508A4_.wvu.PrintArea" localSheetId="37" hidden="1">'ДС Пром Минэк'!$A$2:$X$40</definedName>
    <definedName name="Z_F13EF8BD_EB10_4864_9681_D4BDDAD508A4_.wvu.PrintArea" localSheetId="41" hidden="1">'ДС Условия Минэк'!$A$1:$V$37</definedName>
    <definedName name="Z_F13EF8BD_EB10_4864_9681_D4BDDAD508A4_.wvu.PrintArea" localSheetId="43" hidden="1">'ДС Экс Минэк баз'!$A$1:$X$64</definedName>
    <definedName name="Z_F13EF8BD_EB10_4864_9681_D4BDDAD508A4_.wvu.PrintArea" localSheetId="42" hidden="1">'ДС Экс Минэк кон'!$A$1:$V$64</definedName>
    <definedName name="Z_F13EF8BD_EB10_4864_9681_D4BDDAD508A4_.wvu.PrintArea" localSheetId="44" hidden="1">'ДС Экс Минэк цел'!$A$1:$X$64</definedName>
    <definedName name="Z_F13EF8BD_EB10_4864_9681_D4BDDAD508A4_.wvu.PrintArea" localSheetId="51" hidden="1">'Имп ВАВТ баз'!$A$1:$T$64</definedName>
    <definedName name="Z_F13EF8BD_EB10_4864_9681_D4BDDAD508A4_.wvu.PrintArea" localSheetId="54" hidden="1">'Имп ВАВТ кон'!$A$1:$T$64</definedName>
    <definedName name="Z_F13EF8BD_EB10_4864_9681_D4BDDAD508A4_.wvu.PrintArea" localSheetId="55" hidden="1">'Имп ВАВТ цел'!$A$1:$T$64</definedName>
    <definedName name="Z_F13EF8BD_EB10_4864_9681_D4BDDAD508A4_.wvu.PrintArea" localSheetId="4" hidden="1">'Прогноз СЭР'!$A$1:$P$182</definedName>
    <definedName name="Z_F13EF8BD_EB10_4864_9681_D4BDDAD508A4_.wvu.PrintArea" localSheetId="26" hidden="1">'СС Дефл Минэк баз'!$A$1:$F$107</definedName>
    <definedName name="Z_F13EF8BD_EB10_4864_9681_D4BDDAD508A4_.wvu.PrintArea" localSheetId="25" hidden="1">'СС Дефл Минэк кон'!$A$1:$F$107</definedName>
    <definedName name="Z_F13EF8BD_EB10_4864_9681_D4BDDAD508A4_.wvu.PrintArea" localSheetId="27" hidden="1">'СС Дефл Минэк цел'!$A$1:$F$107</definedName>
    <definedName name="Z_F13EF8BD_EB10_4864_9681_D4BDDAD508A4_.wvu.PrintArea" localSheetId="32" hidden="1">'СС Имп Минэк баз'!$A$1:$G$69</definedName>
    <definedName name="Z_F13EF8BD_EB10_4864_9681_D4BDDAD508A4_.wvu.PrintArea" localSheetId="31" hidden="1">'СС Имп Минэк кон'!$A$1:$G$69</definedName>
    <definedName name="Z_F13EF8BD_EB10_4864_9681_D4BDDAD508A4_.wvu.PrintArea" localSheetId="33" hidden="1">'СС Имп Минэк цел'!$A$1:$G$69</definedName>
    <definedName name="Z_F13EF8BD_EB10_4864_9681_D4BDDAD508A4_.wvu.PrintArea" localSheetId="23" hidden="1">'СС ИПЦ Минэк баз'!$A$1:$F$34</definedName>
    <definedName name="Z_F13EF8BD_EB10_4864_9681_D4BDDAD508A4_.wvu.PrintArea" localSheetId="22" hidden="1">'СС ИПЦ Минэк кон'!$A$1:$F$34</definedName>
    <definedName name="Z_F13EF8BD_EB10_4864_9681_D4BDDAD508A4_.wvu.PrintArea" localSheetId="24" hidden="1">'СС ИПЦ Минэк цел'!$A$1:$F$34</definedName>
    <definedName name="Z_F13EF8BD_EB10_4864_9681_D4BDDAD508A4_.wvu.PrintArea" localSheetId="16" hidden="1">'СС Макро Минэк баз'!$A$1:$G$105</definedName>
    <definedName name="Z_F13EF8BD_EB10_4864_9681_D4BDDAD508A4_.wvu.PrintArea" localSheetId="15" hidden="1">'СС Макро Минэк кон'!$A$1:$G$104</definedName>
    <definedName name="Z_F13EF8BD_EB10_4864_9681_D4BDDAD508A4_.wvu.PrintArea" localSheetId="17" hidden="1">'СС Макро Минэк цел'!$A$1:$G$104</definedName>
    <definedName name="Z_F13EF8BD_EB10_4864_9681_D4BDDAD508A4_.wvu.PrintArea" localSheetId="8" hidden="1">'СС Макро ТО новый баз'!$A$1:$I$203</definedName>
    <definedName name="Z_F13EF8BD_EB10_4864_9681_D4BDDAD508A4_.wvu.PrintArea" localSheetId="7" hidden="1">'СС Макро ТО новый кон'!$A$1:$I$203</definedName>
    <definedName name="Z_F13EF8BD_EB10_4864_9681_D4BDDAD508A4_.wvu.PrintArea" localSheetId="9" hidden="1">'СС Макро ТО новый цел'!$A$1:$I$203</definedName>
    <definedName name="Z_F13EF8BD_EB10_4864_9681_D4BDDAD508A4_.wvu.PrintArea" localSheetId="21" hidden="1">'СС Условия Минэк'!$A$1:$G$44</definedName>
    <definedName name="Z_F13EF8BD_EB10_4864_9681_D4BDDAD508A4_.wvu.PrintArea" localSheetId="29" hidden="1">'СС Экс Минэк баз'!$A$1:$G$69</definedName>
    <definedName name="Z_F13EF8BD_EB10_4864_9681_D4BDDAD508A4_.wvu.PrintArea" localSheetId="28" hidden="1">'СС Экс Минэк кон'!$A$1:$G$69</definedName>
    <definedName name="Z_F13EF8BD_EB10_4864_9681_D4BDDAD508A4_.wvu.PrintArea" localSheetId="30" hidden="1">'СС Экс Минэк цел'!$A$1:$G$69</definedName>
    <definedName name="Z_F13EF8BD_EB10_4864_9681_D4BDDAD508A4_.wvu.PrintArea" localSheetId="49" hidden="1">'Экс ВАВТ баз'!$A$1:$V$64</definedName>
    <definedName name="Z_F13EF8BD_EB10_4864_9681_D4BDDAD508A4_.wvu.PrintArea" localSheetId="50" hidden="1">'Экс ВАВТ кон'!$A$1:$V$64</definedName>
    <definedName name="Z_F13EF8BD_EB10_4864_9681_D4BDDAD508A4_.wvu.PrintArea" localSheetId="48" hidden="1">'Экс ВАВТ цел'!$A$1:$V$64</definedName>
    <definedName name="Z_F13EF8BD_EB10_4864_9681_D4BDDAD508A4_.wvu.PrintTitles" localSheetId="39" hidden="1">'ДС Дефл Минэк баз'!$1:$2</definedName>
    <definedName name="Z_F13EF8BD_EB10_4864_9681_D4BDDAD508A4_.wvu.PrintTitles" localSheetId="38" hidden="1">'ДС Дефл Минэк кон'!$1:$2</definedName>
    <definedName name="Z_F13EF8BD_EB10_4864_9681_D4BDDAD508A4_.wvu.PrintTitles" localSheetId="40" hidden="1">'ДС Дефл Минэк цел'!$1:$2</definedName>
    <definedName name="Z_F13EF8BD_EB10_4864_9681_D4BDDAD508A4_.wvu.PrintTitles" localSheetId="45" hidden="1">'ДС Имп Минэк баз'!$A:$B</definedName>
    <definedName name="Z_F13EF8BD_EB10_4864_9681_D4BDDAD508A4_.wvu.PrintTitles" localSheetId="46" hidden="1">'ДС Имп Минэк кон'!$A:$B</definedName>
    <definedName name="Z_F13EF8BD_EB10_4864_9681_D4BDDAD508A4_.wvu.PrintTitles" localSheetId="47" hidden="1">'ДС Имп Минэк цел'!$A:$B</definedName>
    <definedName name="Z_F13EF8BD_EB10_4864_9681_D4BDDAD508A4_.wvu.PrintTitles" localSheetId="35" hidden="1">'ДС Макро Минэк баз'!$A:$B,'ДС Макро Минэк баз'!$5:$6</definedName>
    <definedName name="Z_F13EF8BD_EB10_4864_9681_D4BDDAD508A4_.wvu.PrintTitles" localSheetId="34" hidden="1">'ДС Макро Минэк кон'!$A:$B,'ДС Макро Минэк кон'!$5:$6</definedName>
    <definedName name="Z_F13EF8BD_EB10_4864_9681_D4BDDAD508A4_.wvu.PrintTitles" localSheetId="36" hidden="1">'ДС Макро Минэк цел'!$A:$B,'ДС Макро Минэк цел'!$5:$6</definedName>
    <definedName name="Z_F13EF8BD_EB10_4864_9681_D4BDDAD508A4_.wvu.PrintTitles" localSheetId="37" hidden="1">'ДС Пром Минэк'!$A:$B,'ДС Пром Минэк'!$2:$6</definedName>
    <definedName name="Z_F13EF8BD_EB10_4864_9681_D4BDDAD508A4_.wvu.PrintTitles" localSheetId="43" hidden="1">'ДС Экс Минэк баз'!$A:$B</definedName>
    <definedName name="Z_F13EF8BD_EB10_4864_9681_D4BDDAD508A4_.wvu.PrintTitles" localSheetId="42" hidden="1">'ДС Экс Минэк кон'!$A:$B</definedName>
    <definedName name="Z_F13EF8BD_EB10_4864_9681_D4BDDAD508A4_.wvu.PrintTitles" localSheetId="44" hidden="1">'ДС Экс Минэк цел'!$A:$B</definedName>
    <definedName name="Z_F13EF8BD_EB10_4864_9681_D4BDDAD508A4_.wvu.PrintTitles" localSheetId="51" hidden="1">'Имп ВАВТ баз'!$A:$B</definedName>
    <definedName name="Z_F13EF8BD_EB10_4864_9681_D4BDDAD508A4_.wvu.PrintTitles" localSheetId="54" hidden="1">'Имп ВАВТ кон'!$A:$B</definedName>
    <definedName name="Z_F13EF8BD_EB10_4864_9681_D4BDDAD508A4_.wvu.PrintTitles" localSheetId="55" hidden="1">'Имп ВАВТ цел'!$A:$B</definedName>
    <definedName name="Z_F13EF8BD_EB10_4864_9681_D4BDDAD508A4_.wvu.PrintTitles" localSheetId="4" hidden="1">'Прогноз СЭР'!$4:$7</definedName>
    <definedName name="Z_F13EF8BD_EB10_4864_9681_D4BDDAD508A4_.wvu.PrintTitles" localSheetId="26" hidden="1">'СС Дефл Минэк баз'!$6:$7</definedName>
    <definedName name="Z_F13EF8BD_EB10_4864_9681_D4BDDAD508A4_.wvu.PrintTitles" localSheetId="25" hidden="1">'СС Дефл Минэк кон'!$6:$7</definedName>
    <definedName name="Z_F13EF8BD_EB10_4864_9681_D4BDDAD508A4_.wvu.PrintTitles" localSheetId="27" hidden="1">'СС Дефл Минэк цел'!$6:$7</definedName>
    <definedName name="Z_F13EF8BD_EB10_4864_9681_D4BDDAD508A4_.wvu.PrintTitles" localSheetId="32" hidden="1">'СС Имп Минэк баз'!$7:$7</definedName>
    <definedName name="Z_F13EF8BD_EB10_4864_9681_D4BDDAD508A4_.wvu.PrintTitles" localSheetId="31" hidden="1">'СС Имп Минэк кон'!$7:$7</definedName>
    <definedName name="Z_F13EF8BD_EB10_4864_9681_D4BDDAD508A4_.wvu.PrintTitles" localSheetId="33" hidden="1">'СС Имп Минэк цел'!$7:$7</definedName>
    <definedName name="Z_F13EF8BD_EB10_4864_9681_D4BDDAD508A4_.wvu.PrintTitles" localSheetId="16" hidden="1">'СС Макро Минэк баз'!$6:$7</definedName>
    <definedName name="Z_F13EF8BD_EB10_4864_9681_D4BDDAD508A4_.wvu.PrintTitles" localSheetId="15" hidden="1">'СС Макро Минэк кон'!$6:$7</definedName>
    <definedName name="Z_F13EF8BD_EB10_4864_9681_D4BDDAD508A4_.wvu.PrintTitles" localSheetId="17" hidden="1">'СС Макро Минэк цел'!$6:$7</definedName>
    <definedName name="Z_F13EF8BD_EB10_4864_9681_D4BDDAD508A4_.wvu.PrintTitles" localSheetId="8" hidden="1">'СС Макро ТО новый баз'!$4:$6</definedName>
    <definedName name="Z_F13EF8BD_EB10_4864_9681_D4BDDAD508A4_.wvu.PrintTitles" localSheetId="7" hidden="1">'СС Макро ТО новый кон'!$4:$6</definedName>
    <definedName name="Z_F13EF8BD_EB10_4864_9681_D4BDDAD508A4_.wvu.PrintTitles" localSheetId="9" hidden="1">'СС Макро ТО новый цел'!$4:$6</definedName>
    <definedName name="Z_F13EF8BD_EB10_4864_9681_D4BDDAD508A4_.wvu.PrintTitles" localSheetId="19" hidden="1">'СС Пром Минэк баз'!$6:$6</definedName>
    <definedName name="Z_F13EF8BD_EB10_4864_9681_D4BDDAD508A4_.wvu.PrintTitles" localSheetId="20" hidden="1">'СС Пром Минэк кон'!$6:$6</definedName>
    <definedName name="Z_F13EF8BD_EB10_4864_9681_D4BDDAD508A4_.wvu.PrintTitles" localSheetId="18" hidden="1">'СС Пром Минэк цел'!$6:$6</definedName>
    <definedName name="Z_F13EF8BD_EB10_4864_9681_D4BDDAD508A4_.wvu.PrintTitles" localSheetId="21" hidden="1">'СС Условия Минэк'!$6:$7</definedName>
    <definedName name="Z_F13EF8BD_EB10_4864_9681_D4BDDAD508A4_.wvu.PrintTitles" localSheetId="29" hidden="1">'СС Экс Минэк баз'!$7:$7</definedName>
    <definedName name="Z_F13EF8BD_EB10_4864_9681_D4BDDAD508A4_.wvu.PrintTitles" localSheetId="28" hidden="1">'СС Экс Минэк кон'!$7:$7</definedName>
    <definedName name="Z_F13EF8BD_EB10_4864_9681_D4BDDAD508A4_.wvu.PrintTitles" localSheetId="30" hidden="1">'СС Экс Минэк цел'!$7:$7</definedName>
    <definedName name="Z_F13EF8BD_EB10_4864_9681_D4BDDAD508A4_.wvu.PrintTitles" localSheetId="49" hidden="1">'Экс ВАВТ баз'!$A:$B</definedName>
    <definedName name="Z_F13EF8BD_EB10_4864_9681_D4BDDAD508A4_.wvu.PrintTitles" localSheetId="50" hidden="1">'Экс ВАВТ кон'!$A:$B</definedName>
    <definedName name="Z_F13EF8BD_EB10_4864_9681_D4BDDAD508A4_.wvu.PrintTitles" localSheetId="48" hidden="1">'Экс ВАВТ цел'!$A:$B</definedName>
    <definedName name="Z_F13EF8BD_EB10_4864_9681_D4BDDAD508A4_.wvu.Rows" localSheetId="14" hidden="1">Демография!$10:$10</definedName>
    <definedName name="Z_F13EF8BD_EB10_4864_9681_D4BDDAD508A4_.wvu.Rows" localSheetId="49" hidden="1">'Экс ВАВТ баз'!$20:$24</definedName>
    <definedName name="Z_F13EF8BD_EB10_4864_9681_D4BDDAD508A4_.wvu.Rows" localSheetId="50" hidden="1">'Экс ВАВТ кон'!$20:$24</definedName>
    <definedName name="Z_F13EF8BD_EB10_4864_9681_D4BDDAD508A4_.wvu.Rows" localSheetId="48" hidden="1">'Экс ВАВТ цел'!$20:$24</definedName>
    <definedName name="Z_F49A5623_9435_4BAA_98DE_EAAB0061DE16_.wvu.FilterData" localSheetId="26" hidden="1">'СС Дефл Минэк баз'!$A$6:$A$101</definedName>
    <definedName name="Z_F49A5623_9435_4BAA_98DE_EAAB0061DE16_.wvu.FilterData" localSheetId="25" hidden="1">'СС Дефл Минэк кон'!$A$6:$A$101</definedName>
    <definedName name="Z_F49A5623_9435_4BAA_98DE_EAAB0061DE16_.wvu.FilterData" localSheetId="27" hidden="1">'СС Дефл Минэк цел'!$A$6:$A$101</definedName>
    <definedName name="Z_F555932C_CC75_42D3_B754_FE5E25B3BD19_.wvu.Cols" localSheetId="39" hidden="1">'ДС Дефл Минэк баз'!$B:$E</definedName>
    <definedName name="Z_F555932C_CC75_42D3_B754_FE5E25B3BD19_.wvu.Cols" localSheetId="38" hidden="1">'ДС Дефл Минэк кон'!$B:$E</definedName>
    <definedName name="Z_F555932C_CC75_42D3_B754_FE5E25B3BD19_.wvu.Cols" localSheetId="40" hidden="1">'ДС Дефл Минэк цел'!$B:$E</definedName>
    <definedName name="Z_F555932C_CC75_42D3_B754_FE5E25B3BD19_.wvu.PrintArea" localSheetId="39" hidden="1">'ДС Дефл Минэк баз'!$A$1:$T$31</definedName>
    <definedName name="Z_F555932C_CC75_42D3_B754_FE5E25B3BD19_.wvu.PrintArea" localSheetId="38" hidden="1">'ДС Дефл Минэк кон'!$A$1:$T$31</definedName>
    <definedName name="Z_F555932C_CC75_42D3_B754_FE5E25B3BD19_.wvu.PrintArea" localSheetId="40" hidden="1">'ДС Дефл Минэк цел'!$A$1:$T$31</definedName>
    <definedName name="Z_F555932C_CC75_42D3_B754_FE5E25B3BD19_.wvu.PrintTitles" localSheetId="39" hidden="1">'ДС Дефл Минэк баз'!$1:$2</definedName>
    <definedName name="Z_F555932C_CC75_42D3_B754_FE5E25B3BD19_.wvu.PrintTitles" localSheetId="38" hidden="1">'ДС Дефл Минэк кон'!$1:$2</definedName>
    <definedName name="Z_F555932C_CC75_42D3_B754_FE5E25B3BD19_.wvu.PrintTitles" localSheetId="40" hidden="1">'ДС Дефл Минэк цел'!$1:$2</definedName>
    <definedName name="Z_F555932C_CC75_42D3_B754_FE5E25B3BD19_.wvu.Rows" localSheetId="39" hidden="1">'ДС Дефл Минэк баз'!$3:$22,'ДС Дефл Минэк баз'!#REF!,'ДС Дефл Минэк баз'!$26:$26,'ДС Дефл Минэк баз'!$28:$88</definedName>
    <definedName name="Z_F555932C_CC75_42D3_B754_FE5E25B3BD19_.wvu.Rows" localSheetId="38" hidden="1">'ДС Дефл Минэк кон'!$3:$22,'ДС Дефл Минэк кон'!#REF!,'ДС Дефл Минэк кон'!$26:$26,'ДС Дефл Минэк кон'!$28:$88</definedName>
    <definedName name="Z_F555932C_CC75_42D3_B754_FE5E25B3BD19_.wvu.Rows" localSheetId="40" hidden="1">'ДС Дефл Минэк цел'!$3:$22,'ДС Дефл Минэк цел'!#REF!,'ДС Дефл Минэк цел'!$26:$26,'ДС Дефл Минэк цел'!$28:$88</definedName>
    <definedName name="ааа" localSheetId="37">#REF!</definedName>
    <definedName name="ааа" localSheetId="5">#REF!</definedName>
    <definedName name="ааа" localSheetId="0">#REF!</definedName>
    <definedName name="ааа">#REF!</definedName>
    <definedName name="авава" localSheetId="37">'[9]Гр5(о)'!#REF!</definedName>
    <definedName name="авава" localSheetId="5">'[9]Гр5(о)'!#REF!</definedName>
    <definedName name="авава" localSheetId="0">'[9]Гр5(о)'!#REF!</definedName>
    <definedName name="авава">'[9]Гр5(о)'!#REF!</definedName>
    <definedName name="анлвегбюв6унув6">[1]!анлвегбюв6унув6</definedName>
    <definedName name="АнМ" localSheetId="37">'[9]Гр5(о)'!#REF!</definedName>
    <definedName name="АнМ" localSheetId="5">'[9]Гр5(о)'!#REF!</definedName>
    <definedName name="АнМ" localSheetId="0">'[9]Гр5(о)'!#REF!</definedName>
    <definedName name="АнМ">'[9]Гр5(о)'!#REF!</definedName>
    <definedName name="апраор" localSheetId="37">[10]ПРОГНОЗ_1!#REF!</definedName>
    <definedName name="апраор" localSheetId="5">[10]ПРОГНОЗ_1!#REF!</definedName>
    <definedName name="апраор" localSheetId="0">[10]ПРОГНОЗ_1!#REF!</definedName>
    <definedName name="апраор">[10]ПРОГНОЗ_1!#REF!</definedName>
    <definedName name="_xlnm.Database">'Данные ТСВТ (ФТС)'!$A$1:$J$3558</definedName>
    <definedName name="в_целевой" localSheetId="37">#REF!</definedName>
    <definedName name="в_целевой" localSheetId="5">#REF!</definedName>
    <definedName name="в_целевой" localSheetId="0">#REF!</definedName>
    <definedName name="в_целевой">#REF!</definedName>
    <definedName name="ваааавауа" localSheetId="37">[10]ПРОГНОЗ_1!#REF!</definedName>
    <definedName name="ваааавауа" localSheetId="5">[10]ПРОГНОЗ_1!#REF!</definedName>
    <definedName name="ваааавауа" localSheetId="0">[10]ПРОГНОЗ_1!#REF!</definedName>
    <definedName name="ваааавауа">[10]ПРОГНОЗ_1!#REF!</definedName>
    <definedName name="вв" localSheetId="37">[10]ПРОГНОЗ_1!#REF!</definedName>
    <definedName name="вв" localSheetId="5">[10]ПРОГНОЗ_1!#REF!</definedName>
    <definedName name="вв" localSheetId="0">[10]ПРОГНОЗ_1!#REF!</definedName>
    <definedName name="вв">[10]ПРОГНОЗ_1!#REF!</definedName>
    <definedName name="Вып_н_2003" localSheetId="37">'[11]Текущие цены'!#REF!</definedName>
    <definedName name="Вып_н_2003" localSheetId="5">'[11]Текущие цены'!#REF!</definedName>
    <definedName name="Вып_н_2003" localSheetId="0">'[11]Текущие цены'!#REF!</definedName>
    <definedName name="Вып_н_2003">'[11]Текущие цены'!#REF!</definedName>
    <definedName name="вып_н_2004" localSheetId="37">'[11]Текущие цены'!#REF!</definedName>
    <definedName name="вып_н_2004" localSheetId="5">'[11]Текущие цены'!#REF!</definedName>
    <definedName name="вып_н_2004" localSheetId="0">'[11]Текущие цены'!#REF!</definedName>
    <definedName name="вып_н_2004">'[11]Текущие цены'!#REF!</definedName>
    <definedName name="Вып_ОФ_с_пц" localSheetId="39">[5]рабочий!$Y$202:$AP$224</definedName>
    <definedName name="Вып_ОФ_с_пц" localSheetId="38">[5]рабочий!$Y$202:$AP$224</definedName>
    <definedName name="Вып_ОФ_с_пц" localSheetId="40">[5]рабочий!$Y$202:$AP$224</definedName>
    <definedName name="Вып_ОФ_с_пц" localSheetId="37">[6]рабочий!$Y$202:$AP$224</definedName>
    <definedName name="Вып_ОФ_с_пц" localSheetId="32">[5]рабочий!$Y$202:$AP$224</definedName>
    <definedName name="Вып_ОФ_с_пц" localSheetId="31">[5]рабочий!$Y$202:$AP$224</definedName>
    <definedName name="Вып_ОФ_с_пц" localSheetId="33">[5]рабочий!$Y$202:$AP$224</definedName>
    <definedName name="Вып_ОФ_с_пц" localSheetId="29">[5]рабочий!$Y$202:$AP$224</definedName>
    <definedName name="Вып_ОФ_с_пц" localSheetId="28">[5]рабочий!$Y$202:$AP$224</definedName>
    <definedName name="Вып_ОФ_с_пц" localSheetId="30">[5]рабочий!$Y$202:$AP$224</definedName>
    <definedName name="Вып_ОФ_с_пц">[7]рабочий!$Y$202:$AP$224</definedName>
    <definedName name="Вып_оф_с_цпг" localSheetId="37">'[11]Текущие цены'!#REF!</definedName>
    <definedName name="Вып_оф_с_цпг" localSheetId="5">'[11]Текущие цены'!#REF!</definedName>
    <definedName name="Вып_оф_с_цпг" localSheetId="0">'[11]Текущие цены'!#REF!</definedName>
    <definedName name="Вып_оф_с_цпг">'[11]Текущие цены'!#REF!</definedName>
    <definedName name="Вып_с_новых_ОФ" localSheetId="39">[5]рабочий!$Y$277:$AP$299</definedName>
    <definedName name="Вып_с_новых_ОФ" localSheetId="38">[5]рабочий!$Y$277:$AP$299</definedName>
    <definedName name="Вып_с_новых_ОФ" localSheetId="40">[5]рабочий!$Y$277:$AP$299</definedName>
    <definedName name="Вып_с_новых_ОФ" localSheetId="37">[6]рабочий!$Y$277:$AP$299</definedName>
    <definedName name="Вып_с_новых_ОФ" localSheetId="32">[5]рабочий!$Y$277:$AP$299</definedName>
    <definedName name="Вып_с_новых_ОФ" localSheetId="31">[5]рабочий!$Y$277:$AP$299</definedName>
    <definedName name="Вып_с_новых_ОФ" localSheetId="33">[5]рабочий!$Y$277:$AP$299</definedName>
    <definedName name="Вып_с_новых_ОФ" localSheetId="29">[5]рабочий!$Y$277:$AP$299</definedName>
    <definedName name="Вып_с_новых_ОФ" localSheetId="28">[5]рабочий!$Y$277:$AP$299</definedName>
    <definedName name="Вып_с_новых_ОФ" localSheetId="30">[5]рабочий!$Y$277:$AP$299</definedName>
    <definedName name="Вып_с_новых_ОФ">[7]рабочий!$Y$277:$AP$299</definedName>
    <definedName name="Выход" localSheetId="37">[3]Управление!$AF$20</definedName>
    <definedName name="Выход">[12]Управление!$AF$20</definedName>
    <definedName name="год1" localSheetId="5">#REF!</definedName>
    <definedName name="год1" localSheetId="26">#REF!</definedName>
    <definedName name="год1" localSheetId="25">#REF!</definedName>
    <definedName name="год1" localSheetId="27">#REF!</definedName>
    <definedName name="год1" localSheetId="32">#REF!</definedName>
    <definedName name="год1" localSheetId="31">#REF!</definedName>
    <definedName name="год1" localSheetId="33">#REF!</definedName>
    <definedName name="год1" localSheetId="23">#REF!</definedName>
    <definedName name="год1" localSheetId="22">#REF!</definedName>
    <definedName name="год1" localSheetId="24">#REF!</definedName>
    <definedName name="год1" localSheetId="15">#REF!</definedName>
    <definedName name="год1" localSheetId="17">#REF!</definedName>
    <definedName name="год1" localSheetId="19">#REF!</definedName>
    <definedName name="год1" localSheetId="20">#REF!</definedName>
    <definedName name="год1" localSheetId="18">#REF!</definedName>
    <definedName name="год1" localSheetId="21">#REF!</definedName>
    <definedName name="год1" localSheetId="29">#REF!</definedName>
    <definedName name="год1" localSheetId="28">#REF!</definedName>
    <definedName name="год1" localSheetId="30">#REF!</definedName>
    <definedName name="год1" localSheetId="0">#REF!</definedName>
    <definedName name="год1">#REF!</definedName>
    <definedName name="График">"Диагр. 4"</definedName>
    <definedName name="Дефл_ц_пред_год" localSheetId="39">'[5]Текущие цены'!$AT$36:$BK$58</definedName>
    <definedName name="Дефл_ц_пред_год" localSheetId="38">'[5]Текущие цены'!$AT$36:$BK$58</definedName>
    <definedName name="Дефл_ц_пред_год" localSheetId="40">'[5]Текущие цены'!$AT$36:$BK$58</definedName>
    <definedName name="Дефл_ц_пред_год" localSheetId="37">'[6]Текущие цены'!$AT$36:$BK$58</definedName>
    <definedName name="Дефл_ц_пред_год" localSheetId="32">'[5]Текущие цены'!$AT$36:$BK$58</definedName>
    <definedName name="Дефл_ц_пред_год" localSheetId="31">'[5]Текущие цены'!$AT$36:$BK$58</definedName>
    <definedName name="Дефл_ц_пред_год" localSheetId="33">'[5]Текущие цены'!$AT$36:$BK$58</definedName>
    <definedName name="Дефл_ц_пред_год" localSheetId="29">'[5]Текущие цены'!$AT$36:$BK$58</definedName>
    <definedName name="Дефл_ц_пред_год" localSheetId="28">'[5]Текущие цены'!$AT$36:$BK$58</definedName>
    <definedName name="Дефл_ц_пред_год" localSheetId="30">'[5]Текущие цены'!$AT$36:$BK$58</definedName>
    <definedName name="Дефл_ц_пред_год">'[7]Текущие цены'!$AT$36:$BK$58</definedName>
    <definedName name="Дефлятор_годовой" localSheetId="39">'[5]Текущие цены'!$Y$4:$AP$27</definedName>
    <definedName name="Дефлятор_годовой" localSheetId="38">'[5]Текущие цены'!$Y$4:$AP$27</definedName>
    <definedName name="Дефлятор_годовой" localSheetId="40">'[5]Текущие цены'!$Y$4:$AP$27</definedName>
    <definedName name="Дефлятор_годовой" localSheetId="37">'[6]Текущие цены'!$Y$4:$AP$27</definedName>
    <definedName name="Дефлятор_годовой" localSheetId="32">'[5]Текущие цены'!$Y$4:$AP$27</definedName>
    <definedName name="Дефлятор_годовой" localSheetId="31">'[5]Текущие цены'!$Y$4:$AP$27</definedName>
    <definedName name="Дефлятор_годовой" localSheetId="33">'[5]Текущие цены'!$Y$4:$AP$27</definedName>
    <definedName name="Дефлятор_годовой" localSheetId="29">'[5]Текущие цены'!$Y$4:$AP$27</definedName>
    <definedName name="Дефлятор_годовой" localSheetId="28">'[5]Текущие цены'!$Y$4:$AP$27</definedName>
    <definedName name="Дефлятор_годовой" localSheetId="30">'[5]Текущие цены'!$Y$4:$AP$27</definedName>
    <definedName name="Дефлятор_годовой">'[7]Текущие цены'!$Y$4:$AP$27</definedName>
    <definedName name="Дефлятор_цепной" localSheetId="39">'[5]Текущие цены'!$Y$36:$AP$58</definedName>
    <definedName name="Дефлятор_цепной" localSheetId="38">'[5]Текущие цены'!$Y$36:$AP$58</definedName>
    <definedName name="Дефлятор_цепной" localSheetId="40">'[5]Текущие цены'!$Y$36:$AP$58</definedName>
    <definedName name="Дефлятор_цепной" localSheetId="37">'[6]Текущие цены'!$Y$36:$AP$58</definedName>
    <definedName name="Дефлятор_цепной" localSheetId="32">'[5]Текущие цены'!$Y$36:$AP$58</definedName>
    <definedName name="Дефлятор_цепной" localSheetId="31">'[5]Текущие цены'!$Y$36:$AP$58</definedName>
    <definedName name="Дефлятор_цепной" localSheetId="33">'[5]Текущие цены'!$Y$36:$AP$58</definedName>
    <definedName name="Дефлятор_цепной" localSheetId="29">'[5]Текущие цены'!$Y$36:$AP$58</definedName>
    <definedName name="Дефлятор_цепной" localSheetId="28">'[5]Текущие цены'!$Y$36:$AP$58</definedName>
    <definedName name="Дефлятор_цепной" localSheetId="30">'[5]Текущие цены'!$Y$36:$AP$58</definedName>
    <definedName name="Дефлятор_цепной">'[7]Текущие цены'!$Y$36:$AP$58</definedName>
    <definedName name="ДС" localSheetId="45">#REF!</definedName>
    <definedName name="ДС" localSheetId="46">#REF!</definedName>
    <definedName name="ДС" localSheetId="47">#REF!</definedName>
    <definedName name="ДС" localSheetId="37">#REF!</definedName>
    <definedName name="ДС" localSheetId="51">#REF!</definedName>
    <definedName name="ДС" localSheetId="54">#REF!</definedName>
    <definedName name="ДС" localSheetId="55">#REF!</definedName>
    <definedName name="ДС" localSheetId="5">#REF!</definedName>
    <definedName name="ДС" localSheetId="0">#REF!</definedName>
    <definedName name="ДС">#REF!</definedName>
    <definedName name="ее">[1]!ее</definedName>
    <definedName name="_xlnm.Print_Titles" localSheetId="39">'ДС Дефл Минэк баз'!$1:$2</definedName>
    <definedName name="_xlnm.Print_Titles" localSheetId="38">'ДС Дефл Минэк кон'!$1:$2</definedName>
    <definedName name="_xlnm.Print_Titles" localSheetId="40">'ДС Дефл Минэк цел'!$1:$2</definedName>
    <definedName name="_xlnm.Print_Titles" localSheetId="45">'ДС Имп Минэк баз'!$A:$B</definedName>
    <definedName name="_xlnm.Print_Titles" localSheetId="46">'ДС Имп Минэк кон'!$A:$B</definedName>
    <definedName name="_xlnm.Print_Titles" localSheetId="47">'ДС Имп Минэк цел'!$A:$B</definedName>
    <definedName name="_xlnm.Print_Titles" localSheetId="35">'ДС Макро Минэк баз'!$A:$B,'ДС Макро Минэк баз'!$5:$6</definedName>
    <definedName name="_xlnm.Print_Titles" localSheetId="34">'ДС Макро Минэк кон'!$A:$B,'ДС Макро Минэк кон'!$5:$6</definedName>
    <definedName name="_xlnm.Print_Titles" localSheetId="36">'ДС Макро Минэк цел'!$A:$B,'ДС Макро Минэк цел'!$5:$6</definedName>
    <definedName name="_xlnm.Print_Titles" localSheetId="37">'ДС Пром Минэк'!$A:$B,'ДС Пром Минэк'!$2:$6</definedName>
    <definedName name="_xlnm.Print_Titles" localSheetId="43">'ДС Экс Минэк баз'!$A:$B</definedName>
    <definedName name="_xlnm.Print_Titles" localSheetId="42">'ДС Экс Минэк кон'!$A:$B</definedName>
    <definedName name="_xlnm.Print_Titles" localSheetId="44">'ДС Экс Минэк цел'!$A:$B</definedName>
    <definedName name="_xlnm.Print_Titles" localSheetId="51">'Имп ВАВТ баз'!$A:$B</definedName>
    <definedName name="_xlnm.Print_Titles" localSheetId="54">'Имп ВАВТ кон'!$A:$B</definedName>
    <definedName name="_xlnm.Print_Titles" localSheetId="55">'Имп ВАВТ цел'!$A:$B</definedName>
    <definedName name="_xlnm.Print_Titles" localSheetId="4">'Прогноз СЭР'!$4:$7</definedName>
    <definedName name="_xlnm.Print_Titles" localSheetId="26">'СС Дефл Минэк баз'!$6:$7</definedName>
    <definedName name="_xlnm.Print_Titles" localSheetId="25">'СС Дефл Минэк кон'!$6:$7</definedName>
    <definedName name="_xlnm.Print_Titles" localSheetId="27">'СС Дефл Минэк цел'!$6:$7</definedName>
    <definedName name="_xlnm.Print_Titles" localSheetId="32">'СС Имп Минэк баз'!$7:$7</definedName>
    <definedName name="_xlnm.Print_Titles" localSheetId="31">'СС Имп Минэк кон'!$7:$7</definedName>
    <definedName name="_xlnm.Print_Titles" localSheetId="33">'СС Имп Минэк цел'!$7:$7</definedName>
    <definedName name="_xlnm.Print_Titles" localSheetId="16">'СС Макро Минэк баз'!$6:$7</definedName>
    <definedName name="_xlnm.Print_Titles" localSheetId="15">'СС Макро Минэк кон'!$6:$7</definedName>
    <definedName name="_xlnm.Print_Titles" localSheetId="17">'СС Макро Минэк цел'!$6:$7</definedName>
    <definedName name="_xlnm.Print_Titles" localSheetId="8">'СС Макро ТО новый баз'!$4:$6</definedName>
    <definedName name="_xlnm.Print_Titles" localSheetId="7">'СС Макро ТО новый кон'!$4:$6</definedName>
    <definedName name="_xlnm.Print_Titles" localSheetId="9">'СС Макро ТО новый цел'!$4:$6</definedName>
    <definedName name="_xlnm.Print_Titles" localSheetId="19">'СС Пром Минэк баз'!$6:$6</definedName>
    <definedName name="_xlnm.Print_Titles" localSheetId="20">'СС Пром Минэк кон'!$6:$6</definedName>
    <definedName name="_xlnm.Print_Titles" localSheetId="18">'СС Пром Минэк цел'!$6:$6</definedName>
    <definedName name="_xlnm.Print_Titles" localSheetId="21">'СС Условия Минэк'!$6:$7</definedName>
    <definedName name="_xlnm.Print_Titles" localSheetId="29">'СС Экс Минэк баз'!$7:$7</definedName>
    <definedName name="_xlnm.Print_Titles" localSheetId="28">'СС Экс Минэк кон'!$7:$7</definedName>
    <definedName name="_xlnm.Print_Titles" localSheetId="30">'СС Экс Минэк цел'!$7:$7</definedName>
    <definedName name="_xlnm.Print_Titles" localSheetId="49">'Экс ВАВТ баз'!$A:$B</definedName>
    <definedName name="_xlnm.Print_Titles" localSheetId="50">'Экс ВАВТ кон'!$A:$B</definedName>
    <definedName name="_xlnm.Print_Titles" localSheetId="48">'Экс ВАВТ цел'!$A:$B</definedName>
    <definedName name="зазаза">[1]!зазаза</definedName>
    <definedName name="кнкери">[1]!кнкери</definedName>
    <definedName name="лораловра" localSheetId="37">[10]ПРОГНОЗ_1!#REF!</definedName>
    <definedName name="лораловра" localSheetId="5">[10]ПРОГНОЗ_1!#REF!</definedName>
    <definedName name="лораловра" localSheetId="0">[10]ПРОГНОЗ_1!#REF!</definedName>
    <definedName name="лораловра">[10]ПРОГНОЗ_1!#REF!</definedName>
    <definedName name="лрлрлр">[1]!лрлрлр</definedName>
    <definedName name="М1" localSheetId="37">[10]ПРОГНОЗ_1!#REF!</definedName>
    <definedName name="М1" localSheetId="5">[10]ПРОГНОЗ_1!#REF!</definedName>
    <definedName name="М1" localSheetId="0">[10]ПРОГНОЗ_1!#REF!</definedName>
    <definedName name="М1">[10]ПРОГНОЗ_1!#REF!</definedName>
    <definedName name="Мониторинг1" localSheetId="37">'[9]Гр5(о)'!#REF!</definedName>
    <definedName name="Мониторинг1" localSheetId="5">'[9]Гр5(о)'!#REF!</definedName>
    <definedName name="Мониторинг1" localSheetId="0">'[9]Гр5(о)'!#REF!</definedName>
    <definedName name="Мониторинг1">'[9]Гр5(о)'!#REF!</definedName>
    <definedName name="новые_ОФ_2003" localSheetId="39">[5]рабочий!$F$305:$W$327</definedName>
    <definedName name="новые_ОФ_2003" localSheetId="38">[5]рабочий!$F$305:$W$327</definedName>
    <definedName name="новые_ОФ_2003" localSheetId="40">[5]рабочий!$F$305:$W$327</definedName>
    <definedName name="новые_ОФ_2003" localSheetId="37">[6]рабочий!$F$305:$W$327</definedName>
    <definedName name="новые_ОФ_2003" localSheetId="32">[5]рабочий!$F$305:$W$327</definedName>
    <definedName name="новые_ОФ_2003" localSheetId="31">[5]рабочий!$F$305:$W$327</definedName>
    <definedName name="новые_ОФ_2003" localSheetId="33">[5]рабочий!$F$305:$W$327</definedName>
    <definedName name="новые_ОФ_2003" localSheetId="29">[5]рабочий!$F$305:$W$327</definedName>
    <definedName name="новые_ОФ_2003" localSheetId="28">[5]рабочий!$F$305:$W$327</definedName>
    <definedName name="новые_ОФ_2003" localSheetId="30">[5]рабочий!$F$305:$W$327</definedName>
    <definedName name="новые_ОФ_2003">[7]рабочий!$F$305:$W$327</definedName>
    <definedName name="новые_ОФ_2004" localSheetId="39">[5]рабочий!$F$335:$W$357</definedName>
    <definedName name="новые_ОФ_2004" localSheetId="38">[5]рабочий!$F$335:$W$357</definedName>
    <definedName name="новые_ОФ_2004" localSheetId="40">[5]рабочий!$F$335:$W$357</definedName>
    <definedName name="новые_ОФ_2004" localSheetId="37">[6]рабочий!$F$335:$W$357</definedName>
    <definedName name="новые_ОФ_2004" localSheetId="32">[5]рабочий!$F$335:$W$357</definedName>
    <definedName name="новые_ОФ_2004" localSheetId="31">[5]рабочий!$F$335:$W$357</definedName>
    <definedName name="новые_ОФ_2004" localSheetId="33">[5]рабочий!$F$335:$W$357</definedName>
    <definedName name="новые_ОФ_2004" localSheetId="29">[5]рабочий!$F$335:$W$357</definedName>
    <definedName name="новые_ОФ_2004" localSheetId="28">[5]рабочий!$F$335:$W$357</definedName>
    <definedName name="новые_ОФ_2004" localSheetId="30">[5]рабочий!$F$335:$W$357</definedName>
    <definedName name="новые_ОФ_2004">[7]рабочий!$F$335:$W$357</definedName>
    <definedName name="новые_ОФ_а_всего" localSheetId="39">[5]рабочий!$F$767:$V$789</definedName>
    <definedName name="новые_ОФ_а_всего" localSheetId="38">[5]рабочий!$F$767:$V$789</definedName>
    <definedName name="новые_ОФ_а_всего" localSheetId="40">[5]рабочий!$F$767:$V$789</definedName>
    <definedName name="новые_ОФ_а_всего" localSheetId="37">[6]рабочий!$F$767:$V$789</definedName>
    <definedName name="новые_ОФ_а_всего" localSheetId="32">[5]рабочий!$F$767:$V$789</definedName>
    <definedName name="новые_ОФ_а_всего" localSheetId="31">[5]рабочий!$F$767:$V$789</definedName>
    <definedName name="новые_ОФ_а_всего" localSheetId="33">[5]рабочий!$F$767:$V$789</definedName>
    <definedName name="новые_ОФ_а_всего" localSheetId="29">[5]рабочий!$F$767:$V$789</definedName>
    <definedName name="новые_ОФ_а_всего" localSheetId="28">[5]рабочий!$F$767:$V$789</definedName>
    <definedName name="новые_ОФ_а_всего" localSheetId="30">[5]рабочий!$F$767:$V$789</definedName>
    <definedName name="новые_ОФ_а_всего">[7]рабочий!$F$767:$V$789</definedName>
    <definedName name="новые_ОФ_всего" localSheetId="39">[5]рабочий!$F$1331:$V$1353</definedName>
    <definedName name="новые_ОФ_всего" localSheetId="38">[5]рабочий!$F$1331:$V$1353</definedName>
    <definedName name="новые_ОФ_всего" localSheetId="40">[5]рабочий!$F$1331:$V$1353</definedName>
    <definedName name="новые_ОФ_всего" localSheetId="37">[6]рабочий!$F$1331:$V$1353</definedName>
    <definedName name="новые_ОФ_всего" localSheetId="32">[5]рабочий!$F$1331:$V$1353</definedName>
    <definedName name="новые_ОФ_всего" localSheetId="31">[5]рабочий!$F$1331:$V$1353</definedName>
    <definedName name="новые_ОФ_всего" localSheetId="33">[5]рабочий!$F$1331:$V$1353</definedName>
    <definedName name="новые_ОФ_всего" localSheetId="29">[5]рабочий!$F$1331:$V$1353</definedName>
    <definedName name="новые_ОФ_всего" localSheetId="28">[5]рабочий!$F$1331:$V$1353</definedName>
    <definedName name="новые_ОФ_всего" localSheetId="30">[5]рабочий!$F$1331:$V$1353</definedName>
    <definedName name="новые_ОФ_всего">[7]рабочий!$F$1331:$V$1353</definedName>
    <definedName name="новые_ОФ_п_всего" localSheetId="39">[5]рабочий!$F$1293:$V$1315</definedName>
    <definedName name="новые_ОФ_п_всего" localSheetId="38">[5]рабочий!$F$1293:$V$1315</definedName>
    <definedName name="новые_ОФ_п_всего" localSheetId="40">[5]рабочий!$F$1293:$V$1315</definedName>
    <definedName name="новые_ОФ_п_всего" localSheetId="37">[6]рабочий!$F$1293:$V$1315</definedName>
    <definedName name="новые_ОФ_п_всего" localSheetId="32">[5]рабочий!$F$1293:$V$1315</definedName>
    <definedName name="новые_ОФ_п_всего" localSheetId="31">[5]рабочий!$F$1293:$V$1315</definedName>
    <definedName name="новые_ОФ_п_всего" localSheetId="33">[5]рабочий!$F$1293:$V$1315</definedName>
    <definedName name="новые_ОФ_п_всего" localSheetId="29">[5]рабочий!$F$1293:$V$1315</definedName>
    <definedName name="новые_ОФ_п_всего" localSheetId="28">[5]рабочий!$F$1293:$V$1315</definedName>
    <definedName name="новые_ОФ_п_всего" localSheetId="30">[5]рабочий!$F$1293:$V$1315</definedName>
    <definedName name="новые_ОФ_п_всего">[7]рабочий!$F$1293:$V$1315</definedName>
    <definedName name="нпнврпр" localSheetId="37">'[9]Гр5(о)'!#REF!</definedName>
    <definedName name="нпнврпр" localSheetId="5">'[9]Гр5(о)'!#REF!</definedName>
    <definedName name="нпнврпр" localSheetId="0">'[9]Гр5(о)'!#REF!</definedName>
    <definedName name="нпнврпр">'[9]Гр5(о)'!#REF!</definedName>
    <definedName name="НТБ2">[1]!НТБ2</definedName>
    <definedName name="_xlnm.Print_Area" localSheetId="39">'ДС Дефл Минэк баз'!$A$1:$U$33</definedName>
    <definedName name="_xlnm.Print_Area" localSheetId="38">'ДС Дефл Минэк кон'!$A$1:$U$33</definedName>
    <definedName name="_xlnm.Print_Area" localSheetId="40">'ДС Дефл Минэк цел'!$A$1:$U$33</definedName>
    <definedName name="_xlnm.Print_Area" localSheetId="45">'ДС Имп Минэк баз'!$A$1:$V$64</definedName>
    <definedName name="_xlnm.Print_Area" localSheetId="46">'ДС Имп Минэк кон'!$A$1:$Y$64</definedName>
    <definedName name="_xlnm.Print_Area" localSheetId="47">'ДС Имп Минэк цел'!$A$1:$V$64</definedName>
    <definedName name="_xlnm.Print_Area" localSheetId="35">'ДС Макро Минэк баз'!$A$1:$W$87</definedName>
    <definedName name="_xlnm.Print_Area" localSheetId="34">'ДС Макро Минэк кон'!$A$1:$X$87</definedName>
    <definedName name="_xlnm.Print_Area" localSheetId="36">'ДС Макро Минэк цел'!$A$1:$W$87</definedName>
    <definedName name="_xlnm.Print_Area" localSheetId="37">'ДС Пром Минэк'!$A$2:$X$40</definedName>
    <definedName name="_xlnm.Print_Area" localSheetId="41">'ДС Условия Минэк'!$A$1:$V$37</definedName>
    <definedName name="_xlnm.Print_Area" localSheetId="43">'ДС Экс Минэк баз'!$A$1:$X$64</definedName>
    <definedName name="_xlnm.Print_Area" localSheetId="42">'ДС Экс Минэк кон'!$A$1:$V$64</definedName>
    <definedName name="_xlnm.Print_Area" localSheetId="44">'ДС Экс Минэк цел'!$A$1:$X$64</definedName>
    <definedName name="_xlnm.Print_Area" localSheetId="51">'Имп ВАВТ баз'!$A$1:$T$64</definedName>
    <definedName name="_xlnm.Print_Area" localSheetId="54">'Имп ВАВТ кон'!$A$1:$T$64</definedName>
    <definedName name="_xlnm.Print_Area" localSheetId="55">'Имп ВАВТ цел'!$A$1:$T$64</definedName>
    <definedName name="_xlnm.Print_Area" localSheetId="4">'Прогноз СЭР'!$A$1:$P$181</definedName>
    <definedName name="_xlnm.Print_Area" localSheetId="26">'СС Дефл Минэк баз'!$A$1:$F$107</definedName>
    <definedName name="_xlnm.Print_Area" localSheetId="25">'СС Дефл Минэк кон'!$A$1:$F$107</definedName>
    <definedName name="_xlnm.Print_Area" localSheetId="27">'СС Дефл Минэк цел'!$A$1:$F$107</definedName>
    <definedName name="_xlnm.Print_Area" localSheetId="32">'СС Имп Минэк баз'!$A$1:$G$69</definedName>
    <definedName name="_xlnm.Print_Area" localSheetId="31">'СС Имп Минэк кон'!$A$1:$G$69</definedName>
    <definedName name="_xlnm.Print_Area" localSheetId="33">'СС Имп Минэк цел'!$A$1:$G$69</definedName>
    <definedName name="_xlnm.Print_Area" localSheetId="23">'СС ИПЦ Минэк баз'!$A$1:$F$34</definedName>
    <definedName name="_xlnm.Print_Area" localSheetId="22">'СС ИПЦ Минэк кон'!$A$1:$F$34</definedName>
    <definedName name="_xlnm.Print_Area" localSheetId="24">'СС ИПЦ Минэк цел'!$A$1:$F$34</definedName>
    <definedName name="_xlnm.Print_Area" localSheetId="16">'СС Макро Минэк баз'!$A$1:$G$105</definedName>
    <definedName name="_xlnm.Print_Area" localSheetId="15">'СС Макро Минэк кон'!$A$1:$G$104</definedName>
    <definedName name="_xlnm.Print_Area" localSheetId="17">'СС Макро Минэк цел'!$A$1:$G$104</definedName>
    <definedName name="_xlnm.Print_Area" localSheetId="8">'СС Макро ТО новый баз'!$A$1:$I$203</definedName>
    <definedName name="_xlnm.Print_Area" localSheetId="7">'СС Макро ТО новый кон'!$A$1:$I$203</definedName>
    <definedName name="_xlnm.Print_Area" localSheetId="9">'СС Макро ТО новый цел'!$A$1:$I$203</definedName>
    <definedName name="_xlnm.Print_Area" localSheetId="21">'СС Условия Минэк'!$A$1:$G$44</definedName>
    <definedName name="_xlnm.Print_Area" localSheetId="29">'СС Экс Минэк баз'!$A$1:$G$69</definedName>
    <definedName name="_xlnm.Print_Area" localSheetId="28">'СС Экс Минэк кон'!$A$1:$G$69</definedName>
    <definedName name="_xlnm.Print_Area" localSheetId="30">'СС Экс Минэк цел'!$A$1:$G$69</definedName>
    <definedName name="_xlnm.Print_Area" localSheetId="49">'Экс ВАВТ баз'!$A$1:$V$64</definedName>
    <definedName name="_xlnm.Print_Area" localSheetId="50">'Экс ВАВТ кон'!$A$1:$V$64</definedName>
    <definedName name="_xlnm.Print_Area" localSheetId="48">'Экс ВАВТ цел'!$A$1:$V$64</definedName>
    <definedName name="окраска_05" localSheetId="39">[5]окраска!$C$7:$Z$30</definedName>
    <definedName name="окраска_05" localSheetId="38">[5]окраска!$C$7:$Z$30</definedName>
    <definedName name="окраска_05" localSheetId="40">[5]окраска!$C$7:$Z$30</definedName>
    <definedName name="окраска_05" localSheetId="37">[6]окраска!$C$7:$Z$30</definedName>
    <definedName name="окраска_05" localSheetId="32">[5]окраска!$C$7:$Z$30</definedName>
    <definedName name="окраска_05" localSheetId="31">[5]окраска!$C$7:$Z$30</definedName>
    <definedName name="окраска_05" localSheetId="33">[5]окраска!$C$7:$Z$30</definedName>
    <definedName name="окраска_05" localSheetId="29">[5]окраска!$C$7:$Z$30</definedName>
    <definedName name="окраска_05" localSheetId="28">[5]окраска!$C$7:$Z$30</definedName>
    <definedName name="окраска_05" localSheetId="30">[5]окраска!$C$7:$Z$30</definedName>
    <definedName name="окраска_05">[7]окраска!$C$7:$Z$30</definedName>
    <definedName name="окраска_06" localSheetId="39">[5]окраска!$C$35:$Z$58</definedName>
    <definedName name="окраска_06" localSheetId="38">[5]окраска!$C$35:$Z$58</definedName>
    <definedName name="окраска_06" localSheetId="40">[5]окраска!$C$35:$Z$58</definedName>
    <definedName name="окраска_06" localSheetId="37">[6]окраска!$C$35:$Z$58</definedName>
    <definedName name="окраска_06" localSheetId="32">[5]окраска!$C$35:$Z$58</definedName>
    <definedName name="окраска_06" localSheetId="31">[5]окраска!$C$35:$Z$58</definedName>
    <definedName name="окраска_06" localSheetId="33">[5]окраска!$C$35:$Z$58</definedName>
    <definedName name="окраска_06" localSheetId="29">[5]окраска!$C$35:$Z$58</definedName>
    <definedName name="окраска_06" localSheetId="28">[5]окраска!$C$35:$Z$58</definedName>
    <definedName name="окраска_06" localSheetId="30">[5]окраска!$C$35:$Z$58</definedName>
    <definedName name="окраска_06">[7]окраска!$C$35:$Z$58</definedName>
    <definedName name="окраска_07" localSheetId="39">[5]окраска!$C$63:$Z$86</definedName>
    <definedName name="окраска_07" localSheetId="38">[5]окраска!$C$63:$Z$86</definedName>
    <definedName name="окраска_07" localSheetId="40">[5]окраска!$C$63:$Z$86</definedName>
    <definedName name="окраска_07" localSheetId="37">[6]окраска!$C$63:$Z$86</definedName>
    <definedName name="окраска_07" localSheetId="32">[5]окраска!$C$63:$Z$86</definedName>
    <definedName name="окраска_07" localSheetId="31">[5]окраска!$C$63:$Z$86</definedName>
    <definedName name="окраска_07" localSheetId="33">[5]окраска!$C$63:$Z$86</definedName>
    <definedName name="окраска_07" localSheetId="29">[5]окраска!$C$63:$Z$86</definedName>
    <definedName name="окраска_07" localSheetId="28">[5]окраска!$C$63:$Z$86</definedName>
    <definedName name="окраска_07" localSheetId="30">[5]окраска!$C$63:$Z$86</definedName>
    <definedName name="окраска_07">[7]окраска!$C$63:$Z$86</definedName>
    <definedName name="окраска_08" localSheetId="39">[5]окраска!$C$91:$Z$114</definedName>
    <definedName name="окраска_08" localSheetId="38">[5]окраска!$C$91:$Z$114</definedName>
    <definedName name="окраска_08" localSheetId="40">[5]окраска!$C$91:$Z$114</definedName>
    <definedName name="окраска_08" localSheetId="37">[6]окраска!$C$91:$Z$114</definedName>
    <definedName name="окраска_08" localSheetId="32">[5]окраска!$C$91:$Z$114</definedName>
    <definedName name="окраска_08" localSheetId="31">[5]окраска!$C$91:$Z$114</definedName>
    <definedName name="окраска_08" localSheetId="33">[5]окраска!$C$91:$Z$114</definedName>
    <definedName name="окраска_08" localSheetId="29">[5]окраска!$C$91:$Z$114</definedName>
    <definedName name="окраска_08" localSheetId="28">[5]окраска!$C$91:$Z$114</definedName>
    <definedName name="окраска_08" localSheetId="30">[5]окраска!$C$91:$Z$114</definedName>
    <definedName name="окраска_08">[7]окраска!$C$91:$Z$114</definedName>
    <definedName name="окраска_09" localSheetId="39">[5]окраска!$C$119:$Z$142</definedName>
    <definedName name="окраска_09" localSheetId="38">[5]окраска!$C$119:$Z$142</definedName>
    <definedName name="окраска_09" localSheetId="40">[5]окраска!$C$119:$Z$142</definedName>
    <definedName name="окраска_09" localSheetId="37">[6]окраска!$C$119:$Z$142</definedName>
    <definedName name="окраска_09" localSheetId="32">[5]окраска!$C$119:$Z$142</definedName>
    <definedName name="окраска_09" localSheetId="31">[5]окраска!$C$119:$Z$142</definedName>
    <definedName name="окраска_09" localSheetId="33">[5]окраска!$C$119:$Z$142</definedName>
    <definedName name="окраска_09" localSheetId="29">[5]окраска!$C$119:$Z$142</definedName>
    <definedName name="окраска_09" localSheetId="28">[5]окраска!$C$119:$Z$142</definedName>
    <definedName name="окраска_09" localSheetId="30">[5]окраска!$C$119:$Z$142</definedName>
    <definedName name="окраска_09">[7]окраска!$C$119:$Z$142</definedName>
    <definedName name="окраска_10" localSheetId="39">[5]окраска!$C$147:$Z$170</definedName>
    <definedName name="окраска_10" localSheetId="38">[5]окраска!$C$147:$Z$170</definedName>
    <definedName name="окраска_10" localSheetId="40">[5]окраска!$C$147:$Z$170</definedName>
    <definedName name="окраска_10" localSheetId="37">[6]окраска!$C$147:$Z$170</definedName>
    <definedName name="окраска_10" localSheetId="32">[5]окраска!$C$147:$Z$170</definedName>
    <definedName name="окраска_10" localSheetId="31">[5]окраска!$C$147:$Z$170</definedName>
    <definedName name="окраска_10" localSheetId="33">[5]окраска!$C$147:$Z$170</definedName>
    <definedName name="окраска_10" localSheetId="29">[5]окраска!$C$147:$Z$170</definedName>
    <definedName name="окраска_10" localSheetId="28">[5]окраска!$C$147:$Z$170</definedName>
    <definedName name="окраска_10" localSheetId="30">[5]окраска!$C$147:$Z$170</definedName>
    <definedName name="окраска_10">[7]окраска!$C$147:$Z$170</definedName>
    <definedName name="окраска_11" localSheetId="39">[5]окраска!$C$175:$Z$198</definedName>
    <definedName name="окраска_11" localSheetId="38">[5]окраска!$C$175:$Z$198</definedName>
    <definedName name="окраска_11" localSheetId="40">[5]окраска!$C$175:$Z$198</definedName>
    <definedName name="окраска_11" localSheetId="37">[6]окраска!$C$175:$Z$198</definedName>
    <definedName name="окраска_11" localSheetId="32">[5]окраска!$C$175:$Z$198</definedName>
    <definedName name="окраска_11" localSheetId="31">[5]окраска!$C$175:$Z$198</definedName>
    <definedName name="окраска_11" localSheetId="33">[5]окраска!$C$175:$Z$198</definedName>
    <definedName name="окраска_11" localSheetId="29">[5]окраска!$C$175:$Z$198</definedName>
    <definedName name="окраска_11" localSheetId="28">[5]окраска!$C$175:$Z$198</definedName>
    <definedName name="окраска_11" localSheetId="30">[5]окраска!$C$175:$Z$198</definedName>
    <definedName name="окраска_11">[7]окраска!$C$175:$Z$198</definedName>
    <definedName name="окраска_12" localSheetId="39">[5]окраска!$C$203:$Z$226</definedName>
    <definedName name="окраска_12" localSheetId="38">[5]окраска!$C$203:$Z$226</definedName>
    <definedName name="окраска_12" localSheetId="40">[5]окраска!$C$203:$Z$226</definedName>
    <definedName name="окраска_12" localSheetId="37">[6]окраска!$C$203:$Z$226</definedName>
    <definedName name="окраска_12" localSheetId="32">[5]окраска!$C$203:$Z$226</definedName>
    <definedName name="окраска_12" localSheetId="31">[5]окраска!$C$203:$Z$226</definedName>
    <definedName name="окраска_12" localSheetId="33">[5]окраска!$C$203:$Z$226</definedName>
    <definedName name="окраска_12" localSheetId="29">[5]окраска!$C$203:$Z$226</definedName>
    <definedName name="окраска_12" localSheetId="28">[5]окраска!$C$203:$Z$226</definedName>
    <definedName name="окраска_12" localSheetId="30">[5]окраска!$C$203:$Z$226</definedName>
    <definedName name="окраска_12">[7]окраска!$C$203:$Z$226</definedName>
    <definedName name="окраска_13" localSheetId="39">[5]окраска!$C$231:$Z$254</definedName>
    <definedName name="окраска_13" localSheetId="38">[5]окраска!$C$231:$Z$254</definedName>
    <definedName name="окраска_13" localSheetId="40">[5]окраска!$C$231:$Z$254</definedName>
    <definedName name="окраска_13" localSheetId="37">[6]окраска!$C$231:$Z$254</definedName>
    <definedName name="окраска_13" localSheetId="32">[5]окраска!$C$231:$Z$254</definedName>
    <definedName name="окраска_13" localSheetId="31">[5]окраска!$C$231:$Z$254</definedName>
    <definedName name="окраска_13" localSheetId="33">[5]окраска!$C$231:$Z$254</definedName>
    <definedName name="окраска_13" localSheetId="29">[5]окраска!$C$231:$Z$254</definedName>
    <definedName name="окраска_13" localSheetId="28">[5]окраска!$C$231:$Z$254</definedName>
    <definedName name="окраска_13" localSheetId="30">[5]окраска!$C$231:$Z$254</definedName>
    <definedName name="окраска_13">[7]окраска!$C$231:$Z$254</definedName>
    <definedName name="окраска_14" localSheetId="39">[5]окраска!$C$259:$Z$282</definedName>
    <definedName name="окраска_14" localSheetId="38">[5]окраска!$C$259:$Z$282</definedName>
    <definedName name="окраска_14" localSheetId="40">[5]окраска!$C$259:$Z$282</definedName>
    <definedName name="окраска_14" localSheetId="37">[6]окраска!$C$259:$Z$282</definedName>
    <definedName name="окраска_14" localSheetId="32">[5]окраска!$C$259:$Z$282</definedName>
    <definedName name="окраска_14" localSheetId="31">[5]окраска!$C$259:$Z$282</definedName>
    <definedName name="окраска_14" localSheetId="33">[5]окраска!$C$259:$Z$282</definedName>
    <definedName name="окраска_14" localSheetId="29">[5]окраска!$C$259:$Z$282</definedName>
    <definedName name="окраска_14" localSheetId="28">[5]окраска!$C$259:$Z$282</definedName>
    <definedName name="окраска_14" localSheetId="30">[5]окраска!$C$259:$Z$282</definedName>
    <definedName name="окраска_14">[7]окраска!$C$259:$Z$282</definedName>
    <definedName name="окраска_15" localSheetId="39">[5]окраска!$C$287:$Z$310</definedName>
    <definedName name="окраска_15" localSheetId="38">[5]окраска!$C$287:$Z$310</definedName>
    <definedName name="окраска_15" localSheetId="40">[5]окраска!$C$287:$Z$310</definedName>
    <definedName name="окраска_15" localSheetId="37">[6]окраска!$C$287:$Z$310</definedName>
    <definedName name="окраска_15" localSheetId="32">[5]окраска!$C$287:$Z$310</definedName>
    <definedName name="окраска_15" localSheetId="31">[5]окраска!$C$287:$Z$310</definedName>
    <definedName name="окраска_15" localSheetId="33">[5]окраска!$C$287:$Z$310</definedName>
    <definedName name="окраска_15" localSheetId="29">[5]окраска!$C$287:$Z$310</definedName>
    <definedName name="окраска_15" localSheetId="28">[5]окраска!$C$287:$Z$310</definedName>
    <definedName name="окраска_15" localSheetId="30">[5]окраска!$C$287:$Z$310</definedName>
    <definedName name="окраска_15">[7]окраска!$C$287:$Z$310</definedName>
    <definedName name="ОФ_а_с_пц" localSheetId="39">[5]рабочий!$CI$121:$CY$143</definedName>
    <definedName name="ОФ_а_с_пц" localSheetId="38">[5]рабочий!$CI$121:$CY$143</definedName>
    <definedName name="ОФ_а_с_пц" localSheetId="40">[5]рабочий!$CI$121:$CY$143</definedName>
    <definedName name="ОФ_а_с_пц" localSheetId="37">[6]рабочий!$CI$121:$CY$143</definedName>
    <definedName name="ОФ_а_с_пц" localSheetId="32">[5]рабочий!$CI$121:$CY$143</definedName>
    <definedName name="ОФ_а_с_пц" localSheetId="31">[5]рабочий!$CI$121:$CY$143</definedName>
    <definedName name="ОФ_а_с_пц" localSheetId="33">[5]рабочий!$CI$121:$CY$143</definedName>
    <definedName name="ОФ_а_с_пц" localSheetId="29">[5]рабочий!$CI$121:$CY$143</definedName>
    <definedName name="ОФ_а_с_пц" localSheetId="28">[5]рабочий!$CI$121:$CY$143</definedName>
    <definedName name="ОФ_а_с_пц" localSheetId="30">[5]рабочий!$CI$121:$CY$143</definedName>
    <definedName name="ОФ_а_с_пц">[7]рабочий!$CI$121:$CY$143</definedName>
    <definedName name="оф_н_а_2003_пц" localSheetId="37">'[11]Текущие цены'!#REF!</definedName>
    <definedName name="оф_н_а_2003_пц" localSheetId="5">'[11]Текущие цены'!#REF!</definedName>
    <definedName name="оф_н_а_2003_пц" localSheetId="0">'[11]Текущие цены'!#REF!</definedName>
    <definedName name="оф_н_а_2003_пц">'[11]Текущие цены'!#REF!</definedName>
    <definedName name="оф_н_а_2004" localSheetId="37">'[11]Текущие цены'!#REF!</definedName>
    <definedName name="оф_н_а_2004" localSheetId="5">'[11]Текущие цены'!#REF!</definedName>
    <definedName name="оф_н_а_2004" localSheetId="0">'[11]Текущие цены'!#REF!</definedName>
    <definedName name="оф_н_а_2004">'[11]Текущие цены'!#REF!</definedName>
    <definedName name="ПОКАЗАТЕЛИ_ДОЛГОСР.ПРОГНОЗА" localSheetId="39">'[13]2002(v2)'!#REF!</definedName>
    <definedName name="ПОКАЗАТЕЛИ_ДОЛГОСР.ПРОГНОЗА" localSheetId="38">'[13]2002(v2)'!#REF!</definedName>
    <definedName name="ПОКАЗАТЕЛИ_ДОЛГОСР.ПРОГНОЗА" localSheetId="40">'[13]2002(v2)'!#REF!</definedName>
    <definedName name="ПОКАЗАТЕЛИ_ДОЛГОСР.ПРОГНОЗА" localSheetId="35">'[14]2002(v2)'!#REF!</definedName>
    <definedName name="ПОКАЗАТЕЛИ_ДОЛГОСР.ПРОГНОЗА" localSheetId="36">'[14]2002(v2)'!#REF!</definedName>
    <definedName name="ПОКАЗАТЕЛИ_ДОЛГОСР.ПРОГНОЗА" localSheetId="37">'[14]2002(v2)'!#REF!</definedName>
    <definedName name="ПОКАЗАТЕЛИ_ДОЛГОСР.ПРОГНОЗА" localSheetId="5">'[14]2002(v2)'!#REF!</definedName>
    <definedName name="ПОКАЗАТЕЛИ_ДОЛГОСР.ПРОГНОЗА" localSheetId="26">'[14]2002(v2)'!#REF!</definedName>
    <definedName name="ПОКАЗАТЕЛИ_ДОЛГОСР.ПРОГНОЗА" localSheetId="25">'[14]2002(v2)'!#REF!</definedName>
    <definedName name="ПОКАЗАТЕЛИ_ДОЛГОСР.ПРОГНОЗА" localSheetId="27">'[14]2002(v2)'!#REF!</definedName>
    <definedName name="ПОКАЗАТЕЛИ_ДОЛГОСР.ПРОГНОЗА" localSheetId="32">'[14]2002(v2)'!#REF!</definedName>
    <definedName name="ПОКАЗАТЕЛИ_ДОЛГОСР.ПРОГНОЗА" localSheetId="31">'[14]2002(v2)'!#REF!</definedName>
    <definedName name="ПОКАЗАТЕЛИ_ДОЛГОСР.ПРОГНОЗА" localSheetId="33">'[14]2002(v2)'!#REF!</definedName>
    <definedName name="ПОКАЗАТЕЛИ_ДОЛГОСР.ПРОГНОЗА" localSheetId="23">'[14]2002(v2)'!#REF!</definedName>
    <definedName name="ПОКАЗАТЕЛИ_ДОЛГОСР.ПРОГНОЗА" localSheetId="22">'[14]2002(v2)'!#REF!</definedName>
    <definedName name="ПОКАЗАТЕЛИ_ДОЛГОСР.ПРОГНОЗА" localSheetId="24">'[14]2002(v2)'!#REF!</definedName>
    <definedName name="ПОКАЗАТЕЛИ_ДОЛГОСР.ПРОГНОЗА" localSheetId="16">'[14]2002(v2)'!#REF!</definedName>
    <definedName name="ПОКАЗАТЕЛИ_ДОЛГОСР.ПРОГНОЗА" localSheetId="15">'[14]2002(v2)'!#REF!</definedName>
    <definedName name="ПОКАЗАТЕЛИ_ДОЛГОСР.ПРОГНОЗА" localSheetId="17">'[14]2002(v2)'!#REF!</definedName>
    <definedName name="ПОКАЗАТЕЛИ_ДОЛГОСР.ПРОГНОЗА" localSheetId="19">'[14]2002(v2)'!#REF!</definedName>
    <definedName name="ПОКАЗАТЕЛИ_ДОЛГОСР.ПРОГНОЗА" localSheetId="20">'[14]2002(v2)'!#REF!</definedName>
    <definedName name="ПОКАЗАТЕЛИ_ДОЛГОСР.ПРОГНОЗА" localSheetId="18">'[14]2002(v2)'!#REF!</definedName>
    <definedName name="ПОКАЗАТЕЛИ_ДОЛГОСР.ПРОГНОЗА" localSheetId="21">'[14]2002(v2)'!#REF!</definedName>
    <definedName name="ПОКАЗАТЕЛИ_ДОЛГОСР.ПРОГНОЗА" localSheetId="29">'[14]2002(v2)'!#REF!</definedName>
    <definedName name="ПОКАЗАТЕЛИ_ДОЛГОСР.ПРОГНОЗА" localSheetId="28">'[14]2002(v2)'!#REF!</definedName>
    <definedName name="ПОКАЗАТЕЛИ_ДОЛГОСР.ПРОГНОЗА" localSheetId="30">'[14]2002(v2)'!#REF!</definedName>
    <definedName name="ПОКАЗАТЕЛИ_ДОЛГОСР.ПРОГНОЗА" localSheetId="0">'[14]2002(v2)'!#REF!</definedName>
    <definedName name="ПОКАЗАТЕЛИ_ДОЛГОСР.ПРОГНОЗА">'[14]2002(v2)'!#REF!</definedName>
    <definedName name="Потреб_вып_всего" localSheetId="37">'[11]Текущие цены'!#REF!</definedName>
    <definedName name="Потреб_вып_всего" localSheetId="5">'[11]Текущие цены'!#REF!</definedName>
    <definedName name="Потреб_вып_всего" localSheetId="0">'[11]Текущие цены'!#REF!</definedName>
    <definedName name="Потреб_вып_всего">'[11]Текущие цены'!#REF!</definedName>
    <definedName name="Потреб_вып_оф_н_цпг" localSheetId="37">'[11]Текущие цены'!#REF!</definedName>
    <definedName name="Потреб_вып_оф_н_цпг" localSheetId="0">'[11]Текущие цены'!#REF!</definedName>
    <definedName name="Потреб_вып_оф_н_цпг">'[11]Текущие цены'!#REF!</definedName>
    <definedName name="ппрорл" localSheetId="37">[10]ПРОГНОЗ_1!#REF!</definedName>
    <definedName name="ппрорл" localSheetId="0">[10]ПРОГНОЗ_1!#REF!</definedName>
    <definedName name="ппрорл">[10]ПРОГНОЗ_1!#REF!</definedName>
    <definedName name="приб" localSheetId="37">[3]Управление!$AE$20</definedName>
    <definedName name="приб">[15]Управление!$AE$20</definedName>
    <definedName name="прибвб2" localSheetId="37">[3]Управление!$AF$20</definedName>
    <definedName name="прибвб2">[15]Управление!$AF$20</definedName>
    <definedName name="прогноз" localSheetId="37">'[9]Гр5(о)'!#REF!</definedName>
    <definedName name="прогноз" localSheetId="5">'[9]Гр5(о)'!#REF!</definedName>
    <definedName name="прогноз" localSheetId="0">'[9]Гр5(о)'!#REF!</definedName>
    <definedName name="прогноз">'[9]Гр5(о)'!#REF!</definedName>
    <definedName name="Прогноз_Вып_пц" localSheetId="39">[5]рабочий!$Y$240:$AP$262</definedName>
    <definedName name="Прогноз_Вып_пц" localSheetId="38">[5]рабочий!$Y$240:$AP$262</definedName>
    <definedName name="Прогноз_Вып_пц" localSheetId="40">[5]рабочий!$Y$240:$AP$262</definedName>
    <definedName name="Прогноз_Вып_пц" localSheetId="37">[6]рабочий!$Y$240:$AP$262</definedName>
    <definedName name="Прогноз_Вып_пц" localSheetId="32">[5]рабочий!$Y$240:$AP$262</definedName>
    <definedName name="Прогноз_Вып_пц" localSheetId="31">[5]рабочий!$Y$240:$AP$262</definedName>
    <definedName name="Прогноз_Вып_пц" localSheetId="33">[5]рабочий!$Y$240:$AP$262</definedName>
    <definedName name="Прогноз_Вып_пц" localSheetId="29">[5]рабочий!$Y$240:$AP$262</definedName>
    <definedName name="Прогноз_Вып_пц" localSheetId="28">[5]рабочий!$Y$240:$AP$262</definedName>
    <definedName name="Прогноз_Вып_пц" localSheetId="30">[5]рабочий!$Y$240:$AP$262</definedName>
    <definedName name="Прогноз_Вып_пц">[7]рабочий!$Y$240:$AP$262</definedName>
    <definedName name="Прогноз_вып_цпг" localSheetId="37">'[11]Текущие цены'!#REF!</definedName>
    <definedName name="Прогноз_вып_цпг" localSheetId="5">'[11]Текущие цены'!#REF!</definedName>
    <definedName name="Прогноз_вып_цпг" localSheetId="0">'[11]Текущие цены'!#REF!</definedName>
    <definedName name="Прогноз_вып_цпг">'[11]Текущие цены'!#REF!</definedName>
    <definedName name="Прогноз97" localSheetId="37">[10]ПРОГНОЗ_1!#REF!</definedName>
    <definedName name="Прогноз97" localSheetId="5">[10]ПРОГНОЗ_1!#REF!</definedName>
    <definedName name="Прогноз97" localSheetId="0">[10]ПРОГНОЗ_1!#REF!</definedName>
    <definedName name="Прогноз97">[10]ПРОГНОЗ_1!#REF!</definedName>
    <definedName name="рпорлол" localSheetId="37">'[9]Гр5(о)'!#REF!</definedName>
    <definedName name="рпорлол" localSheetId="5">'[9]Гр5(о)'!#REF!</definedName>
    <definedName name="рпорлол" localSheetId="0">'[9]Гр5(о)'!#REF!</definedName>
    <definedName name="рпорлол">'[9]Гр5(о)'!#REF!</definedName>
    <definedName name="спрл">[1]!спрл</definedName>
    <definedName name="суда">[4]!суда</definedName>
    <definedName name="фо_а_н_пц" localSheetId="39">[5]рабочий!$AR$240:$BI$263</definedName>
    <definedName name="фо_а_н_пц" localSheetId="38">[5]рабочий!$AR$240:$BI$263</definedName>
    <definedName name="фо_а_н_пц" localSheetId="40">[5]рабочий!$AR$240:$BI$263</definedName>
    <definedName name="фо_а_н_пц" localSheetId="37">[6]рабочий!$AR$240:$BI$263</definedName>
    <definedName name="фо_а_н_пц" localSheetId="32">[5]рабочий!$AR$240:$BI$263</definedName>
    <definedName name="фо_а_н_пц" localSheetId="31">[5]рабочий!$AR$240:$BI$263</definedName>
    <definedName name="фо_а_н_пц" localSheetId="33">[5]рабочий!$AR$240:$BI$263</definedName>
    <definedName name="фо_а_н_пц" localSheetId="29">[5]рабочий!$AR$240:$BI$263</definedName>
    <definedName name="фо_а_н_пц" localSheetId="28">[5]рабочий!$AR$240:$BI$263</definedName>
    <definedName name="фо_а_н_пц" localSheetId="30">[5]рабочий!$AR$240:$BI$263</definedName>
    <definedName name="фо_а_н_пц">[7]рабочий!$AR$240:$BI$263</definedName>
    <definedName name="фо_а_с_пц" localSheetId="39">[5]рабочий!$AS$202:$BI$224</definedName>
    <definedName name="фо_а_с_пц" localSheetId="38">[5]рабочий!$AS$202:$BI$224</definedName>
    <definedName name="фо_а_с_пц" localSheetId="40">[5]рабочий!$AS$202:$BI$224</definedName>
    <definedName name="фо_а_с_пц" localSheetId="37">[6]рабочий!$AS$202:$BI$224</definedName>
    <definedName name="фо_а_с_пц" localSheetId="32">[5]рабочий!$AS$202:$BI$224</definedName>
    <definedName name="фо_а_с_пц" localSheetId="31">[5]рабочий!$AS$202:$BI$224</definedName>
    <definedName name="фо_а_с_пц" localSheetId="33">[5]рабочий!$AS$202:$BI$224</definedName>
    <definedName name="фо_а_с_пц" localSheetId="29">[5]рабочий!$AS$202:$BI$224</definedName>
    <definedName name="фо_а_с_пц" localSheetId="28">[5]рабочий!$AS$202:$BI$224</definedName>
    <definedName name="фо_а_с_пц" localSheetId="30">[5]рабочий!$AS$202:$BI$224</definedName>
    <definedName name="фо_а_с_пц">[7]рабочий!$AS$202:$BI$224</definedName>
    <definedName name="фо_н_03" localSheetId="39">[5]рабочий!$X$305:$X$327</definedName>
    <definedName name="фо_н_03" localSheetId="38">[5]рабочий!$X$305:$X$327</definedName>
    <definedName name="фо_н_03" localSheetId="40">[5]рабочий!$X$305:$X$327</definedName>
    <definedName name="фо_н_03" localSheetId="37">[6]рабочий!$X$305:$X$327</definedName>
    <definedName name="фо_н_03" localSheetId="32">[5]рабочий!$X$305:$X$327</definedName>
    <definedName name="фо_н_03" localSheetId="31">[5]рабочий!$X$305:$X$327</definedName>
    <definedName name="фо_н_03" localSheetId="33">[5]рабочий!$X$305:$X$327</definedName>
    <definedName name="фо_н_03" localSheetId="29">[5]рабочий!$X$305:$X$327</definedName>
    <definedName name="фо_н_03" localSheetId="28">[5]рабочий!$X$305:$X$327</definedName>
    <definedName name="фо_н_03" localSheetId="30">[5]рабочий!$X$305:$X$327</definedName>
    <definedName name="фо_н_03">[7]рабочий!$X$305:$X$327</definedName>
    <definedName name="фо_н_04" localSheetId="39">[5]рабочий!$X$335:$X$357</definedName>
    <definedName name="фо_н_04" localSheetId="38">[5]рабочий!$X$335:$X$357</definedName>
    <definedName name="фо_н_04" localSheetId="40">[5]рабочий!$X$335:$X$357</definedName>
    <definedName name="фо_н_04" localSheetId="37">[6]рабочий!$X$335:$X$357</definedName>
    <definedName name="фо_н_04" localSheetId="32">[5]рабочий!$X$335:$X$357</definedName>
    <definedName name="фо_н_04" localSheetId="31">[5]рабочий!$X$335:$X$357</definedName>
    <definedName name="фо_н_04" localSheetId="33">[5]рабочий!$X$335:$X$357</definedName>
    <definedName name="фо_н_04" localSheetId="29">[5]рабочий!$X$335:$X$357</definedName>
    <definedName name="фо_н_04" localSheetId="28">[5]рабочий!$X$335:$X$357</definedName>
    <definedName name="фо_н_04" localSheetId="30">[5]рабочий!$X$335:$X$357</definedName>
    <definedName name="фо_н_04">[7]рабочий!$X$335:$X$357</definedName>
    <definedName name="фф" localSheetId="37">'[9]Гр5(о)'!#REF!</definedName>
    <definedName name="фф" localSheetId="5">'[9]Гр5(о)'!#REF!</definedName>
    <definedName name="фф" localSheetId="0">'[9]Гр5(о)'!#REF!</definedName>
    <definedName name="фф">'[9]Гр5(о)'!#REF!</definedName>
    <definedName name="ффф" localSheetId="37">#REF!</definedName>
    <definedName name="ффф" localSheetId="5">#REF!</definedName>
    <definedName name="ффф" localSheetId="0">#REF!</definedName>
    <definedName name="ффф">#REF!</definedName>
    <definedName name="фываыввпр">[1]!фываыввпр</definedName>
    <definedName name="ыяпр">[4]!ыяпр</definedName>
  </definedNames>
  <calcPr calcId="145621"/>
  <customWorkbookViews>
    <customWorkbookView name="Евгения Александровна Попелкова - Личное представление" guid="{052C83E3-CAD2-4C8E-BBE5-A3B6DBD2C172}" mergeInterval="0" personalView="1" maximized="1" windowWidth="1904" windowHeight="779" activeSheetId="5"/>
    <customWorkbookView name="Павел Андреевич Никитин - Личное представление" guid="{D8ED04E7-9183-4B3F-AC65-49CFC4CDB5CB}" mergeInterval="0" personalView="1" maximized="1" windowWidth="1360" windowHeight="543" activeSheetId="5" showComments="commIndAndComment"/>
    <customWorkbookView name="Наталия Сергеевна Петроченко - Личное представление" guid="{49F2C8AD-DC6E-4A7A-8861-FB7FE488AED0}" mergeInterval="0" personalView="1" maximized="1" windowWidth="1916" windowHeight="855" activeSheetId="5" showComments="commIndAndComment"/>
    <customWorkbookView name="Юлия Викторовна Рольгейзер - Личное представление" guid="{05F8A60F-5E6C-424F-82C7-121DB7C2D785}" mergeInterval="0" personalView="1" maximized="1" windowWidth="1916" windowHeight="814" activeSheetId="5"/>
    <customWorkbookView name="Шереметьева Наталья Владимировна - Личное представление" guid="{F13EF8BD-EB10-4864-9681-D4BDDAD508A4}" mergeInterval="0" personalView="1" maximized="1" windowWidth="1916" windowHeight="807" activeSheetId="5" showComments="commIndAndComment"/>
    <customWorkbookView name="Владислава Александровна Андреева - Личное представление" guid="{B050490D-87DE-4075-804E-777000592345}" mergeInterval="0" personalView="1" maximized="1" windowWidth="1916" windowHeight="814" activeSheetId="5"/>
  </customWorkbookViews>
</workbook>
</file>

<file path=xl/calcChain.xml><?xml version="1.0" encoding="utf-8"?>
<calcChain xmlns="http://schemas.openxmlformats.org/spreadsheetml/2006/main">
  <c r="AZ60" i="3" l="1"/>
  <c r="C6" i="2" s="1"/>
  <c r="BA60" i="3"/>
  <c r="D6" i="2" s="1"/>
  <c r="BB60" i="3"/>
  <c r="E6" i="2" s="1"/>
  <c r="BC60" i="3"/>
  <c r="F6" i="2" s="1"/>
  <c r="BD60" i="3"/>
  <c r="G6" i="2" s="1"/>
  <c r="BE60" i="3"/>
  <c r="H6" i="2" s="1"/>
  <c r="BF60" i="3"/>
  <c r="I6" i="2" s="1"/>
  <c r="BG60" i="3"/>
  <c r="J6" i="2" s="1"/>
  <c r="BH60" i="3"/>
  <c r="K6" i="2" s="1"/>
  <c r="BI60" i="3"/>
  <c r="L6" i="2" s="1"/>
  <c r="BJ60" i="3"/>
  <c r="M6" i="2" s="1"/>
  <c r="AY60" i="3"/>
  <c r="B6" i="2" s="1"/>
  <c r="M29" i="2"/>
  <c r="L29" i="2"/>
  <c r="K29" i="2"/>
  <c r="J29" i="2"/>
  <c r="I29" i="2"/>
  <c r="H29" i="2"/>
  <c r="G29" i="2"/>
  <c r="F29" i="2"/>
  <c r="E29" i="2"/>
  <c r="D29" i="2"/>
  <c r="C29" i="2"/>
  <c r="B29" i="2"/>
  <c r="M26" i="2"/>
  <c r="L26" i="2"/>
  <c r="K26" i="2"/>
  <c r="J26" i="2"/>
  <c r="I26" i="2"/>
  <c r="H26" i="2"/>
  <c r="G26" i="2"/>
  <c r="F26" i="2"/>
  <c r="E26" i="2"/>
  <c r="D26" i="2"/>
  <c r="C26" i="2"/>
  <c r="B26" i="2"/>
  <c r="M24" i="2"/>
  <c r="L24" i="2"/>
  <c r="K24" i="2"/>
  <c r="J24" i="2"/>
  <c r="I24" i="2"/>
  <c r="H24" i="2"/>
  <c r="G24" i="2"/>
  <c r="F24" i="2"/>
  <c r="E24" i="2"/>
  <c r="D24" i="2"/>
  <c r="C24" i="2"/>
  <c r="B24" i="2"/>
  <c r="M21" i="2"/>
  <c r="L21" i="2"/>
  <c r="K21" i="2"/>
  <c r="J21" i="2"/>
  <c r="I21" i="2"/>
  <c r="H21" i="2"/>
  <c r="G21" i="2"/>
  <c r="F21" i="2"/>
  <c r="E21" i="2"/>
  <c r="D21" i="2"/>
  <c r="C21" i="2"/>
  <c r="B21" i="2"/>
  <c r="M18" i="2"/>
  <c r="L18" i="2"/>
  <c r="K18" i="2"/>
  <c r="J18" i="2"/>
  <c r="I18" i="2"/>
  <c r="H18" i="2"/>
  <c r="G18" i="2"/>
  <c r="F18" i="2"/>
  <c r="E18" i="2"/>
  <c r="D18" i="2"/>
  <c r="C18" i="2"/>
  <c r="B18" i="2"/>
  <c r="M19" i="2"/>
  <c r="L19" i="2"/>
  <c r="K19" i="2"/>
  <c r="J19" i="2"/>
  <c r="I19" i="2"/>
  <c r="H19" i="2"/>
  <c r="G19" i="2"/>
  <c r="F19" i="2"/>
  <c r="E19" i="2"/>
  <c r="D19" i="2"/>
  <c r="C19" i="2"/>
  <c r="B19" i="2"/>
  <c r="M17" i="2"/>
  <c r="L17" i="2"/>
  <c r="K17" i="2"/>
  <c r="J17" i="2"/>
  <c r="I17" i="2"/>
  <c r="H17" i="2"/>
  <c r="G17" i="2"/>
  <c r="F17" i="2"/>
  <c r="E17" i="2"/>
  <c r="D17" i="2"/>
  <c r="C17" i="2"/>
  <c r="B17" i="2"/>
  <c r="B14" i="2"/>
  <c r="C14" i="2"/>
  <c r="D14" i="2"/>
  <c r="E14" i="2"/>
  <c r="F14" i="2"/>
  <c r="G14" i="2"/>
  <c r="H14" i="2"/>
  <c r="I14" i="2"/>
  <c r="J14" i="2"/>
  <c r="K14" i="2"/>
  <c r="L14" i="2"/>
  <c r="M14" i="2"/>
  <c r="B15" i="2"/>
  <c r="C15" i="2"/>
  <c r="D15" i="2"/>
  <c r="E15" i="2"/>
  <c r="F15" i="2"/>
  <c r="G15" i="2"/>
  <c r="H15" i="2"/>
  <c r="I15" i="2"/>
  <c r="J15" i="2"/>
  <c r="K15" i="2"/>
  <c r="L15" i="2"/>
  <c r="M15" i="2"/>
  <c r="M12" i="2"/>
  <c r="L12" i="2"/>
  <c r="K12" i="2"/>
  <c r="J12" i="2"/>
  <c r="I12" i="2"/>
  <c r="H12" i="2"/>
  <c r="G12" i="2"/>
  <c r="F12" i="2"/>
  <c r="E12" i="2"/>
  <c r="D12" i="2"/>
  <c r="C12" i="2"/>
  <c r="B12" i="2"/>
  <c r="M10" i="2"/>
  <c r="L10" i="2"/>
  <c r="K10" i="2"/>
  <c r="J10" i="2"/>
  <c r="I10" i="2"/>
  <c r="H10" i="2"/>
  <c r="G10" i="2"/>
  <c r="F10" i="2"/>
  <c r="E10" i="2"/>
  <c r="D10" i="2"/>
  <c r="C10" i="2"/>
  <c r="B10" i="2"/>
  <c r="B8" i="2"/>
  <c r="C8" i="2"/>
  <c r="D8" i="2"/>
  <c r="E8" i="2"/>
  <c r="F8" i="2"/>
  <c r="G8" i="2"/>
  <c r="H8" i="2"/>
  <c r="I8" i="2"/>
  <c r="J8" i="2"/>
  <c r="K8" i="2"/>
  <c r="L8" i="2"/>
  <c r="M8" i="2"/>
  <c r="C765" i="3"/>
  <c r="D765" i="3"/>
  <c r="E765" i="3"/>
  <c r="F765" i="3"/>
  <c r="G765" i="3"/>
  <c r="H765" i="3"/>
  <c r="I765" i="3"/>
  <c r="J765" i="3"/>
  <c r="K765" i="3"/>
  <c r="L765" i="3"/>
  <c r="M765" i="3"/>
  <c r="C766" i="3"/>
  <c r="C210" i="2" s="1"/>
  <c r="H766" i="3"/>
  <c r="H210" i="2" s="1"/>
  <c r="M766" i="3"/>
  <c r="M210" i="2" s="1"/>
  <c r="C767" i="3"/>
  <c r="C211" i="2" s="1"/>
  <c r="D767" i="3"/>
  <c r="D211" i="2" s="1"/>
  <c r="E767" i="3"/>
  <c r="E211" i="2" s="1"/>
  <c r="F767" i="3"/>
  <c r="F211" i="2" s="1"/>
  <c r="G767" i="3"/>
  <c r="G211" i="2" s="1"/>
  <c r="H767" i="3"/>
  <c r="H211" i="2" s="1"/>
  <c r="I767" i="3"/>
  <c r="I211" i="2" s="1"/>
  <c r="J767" i="3"/>
  <c r="J211" i="2" s="1"/>
  <c r="K767" i="3"/>
  <c r="K211" i="2" s="1"/>
  <c r="L767" i="3"/>
  <c r="L211" i="2" s="1"/>
  <c r="M767" i="3"/>
  <c r="M211" i="2" s="1"/>
  <c r="C768" i="3"/>
  <c r="D768" i="3"/>
  <c r="E768" i="3"/>
  <c r="F768" i="3"/>
  <c r="G768" i="3"/>
  <c r="H768" i="3"/>
  <c r="I768" i="3"/>
  <c r="J768" i="3"/>
  <c r="K768" i="3"/>
  <c r="L768" i="3"/>
  <c r="M768" i="3"/>
  <c r="C769" i="3"/>
  <c r="C213" i="2" s="1"/>
  <c r="D769" i="3"/>
  <c r="D213" i="2" s="1"/>
  <c r="E769" i="3"/>
  <c r="E213" i="2" s="1"/>
  <c r="F769" i="3"/>
  <c r="F213" i="2" s="1"/>
  <c r="G769" i="3"/>
  <c r="G213" i="2" s="1"/>
  <c r="H769" i="3"/>
  <c r="H213" i="2" s="1"/>
  <c r="I769" i="3"/>
  <c r="I213" i="2" s="1"/>
  <c r="J769" i="3"/>
  <c r="J213" i="2" s="1"/>
  <c r="K769" i="3"/>
  <c r="K213" i="2" s="1"/>
  <c r="L769" i="3"/>
  <c r="L213" i="2" s="1"/>
  <c r="M769" i="3"/>
  <c r="M213" i="2" s="1"/>
  <c r="C771" i="3"/>
  <c r="C215" i="2" s="1"/>
  <c r="D771" i="3"/>
  <c r="D215" i="2" s="1"/>
  <c r="E771" i="3"/>
  <c r="E215" i="2" s="1"/>
  <c r="F771" i="3"/>
  <c r="F215" i="2" s="1"/>
  <c r="G771" i="3"/>
  <c r="G215" i="2" s="1"/>
  <c r="H771" i="3"/>
  <c r="H215" i="2" s="1"/>
  <c r="I771" i="3"/>
  <c r="I215" i="2" s="1"/>
  <c r="J771" i="3"/>
  <c r="J215" i="2" s="1"/>
  <c r="K771" i="3"/>
  <c r="K215" i="2" s="1"/>
  <c r="L771" i="3"/>
  <c r="L215" i="2" s="1"/>
  <c r="M771" i="3"/>
  <c r="M215" i="2" s="1"/>
  <c r="C774" i="3"/>
  <c r="C218" i="2" s="1"/>
  <c r="D774" i="3"/>
  <c r="D218" i="2" s="1"/>
  <c r="E774" i="3"/>
  <c r="E218" i="2" s="1"/>
  <c r="F774" i="3"/>
  <c r="F218" i="2" s="1"/>
  <c r="G774" i="3"/>
  <c r="G218" i="2" s="1"/>
  <c r="H774" i="3"/>
  <c r="H218" i="2" s="1"/>
  <c r="I774" i="3"/>
  <c r="I218" i="2" s="1"/>
  <c r="J774" i="3"/>
  <c r="J218" i="2" s="1"/>
  <c r="K774" i="3"/>
  <c r="K218" i="2" s="1"/>
  <c r="L774" i="3"/>
  <c r="L218" i="2" s="1"/>
  <c r="M774" i="3"/>
  <c r="M218" i="2" s="1"/>
  <c r="C775" i="3"/>
  <c r="D775" i="3"/>
  <c r="E775" i="3"/>
  <c r="F775" i="3"/>
  <c r="G775" i="3"/>
  <c r="H775" i="3"/>
  <c r="I775" i="3"/>
  <c r="J775" i="3"/>
  <c r="K775" i="3"/>
  <c r="L775" i="3"/>
  <c r="M775" i="3"/>
  <c r="C777" i="3"/>
  <c r="C221" i="2" s="1"/>
  <c r="D777" i="3"/>
  <c r="D221" i="2" s="1"/>
  <c r="E777" i="3"/>
  <c r="E221" i="2" s="1"/>
  <c r="F777" i="3"/>
  <c r="F221" i="2" s="1"/>
  <c r="G777" i="3"/>
  <c r="G221" i="2" s="1"/>
  <c r="H777" i="3"/>
  <c r="H221" i="2" s="1"/>
  <c r="I777" i="3"/>
  <c r="I221" i="2" s="1"/>
  <c r="J777" i="3"/>
  <c r="J221" i="2" s="1"/>
  <c r="K777" i="3"/>
  <c r="K221" i="2" s="1"/>
  <c r="L777" i="3"/>
  <c r="L221" i="2" s="1"/>
  <c r="M777" i="3"/>
  <c r="M221" i="2" s="1"/>
  <c r="C778" i="3"/>
  <c r="C222" i="2" s="1"/>
  <c r="D778" i="3"/>
  <c r="D222" i="2" s="1"/>
  <c r="E778" i="3"/>
  <c r="E222" i="2" s="1"/>
  <c r="F778" i="3"/>
  <c r="F222" i="2" s="1"/>
  <c r="G778" i="3"/>
  <c r="G222" i="2" s="1"/>
  <c r="H778" i="3"/>
  <c r="H222" i="2" s="1"/>
  <c r="I778" i="3"/>
  <c r="I222" i="2" s="1"/>
  <c r="J778" i="3"/>
  <c r="J222" i="2" s="1"/>
  <c r="K778" i="3"/>
  <c r="K222" i="2" s="1"/>
  <c r="L778" i="3"/>
  <c r="L222" i="2" s="1"/>
  <c r="M778" i="3"/>
  <c r="M222" i="2" s="1"/>
  <c r="C780" i="3"/>
  <c r="C224" i="2" s="1"/>
  <c r="D780" i="3"/>
  <c r="D224" i="2" s="1"/>
  <c r="E780" i="3"/>
  <c r="E224" i="2" s="1"/>
  <c r="F780" i="3"/>
  <c r="F224" i="2" s="1"/>
  <c r="G780" i="3"/>
  <c r="G224" i="2" s="1"/>
  <c r="H780" i="3"/>
  <c r="H224" i="2" s="1"/>
  <c r="I780" i="3"/>
  <c r="I224" i="2" s="1"/>
  <c r="J780" i="3"/>
  <c r="J224" i="2" s="1"/>
  <c r="K780" i="3"/>
  <c r="K224" i="2" s="1"/>
  <c r="L780" i="3"/>
  <c r="L224" i="2" s="1"/>
  <c r="M780" i="3"/>
  <c r="M224" i="2" s="1"/>
  <c r="C781" i="3"/>
  <c r="C225" i="2" s="1"/>
  <c r="D781" i="3"/>
  <c r="D225" i="2" s="1"/>
  <c r="E781" i="3"/>
  <c r="E225" i="2" s="1"/>
  <c r="F781" i="3"/>
  <c r="F225" i="2" s="1"/>
  <c r="G781" i="3"/>
  <c r="G225" i="2" s="1"/>
  <c r="H781" i="3"/>
  <c r="H225" i="2" s="1"/>
  <c r="I781" i="3"/>
  <c r="I225" i="2" s="1"/>
  <c r="J781" i="3"/>
  <c r="J225" i="2" s="1"/>
  <c r="K781" i="3"/>
  <c r="K225" i="2" s="1"/>
  <c r="L781" i="3"/>
  <c r="L225" i="2" s="1"/>
  <c r="M781" i="3"/>
  <c r="M225" i="2" s="1"/>
  <c r="C782" i="3"/>
  <c r="D782" i="3"/>
  <c r="E782" i="3"/>
  <c r="F782" i="3"/>
  <c r="G782" i="3"/>
  <c r="H782" i="3"/>
  <c r="I782" i="3"/>
  <c r="J782" i="3"/>
  <c r="K782" i="3"/>
  <c r="L782" i="3"/>
  <c r="M782" i="3"/>
  <c r="C783" i="3"/>
  <c r="C227" i="2" s="1"/>
  <c r="D783" i="3"/>
  <c r="D227" i="2" s="1"/>
  <c r="E783" i="3"/>
  <c r="E227" i="2" s="1"/>
  <c r="F783" i="3"/>
  <c r="F227" i="2" s="1"/>
  <c r="G783" i="3"/>
  <c r="G227" i="2" s="1"/>
  <c r="H783" i="3"/>
  <c r="H227" i="2" s="1"/>
  <c r="I783" i="3"/>
  <c r="I227" i="2" s="1"/>
  <c r="J783" i="3"/>
  <c r="J227" i="2" s="1"/>
  <c r="K783" i="3"/>
  <c r="K227" i="2" s="1"/>
  <c r="L783" i="3"/>
  <c r="L227" i="2" s="1"/>
  <c r="M783" i="3"/>
  <c r="M227" i="2" s="1"/>
  <c r="C785" i="3"/>
  <c r="C229" i="2" s="1"/>
  <c r="D785" i="3"/>
  <c r="D229" i="2" s="1"/>
  <c r="E785" i="3"/>
  <c r="E229" i="2" s="1"/>
  <c r="F785" i="3"/>
  <c r="F229" i="2" s="1"/>
  <c r="G785" i="3"/>
  <c r="G229" i="2" s="1"/>
  <c r="H785" i="3"/>
  <c r="H229" i="2" s="1"/>
  <c r="I785" i="3"/>
  <c r="I229" i="2" s="1"/>
  <c r="J785" i="3"/>
  <c r="J229" i="2" s="1"/>
  <c r="K785" i="3"/>
  <c r="K229" i="2" s="1"/>
  <c r="L785" i="3"/>
  <c r="L229" i="2" s="1"/>
  <c r="M785" i="3"/>
  <c r="M229" i="2" s="1"/>
  <c r="C787" i="3"/>
  <c r="D787" i="3"/>
  <c r="E787" i="3"/>
  <c r="F787" i="3"/>
  <c r="G787" i="3"/>
  <c r="H787" i="3"/>
  <c r="I787" i="3"/>
  <c r="J787" i="3"/>
  <c r="K787" i="3"/>
  <c r="L787" i="3"/>
  <c r="M787" i="3"/>
  <c r="C788" i="3"/>
  <c r="C232" i="2" s="1"/>
  <c r="D788" i="3"/>
  <c r="D232" i="2" s="1"/>
  <c r="E788" i="3"/>
  <c r="E232" i="2" s="1"/>
  <c r="F788" i="3"/>
  <c r="F232" i="2" s="1"/>
  <c r="G788" i="3"/>
  <c r="G232" i="2" s="1"/>
  <c r="H788" i="3"/>
  <c r="H232" i="2" s="1"/>
  <c r="I788" i="3"/>
  <c r="I232" i="2" s="1"/>
  <c r="J788" i="3"/>
  <c r="J232" i="2" s="1"/>
  <c r="K788" i="3"/>
  <c r="K232" i="2" s="1"/>
  <c r="L788" i="3"/>
  <c r="L232" i="2" s="1"/>
  <c r="M788" i="3"/>
  <c r="M232" i="2" s="1"/>
  <c r="B765" i="3"/>
  <c r="B766" i="3"/>
  <c r="B210" i="2" s="1"/>
  <c r="B767" i="3"/>
  <c r="B211" i="2" s="1"/>
  <c r="B768" i="3"/>
  <c r="B769" i="3"/>
  <c r="B213" i="2" s="1"/>
  <c r="B771" i="3"/>
  <c r="B215" i="2" s="1"/>
  <c r="B774" i="3"/>
  <c r="B218" i="2" s="1"/>
  <c r="B775" i="3"/>
  <c r="B777" i="3"/>
  <c r="B221" i="2" s="1"/>
  <c r="B778" i="3"/>
  <c r="B222" i="2" s="1"/>
  <c r="B780" i="3"/>
  <c r="B224" i="2" s="1"/>
  <c r="B781" i="3"/>
  <c r="B225" i="2" s="1"/>
  <c r="B782" i="3"/>
  <c r="B783" i="3"/>
  <c r="B227" i="2" s="1"/>
  <c r="B785" i="3"/>
  <c r="B229" i="2" s="1"/>
  <c r="B787" i="3"/>
  <c r="B788" i="3"/>
  <c r="B232" i="2" s="1"/>
  <c r="V735" i="3"/>
  <c r="I766" i="3" s="1"/>
  <c r="I210" i="2" s="1"/>
  <c r="Q735" i="3"/>
  <c r="D766" i="3" s="1"/>
  <c r="D210" i="2" s="1"/>
  <c r="M168" i="2"/>
  <c r="L168" i="2"/>
  <c r="K168" i="2"/>
  <c r="J168" i="2"/>
  <c r="I168" i="2"/>
  <c r="H168" i="2"/>
  <c r="G168" i="2"/>
  <c r="F168" i="2"/>
  <c r="E168" i="2"/>
  <c r="D168" i="2"/>
  <c r="C168" i="2"/>
  <c r="B168" i="2"/>
  <c r="M167" i="2"/>
  <c r="L167" i="2"/>
  <c r="K167" i="2"/>
  <c r="J167" i="2"/>
  <c r="I167" i="2"/>
  <c r="H167" i="2"/>
  <c r="G167" i="2"/>
  <c r="F167" i="2"/>
  <c r="E167" i="2"/>
  <c r="D167" i="2"/>
  <c r="C167" i="2"/>
  <c r="B167" i="2"/>
  <c r="M165" i="2"/>
  <c r="L165" i="2"/>
  <c r="K165" i="2"/>
  <c r="J165" i="2"/>
  <c r="I165" i="2"/>
  <c r="H165" i="2"/>
  <c r="G165" i="2"/>
  <c r="F165" i="2"/>
  <c r="E165" i="2"/>
  <c r="D165" i="2"/>
  <c r="C165" i="2"/>
  <c r="B165" i="2"/>
  <c r="M164" i="2"/>
  <c r="L164" i="2"/>
  <c r="K164" i="2"/>
  <c r="J164" i="2"/>
  <c r="I164" i="2"/>
  <c r="H164" i="2"/>
  <c r="G164" i="2"/>
  <c r="F164" i="2"/>
  <c r="E164" i="2"/>
  <c r="D164" i="2"/>
  <c r="C164" i="2"/>
  <c r="B164" i="2"/>
  <c r="M163" i="2"/>
  <c r="L163" i="2"/>
  <c r="K163" i="2"/>
  <c r="J163" i="2"/>
  <c r="I163" i="2"/>
  <c r="H163" i="2"/>
  <c r="G163" i="2"/>
  <c r="F163" i="2"/>
  <c r="E163" i="2"/>
  <c r="D163" i="2"/>
  <c r="C163" i="2"/>
  <c r="B163" i="2"/>
  <c r="M161" i="2"/>
  <c r="L161" i="2"/>
  <c r="K161" i="2"/>
  <c r="J161" i="2"/>
  <c r="I161" i="2"/>
  <c r="H161" i="2"/>
  <c r="G161" i="2"/>
  <c r="F161" i="2"/>
  <c r="E161" i="2"/>
  <c r="D161" i="2"/>
  <c r="C161" i="2"/>
  <c r="B161" i="2"/>
  <c r="C154" i="2"/>
  <c r="D154" i="2"/>
  <c r="E154" i="2"/>
  <c r="F154" i="2"/>
  <c r="G154" i="2"/>
  <c r="H154" i="2"/>
  <c r="I154" i="2"/>
  <c r="J154" i="2"/>
  <c r="K154" i="2"/>
  <c r="L154" i="2"/>
  <c r="M154" i="2"/>
  <c r="B154" i="2"/>
  <c r="W735" i="3" l="1"/>
  <c r="X735" i="3" s="1"/>
  <c r="Y735" i="3" s="1"/>
  <c r="L766" i="3" s="1"/>
  <c r="L210" i="2" s="1"/>
  <c r="R735" i="3"/>
  <c r="E766" i="3" s="1"/>
  <c r="E210" i="2" s="1"/>
  <c r="J766" i="3" l="1"/>
  <c r="J210" i="2" s="1"/>
  <c r="K766" i="3"/>
  <c r="K210" i="2" s="1"/>
  <c r="S735" i="3"/>
  <c r="F766" i="3" s="1"/>
  <c r="F210" i="2" s="1"/>
  <c r="T735" i="3" l="1"/>
  <c r="G766" i="3" s="1"/>
  <c r="G210" i="2" s="1"/>
  <c r="M146" i="2"/>
  <c r="L146" i="2"/>
  <c r="K146" i="2"/>
  <c r="J146" i="2"/>
  <c r="I146" i="2"/>
  <c r="H146" i="2"/>
  <c r="G146" i="2"/>
  <c r="F146" i="2"/>
  <c r="E146" i="2"/>
  <c r="D146" i="2"/>
  <c r="C146" i="2"/>
  <c r="B146" i="2"/>
  <c r="M139" i="2"/>
  <c r="L139" i="2"/>
  <c r="K139" i="2"/>
  <c r="J139" i="2"/>
  <c r="I139" i="2"/>
  <c r="H139" i="2"/>
  <c r="G139" i="2"/>
  <c r="F139" i="2"/>
  <c r="E139" i="2"/>
  <c r="D139" i="2"/>
  <c r="C139" i="2"/>
  <c r="B139" i="2"/>
  <c r="M138" i="2"/>
  <c r="L138" i="2"/>
  <c r="K138" i="2"/>
  <c r="J138" i="2"/>
  <c r="I138" i="2"/>
  <c r="H138" i="2"/>
  <c r="G138" i="2"/>
  <c r="F138" i="2"/>
  <c r="E138" i="2"/>
  <c r="D138" i="2"/>
  <c r="C138" i="2"/>
  <c r="B138" i="2"/>
  <c r="M136" i="2"/>
  <c r="L136" i="2"/>
  <c r="K136" i="2"/>
  <c r="J136" i="2"/>
  <c r="I136" i="2"/>
  <c r="H136" i="2"/>
  <c r="G136" i="2"/>
  <c r="F136" i="2"/>
  <c r="E136" i="2"/>
  <c r="D136" i="2"/>
  <c r="C136" i="2"/>
  <c r="B136" i="2"/>
  <c r="M135" i="2"/>
  <c r="L135" i="2"/>
  <c r="K135" i="2"/>
  <c r="J135" i="2"/>
  <c r="I135" i="2"/>
  <c r="H135" i="2"/>
  <c r="G135" i="2"/>
  <c r="F135" i="2"/>
  <c r="E135" i="2"/>
  <c r="D135" i="2"/>
  <c r="C135" i="2"/>
  <c r="B135" i="2"/>
  <c r="M134" i="2"/>
  <c r="L134" i="2"/>
  <c r="K134" i="2"/>
  <c r="J134" i="2"/>
  <c r="I134" i="2"/>
  <c r="H134" i="2"/>
  <c r="G134" i="2"/>
  <c r="F134" i="2"/>
  <c r="E134" i="2"/>
  <c r="D134" i="2"/>
  <c r="C134" i="2"/>
  <c r="B134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M125" i="2"/>
  <c r="L125" i="2"/>
  <c r="K125" i="2"/>
  <c r="J125" i="2"/>
  <c r="I125" i="2"/>
  <c r="H125" i="2"/>
  <c r="G125" i="2"/>
  <c r="F125" i="2"/>
  <c r="E125" i="2"/>
  <c r="D125" i="2"/>
  <c r="C125" i="2"/>
  <c r="B125" i="2"/>
  <c r="C124" i="2"/>
  <c r="D124" i="2"/>
  <c r="E124" i="2"/>
  <c r="F124" i="2"/>
  <c r="B12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M109" i="2"/>
  <c r="L109" i="2"/>
  <c r="K109" i="2"/>
  <c r="J109" i="2"/>
  <c r="I109" i="2"/>
  <c r="H109" i="2"/>
  <c r="G109" i="2"/>
  <c r="F109" i="2"/>
  <c r="E109" i="2"/>
  <c r="D109" i="2"/>
  <c r="C109" i="2"/>
  <c r="B109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M105" i="2"/>
  <c r="L105" i="2"/>
  <c r="K105" i="2"/>
  <c r="J105" i="2"/>
  <c r="I105" i="2"/>
  <c r="H105" i="2"/>
  <c r="G105" i="2"/>
  <c r="F105" i="2"/>
  <c r="E105" i="2"/>
  <c r="D105" i="2"/>
  <c r="C105" i="2"/>
  <c r="B105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M99" i="2"/>
  <c r="L99" i="2"/>
  <c r="K99" i="2"/>
  <c r="J99" i="2"/>
  <c r="I99" i="2"/>
  <c r="H99" i="2"/>
  <c r="G99" i="2"/>
  <c r="F99" i="2"/>
  <c r="E99" i="2"/>
  <c r="D99" i="2"/>
  <c r="C99" i="2"/>
  <c r="B99" i="2"/>
  <c r="M98" i="2"/>
  <c r="L98" i="2"/>
  <c r="K98" i="2"/>
  <c r="J98" i="2"/>
  <c r="I98" i="2"/>
  <c r="H98" i="2"/>
  <c r="G98" i="2"/>
  <c r="F98" i="2"/>
  <c r="E98" i="2"/>
  <c r="D98" i="2"/>
  <c r="C98" i="2"/>
  <c r="B98" i="2"/>
  <c r="C95" i="2"/>
  <c r="D95" i="2"/>
  <c r="E95" i="2"/>
  <c r="F95" i="2"/>
  <c r="G95" i="2"/>
  <c r="H95" i="2"/>
  <c r="I95" i="2"/>
  <c r="J95" i="2"/>
  <c r="K95" i="2"/>
  <c r="L95" i="2"/>
  <c r="M95" i="2"/>
  <c r="C96" i="2"/>
  <c r="D96" i="2"/>
  <c r="E96" i="2"/>
  <c r="F96" i="2"/>
  <c r="G96" i="2"/>
  <c r="H96" i="2"/>
  <c r="I96" i="2"/>
  <c r="J96" i="2"/>
  <c r="K96" i="2"/>
  <c r="L96" i="2"/>
  <c r="M96" i="2"/>
  <c r="B96" i="2"/>
  <c r="B95" i="2"/>
  <c r="M405" i="3" l="1"/>
  <c r="N405" i="3"/>
  <c r="O405" i="3"/>
  <c r="P405" i="3"/>
  <c r="Q405" i="3"/>
  <c r="R405" i="3"/>
  <c r="S405" i="3"/>
  <c r="AY61" i="3"/>
  <c r="B7" i="2" s="1"/>
  <c r="AY91" i="3"/>
  <c r="AH61" i="3"/>
  <c r="M382" i="3" l="1"/>
  <c r="J382" i="3"/>
  <c r="K382" i="3"/>
  <c r="L382" i="3"/>
  <c r="I382" i="3"/>
  <c r="D37" i="2"/>
  <c r="E37" i="2" s="1"/>
  <c r="F37" i="2" s="1"/>
  <c r="G37" i="2" s="1"/>
  <c r="H37" i="2" s="1"/>
  <c r="I37" i="2" s="1"/>
  <c r="J37" i="2" s="1"/>
  <c r="K37" i="2" s="1"/>
  <c r="L37" i="2" s="1"/>
  <c r="CU522" i="3" l="1"/>
  <c r="B126" i="1" l="1"/>
  <c r="M93" i="1"/>
  <c r="L93" i="1"/>
  <c r="K93" i="1"/>
  <c r="J93" i="1"/>
  <c r="I93" i="1"/>
  <c r="H93" i="1"/>
  <c r="G93" i="1"/>
  <c r="O23" i="69" l="1"/>
  <c r="P23" i="69"/>
  <c r="Q23" i="69"/>
  <c r="R23" i="69"/>
  <c r="S23" i="69"/>
  <c r="T23" i="69"/>
  <c r="U23" i="69"/>
  <c r="P22" i="69"/>
  <c r="Q22" i="69"/>
  <c r="R22" i="69"/>
  <c r="S22" i="69"/>
  <c r="T22" i="69"/>
  <c r="U22" i="69"/>
  <c r="O22" i="69"/>
  <c r="O15" i="69" l="1"/>
  <c r="P15" i="69"/>
  <c r="Q15" i="69"/>
  <c r="R15" i="69"/>
  <c r="S15" i="69"/>
  <c r="T15" i="69"/>
  <c r="U15" i="69"/>
  <c r="P14" i="69"/>
  <c r="Q14" i="69"/>
  <c r="R14" i="69"/>
  <c r="S14" i="69"/>
  <c r="T14" i="69"/>
  <c r="U14" i="69"/>
  <c r="O14" i="69"/>
  <c r="O11" i="69"/>
  <c r="P11" i="69"/>
  <c r="Q11" i="69"/>
  <c r="R11" i="69"/>
  <c r="S11" i="69"/>
  <c r="T11" i="69"/>
  <c r="U11" i="69"/>
  <c r="P10" i="69"/>
  <c r="Q10" i="69"/>
  <c r="R10" i="69"/>
  <c r="S10" i="69"/>
  <c r="T10" i="69"/>
  <c r="U10" i="69"/>
  <c r="O10" i="69"/>
  <c r="N8" i="69"/>
  <c r="M8" i="69"/>
  <c r="L8" i="69"/>
  <c r="N7" i="69"/>
  <c r="M7" i="69"/>
  <c r="L7" i="69"/>
  <c r="K12" i="7" l="1"/>
  <c r="J12" i="7"/>
  <c r="K556" i="3"/>
  <c r="K557" i="3"/>
  <c r="K559" i="3"/>
  <c r="K560" i="3"/>
  <c r="Z560" i="3" s="1"/>
  <c r="K561" i="3"/>
  <c r="Z561" i="3" s="1"/>
  <c r="K562" i="3"/>
  <c r="Z562" i="3" s="1"/>
  <c r="K563" i="3"/>
  <c r="Z563" i="3" s="1"/>
  <c r="K564" i="3"/>
  <c r="K566" i="3"/>
  <c r="K567" i="3"/>
  <c r="K568" i="3"/>
  <c r="K569" i="3"/>
  <c r="Z569" i="3" s="1"/>
  <c r="K570" i="3"/>
  <c r="K571" i="3"/>
  <c r="K573" i="3"/>
  <c r="K574" i="3"/>
  <c r="Z574" i="3" s="1"/>
  <c r="K575" i="3"/>
  <c r="K576" i="3"/>
  <c r="Z576" i="3" s="1"/>
  <c r="K578" i="3"/>
  <c r="K554" i="3"/>
  <c r="BQ503" i="3"/>
  <c r="BT493" i="3"/>
  <c r="BT498" i="3"/>
  <c r="BT501" i="3"/>
  <c r="CI501" i="3" s="1"/>
  <c r="B131" i="2" s="1"/>
  <c r="BT503" i="3"/>
  <c r="BT504" i="3"/>
  <c r="BT508" i="3"/>
  <c r="BT509" i="3"/>
  <c r="BT516" i="3"/>
  <c r="AZ494" i="3"/>
  <c r="AZ495" i="3"/>
  <c r="AZ497" i="3"/>
  <c r="AZ498" i="3"/>
  <c r="AZ499" i="3"/>
  <c r="AZ500" i="3"/>
  <c r="AZ501" i="3"/>
  <c r="AZ502" i="3"/>
  <c r="AZ504" i="3"/>
  <c r="AZ505" i="3"/>
  <c r="AZ506" i="3"/>
  <c r="AZ507" i="3"/>
  <c r="AZ508" i="3"/>
  <c r="AZ509" i="3"/>
  <c r="AZ511" i="3"/>
  <c r="AZ512" i="3"/>
  <c r="AZ513" i="3"/>
  <c r="AZ514" i="3"/>
  <c r="AZ516" i="3"/>
  <c r="AZ492" i="3"/>
  <c r="AY515" i="3"/>
  <c r="BT515" i="3" s="1"/>
  <c r="AY494" i="3"/>
  <c r="BT494" i="3" s="1"/>
  <c r="AY495" i="3"/>
  <c r="AY497" i="3"/>
  <c r="AY499" i="3"/>
  <c r="BT499" i="3" s="1"/>
  <c r="CI499" i="3" s="1"/>
  <c r="B129" i="2" s="1"/>
  <c r="AY500" i="3"/>
  <c r="AY502" i="3"/>
  <c r="BT502" i="3" s="1"/>
  <c r="AY505" i="3"/>
  <c r="BT505" i="3" s="1"/>
  <c r="AY506" i="3"/>
  <c r="BT506" i="3" s="1"/>
  <c r="AY507" i="3"/>
  <c r="AY511" i="3"/>
  <c r="BT511" i="3" s="1"/>
  <c r="CI511" i="3" s="1"/>
  <c r="B141" i="2" s="1"/>
  <c r="AY512" i="3"/>
  <c r="AY513" i="3"/>
  <c r="BT513" i="3" s="1"/>
  <c r="CI513" i="3" s="1"/>
  <c r="AY514" i="3"/>
  <c r="BT514" i="3" s="1"/>
  <c r="CI514" i="3" s="1"/>
  <c r="B144" i="2" s="1"/>
  <c r="AY492" i="3"/>
  <c r="BT492" i="3" s="1"/>
  <c r="AO179" i="3"/>
  <c r="AO176" i="3"/>
  <c r="AO173" i="3"/>
  <c r="AO170" i="3"/>
  <c r="AO169" i="3"/>
  <c r="B407" i="3"/>
  <c r="C407" i="3"/>
  <c r="D407" i="3"/>
  <c r="B408" i="3"/>
  <c r="C408" i="3"/>
  <c r="D408" i="3"/>
  <c r="B410" i="3"/>
  <c r="C410" i="3"/>
  <c r="D410" i="3"/>
  <c r="B411" i="3"/>
  <c r="C411" i="3"/>
  <c r="D411" i="3"/>
  <c r="B412" i="3"/>
  <c r="C412" i="3"/>
  <c r="D412" i="3"/>
  <c r="B413" i="3"/>
  <c r="C413" i="3"/>
  <c r="D413" i="3"/>
  <c r="B414" i="3"/>
  <c r="C414" i="3"/>
  <c r="D414" i="3"/>
  <c r="B415" i="3"/>
  <c r="H415" i="3" s="1"/>
  <c r="B103" i="2" s="1"/>
  <c r="C415" i="3"/>
  <c r="D415" i="3"/>
  <c r="B417" i="3"/>
  <c r="C417" i="3"/>
  <c r="D417" i="3"/>
  <c r="B418" i="3"/>
  <c r="C418" i="3"/>
  <c r="D418" i="3"/>
  <c r="B419" i="3"/>
  <c r="H419" i="3" s="1"/>
  <c r="B107" i="2" s="1"/>
  <c r="C419" i="3"/>
  <c r="D419" i="3"/>
  <c r="B420" i="3"/>
  <c r="H420" i="3" s="1"/>
  <c r="B108" i="2" s="1"/>
  <c r="C420" i="3"/>
  <c r="D420" i="3"/>
  <c r="B421" i="3"/>
  <c r="C421" i="3"/>
  <c r="D421" i="3"/>
  <c r="B422" i="3"/>
  <c r="H422" i="3" s="1"/>
  <c r="B110" i="2" s="1"/>
  <c r="C422" i="3"/>
  <c r="D422" i="3"/>
  <c r="B424" i="3"/>
  <c r="C424" i="3"/>
  <c r="D424" i="3"/>
  <c r="B425" i="3"/>
  <c r="H425" i="3" s="1"/>
  <c r="B113" i="2" s="1"/>
  <c r="C425" i="3"/>
  <c r="D425" i="3"/>
  <c r="B426" i="3"/>
  <c r="C426" i="3"/>
  <c r="D426" i="3"/>
  <c r="B427" i="3"/>
  <c r="H427" i="3" s="1"/>
  <c r="B115" i="2" s="1"/>
  <c r="C427" i="3"/>
  <c r="D427" i="3"/>
  <c r="B429" i="3"/>
  <c r="H429" i="3" s="1"/>
  <c r="C429" i="3"/>
  <c r="C428" i="3" s="1"/>
  <c r="D429" i="3"/>
  <c r="D428" i="3" s="1"/>
  <c r="G93" i="2"/>
  <c r="H93" i="2"/>
  <c r="I93" i="2"/>
  <c r="J93" i="2"/>
  <c r="K93" i="2"/>
  <c r="L93" i="2"/>
  <c r="M93" i="2"/>
  <c r="B322" i="3"/>
  <c r="C322" i="3"/>
  <c r="D322" i="3"/>
  <c r="E322" i="3"/>
  <c r="F322" i="3"/>
  <c r="B323" i="3"/>
  <c r="C323" i="3"/>
  <c r="D323" i="3"/>
  <c r="E323" i="3"/>
  <c r="F323" i="3"/>
  <c r="B325" i="3"/>
  <c r="C325" i="3"/>
  <c r="D325" i="3"/>
  <c r="E325" i="3"/>
  <c r="F325" i="3"/>
  <c r="B326" i="3"/>
  <c r="C326" i="3"/>
  <c r="D326" i="3"/>
  <c r="E326" i="3"/>
  <c r="F326" i="3"/>
  <c r="B327" i="3"/>
  <c r="C327" i="3"/>
  <c r="D327" i="3"/>
  <c r="E327" i="3"/>
  <c r="F327" i="3"/>
  <c r="B328" i="3"/>
  <c r="C328" i="3"/>
  <c r="D328" i="3"/>
  <c r="E328" i="3"/>
  <c r="F328" i="3"/>
  <c r="B329" i="3"/>
  <c r="C329" i="3"/>
  <c r="D329" i="3"/>
  <c r="E329" i="3"/>
  <c r="F329" i="3"/>
  <c r="B330" i="3"/>
  <c r="C330" i="3"/>
  <c r="D330" i="3"/>
  <c r="E330" i="3"/>
  <c r="F330" i="3"/>
  <c r="B332" i="3"/>
  <c r="C332" i="3"/>
  <c r="D332" i="3"/>
  <c r="E332" i="3"/>
  <c r="F332" i="3"/>
  <c r="B333" i="3"/>
  <c r="C333" i="3"/>
  <c r="D333" i="3"/>
  <c r="E333" i="3"/>
  <c r="F333" i="3"/>
  <c r="B334" i="3"/>
  <c r="C334" i="3"/>
  <c r="D334" i="3"/>
  <c r="E334" i="3"/>
  <c r="F334" i="3"/>
  <c r="B335" i="3"/>
  <c r="C335" i="3"/>
  <c r="D335" i="3"/>
  <c r="E335" i="3"/>
  <c r="F335" i="3"/>
  <c r="B336" i="3"/>
  <c r="C336" i="3"/>
  <c r="D336" i="3"/>
  <c r="E336" i="3"/>
  <c r="F336" i="3"/>
  <c r="B337" i="3"/>
  <c r="C337" i="3"/>
  <c r="D337" i="3"/>
  <c r="E337" i="3"/>
  <c r="F337" i="3"/>
  <c r="B339" i="3"/>
  <c r="C339" i="3"/>
  <c r="D339" i="3"/>
  <c r="E339" i="3"/>
  <c r="F339" i="3"/>
  <c r="B340" i="3"/>
  <c r="C340" i="3"/>
  <c r="D340" i="3"/>
  <c r="E340" i="3"/>
  <c r="F340" i="3"/>
  <c r="B341" i="3"/>
  <c r="C341" i="3"/>
  <c r="D341" i="3"/>
  <c r="E341" i="3"/>
  <c r="F341" i="3"/>
  <c r="B342" i="3"/>
  <c r="C342" i="3"/>
  <c r="D342" i="3"/>
  <c r="E342" i="3"/>
  <c r="F342" i="3"/>
  <c r="B344" i="3"/>
  <c r="B343" i="3" s="1"/>
  <c r="C344" i="3"/>
  <c r="C343" i="3" s="1"/>
  <c r="D344" i="3"/>
  <c r="D343" i="3" s="1"/>
  <c r="E344" i="3"/>
  <c r="E343" i="3" s="1"/>
  <c r="F344" i="3"/>
  <c r="S236" i="3"/>
  <c r="S237" i="3"/>
  <c r="S267" i="3" s="1"/>
  <c r="B67" i="1" s="1"/>
  <c r="S239" i="3"/>
  <c r="S269" i="3" s="1"/>
  <c r="B69" i="1" s="1"/>
  <c r="S240" i="3"/>
  <c r="S270" i="3" s="1"/>
  <c r="B70" i="1" s="1"/>
  <c r="S241" i="3"/>
  <c r="S271" i="3" s="1"/>
  <c r="B71" i="1" s="1"/>
  <c r="S242" i="3"/>
  <c r="S272" i="3" s="1"/>
  <c r="B72" i="1" s="1"/>
  <c r="S243" i="3"/>
  <c r="S244" i="3"/>
  <c r="S246" i="3"/>
  <c r="S276" i="3" s="1"/>
  <c r="B76" i="1" s="1"/>
  <c r="S247" i="3"/>
  <c r="S277" i="3" s="1"/>
  <c r="B77" i="1" s="1"/>
  <c r="S248" i="3"/>
  <c r="S278" i="3" s="1"/>
  <c r="B78" i="1" s="1"/>
  <c r="S249" i="3"/>
  <c r="S279" i="3" s="1"/>
  <c r="B79" i="1" s="1"/>
  <c r="S250" i="3"/>
  <c r="S280" i="3" s="1"/>
  <c r="B80" i="1" s="1"/>
  <c r="S251" i="3"/>
  <c r="S281" i="3" s="1"/>
  <c r="B81" i="1" s="1"/>
  <c r="S253" i="3"/>
  <c r="S254" i="3"/>
  <c r="S255" i="3"/>
  <c r="S285" i="3" s="1"/>
  <c r="B85" i="1" s="1"/>
  <c r="S256" i="3"/>
  <c r="S286" i="3" s="1"/>
  <c r="B86" i="1" s="1"/>
  <c r="S258" i="3"/>
  <c r="S288" i="3" s="1"/>
  <c r="S234" i="3"/>
  <c r="T234" i="3" s="1"/>
  <c r="U234" i="3" s="1"/>
  <c r="V234" i="3" s="1"/>
  <c r="W234" i="3" s="1"/>
  <c r="X234" i="3" s="1"/>
  <c r="Y234" i="3" s="1"/>
  <c r="Z234" i="3" s="1"/>
  <c r="AA234" i="3" s="1"/>
  <c r="AB234" i="3" s="1"/>
  <c r="AC234" i="3" s="1"/>
  <c r="AD234" i="3" s="1"/>
  <c r="AE234" i="3" s="1"/>
  <c r="AI141" i="3"/>
  <c r="AJ141" i="3"/>
  <c r="AH141" i="3"/>
  <c r="AH83" i="3"/>
  <c r="AH79" i="3"/>
  <c r="AY79" i="3" s="1"/>
  <c r="B25" i="2" s="1"/>
  <c r="AH80" i="3"/>
  <c r="AH81" i="3"/>
  <c r="AY81" i="3" s="1"/>
  <c r="B27" i="2" s="1"/>
  <c r="AH78" i="3"/>
  <c r="AH72" i="3"/>
  <c r="AH73" i="3"/>
  <c r="AH74" i="3"/>
  <c r="AY74" i="3" s="1"/>
  <c r="B20" i="2" s="1"/>
  <c r="AH75" i="3"/>
  <c r="AH76" i="3"/>
  <c r="AY76" i="3" s="1"/>
  <c r="B22" i="2" s="1"/>
  <c r="AH71" i="3"/>
  <c r="AH67" i="3"/>
  <c r="AY67" i="3" s="1"/>
  <c r="B13" i="2" s="1"/>
  <c r="AH68" i="3"/>
  <c r="AH69" i="3"/>
  <c r="AH66" i="3"/>
  <c r="AH65" i="3"/>
  <c r="AY65" i="3" s="1"/>
  <c r="B11" i="2" s="1"/>
  <c r="AH64" i="3"/>
  <c r="AH62" i="3"/>
  <c r="AH60" i="3"/>
  <c r="AH58" i="3"/>
  <c r="O6" i="3"/>
  <c r="O7" i="3"/>
  <c r="O8" i="3"/>
  <c r="O9" i="3"/>
  <c r="O10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4" i="3"/>
  <c r="B158" i="2" l="1"/>
  <c r="BC512" i="3"/>
  <c r="Z556" i="3"/>
  <c r="N581" i="3"/>
  <c r="N582" i="3" s="1"/>
  <c r="B166" i="2"/>
  <c r="B162" i="2" s="1"/>
  <c r="AY88" i="3"/>
  <c r="B431" i="3"/>
  <c r="H413" i="3"/>
  <c r="B101" i="2" s="1"/>
  <c r="B117" i="2"/>
  <c r="I429" i="3"/>
  <c r="B143" i="2"/>
  <c r="BB511" i="3"/>
  <c r="BG511" i="3" s="1"/>
  <c r="BH511" i="3" s="1"/>
  <c r="BI511" i="3" s="1"/>
  <c r="BJ511" i="3" s="1"/>
  <c r="BK511" i="3" s="1"/>
  <c r="BL511" i="3" s="1"/>
  <c r="BM511" i="3" s="1"/>
  <c r="BN511" i="3" s="1"/>
  <c r="BO511" i="3" s="1"/>
  <c r="BP511" i="3" s="1"/>
  <c r="BQ511" i="3" s="1"/>
  <c r="BC502" i="3"/>
  <c r="C321" i="3"/>
  <c r="BC514" i="3"/>
  <c r="BC509" i="3"/>
  <c r="BG509" i="3" s="1"/>
  <c r="BC505" i="3"/>
  <c r="BC500" i="3"/>
  <c r="BC495" i="3"/>
  <c r="M563" i="3"/>
  <c r="N563" i="3" s="1"/>
  <c r="BC494" i="3"/>
  <c r="M570" i="3"/>
  <c r="N570" i="3" s="1"/>
  <c r="B143" i="1"/>
  <c r="B145" i="1"/>
  <c r="B144" i="1"/>
  <c r="B124" i="1"/>
  <c r="B135" i="1"/>
  <c r="BC507" i="3"/>
  <c r="AZ503" i="3"/>
  <c r="BC503" i="3" s="1"/>
  <c r="B146" i="1"/>
  <c r="B139" i="1"/>
  <c r="B132" i="1"/>
  <c r="AJ66" i="3"/>
  <c r="D321" i="3"/>
  <c r="B122" i="2"/>
  <c r="B122" i="1"/>
  <c r="B141" i="1"/>
  <c r="BB495" i="3"/>
  <c r="BG495" i="3" s="1"/>
  <c r="BC501" i="3"/>
  <c r="BG501" i="3" s="1"/>
  <c r="AZ496" i="3"/>
  <c r="BC496" i="3" s="1"/>
  <c r="BC492" i="3"/>
  <c r="BB499" i="3"/>
  <c r="BG499" i="3" s="1"/>
  <c r="B138" i="1"/>
  <c r="B131" i="1"/>
  <c r="B123" i="1"/>
  <c r="S287" i="3"/>
  <c r="B87" i="1" s="1"/>
  <c r="B88" i="1"/>
  <c r="B409" i="3"/>
  <c r="BB514" i="3"/>
  <c r="BG514" i="3" s="1"/>
  <c r="BH514" i="3" s="1"/>
  <c r="BI514" i="3" s="1"/>
  <c r="BJ514" i="3" s="1"/>
  <c r="BK514" i="3" s="1"/>
  <c r="BL514" i="3" s="1"/>
  <c r="BM514" i="3" s="1"/>
  <c r="BN514" i="3" s="1"/>
  <c r="BO514" i="3" s="1"/>
  <c r="BP514" i="3" s="1"/>
  <c r="BQ514" i="3" s="1"/>
  <c r="BC506" i="3"/>
  <c r="B134" i="1"/>
  <c r="B128" i="1"/>
  <c r="B321" i="3"/>
  <c r="B136" i="1"/>
  <c r="B129" i="1"/>
  <c r="BC508" i="3"/>
  <c r="BG508" i="3" s="1"/>
  <c r="BC504" i="3"/>
  <c r="BG504" i="3" s="1"/>
  <c r="BC499" i="3"/>
  <c r="BB513" i="3"/>
  <c r="BG513" i="3" s="1"/>
  <c r="BH513" i="3" s="1"/>
  <c r="BI513" i="3" s="1"/>
  <c r="BJ513" i="3" s="1"/>
  <c r="BK513" i="3" s="1"/>
  <c r="BL513" i="3" s="1"/>
  <c r="BM513" i="3" s="1"/>
  <c r="BN513" i="3" s="1"/>
  <c r="BO513" i="3" s="1"/>
  <c r="BP513" i="3" s="1"/>
  <c r="BQ513" i="3" s="1"/>
  <c r="B133" i="1"/>
  <c r="BT495" i="3"/>
  <c r="D416" i="3"/>
  <c r="D423" i="3"/>
  <c r="D409" i="3"/>
  <c r="B428" i="3"/>
  <c r="B117" i="1"/>
  <c r="BB507" i="3"/>
  <c r="BG507" i="3" s="1"/>
  <c r="BT507" i="3"/>
  <c r="CI507" i="3" s="1"/>
  <c r="B137" i="2" s="1"/>
  <c r="BB497" i="3"/>
  <c r="BG497" i="3" s="1"/>
  <c r="BT497" i="3"/>
  <c r="M578" i="3"/>
  <c r="K577" i="3"/>
  <c r="M577" i="3" s="1"/>
  <c r="C423" i="3"/>
  <c r="C416" i="3"/>
  <c r="C409" i="3"/>
  <c r="B423" i="3"/>
  <c r="BC511" i="3"/>
  <c r="AZ510" i="3"/>
  <c r="BC510" i="3" s="1"/>
  <c r="B416" i="3"/>
  <c r="BT512" i="3"/>
  <c r="CI512" i="3" s="1"/>
  <c r="B142" i="2" s="1"/>
  <c r="BB512" i="3"/>
  <c r="BG512" i="3" s="1"/>
  <c r="BT500" i="3"/>
  <c r="CI500" i="3" s="1"/>
  <c r="B130" i="2" s="1"/>
  <c r="BB500" i="3"/>
  <c r="BG500" i="3" s="1"/>
  <c r="AY510" i="3"/>
  <c r="AZ515" i="3"/>
  <c r="BC515" i="3" s="1"/>
  <c r="BG515" i="3" s="1"/>
  <c r="BC516" i="3"/>
  <c r="BG516" i="3" s="1"/>
  <c r="BC497" i="3"/>
  <c r="BB492" i="3"/>
  <c r="BC513" i="3"/>
  <c r="BB506" i="3"/>
  <c r="BG506" i="3" s="1"/>
  <c r="BB502" i="3"/>
  <c r="BG502" i="3" s="1"/>
  <c r="BC498" i="3"/>
  <c r="BG498" i="3" s="1"/>
  <c r="M554" i="3"/>
  <c r="N554" i="3" s="1"/>
  <c r="O554" i="3" s="1"/>
  <c r="M556" i="3"/>
  <c r="M574" i="3"/>
  <c r="M560" i="3"/>
  <c r="M568" i="3"/>
  <c r="M571" i="3"/>
  <c r="M564" i="3"/>
  <c r="M557" i="3"/>
  <c r="BB505" i="3"/>
  <c r="BG505" i="3" s="1"/>
  <c r="BB494" i="3"/>
  <c r="M576" i="3"/>
  <c r="M569" i="3"/>
  <c r="K558" i="3"/>
  <c r="M558" i="3" s="1"/>
  <c r="M575" i="3"/>
  <c r="M561" i="3"/>
  <c r="M566" i="3"/>
  <c r="BB496" i="3"/>
  <c r="M562" i="3"/>
  <c r="M567" i="3"/>
  <c r="M573" i="3"/>
  <c r="K565" i="3"/>
  <c r="M565" i="3" s="1"/>
  <c r="M559" i="3"/>
  <c r="K572" i="3"/>
  <c r="M572" i="3" s="1"/>
  <c r="F321" i="3"/>
  <c r="B338" i="3"/>
  <c r="D338" i="3"/>
  <c r="B331" i="3"/>
  <c r="C338" i="3"/>
  <c r="E324" i="3"/>
  <c r="E321" i="3"/>
  <c r="D331" i="3"/>
  <c r="C331" i="3"/>
  <c r="I334" i="3"/>
  <c r="I325" i="3"/>
  <c r="F343" i="3"/>
  <c r="I344" i="3"/>
  <c r="F324" i="3"/>
  <c r="I337" i="3"/>
  <c r="I328" i="3"/>
  <c r="F331" i="3"/>
  <c r="D324" i="3"/>
  <c r="I341" i="3"/>
  <c r="I336" i="3"/>
  <c r="I332" i="3"/>
  <c r="I327" i="3"/>
  <c r="I335" i="3"/>
  <c r="E331" i="3"/>
  <c r="I326" i="3"/>
  <c r="C324" i="3"/>
  <c r="F338" i="3"/>
  <c r="B324" i="3"/>
  <c r="I342" i="3"/>
  <c r="E338" i="3"/>
  <c r="I333" i="3"/>
  <c r="I323" i="3"/>
  <c r="AH70" i="3"/>
  <c r="AJ70" i="3" s="1"/>
  <c r="AK70" i="3" s="1"/>
  <c r="AL70" i="3" s="1"/>
  <c r="AJ80" i="3"/>
  <c r="AJ83" i="3"/>
  <c r="AJ73" i="3"/>
  <c r="T254" i="3"/>
  <c r="U254" i="3" s="1"/>
  <c r="V254" i="3" s="1"/>
  <c r="AE254" i="3" s="1"/>
  <c r="W254" i="3" s="1"/>
  <c r="T244" i="3"/>
  <c r="U244" i="3" s="1"/>
  <c r="V244" i="3" s="1"/>
  <c r="W244" i="3" s="1"/>
  <c r="X244" i="3" s="1"/>
  <c r="Y244" i="3" s="1"/>
  <c r="Z244" i="3" s="1"/>
  <c r="AA244" i="3" s="1"/>
  <c r="AB244" i="3" s="1"/>
  <c r="AC244" i="3" s="1"/>
  <c r="AD244" i="3" s="1"/>
  <c r="AE244" i="3" s="1"/>
  <c r="AJ69" i="3"/>
  <c r="T253" i="3"/>
  <c r="U253" i="3" s="1"/>
  <c r="V253" i="3" s="1"/>
  <c r="AE253" i="3" s="1"/>
  <c r="W253" i="3" s="1"/>
  <c r="X253" i="3" s="1"/>
  <c r="Y253" i="3" s="1"/>
  <c r="Z253" i="3" s="1"/>
  <c r="AA253" i="3" s="1"/>
  <c r="AB253" i="3" s="1"/>
  <c r="AC253" i="3" s="1"/>
  <c r="AD253" i="3" s="1"/>
  <c r="T243" i="3"/>
  <c r="U243" i="3" s="1"/>
  <c r="V243" i="3" s="1"/>
  <c r="W243" i="3" s="1"/>
  <c r="X243" i="3" s="1"/>
  <c r="Y243" i="3" s="1"/>
  <c r="Z243" i="3" s="1"/>
  <c r="AA243" i="3" s="1"/>
  <c r="AB243" i="3" s="1"/>
  <c r="AC243" i="3" s="1"/>
  <c r="AD243" i="3" s="1"/>
  <c r="AE243" i="3" s="1"/>
  <c r="AJ68" i="3"/>
  <c r="AH77" i="3"/>
  <c r="AJ77" i="3" s="1"/>
  <c r="AK77" i="3" s="1"/>
  <c r="AL77" i="3" s="1"/>
  <c r="AH59" i="3"/>
  <c r="AJ59" i="3" s="1"/>
  <c r="AK59" i="3" s="1"/>
  <c r="AL59" i="3" s="1"/>
  <c r="AM59" i="3" s="1"/>
  <c r="AJ67" i="3"/>
  <c r="AJ81" i="3"/>
  <c r="AJ61" i="3"/>
  <c r="AJ76" i="3"/>
  <c r="AJ79" i="3"/>
  <c r="AJ64" i="3"/>
  <c r="AJ75" i="3"/>
  <c r="AJ65" i="3"/>
  <c r="T236" i="3"/>
  <c r="U236" i="3" s="1"/>
  <c r="V236" i="3" s="1"/>
  <c r="W236" i="3" s="1"/>
  <c r="X236" i="3" s="1"/>
  <c r="Y236" i="3" s="1"/>
  <c r="Z236" i="3" s="1"/>
  <c r="AA236" i="3" s="1"/>
  <c r="AB236" i="3" s="1"/>
  <c r="AC236" i="3" s="1"/>
  <c r="AD236" i="3" s="1"/>
  <c r="AE236" i="3" s="1"/>
  <c r="AJ71" i="3"/>
  <c r="T251" i="3"/>
  <c r="U251" i="3" s="1"/>
  <c r="V251" i="3" s="1"/>
  <c r="W251" i="3" s="1"/>
  <c r="X251" i="3" s="1"/>
  <c r="Y251" i="3" s="1"/>
  <c r="Z251" i="3" s="1"/>
  <c r="AA251" i="3" s="1"/>
  <c r="AB251" i="3" s="1"/>
  <c r="AC251" i="3" s="1"/>
  <c r="AD251" i="3" s="1"/>
  <c r="AE251" i="3" s="1"/>
  <c r="T242" i="3"/>
  <c r="U242" i="3" s="1"/>
  <c r="V242" i="3" s="1"/>
  <c r="W242" i="3" s="1"/>
  <c r="X242" i="3" s="1"/>
  <c r="Y242" i="3" s="1"/>
  <c r="Z242" i="3" s="1"/>
  <c r="AA242" i="3" s="1"/>
  <c r="AB242" i="3" s="1"/>
  <c r="AC242" i="3" s="1"/>
  <c r="AD242" i="3" s="1"/>
  <c r="AE242" i="3" s="1"/>
  <c r="S264" i="3"/>
  <c r="B64" i="1" s="1"/>
  <c r="S284" i="3"/>
  <c r="B84" i="1" s="1"/>
  <c r="S274" i="3"/>
  <c r="B74" i="1" s="1"/>
  <c r="T250" i="3"/>
  <c r="U250" i="3" s="1"/>
  <c r="V250" i="3" s="1"/>
  <c r="W250" i="3" s="1"/>
  <c r="X250" i="3" s="1"/>
  <c r="Y250" i="3" s="1"/>
  <c r="Z250" i="3" s="1"/>
  <c r="AA250" i="3" s="1"/>
  <c r="AB250" i="3" s="1"/>
  <c r="AC250" i="3" s="1"/>
  <c r="AD250" i="3" s="1"/>
  <c r="AE250" i="3" s="1"/>
  <c r="T241" i="3"/>
  <c r="U241" i="3" s="1"/>
  <c r="V241" i="3" s="1"/>
  <c r="W241" i="3" s="1"/>
  <c r="X241" i="3" s="1"/>
  <c r="Y241" i="3" s="1"/>
  <c r="Z241" i="3" s="1"/>
  <c r="AA241" i="3" s="1"/>
  <c r="AB241" i="3" s="1"/>
  <c r="AC241" i="3" s="1"/>
  <c r="AD241" i="3" s="1"/>
  <c r="AE241" i="3" s="1"/>
  <c r="S283" i="3"/>
  <c r="B83" i="1" s="1"/>
  <c r="S273" i="3"/>
  <c r="B73" i="1" s="1"/>
  <c r="T249" i="3"/>
  <c r="U249" i="3" s="1"/>
  <c r="V249" i="3" s="1"/>
  <c r="W249" i="3" s="1"/>
  <c r="X249" i="3" s="1"/>
  <c r="Y249" i="3" s="1"/>
  <c r="Z249" i="3" s="1"/>
  <c r="AA249" i="3" s="1"/>
  <c r="AB249" i="3" s="1"/>
  <c r="AC249" i="3" s="1"/>
  <c r="AD249" i="3" s="1"/>
  <c r="AE249" i="3" s="1"/>
  <c r="T240" i="3"/>
  <c r="U240" i="3" s="1"/>
  <c r="V240" i="3" s="1"/>
  <c r="W240" i="3" s="1"/>
  <c r="X240" i="3" s="1"/>
  <c r="Y240" i="3" s="1"/>
  <c r="Z240" i="3" s="1"/>
  <c r="AA240" i="3" s="1"/>
  <c r="AB240" i="3" s="1"/>
  <c r="AC240" i="3" s="1"/>
  <c r="AD240" i="3" s="1"/>
  <c r="AE240" i="3" s="1"/>
  <c r="T258" i="3"/>
  <c r="U258" i="3" s="1"/>
  <c r="V258" i="3" s="1"/>
  <c r="W258" i="3" s="1"/>
  <c r="X258" i="3" s="1"/>
  <c r="Y258" i="3" s="1"/>
  <c r="Z258" i="3" s="1"/>
  <c r="AA258" i="3" s="1"/>
  <c r="AB258" i="3" s="1"/>
  <c r="AC258" i="3" s="1"/>
  <c r="AD258" i="3" s="1"/>
  <c r="AE258" i="3" s="1"/>
  <c r="T248" i="3"/>
  <c r="U248" i="3" s="1"/>
  <c r="V248" i="3" s="1"/>
  <c r="W248" i="3" s="1"/>
  <c r="X248" i="3" s="1"/>
  <c r="Y248" i="3" s="1"/>
  <c r="Z248" i="3" s="1"/>
  <c r="AA248" i="3" s="1"/>
  <c r="AB248" i="3" s="1"/>
  <c r="AC248" i="3" s="1"/>
  <c r="AD248" i="3" s="1"/>
  <c r="AE248" i="3" s="1"/>
  <c r="T239" i="3"/>
  <c r="T256" i="3"/>
  <c r="U256" i="3" s="1"/>
  <c r="V256" i="3" s="1"/>
  <c r="AE256" i="3" s="1"/>
  <c r="T247" i="3"/>
  <c r="U247" i="3" s="1"/>
  <c r="V247" i="3" s="1"/>
  <c r="W247" i="3" s="1"/>
  <c r="X247" i="3" s="1"/>
  <c r="Y247" i="3" s="1"/>
  <c r="Z247" i="3" s="1"/>
  <c r="AA247" i="3" s="1"/>
  <c r="AB247" i="3" s="1"/>
  <c r="AC247" i="3" s="1"/>
  <c r="AD247" i="3" s="1"/>
  <c r="AE247" i="3" s="1"/>
  <c r="T237" i="3"/>
  <c r="S266" i="3"/>
  <c r="B66" i="1" s="1"/>
  <c r="T255" i="3"/>
  <c r="U255" i="3" s="1"/>
  <c r="V255" i="3" s="1"/>
  <c r="AE255" i="3" s="1"/>
  <c r="T246" i="3"/>
  <c r="U246" i="3" s="1"/>
  <c r="V246" i="3" s="1"/>
  <c r="W246" i="3" s="1"/>
  <c r="X246" i="3" s="1"/>
  <c r="Y246" i="3" s="1"/>
  <c r="Z246" i="3" s="1"/>
  <c r="AA246" i="3" s="1"/>
  <c r="AB246" i="3" s="1"/>
  <c r="AC246" i="3" s="1"/>
  <c r="AD246" i="3" s="1"/>
  <c r="AE246" i="3" s="1"/>
  <c r="AH82" i="3"/>
  <c r="AJ82" i="3" s="1"/>
  <c r="AK82" i="3" s="1"/>
  <c r="AL82" i="3" s="1"/>
  <c r="AJ72" i="3"/>
  <c r="AH63" i="3"/>
  <c r="AJ63" i="3" s="1"/>
  <c r="AK63" i="3" s="1"/>
  <c r="AL63" i="3" s="1"/>
  <c r="AJ60" i="3"/>
  <c r="AJ78" i="3"/>
  <c r="AJ62" i="3"/>
  <c r="AJ74" i="3"/>
  <c r="BE494" i="3" l="1"/>
  <c r="C117" i="2"/>
  <c r="J429" i="3"/>
  <c r="BG503" i="3"/>
  <c r="BH503" i="3" s="1"/>
  <c r="BH509" i="3" s="1"/>
  <c r="AK66" i="3"/>
  <c r="N572" i="3"/>
  <c r="N561" i="3"/>
  <c r="N564" i="3"/>
  <c r="AK61" i="3"/>
  <c r="AK69" i="3"/>
  <c r="AL69" i="3" s="1"/>
  <c r="N562" i="3"/>
  <c r="B137" i="1"/>
  <c r="AK71" i="3"/>
  <c r="AK64" i="3"/>
  <c r="AL64" i="3" s="1"/>
  <c r="AK81" i="3"/>
  <c r="AL81" i="3" s="1"/>
  <c r="N565" i="3"/>
  <c r="N558" i="3"/>
  <c r="N568" i="3"/>
  <c r="AK65" i="3"/>
  <c r="AK73" i="3"/>
  <c r="N567" i="3"/>
  <c r="N576" i="3"/>
  <c r="N574" i="3"/>
  <c r="N577" i="3"/>
  <c r="B125" i="1"/>
  <c r="AK83" i="3"/>
  <c r="AL83" i="3" s="1"/>
  <c r="N559" i="3"/>
  <c r="N575" i="3"/>
  <c r="N571" i="3"/>
  <c r="N556" i="3"/>
  <c r="B130" i="1"/>
  <c r="N578" i="3"/>
  <c r="O563" i="3"/>
  <c r="AK79" i="3"/>
  <c r="AL79" i="3" s="1"/>
  <c r="AK67" i="3"/>
  <c r="AL67" i="3" s="1"/>
  <c r="N573" i="3"/>
  <c r="N566" i="3"/>
  <c r="N569" i="3"/>
  <c r="N557" i="3"/>
  <c r="N560" i="3"/>
  <c r="B142" i="1"/>
  <c r="B127" i="1"/>
  <c r="B116" i="1"/>
  <c r="C117" i="1"/>
  <c r="K555" i="3"/>
  <c r="M555" i="3" s="1"/>
  <c r="BH515" i="3"/>
  <c r="BI515" i="3" s="1"/>
  <c r="BJ515" i="3" s="1"/>
  <c r="BK515" i="3" s="1"/>
  <c r="BL515" i="3" s="1"/>
  <c r="BM515" i="3" s="1"/>
  <c r="BN515" i="3" s="1"/>
  <c r="BO515" i="3" s="1"/>
  <c r="BP515" i="3" s="1"/>
  <c r="BQ515" i="3" s="1"/>
  <c r="AZ493" i="3"/>
  <c r="BC493" i="3" s="1"/>
  <c r="P554" i="3"/>
  <c r="BB510" i="3"/>
  <c r="BG510" i="3" s="1"/>
  <c r="BT510" i="3"/>
  <c r="AK72" i="3"/>
  <c r="AL72" i="3" s="1"/>
  <c r="I322" i="3"/>
  <c r="I321" i="3" s="1"/>
  <c r="S265" i="3" s="1"/>
  <c r="B65" i="1" s="1"/>
  <c r="BG494" i="3"/>
  <c r="BH512" i="3"/>
  <c r="BI512" i="3" s="1"/>
  <c r="BJ512" i="3" s="1"/>
  <c r="BK512" i="3" s="1"/>
  <c r="BL512" i="3" s="1"/>
  <c r="BM512" i="3" s="1"/>
  <c r="BN512" i="3" s="1"/>
  <c r="BO512" i="3" s="1"/>
  <c r="BP512" i="3" s="1"/>
  <c r="BQ512" i="3" s="1"/>
  <c r="BH516" i="3"/>
  <c r="BI516" i="3" s="1"/>
  <c r="BJ516" i="3" s="1"/>
  <c r="BK516" i="3" s="1"/>
  <c r="BL516" i="3" s="1"/>
  <c r="BM516" i="3" s="1"/>
  <c r="BN516" i="3" s="1"/>
  <c r="BO516" i="3" s="1"/>
  <c r="BP516" i="3" s="1"/>
  <c r="BQ516" i="3" s="1"/>
  <c r="BG496" i="3"/>
  <c r="AK75" i="3"/>
  <c r="I339" i="3"/>
  <c r="I330" i="3"/>
  <c r="I343" i="3"/>
  <c r="I340" i="3"/>
  <c r="I331" i="3"/>
  <c r="S275" i="3" s="1"/>
  <c r="B75" i="1" s="1"/>
  <c r="AK76" i="3"/>
  <c r="I329" i="3"/>
  <c r="AK80" i="3"/>
  <c r="AK68" i="3"/>
  <c r="X254" i="3"/>
  <c r="Y254" i="3" s="1"/>
  <c r="Z254" i="3" s="1"/>
  <c r="AA254" i="3" s="1"/>
  <c r="AB254" i="3" s="1"/>
  <c r="AC254" i="3" s="1"/>
  <c r="AD254" i="3" s="1"/>
  <c r="AE237" i="3"/>
  <c r="U237" i="3"/>
  <c r="V237" i="3" s="1"/>
  <c r="W256" i="3"/>
  <c r="X256" i="3" s="1"/>
  <c r="Y256" i="3" s="1"/>
  <c r="Z256" i="3" s="1"/>
  <c r="AA256" i="3" s="1"/>
  <c r="AB256" i="3" s="1"/>
  <c r="AC256" i="3" s="1"/>
  <c r="AD256" i="3" s="1"/>
  <c r="W255" i="3"/>
  <c r="X255" i="3" s="1"/>
  <c r="Y255" i="3" s="1"/>
  <c r="Z255" i="3" s="1"/>
  <c r="AA255" i="3" s="1"/>
  <c r="AB255" i="3" s="1"/>
  <c r="AC255" i="3" s="1"/>
  <c r="AD255" i="3" s="1"/>
  <c r="U239" i="3"/>
  <c r="V239" i="3" s="1"/>
  <c r="AE239" i="3"/>
  <c r="AM63" i="3"/>
  <c r="AK62" i="3"/>
  <c r="AK78" i="3"/>
  <c r="AM70" i="3"/>
  <c r="AK74" i="3"/>
  <c r="AK60" i="3"/>
  <c r="AM77" i="3"/>
  <c r="BE495" i="3" l="1"/>
  <c r="BG493" i="3" s="1"/>
  <c r="K429" i="3"/>
  <c r="D117" i="2"/>
  <c r="BH505" i="3"/>
  <c r="AL66" i="3"/>
  <c r="I338" i="3"/>
  <c r="S282" i="3" s="1"/>
  <c r="B82" i="1" s="1"/>
  <c r="O565" i="3"/>
  <c r="O567" i="3" s="1"/>
  <c r="BH507" i="3"/>
  <c r="AL76" i="3"/>
  <c r="O577" i="3"/>
  <c r="O576" i="3"/>
  <c r="AM83" i="3"/>
  <c r="AM82" i="3" s="1"/>
  <c r="AM85" i="3" s="1"/>
  <c r="AL75" i="3"/>
  <c r="N555" i="3"/>
  <c r="O574" i="3"/>
  <c r="AL80" i="3"/>
  <c r="AL61" i="3"/>
  <c r="AL73" i="3"/>
  <c r="O560" i="3"/>
  <c r="O573" i="3"/>
  <c r="O578" i="3"/>
  <c r="O556" i="3"/>
  <c r="O575" i="3"/>
  <c r="AL65" i="3"/>
  <c r="AL71" i="3"/>
  <c r="O561" i="3"/>
  <c r="AL68" i="3"/>
  <c r="B140" i="1"/>
  <c r="P563" i="3"/>
  <c r="O559" i="3"/>
  <c r="O558" i="3"/>
  <c r="O562" i="3"/>
  <c r="O564" i="3"/>
  <c r="O572" i="3"/>
  <c r="D117" i="1"/>
  <c r="C116" i="1"/>
  <c r="BH496" i="3"/>
  <c r="BI496" i="3" s="1"/>
  <c r="BH508" i="3"/>
  <c r="BI503" i="3"/>
  <c r="BJ503" i="3" s="1"/>
  <c r="BK503" i="3" s="1"/>
  <c r="BL503" i="3" s="1"/>
  <c r="BM503" i="3" s="1"/>
  <c r="BN503" i="3" s="1"/>
  <c r="BO503" i="3" s="1"/>
  <c r="BP503" i="3" s="1"/>
  <c r="AM81" i="3"/>
  <c r="BH506" i="3"/>
  <c r="BH510" i="3"/>
  <c r="BI510" i="3" s="1"/>
  <c r="BJ510" i="3" s="1"/>
  <c r="BK510" i="3" s="1"/>
  <c r="BL510" i="3" s="1"/>
  <c r="BM510" i="3" s="1"/>
  <c r="BN510" i="3" s="1"/>
  <c r="BO510" i="3" s="1"/>
  <c r="BP510" i="3" s="1"/>
  <c r="BQ510" i="3" s="1"/>
  <c r="BQ493" i="3" s="1"/>
  <c r="BH504" i="3"/>
  <c r="Q554" i="3"/>
  <c r="I324" i="3"/>
  <c r="S268" i="3" s="1"/>
  <c r="B68" i="1" s="1"/>
  <c r="W239" i="3"/>
  <c r="X239" i="3" s="1"/>
  <c r="Y239" i="3" s="1"/>
  <c r="Z239" i="3" s="1"/>
  <c r="AA239" i="3" s="1"/>
  <c r="AB239" i="3" s="1"/>
  <c r="AC239" i="3" s="1"/>
  <c r="AD239" i="3" s="1"/>
  <c r="W237" i="3"/>
  <c r="X237" i="3" s="1"/>
  <c r="Y237" i="3" s="1"/>
  <c r="Z237" i="3" s="1"/>
  <c r="AA237" i="3" s="1"/>
  <c r="AB237" i="3" s="1"/>
  <c r="AC237" i="3" s="1"/>
  <c r="AD237" i="3" s="1"/>
  <c r="AM64" i="3"/>
  <c r="AL78" i="3"/>
  <c r="AM79" i="3"/>
  <c r="AL74" i="3"/>
  <c r="AM67" i="3"/>
  <c r="AM76" i="3"/>
  <c r="AM72" i="3"/>
  <c r="AL60" i="3"/>
  <c r="AL62" i="3"/>
  <c r="AM69" i="3"/>
  <c r="I13" i="6"/>
  <c r="J13" i="6" s="1"/>
  <c r="K13" i="6" s="1"/>
  <c r="L13" i="6" s="1"/>
  <c r="M13" i="6" s="1"/>
  <c r="H40" i="6"/>
  <c r="G40" i="6"/>
  <c r="F40" i="6"/>
  <c r="E40" i="6"/>
  <c r="F32" i="6"/>
  <c r="G32" i="6" s="1"/>
  <c r="F10" i="6"/>
  <c r="E10" i="6"/>
  <c r="D10" i="6"/>
  <c r="C10" i="6"/>
  <c r="D9" i="6"/>
  <c r="L429" i="3" l="1"/>
  <c r="E117" i="2"/>
  <c r="O568" i="3"/>
  <c r="BI504" i="3"/>
  <c r="BJ504" i="3" s="1"/>
  <c r="BK504" i="3" s="1"/>
  <c r="BL504" i="3" s="1"/>
  <c r="BM504" i="3" s="1"/>
  <c r="BN504" i="3" s="1"/>
  <c r="BO504" i="3" s="1"/>
  <c r="BP504" i="3" s="1"/>
  <c r="BQ504" i="3" s="1"/>
  <c r="BI506" i="3"/>
  <c r="BJ506" i="3" s="1"/>
  <c r="BK506" i="3" s="1"/>
  <c r="BL506" i="3" s="1"/>
  <c r="BM506" i="3" s="1"/>
  <c r="BN506" i="3" s="1"/>
  <c r="BO506" i="3" s="1"/>
  <c r="BP506" i="3" s="1"/>
  <c r="BQ506" i="3" s="1"/>
  <c r="O571" i="3"/>
  <c r="O570" i="3"/>
  <c r="O566" i="3"/>
  <c r="O569" i="3"/>
  <c r="P565" i="3"/>
  <c r="Q565" i="3" s="1"/>
  <c r="R565" i="3" s="1"/>
  <c r="AM73" i="3"/>
  <c r="AM66" i="3"/>
  <c r="P562" i="3"/>
  <c r="Q563" i="3"/>
  <c r="P575" i="3"/>
  <c r="P578" i="3"/>
  <c r="AM61" i="3"/>
  <c r="P576" i="3"/>
  <c r="AM68" i="3"/>
  <c r="AM80" i="3"/>
  <c r="P564" i="3"/>
  <c r="P560" i="3"/>
  <c r="P574" i="3"/>
  <c r="AM65" i="3"/>
  <c r="P559" i="3"/>
  <c r="P556" i="3"/>
  <c r="P577" i="3"/>
  <c r="AN83" i="3"/>
  <c r="AO83" i="3" s="1"/>
  <c r="AM75" i="3"/>
  <c r="P572" i="3"/>
  <c r="P558" i="3"/>
  <c r="O555" i="3"/>
  <c r="O557" i="3" s="1"/>
  <c r="P561" i="3"/>
  <c r="P573" i="3"/>
  <c r="AM71" i="3"/>
  <c r="E117" i="1"/>
  <c r="D116" i="1"/>
  <c r="BJ496" i="3"/>
  <c r="BI493" i="3"/>
  <c r="BI507" i="3"/>
  <c r="BJ507" i="3" s="1"/>
  <c r="BK507" i="3" s="1"/>
  <c r="BL507" i="3" s="1"/>
  <c r="BM507" i="3" s="1"/>
  <c r="BN507" i="3" s="1"/>
  <c r="BO507" i="3" s="1"/>
  <c r="BP507" i="3" s="1"/>
  <c r="BQ507" i="3" s="1"/>
  <c r="BH493" i="3"/>
  <c r="BH500" i="3"/>
  <c r="BI500" i="3" s="1"/>
  <c r="BH502" i="3"/>
  <c r="BI502" i="3" s="1"/>
  <c r="BH497" i="3"/>
  <c r="BI497" i="3" s="1"/>
  <c r="BI508" i="3"/>
  <c r="BJ508" i="3" s="1"/>
  <c r="BK508" i="3" s="1"/>
  <c r="BL508" i="3" s="1"/>
  <c r="BM508" i="3" s="1"/>
  <c r="BN508" i="3" s="1"/>
  <c r="BO508" i="3" s="1"/>
  <c r="BP508" i="3" s="1"/>
  <c r="BQ508" i="3" s="1"/>
  <c r="BH499" i="3"/>
  <c r="BI499" i="3" s="1"/>
  <c r="BI509" i="3"/>
  <c r="BJ509" i="3" s="1"/>
  <c r="BK509" i="3" s="1"/>
  <c r="BL509" i="3" s="1"/>
  <c r="BM509" i="3" s="1"/>
  <c r="BN509" i="3" s="1"/>
  <c r="BO509" i="3" s="1"/>
  <c r="BP509" i="3" s="1"/>
  <c r="BQ509" i="3" s="1"/>
  <c r="BH498" i="3"/>
  <c r="BI498" i="3" s="1"/>
  <c r="R554" i="3"/>
  <c r="BI505" i="3"/>
  <c r="BJ505" i="3" s="1"/>
  <c r="BK505" i="3" s="1"/>
  <c r="BL505" i="3" s="1"/>
  <c r="BM505" i="3" s="1"/>
  <c r="BN505" i="3" s="1"/>
  <c r="BO505" i="3" s="1"/>
  <c r="BP505" i="3" s="1"/>
  <c r="BQ505" i="3" s="1"/>
  <c r="BH501" i="3"/>
  <c r="BI501" i="3" s="1"/>
  <c r="AM74" i="3"/>
  <c r="AM78" i="3"/>
  <c r="BJ499" i="3" l="1"/>
  <c r="P566" i="3"/>
  <c r="Q566" i="3" s="1"/>
  <c r="M429" i="3"/>
  <c r="F117" i="2"/>
  <c r="P567" i="3"/>
  <c r="Q567" i="3" s="1"/>
  <c r="P570" i="3"/>
  <c r="Q570" i="3" s="1"/>
  <c r="P568" i="3"/>
  <c r="Q568" i="3" s="1"/>
  <c r="P571" i="3"/>
  <c r="Q571" i="3" s="1"/>
  <c r="R571" i="3" s="1"/>
  <c r="BJ498" i="3"/>
  <c r="BJ497" i="3"/>
  <c r="P569" i="3"/>
  <c r="Q569" i="3" s="1"/>
  <c r="R569" i="3" s="1"/>
  <c r="BJ501" i="3"/>
  <c r="BJ502" i="3"/>
  <c r="AN82" i="3"/>
  <c r="Q561" i="3"/>
  <c r="Q556" i="3"/>
  <c r="Q559" i="3"/>
  <c r="Q575" i="3"/>
  <c r="Q573" i="3"/>
  <c r="Q558" i="3"/>
  <c r="P555" i="3"/>
  <c r="Q560" i="3"/>
  <c r="Q576" i="3"/>
  <c r="S565" i="3"/>
  <c r="Q564" i="3"/>
  <c r="Q578" i="3"/>
  <c r="Q562" i="3"/>
  <c r="Q572" i="3"/>
  <c r="Q577" i="3"/>
  <c r="Q574" i="3"/>
  <c r="AN61" i="3"/>
  <c r="R563" i="3"/>
  <c r="E116" i="1"/>
  <c r="F117" i="1"/>
  <c r="BH494" i="3"/>
  <c r="BI494" i="3" s="1"/>
  <c r="BH495" i="3"/>
  <c r="S554" i="3"/>
  <c r="BK496" i="3"/>
  <c r="BJ493" i="3"/>
  <c r="BJ500" i="3"/>
  <c r="AP83" i="3"/>
  <c r="AO82" i="3"/>
  <c r="D3" i="68"/>
  <c r="D22" i="68" s="1"/>
  <c r="E3" i="68"/>
  <c r="E22" i="68" s="1"/>
  <c r="F3" i="68"/>
  <c r="F22" i="68" s="1"/>
  <c r="G3" i="68"/>
  <c r="G22" i="68" s="1"/>
  <c r="H3" i="68"/>
  <c r="H22" i="68" s="1"/>
  <c r="I3" i="68"/>
  <c r="I22" i="68" s="1"/>
  <c r="J3" i="68"/>
  <c r="J22" i="68" s="1"/>
  <c r="K3" i="68"/>
  <c r="K22" i="68" s="1"/>
  <c r="L3" i="68"/>
  <c r="L22" i="68" s="1"/>
  <c r="M3" i="68"/>
  <c r="M22" i="68" s="1"/>
  <c r="N3" i="68"/>
  <c r="D4" i="68"/>
  <c r="D23" i="68" s="1"/>
  <c r="E4" i="68"/>
  <c r="E23" i="68" s="1"/>
  <c r="F4" i="68"/>
  <c r="F23" i="68" s="1"/>
  <c r="G4" i="68"/>
  <c r="G14" i="68" s="1"/>
  <c r="H4" i="68"/>
  <c r="H14" i="68" s="1"/>
  <c r="I4" i="68"/>
  <c r="I14" i="68" s="1"/>
  <c r="J4" i="68"/>
  <c r="J23" i="68" s="1"/>
  <c r="K4" i="68"/>
  <c r="K23" i="68" s="1"/>
  <c r="L4" i="68"/>
  <c r="L23" i="68" s="1"/>
  <c r="M4" i="68"/>
  <c r="M14" i="68" s="1"/>
  <c r="N4" i="68"/>
  <c r="N14" i="68" s="1"/>
  <c r="D7" i="68"/>
  <c r="D26" i="68" s="1"/>
  <c r="E7" i="68"/>
  <c r="E26" i="68" s="1"/>
  <c r="F7" i="68"/>
  <c r="F26" i="68" s="1"/>
  <c r="G7" i="68"/>
  <c r="G26" i="68" s="1"/>
  <c r="H7" i="68"/>
  <c r="H26" i="68" s="1"/>
  <c r="I7" i="68"/>
  <c r="I26" i="68" s="1"/>
  <c r="J7" i="68"/>
  <c r="J26" i="68" s="1"/>
  <c r="K7" i="68"/>
  <c r="K26" i="68" s="1"/>
  <c r="L7" i="68"/>
  <c r="L26" i="68" s="1"/>
  <c r="M7" i="68"/>
  <c r="M26" i="68" s="1"/>
  <c r="N7" i="68"/>
  <c r="N26" i="68" s="1"/>
  <c r="D9" i="68"/>
  <c r="D28" i="68" s="1"/>
  <c r="E9" i="68"/>
  <c r="E28" i="68" s="1"/>
  <c r="F9" i="68"/>
  <c r="F28" i="68" s="1"/>
  <c r="G9" i="68"/>
  <c r="G28" i="68" s="1"/>
  <c r="H9" i="68"/>
  <c r="H28" i="68" s="1"/>
  <c r="I9" i="68"/>
  <c r="I28" i="68" s="1"/>
  <c r="J9" i="68"/>
  <c r="J28" i="68" s="1"/>
  <c r="K9" i="68"/>
  <c r="K28" i="68" s="1"/>
  <c r="L9" i="68"/>
  <c r="L28" i="68" s="1"/>
  <c r="M9" i="68"/>
  <c r="M28" i="68" s="1"/>
  <c r="N9" i="68"/>
  <c r="N28" i="68" s="1"/>
  <c r="D11" i="68"/>
  <c r="D30" i="68" s="1"/>
  <c r="E11" i="68"/>
  <c r="E30" i="68" s="1"/>
  <c r="F11" i="68"/>
  <c r="F30" i="68" s="1"/>
  <c r="G11" i="68"/>
  <c r="G30" i="68" s="1"/>
  <c r="H11" i="68"/>
  <c r="H30" i="68" s="1"/>
  <c r="I11" i="68"/>
  <c r="I30" i="68" s="1"/>
  <c r="J11" i="68"/>
  <c r="J30" i="68" s="1"/>
  <c r="K11" i="68"/>
  <c r="K30" i="68" s="1"/>
  <c r="L11" i="68"/>
  <c r="L30" i="68" s="1"/>
  <c r="M11" i="68"/>
  <c r="M30" i="68" s="1"/>
  <c r="N11" i="68"/>
  <c r="N30" i="68" s="1"/>
  <c r="C4" i="68"/>
  <c r="C14" i="68" s="1"/>
  <c r="C7" i="68"/>
  <c r="C26" i="68" s="1"/>
  <c r="C9" i="68"/>
  <c r="C28" i="68" s="1"/>
  <c r="C11" i="68"/>
  <c r="C30" i="68" s="1"/>
  <c r="C3" i="68"/>
  <c r="C22" i="68" s="1"/>
  <c r="N429" i="3" l="1"/>
  <c r="G117" i="2"/>
  <c r="BK502" i="3"/>
  <c r="R577" i="3"/>
  <c r="S571" i="3"/>
  <c r="R578" i="3"/>
  <c r="R576" i="3"/>
  <c r="R566" i="3"/>
  <c r="R575" i="3"/>
  <c r="S563" i="3"/>
  <c r="R570" i="3"/>
  <c r="T565" i="3"/>
  <c r="P557" i="3"/>
  <c r="R573" i="3"/>
  <c r="R559" i="3"/>
  <c r="R561" i="3"/>
  <c r="AO61" i="3"/>
  <c r="R574" i="3"/>
  <c r="R562" i="3"/>
  <c r="R564" i="3"/>
  <c r="R560" i="3"/>
  <c r="S569" i="3"/>
  <c r="R568" i="3"/>
  <c r="R572" i="3"/>
  <c r="R558" i="3"/>
  <c r="Q555" i="3"/>
  <c r="R567" i="3"/>
  <c r="R556" i="3"/>
  <c r="F116" i="1"/>
  <c r="G117" i="1"/>
  <c r="T554" i="3"/>
  <c r="BJ494" i="3"/>
  <c r="BL496" i="3"/>
  <c r="BK493" i="3"/>
  <c r="BK498" i="3"/>
  <c r="BK500" i="3"/>
  <c r="BK497" i="3"/>
  <c r="BK499" i="3"/>
  <c r="BI495" i="3"/>
  <c r="BJ495" i="3" s="1"/>
  <c r="BK501" i="3"/>
  <c r="AQ83" i="3"/>
  <c r="AP82" i="3"/>
  <c r="P3" i="68"/>
  <c r="L14" i="68"/>
  <c r="F14" i="68"/>
  <c r="C23" i="68"/>
  <c r="I23" i="68"/>
  <c r="K14" i="68"/>
  <c r="E14" i="68"/>
  <c r="N23" i="68"/>
  <c r="H23" i="68"/>
  <c r="N22" i="68"/>
  <c r="J14" i="68"/>
  <c r="D14" i="68"/>
  <c r="D15" i="68" s="1"/>
  <c r="M23" i="68"/>
  <c r="G23" i="68"/>
  <c r="O429" i="3" l="1"/>
  <c r="H117" i="2"/>
  <c r="BK495" i="3"/>
  <c r="S556" i="3"/>
  <c r="S576" i="3"/>
  <c r="T571" i="3"/>
  <c r="BK494" i="3"/>
  <c r="S558" i="3"/>
  <c r="R555" i="3"/>
  <c r="S568" i="3"/>
  <c r="S564" i="3"/>
  <c r="S574" i="3"/>
  <c r="S561" i="3"/>
  <c r="S573" i="3"/>
  <c r="U565" i="3"/>
  <c r="T563" i="3"/>
  <c r="S566" i="3"/>
  <c r="S567" i="3"/>
  <c r="AP61" i="3"/>
  <c r="S578" i="3"/>
  <c r="S577" i="3"/>
  <c r="Q557" i="3"/>
  <c r="S572" i="3"/>
  <c r="T569" i="3"/>
  <c r="S560" i="3"/>
  <c r="S562" i="3"/>
  <c r="S559" i="3"/>
  <c r="S570" i="3"/>
  <c r="S575" i="3"/>
  <c r="H117" i="1"/>
  <c r="G116" i="1"/>
  <c r="BL500" i="3"/>
  <c r="U554" i="3"/>
  <c r="BL499" i="3"/>
  <c r="BL501" i="3"/>
  <c r="BL498" i="3"/>
  <c r="BM496" i="3"/>
  <c r="BL493" i="3"/>
  <c r="BL497" i="3"/>
  <c r="BL502" i="3"/>
  <c r="AR83" i="3"/>
  <c r="AQ82" i="3"/>
  <c r="E15" i="68"/>
  <c r="F15" i="68" s="1"/>
  <c r="G15" i="68" s="1"/>
  <c r="H15" i="68" s="1"/>
  <c r="I15" i="68" s="1"/>
  <c r="J15" i="68" s="1"/>
  <c r="K15" i="68" s="1"/>
  <c r="L15" i="68" s="1"/>
  <c r="M15" i="68" s="1"/>
  <c r="N15" i="68" s="1"/>
  <c r="C615" i="3"/>
  <c r="D615" i="3"/>
  <c r="E615" i="3"/>
  <c r="F615" i="3"/>
  <c r="G615" i="3"/>
  <c r="H615" i="3"/>
  <c r="I615" i="3"/>
  <c r="J615" i="3"/>
  <c r="K615" i="3"/>
  <c r="L615" i="3"/>
  <c r="M615" i="3"/>
  <c r="B615" i="3"/>
  <c r="AF697" i="3"/>
  <c r="AA697" i="3"/>
  <c r="V697" i="3"/>
  <c r="Q697" i="3"/>
  <c r="L697" i="3"/>
  <c r="G697" i="3"/>
  <c r="B697" i="3"/>
  <c r="AJ696" i="3"/>
  <c r="AJ698" i="3" s="1"/>
  <c r="AI696" i="3"/>
  <c r="AI698" i="3" s="1"/>
  <c r="AH696" i="3"/>
  <c r="AH698" i="3" s="1"/>
  <c r="AG696" i="3"/>
  <c r="AG698" i="3" s="1"/>
  <c r="AE696" i="3"/>
  <c r="AE698" i="3" s="1"/>
  <c r="AD696" i="3"/>
  <c r="AD698" i="3" s="1"/>
  <c r="AC696" i="3"/>
  <c r="AC698" i="3" s="1"/>
  <c r="AB696" i="3"/>
  <c r="AB698" i="3" s="1"/>
  <c r="Z696" i="3"/>
  <c r="Z698" i="3" s="1"/>
  <c r="Y696" i="3"/>
  <c r="Y698" i="3" s="1"/>
  <c r="X696" i="3"/>
  <c r="X698" i="3" s="1"/>
  <c r="W696" i="3"/>
  <c r="W698" i="3" s="1"/>
  <c r="U696" i="3"/>
  <c r="U698" i="3" s="1"/>
  <c r="T696" i="3"/>
  <c r="T698" i="3" s="1"/>
  <c r="S696" i="3"/>
  <c r="S698" i="3" s="1"/>
  <c r="R696" i="3"/>
  <c r="R698" i="3" s="1"/>
  <c r="P696" i="3"/>
  <c r="P698" i="3" s="1"/>
  <c r="O696" i="3"/>
  <c r="O698" i="3" s="1"/>
  <c r="N696" i="3"/>
  <c r="N698" i="3" s="1"/>
  <c r="M696" i="3"/>
  <c r="M698" i="3" s="1"/>
  <c r="K696" i="3"/>
  <c r="K698" i="3" s="1"/>
  <c r="J696" i="3"/>
  <c r="J698" i="3" s="1"/>
  <c r="I696" i="3"/>
  <c r="I698" i="3" s="1"/>
  <c r="H696" i="3"/>
  <c r="H698" i="3" s="1"/>
  <c r="F696" i="3"/>
  <c r="F698" i="3" s="1"/>
  <c r="E696" i="3"/>
  <c r="E698" i="3" s="1"/>
  <c r="D696" i="3"/>
  <c r="D698" i="3" s="1"/>
  <c r="C696" i="3"/>
  <c r="C698" i="3" s="1"/>
  <c r="AF695" i="3"/>
  <c r="H708" i="3" s="1"/>
  <c r="AA695" i="3"/>
  <c r="G708" i="3" s="1"/>
  <c r="V695" i="3"/>
  <c r="F708" i="3" s="1"/>
  <c r="Q695" i="3"/>
  <c r="E708" i="3" s="1"/>
  <c r="L695" i="3"/>
  <c r="D708" i="3" s="1"/>
  <c r="G695" i="3"/>
  <c r="C708" i="3" s="1"/>
  <c r="B695" i="3"/>
  <c r="B708" i="3" s="1"/>
  <c r="AF694" i="3"/>
  <c r="H724" i="3" s="1"/>
  <c r="B752" i="3" s="1"/>
  <c r="B215" i="4" s="1"/>
  <c r="AA694" i="3"/>
  <c r="G724" i="3" s="1"/>
  <c r="V694" i="3"/>
  <c r="F724" i="3" s="1"/>
  <c r="Q694" i="3"/>
  <c r="E724" i="3" s="1"/>
  <c r="L694" i="3"/>
  <c r="D724" i="3" s="1"/>
  <c r="G694" i="3"/>
  <c r="C724" i="3" s="1"/>
  <c r="B694" i="3"/>
  <c r="B724" i="3" s="1"/>
  <c r="AF693" i="3"/>
  <c r="H725" i="3" s="1"/>
  <c r="AA693" i="3"/>
  <c r="G725" i="3" s="1"/>
  <c r="V693" i="3"/>
  <c r="F725" i="3" s="1"/>
  <c r="Q693" i="3"/>
  <c r="E725" i="3" s="1"/>
  <c r="L693" i="3"/>
  <c r="D725" i="3" s="1"/>
  <c r="G693" i="3"/>
  <c r="C725" i="3" s="1"/>
  <c r="B693" i="3"/>
  <c r="B725" i="3" s="1"/>
  <c r="AF692" i="3"/>
  <c r="H707" i="3" s="1"/>
  <c r="AA692" i="3"/>
  <c r="G707" i="3" s="1"/>
  <c r="V692" i="3"/>
  <c r="F707" i="3" s="1"/>
  <c r="Q692" i="3"/>
  <c r="E707" i="3" s="1"/>
  <c r="L692" i="3"/>
  <c r="D707" i="3" s="1"/>
  <c r="G692" i="3"/>
  <c r="C707" i="3" s="1"/>
  <c r="B692" i="3"/>
  <c r="B707" i="3" s="1"/>
  <c r="AF691" i="3"/>
  <c r="H719" i="3" s="1"/>
  <c r="AA691" i="3"/>
  <c r="G719" i="3" s="1"/>
  <c r="V691" i="3"/>
  <c r="F719" i="3" s="1"/>
  <c r="Q691" i="3"/>
  <c r="E719" i="3" s="1"/>
  <c r="L691" i="3"/>
  <c r="D719" i="3" s="1"/>
  <c r="G691" i="3"/>
  <c r="C719" i="3" s="1"/>
  <c r="B691" i="3"/>
  <c r="B719" i="3" s="1"/>
  <c r="AF690" i="3"/>
  <c r="H722" i="3" s="1"/>
  <c r="AA690" i="3"/>
  <c r="G722" i="3" s="1"/>
  <c r="V690" i="3"/>
  <c r="F722" i="3" s="1"/>
  <c r="Q690" i="3"/>
  <c r="E722" i="3" s="1"/>
  <c r="L690" i="3"/>
  <c r="D722" i="3" s="1"/>
  <c r="G690" i="3"/>
  <c r="C722" i="3" s="1"/>
  <c r="B690" i="3"/>
  <c r="B722" i="3" s="1"/>
  <c r="AF689" i="3"/>
  <c r="H709" i="3" s="1"/>
  <c r="B737" i="3" s="1"/>
  <c r="B200" i="4" s="1"/>
  <c r="AA689" i="3"/>
  <c r="G709" i="3" s="1"/>
  <c r="V689" i="3"/>
  <c r="F709" i="3" s="1"/>
  <c r="Q689" i="3"/>
  <c r="E709" i="3" s="1"/>
  <c r="L689" i="3"/>
  <c r="D709" i="3" s="1"/>
  <c r="G689" i="3"/>
  <c r="C709" i="3" s="1"/>
  <c r="B689" i="3"/>
  <c r="B709" i="3" s="1"/>
  <c r="AF688" i="3"/>
  <c r="H713" i="3" s="1"/>
  <c r="AA688" i="3"/>
  <c r="G713" i="3" s="1"/>
  <c r="V688" i="3"/>
  <c r="F713" i="3" s="1"/>
  <c r="Q688" i="3"/>
  <c r="E713" i="3" s="1"/>
  <c r="L688" i="3"/>
  <c r="D713" i="3" s="1"/>
  <c r="G688" i="3"/>
  <c r="C713" i="3" s="1"/>
  <c r="B688" i="3"/>
  <c r="B713" i="3" s="1"/>
  <c r="AF687" i="3"/>
  <c r="H715" i="3" s="1"/>
  <c r="AA687" i="3"/>
  <c r="G715" i="3" s="1"/>
  <c r="V687" i="3"/>
  <c r="F715" i="3" s="1"/>
  <c r="Q687" i="3"/>
  <c r="E715" i="3" s="1"/>
  <c r="L687" i="3"/>
  <c r="D715" i="3" s="1"/>
  <c r="G687" i="3"/>
  <c r="C715" i="3" s="1"/>
  <c r="B687" i="3"/>
  <c r="B715" i="3" s="1"/>
  <c r="AF686" i="3"/>
  <c r="H728" i="3" s="1"/>
  <c r="AA686" i="3"/>
  <c r="G728" i="3" s="1"/>
  <c r="V686" i="3"/>
  <c r="F728" i="3" s="1"/>
  <c r="Q686" i="3"/>
  <c r="E728" i="3" s="1"/>
  <c r="L686" i="3"/>
  <c r="D728" i="3" s="1"/>
  <c r="G686" i="3"/>
  <c r="C728" i="3" s="1"/>
  <c r="B686" i="3"/>
  <c r="B728" i="3" s="1"/>
  <c r="AF685" i="3"/>
  <c r="H721" i="3" s="1"/>
  <c r="AA685" i="3"/>
  <c r="G721" i="3" s="1"/>
  <c r="V685" i="3"/>
  <c r="F721" i="3" s="1"/>
  <c r="Q685" i="3"/>
  <c r="E721" i="3" s="1"/>
  <c r="L685" i="3"/>
  <c r="D721" i="3" s="1"/>
  <c r="G685" i="3"/>
  <c r="C721" i="3" s="1"/>
  <c r="B685" i="3"/>
  <c r="B721" i="3" s="1"/>
  <c r="AF684" i="3"/>
  <c r="H716" i="3" s="1"/>
  <c r="AA684" i="3"/>
  <c r="G716" i="3" s="1"/>
  <c r="V684" i="3"/>
  <c r="F716" i="3" s="1"/>
  <c r="Q684" i="3"/>
  <c r="E716" i="3" s="1"/>
  <c r="L684" i="3"/>
  <c r="D716" i="3" s="1"/>
  <c r="G684" i="3"/>
  <c r="C716" i="3" s="1"/>
  <c r="B684" i="3"/>
  <c r="B716" i="3" s="1"/>
  <c r="AF683" i="3"/>
  <c r="H712" i="3" s="1"/>
  <c r="AA683" i="3"/>
  <c r="G712" i="3" s="1"/>
  <c r="V683" i="3"/>
  <c r="F712" i="3" s="1"/>
  <c r="Q683" i="3"/>
  <c r="E712" i="3" s="1"/>
  <c r="L683" i="3"/>
  <c r="D712" i="3" s="1"/>
  <c r="G683" i="3"/>
  <c r="C712" i="3" s="1"/>
  <c r="B683" i="3"/>
  <c r="B712" i="3" s="1"/>
  <c r="AF682" i="3"/>
  <c r="H718" i="3" s="1"/>
  <c r="B746" i="3" s="1"/>
  <c r="B209" i="4" s="1"/>
  <c r="AA682" i="3"/>
  <c r="G718" i="3" s="1"/>
  <c r="V682" i="3"/>
  <c r="F718" i="3" s="1"/>
  <c r="Q682" i="3"/>
  <c r="E718" i="3" s="1"/>
  <c r="L682" i="3"/>
  <c r="D718" i="3" s="1"/>
  <c r="G682" i="3"/>
  <c r="C718" i="3" s="1"/>
  <c r="B682" i="3"/>
  <c r="B718" i="3" s="1"/>
  <c r="AF681" i="3"/>
  <c r="H727" i="3" s="1"/>
  <c r="AA681" i="3"/>
  <c r="G727" i="3" s="1"/>
  <c r="V681" i="3"/>
  <c r="F727" i="3" s="1"/>
  <c r="Q681" i="3"/>
  <c r="E727" i="3" s="1"/>
  <c r="L681" i="3"/>
  <c r="D727" i="3" s="1"/>
  <c r="G681" i="3"/>
  <c r="C727" i="3" s="1"/>
  <c r="B681" i="3"/>
  <c r="B727" i="3" s="1"/>
  <c r="AF680" i="3"/>
  <c r="H714" i="3" s="1"/>
  <c r="AA680" i="3"/>
  <c r="G714" i="3" s="1"/>
  <c r="V680" i="3"/>
  <c r="F714" i="3" s="1"/>
  <c r="Q680" i="3"/>
  <c r="E714" i="3" s="1"/>
  <c r="L680" i="3"/>
  <c r="D714" i="3" s="1"/>
  <c r="G680" i="3"/>
  <c r="C714" i="3" s="1"/>
  <c r="B680" i="3"/>
  <c r="AF679" i="3"/>
  <c r="H717" i="3" s="1"/>
  <c r="AA679" i="3"/>
  <c r="G717" i="3" s="1"/>
  <c r="V679" i="3"/>
  <c r="F717" i="3" s="1"/>
  <c r="Q679" i="3"/>
  <c r="E717" i="3" s="1"/>
  <c r="L679" i="3"/>
  <c r="D717" i="3" s="1"/>
  <c r="G679" i="3"/>
  <c r="C717" i="3" s="1"/>
  <c r="B679" i="3"/>
  <c r="B717" i="3" s="1"/>
  <c r="AF678" i="3"/>
  <c r="H720" i="3" s="1"/>
  <c r="AA678" i="3"/>
  <c r="G720" i="3" s="1"/>
  <c r="V678" i="3"/>
  <c r="F720" i="3" s="1"/>
  <c r="Q678" i="3"/>
  <c r="E720" i="3" s="1"/>
  <c r="L678" i="3"/>
  <c r="D720" i="3" s="1"/>
  <c r="G678" i="3"/>
  <c r="C720" i="3" s="1"/>
  <c r="B678" i="3"/>
  <c r="B720" i="3" s="1"/>
  <c r="AF677" i="3"/>
  <c r="H711" i="3" s="1"/>
  <c r="AA677" i="3"/>
  <c r="G711" i="3" s="1"/>
  <c r="V677" i="3"/>
  <c r="F711" i="3" s="1"/>
  <c r="Q677" i="3"/>
  <c r="E711" i="3" s="1"/>
  <c r="L677" i="3"/>
  <c r="D711" i="3" s="1"/>
  <c r="G677" i="3"/>
  <c r="C711" i="3" s="1"/>
  <c r="B677" i="3"/>
  <c r="B711" i="3" s="1"/>
  <c r="AF676" i="3"/>
  <c r="H726" i="3" s="1"/>
  <c r="AA676" i="3"/>
  <c r="G726" i="3" s="1"/>
  <c r="V676" i="3"/>
  <c r="Q676" i="3"/>
  <c r="L676" i="3"/>
  <c r="D726" i="3" s="1"/>
  <c r="G676" i="3"/>
  <c r="B676" i="3"/>
  <c r="B726" i="3" s="1"/>
  <c r="BL494" i="3" l="1"/>
  <c r="BL495" i="3"/>
  <c r="P429" i="3"/>
  <c r="I117" i="2"/>
  <c r="BM501" i="3"/>
  <c r="T562" i="3"/>
  <c r="U569" i="3"/>
  <c r="T578" i="3"/>
  <c r="T567" i="3"/>
  <c r="U563" i="3"/>
  <c r="T573" i="3"/>
  <c r="T574" i="3"/>
  <c r="T568" i="3"/>
  <c r="T576" i="3"/>
  <c r="B221" i="1"/>
  <c r="B232" i="1"/>
  <c r="B231" i="1" s="1"/>
  <c r="BM499" i="3"/>
  <c r="T575" i="3"/>
  <c r="T559" i="3"/>
  <c r="AQ61" i="3"/>
  <c r="R557" i="3"/>
  <c r="B211" i="1"/>
  <c r="T560" i="3"/>
  <c r="T572" i="3"/>
  <c r="T577" i="3"/>
  <c r="T566" i="3"/>
  <c r="V565" i="3"/>
  <c r="T561" i="3"/>
  <c r="T564" i="3"/>
  <c r="U571" i="3"/>
  <c r="T556" i="3"/>
  <c r="BM497" i="3"/>
  <c r="T570" i="3"/>
  <c r="T558" i="3"/>
  <c r="S555" i="3"/>
  <c r="I117" i="1"/>
  <c r="H116" i="1"/>
  <c r="V554" i="3"/>
  <c r="BN496" i="3"/>
  <c r="BM493" i="3"/>
  <c r="BM500" i="3"/>
  <c r="BM502" i="3"/>
  <c r="BM498" i="3"/>
  <c r="AS83" i="3"/>
  <c r="AR82" i="3"/>
  <c r="V696" i="3"/>
  <c r="V698" i="3" s="1"/>
  <c r="T707" i="3" s="1"/>
  <c r="B696" i="3"/>
  <c r="B698" i="3" s="1"/>
  <c r="B704" i="3" s="1"/>
  <c r="J712" i="3" s="1"/>
  <c r="B745" i="3"/>
  <c r="B749" i="3"/>
  <c r="B212" i="4" s="1"/>
  <c r="B756" i="3"/>
  <c r="B219" i="4" s="1"/>
  <c r="B740" i="3"/>
  <c r="B203" i="4" s="1"/>
  <c r="B744" i="3"/>
  <c r="B750" i="3"/>
  <c r="B213" i="4" s="1"/>
  <c r="B739" i="3"/>
  <c r="B202" i="4" s="1"/>
  <c r="T703" i="3"/>
  <c r="B714" i="3"/>
  <c r="D706" i="3"/>
  <c r="F726" i="3"/>
  <c r="F723" i="3" s="1"/>
  <c r="B736" i="3"/>
  <c r="B754" i="3"/>
  <c r="H710" i="3"/>
  <c r="B741" i="3"/>
  <c r="B723" i="3"/>
  <c r="B743" i="3"/>
  <c r="B742" i="3"/>
  <c r="B205" i="4" s="1"/>
  <c r="B735" i="3"/>
  <c r="H723" i="3"/>
  <c r="B753" i="3"/>
  <c r="G696" i="3"/>
  <c r="AF696" i="3"/>
  <c r="L696" i="3"/>
  <c r="B748" i="3"/>
  <c r="B706" i="3"/>
  <c r="Q696" i="3"/>
  <c r="E726" i="3"/>
  <c r="E723" i="3" s="1"/>
  <c r="B747" i="3"/>
  <c r="B210" i="4" s="1"/>
  <c r="C726" i="3"/>
  <c r="C710" i="3"/>
  <c r="G710" i="3"/>
  <c r="B755" i="3"/>
  <c r="B218" i="4" s="1"/>
  <c r="AA696" i="3"/>
  <c r="H706" i="3"/>
  <c r="G723" i="3"/>
  <c r="G706" i="3"/>
  <c r="F710" i="3"/>
  <c r="F706" i="3"/>
  <c r="E710" i="3"/>
  <c r="E706" i="3"/>
  <c r="D723" i="3"/>
  <c r="D710" i="3"/>
  <c r="C706" i="3"/>
  <c r="C647" i="3"/>
  <c r="C619" i="3" s="1"/>
  <c r="D647" i="3"/>
  <c r="E647" i="3"/>
  <c r="M619" i="3" s="1"/>
  <c r="C649" i="3"/>
  <c r="D649" i="3"/>
  <c r="G621" i="3" s="1"/>
  <c r="E649" i="3"/>
  <c r="M621" i="3" s="1"/>
  <c r="C650" i="3"/>
  <c r="C622" i="3" s="1"/>
  <c r="D650" i="3"/>
  <c r="E650" i="3"/>
  <c r="M622" i="3" s="1"/>
  <c r="C652" i="3"/>
  <c r="C624" i="3" s="1"/>
  <c r="D652" i="3"/>
  <c r="G624" i="3" s="1"/>
  <c r="E652" i="3"/>
  <c r="M624" i="3" s="1"/>
  <c r="C653" i="3"/>
  <c r="C625" i="3" s="1"/>
  <c r="D653" i="3"/>
  <c r="G625" i="3" s="1"/>
  <c r="E653" i="3"/>
  <c r="M625" i="3" s="1"/>
  <c r="C654" i="3"/>
  <c r="C626" i="3" s="1"/>
  <c r="D654" i="3"/>
  <c r="G626" i="3" s="1"/>
  <c r="E654" i="3"/>
  <c r="M626" i="3" s="1"/>
  <c r="C655" i="3"/>
  <c r="D655" i="3"/>
  <c r="E655" i="3"/>
  <c r="M627" i="3" s="1"/>
  <c r="C656" i="3"/>
  <c r="D656" i="3"/>
  <c r="G628" i="3" s="1"/>
  <c r="E656" i="3"/>
  <c r="M628" i="3" s="1"/>
  <c r="C657" i="3"/>
  <c r="C629" i="3" s="1"/>
  <c r="D657" i="3"/>
  <c r="G629" i="3" s="1"/>
  <c r="E657" i="3"/>
  <c r="M629" i="3" s="1"/>
  <c r="C658" i="3"/>
  <c r="C630" i="3" s="1"/>
  <c r="D658" i="3"/>
  <c r="E658" i="3"/>
  <c r="M630" i="3" s="1"/>
  <c r="C659" i="3"/>
  <c r="D659" i="3"/>
  <c r="E659" i="3"/>
  <c r="M631" i="3" s="1"/>
  <c r="C660" i="3"/>
  <c r="D660" i="3"/>
  <c r="E660" i="3"/>
  <c r="M632" i="3" s="1"/>
  <c r="C661" i="3"/>
  <c r="D661" i="3"/>
  <c r="G633" i="3" s="1"/>
  <c r="E661" i="3"/>
  <c r="M633" i="3" s="1"/>
  <c r="C662" i="3"/>
  <c r="D662" i="3"/>
  <c r="G634" i="3" s="1"/>
  <c r="E662" i="3"/>
  <c r="M634" i="3" s="1"/>
  <c r="C663" i="3"/>
  <c r="C635" i="3" s="1"/>
  <c r="D663" i="3"/>
  <c r="G635" i="3" s="1"/>
  <c r="E663" i="3"/>
  <c r="M635" i="3" s="1"/>
  <c r="C665" i="3"/>
  <c r="C637" i="3" s="1"/>
  <c r="D665" i="3"/>
  <c r="G637" i="3" s="1"/>
  <c r="E665" i="3"/>
  <c r="M637" i="3" s="1"/>
  <c r="C666" i="3"/>
  <c r="C638" i="3" s="1"/>
  <c r="D666" i="3"/>
  <c r="G638" i="3" s="1"/>
  <c r="E666" i="3"/>
  <c r="M638" i="3" s="1"/>
  <c r="C667" i="3"/>
  <c r="C639" i="3" s="1"/>
  <c r="D667" i="3"/>
  <c r="E667" i="3"/>
  <c r="M639" i="3" s="1"/>
  <c r="C668" i="3"/>
  <c r="D668" i="3"/>
  <c r="G640" i="3" s="1"/>
  <c r="E668" i="3"/>
  <c r="M640" i="3" s="1"/>
  <c r="C669" i="3"/>
  <c r="C641" i="3" s="1"/>
  <c r="D669" i="3"/>
  <c r="G641" i="3" s="1"/>
  <c r="E669" i="3"/>
  <c r="M641" i="3" s="1"/>
  <c r="B649" i="3"/>
  <c r="B650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5" i="3"/>
  <c r="B666" i="3"/>
  <c r="B667" i="3"/>
  <c r="B668" i="3"/>
  <c r="B669" i="3"/>
  <c r="B647" i="3"/>
  <c r="B619" i="3"/>
  <c r="L485" i="3"/>
  <c r="K485" i="3"/>
  <c r="J485" i="3"/>
  <c r="L483" i="3"/>
  <c r="K483" i="3"/>
  <c r="J483" i="3"/>
  <c r="L479" i="3"/>
  <c r="K479" i="3"/>
  <c r="J479" i="3"/>
  <c r="L476" i="3"/>
  <c r="K476" i="3"/>
  <c r="J476" i="3"/>
  <c r="L471" i="3"/>
  <c r="K471" i="3"/>
  <c r="J471" i="3"/>
  <c r="K466" i="3"/>
  <c r="L466" i="3"/>
  <c r="J466" i="3"/>
  <c r="B556" i="3"/>
  <c r="B557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2" i="3"/>
  <c r="B573" i="3"/>
  <c r="B574" i="3"/>
  <c r="B575" i="3"/>
  <c r="B576" i="3"/>
  <c r="B554" i="3"/>
  <c r="B115" i="4"/>
  <c r="B118" i="4"/>
  <c r="B121" i="4"/>
  <c r="B125" i="4"/>
  <c r="B128" i="4"/>
  <c r="B129" i="4"/>
  <c r="B130" i="4"/>
  <c r="B131" i="4"/>
  <c r="B132" i="4"/>
  <c r="H496" i="3"/>
  <c r="G496" i="3"/>
  <c r="W496" i="3"/>
  <c r="X496" i="3" s="1"/>
  <c r="AB496" i="3"/>
  <c r="AC496" i="3" s="1"/>
  <c r="AD496" i="3" s="1"/>
  <c r="AE496" i="3" s="1"/>
  <c r="D492" i="3"/>
  <c r="R492" i="3" s="1"/>
  <c r="AF492" i="3" s="1"/>
  <c r="D494" i="3"/>
  <c r="D495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10" i="3"/>
  <c r="D511" i="3"/>
  <c r="D512" i="3"/>
  <c r="D513" i="3"/>
  <c r="D514" i="3"/>
  <c r="C494" i="3"/>
  <c r="C495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10" i="3"/>
  <c r="C511" i="3"/>
  <c r="C512" i="3"/>
  <c r="C513" i="3"/>
  <c r="C514" i="3"/>
  <c r="C492" i="3"/>
  <c r="M492" i="3" s="1"/>
  <c r="B494" i="3"/>
  <c r="B495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10" i="3"/>
  <c r="B511" i="3"/>
  <c r="B512" i="3"/>
  <c r="B513" i="3"/>
  <c r="B514" i="3"/>
  <c r="B492" i="3"/>
  <c r="G493" i="3" s="1"/>
  <c r="G87" i="4"/>
  <c r="H87" i="4"/>
  <c r="I87" i="4"/>
  <c r="J87" i="4"/>
  <c r="K87" i="4"/>
  <c r="L87" i="4"/>
  <c r="M87" i="4"/>
  <c r="D405" i="3"/>
  <c r="D406" i="3" s="1"/>
  <c r="C405" i="3"/>
  <c r="C406" i="3" s="1"/>
  <c r="B405" i="3"/>
  <c r="C348" i="3"/>
  <c r="D348" i="3"/>
  <c r="B348" i="3"/>
  <c r="C320" i="3"/>
  <c r="D320" i="3"/>
  <c r="E320" i="3"/>
  <c r="F320" i="3"/>
  <c r="B320" i="3"/>
  <c r="BM495" i="3" l="1"/>
  <c r="B216" i="4"/>
  <c r="B230" i="1" s="1"/>
  <c r="O753" i="3"/>
  <c r="B786" i="3" s="1"/>
  <c r="B230" i="2" s="1"/>
  <c r="B211" i="4"/>
  <c r="B220" i="1" s="1"/>
  <c r="O748" i="3"/>
  <c r="B776" i="3" s="1"/>
  <c r="B220" i="2" s="1"/>
  <c r="B217" i="4"/>
  <c r="B228" i="1" s="1"/>
  <c r="O754" i="3"/>
  <c r="B784" i="3" s="1"/>
  <c r="B228" i="2" s="1"/>
  <c r="B208" i="4"/>
  <c r="B214" i="1" s="1"/>
  <c r="O745" i="3"/>
  <c r="B770" i="3" s="1"/>
  <c r="B214" i="2" s="1"/>
  <c r="B199" i="4"/>
  <c r="O736" i="3"/>
  <c r="B204" i="4"/>
  <c r="B217" i="1" s="1"/>
  <c r="O741" i="3"/>
  <c r="B773" i="3" s="1"/>
  <c r="B217" i="2" s="1"/>
  <c r="B206" i="4"/>
  <c r="B216" i="1" s="1"/>
  <c r="O743" i="3"/>
  <c r="B772" i="3" s="1"/>
  <c r="B216" i="2" s="1"/>
  <c r="B207" i="4"/>
  <c r="B223" i="1" s="1"/>
  <c r="O744" i="3"/>
  <c r="B779" i="3" s="1"/>
  <c r="B223" i="2" s="1"/>
  <c r="B198" i="4"/>
  <c r="B210" i="1" s="1"/>
  <c r="B758" i="3"/>
  <c r="Q429" i="3"/>
  <c r="J117" i="2"/>
  <c r="F704" i="3"/>
  <c r="N704" i="3" s="1"/>
  <c r="BN497" i="3"/>
  <c r="B705" i="3"/>
  <c r="J705" i="3" s="1"/>
  <c r="D575" i="3"/>
  <c r="G668" i="3"/>
  <c r="B640" i="3" s="1"/>
  <c r="G659" i="3"/>
  <c r="B631" i="3" s="1"/>
  <c r="G655" i="3"/>
  <c r="B627" i="3" s="1"/>
  <c r="BN500" i="3"/>
  <c r="B215" i="1"/>
  <c r="B213" i="1"/>
  <c r="B229" i="1"/>
  <c r="BN499" i="3"/>
  <c r="S557" i="3"/>
  <c r="U570" i="3"/>
  <c r="U556" i="3"/>
  <c r="U564" i="3"/>
  <c r="W565" i="3"/>
  <c r="U568" i="3"/>
  <c r="U573" i="3"/>
  <c r="U567" i="3"/>
  <c r="V569" i="3"/>
  <c r="J726" i="3"/>
  <c r="B218" i="1"/>
  <c r="B225" i="1"/>
  <c r="B224" i="1"/>
  <c r="BN502" i="3"/>
  <c r="U577" i="3"/>
  <c r="U560" i="3"/>
  <c r="U559" i="3"/>
  <c r="B227" i="1"/>
  <c r="U558" i="3"/>
  <c r="T555" i="3"/>
  <c r="V571" i="3"/>
  <c r="U561" i="3"/>
  <c r="U566" i="3"/>
  <c r="AR61" i="3"/>
  <c r="U576" i="3"/>
  <c r="U574" i="3"/>
  <c r="V563" i="3"/>
  <c r="U578" i="3"/>
  <c r="U562" i="3"/>
  <c r="B222" i="1"/>
  <c r="BM494" i="3"/>
  <c r="U572" i="3"/>
  <c r="U575" i="3"/>
  <c r="I116" i="1"/>
  <c r="J117" i="1"/>
  <c r="BO496" i="3"/>
  <c r="BN493" i="3"/>
  <c r="BN501" i="3"/>
  <c r="I496" i="3"/>
  <c r="G662" i="3"/>
  <c r="B634" i="3" s="1"/>
  <c r="G656" i="3"/>
  <c r="B628" i="3" s="1"/>
  <c r="F705" i="3"/>
  <c r="B406" i="3"/>
  <c r="G406" i="3" s="1"/>
  <c r="H94" i="1" s="1"/>
  <c r="G410" i="3"/>
  <c r="H98" i="1" s="1"/>
  <c r="G412" i="3"/>
  <c r="G424" i="3"/>
  <c r="H112" i="1" s="1"/>
  <c r="G417" i="3"/>
  <c r="H105" i="1" s="1"/>
  <c r="G405" i="3"/>
  <c r="G422" i="3"/>
  <c r="H110" i="1" s="1"/>
  <c r="N422" i="3" s="1"/>
  <c r="H110" i="2" s="1"/>
  <c r="G420" i="3"/>
  <c r="G407" i="3"/>
  <c r="G418" i="3"/>
  <c r="H106" i="1" s="1"/>
  <c r="G415" i="3"/>
  <c r="H103" i="1" s="1"/>
  <c r="N415" i="3" s="1"/>
  <c r="H103" i="2" s="1"/>
  <c r="G426" i="3"/>
  <c r="G411" i="3"/>
  <c r="H99" i="1" s="1"/>
  <c r="G413" i="3"/>
  <c r="H101" i="1" s="1"/>
  <c r="N413" i="3" s="1"/>
  <c r="H101" i="2" s="1"/>
  <c r="G421" i="3"/>
  <c r="H109" i="1" s="1"/>
  <c r="G408" i="3"/>
  <c r="G419" i="3"/>
  <c r="H107" i="1" s="1"/>
  <c r="N419" i="3" s="1"/>
  <c r="H107" i="2" s="1"/>
  <c r="G409" i="3"/>
  <c r="G427" i="3"/>
  <c r="G425" i="3"/>
  <c r="H113" i="1" s="1"/>
  <c r="N425" i="3" s="1"/>
  <c r="H113" i="2" s="1"/>
  <c r="G414" i="3"/>
  <c r="H102" i="1" s="1"/>
  <c r="G423" i="3"/>
  <c r="G416" i="3"/>
  <c r="H104" i="1" s="1"/>
  <c r="J721" i="3"/>
  <c r="J717" i="3"/>
  <c r="BN498" i="3"/>
  <c r="W554" i="3"/>
  <c r="M511" i="3"/>
  <c r="I320" i="3"/>
  <c r="J724" i="3"/>
  <c r="J715" i="3"/>
  <c r="J707" i="3"/>
  <c r="M504" i="3"/>
  <c r="J727" i="3"/>
  <c r="H92" i="4"/>
  <c r="M507" i="3"/>
  <c r="J714" i="3"/>
  <c r="M503" i="3"/>
  <c r="R506" i="3"/>
  <c r="D560" i="3"/>
  <c r="H653" i="3"/>
  <c r="M100" i="4"/>
  <c r="H667" i="3"/>
  <c r="J706" i="3"/>
  <c r="M108" i="4"/>
  <c r="H655" i="3"/>
  <c r="AT83" i="3"/>
  <c r="AS82" i="3"/>
  <c r="M106" i="4"/>
  <c r="J496" i="3"/>
  <c r="Y496" i="3"/>
  <c r="Z496" i="3" s="1"/>
  <c r="L496" i="3" s="1"/>
  <c r="D562" i="3"/>
  <c r="J719" i="3"/>
  <c r="J718" i="3"/>
  <c r="M494" i="3"/>
  <c r="H100" i="4"/>
  <c r="H94" i="4"/>
  <c r="M513" i="3"/>
  <c r="R494" i="3"/>
  <c r="G653" i="3"/>
  <c r="B625" i="3" s="1"/>
  <c r="J716" i="3"/>
  <c r="M512" i="3"/>
  <c r="M499" i="3"/>
  <c r="G654" i="3"/>
  <c r="B626" i="3" s="1"/>
  <c r="J708" i="3"/>
  <c r="B738" i="3"/>
  <c r="B201" i="4" s="1"/>
  <c r="R511" i="3"/>
  <c r="R498" i="3"/>
  <c r="AF698" i="3"/>
  <c r="H705" i="3"/>
  <c r="J713" i="3"/>
  <c r="R505" i="3"/>
  <c r="B751" i="3"/>
  <c r="B214" i="4" s="1"/>
  <c r="D350" i="3"/>
  <c r="G506" i="3"/>
  <c r="M508" i="3"/>
  <c r="M502" i="3"/>
  <c r="M495" i="3"/>
  <c r="R510" i="3"/>
  <c r="D574" i="3"/>
  <c r="C634" i="3"/>
  <c r="J725" i="3"/>
  <c r="G698" i="3"/>
  <c r="C705" i="3"/>
  <c r="J723" i="3"/>
  <c r="L698" i="3"/>
  <c r="D705" i="3"/>
  <c r="R512" i="3"/>
  <c r="D556" i="3"/>
  <c r="G499" i="3"/>
  <c r="R502" i="3"/>
  <c r="C628" i="3"/>
  <c r="B734" i="3"/>
  <c r="B197" i="4" s="1"/>
  <c r="Q698" i="3"/>
  <c r="E705" i="3"/>
  <c r="J704" i="3"/>
  <c r="J722" i="3"/>
  <c r="J720" i="3"/>
  <c r="J709" i="3"/>
  <c r="B710" i="3"/>
  <c r="J710" i="3" s="1"/>
  <c r="R499" i="3"/>
  <c r="G498" i="3"/>
  <c r="U498" i="3" s="1"/>
  <c r="R514" i="3"/>
  <c r="R507" i="3"/>
  <c r="D565" i="3"/>
  <c r="C723" i="3"/>
  <c r="AA698" i="3"/>
  <c r="G705" i="3"/>
  <c r="J728" i="3"/>
  <c r="J711" i="3"/>
  <c r="G667" i="3"/>
  <c r="B639" i="3" s="1"/>
  <c r="H93" i="4"/>
  <c r="M105" i="4"/>
  <c r="G663" i="3"/>
  <c r="B635" i="3" s="1"/>
  <c r="M92" i="4"/>
  <c r="H99" i="4"/>
  <c r="H90" i="4"/>
  <c r="G514" i="3"/>
  <c r="U514" i="3" s="1"/>
  <c r="G505" i="3"/>
  <c r="U505" i="3" s="1"/>
  <c r="C509" i="3"/>
  <c r="M509" i="3" s="1"/>
  <c r="M501" i="3"/>
  <c r="R513" i="3"/>
  <c r="R504" i="3"/>
  <c r="R495" i="3"/>
  <c r="D570" i="3"/>
  <c r="G665" i="3"/>
  <c r="B637" i="3" s="1"/>
  <c r="H661" i="3"/>
  <c r="C640" i="3"/>
  <c r="H98" i="4"/>
  <c r="M93" i="4"/>
  <c r="M500" i="3"/>
  <c r="R503" i="3"/>
  <c r="D569" i="3"/>
  <c r="G650" i="3"/>
  <c r="B622" i="3" s="1"/>
  <c r="G658" i="3"/>
  <c r="H106" i="4"/>
  <c r="G512" i="3"/>
  <c r="U512" i="3" s="1"/>
  <c r="G503" i="3"/>
  <c r="G494" i="3"/>
  <c r="U494" i="3" s="1"/>
  <c r="R508" i="3"/>
  <c r="H96" i="4"/>
  <c r="M506" i="3"/>
  <c r="M498" i="3"/>
  <c r="R501" i="3"/>
  <c r="D576" i="3"/>
  <c r="D567" i="3"/>
  <c r="D559" i="3"/>
  <c r="G639" i="3"/>
  <c r="G636" i="3" s="1"/>
  <c r="M103" i="4"/>
  <c r="B350" i="3"/>
  <c r="H103" i="4"/>
  <c r="M89" i="4"/>
  <c r="M514" i="3"/>
  <c r="M505" i="3"/>
  <c r="M497" i="3"/>
  <c r="R500" i="3"/>
  <c r="C350" i="3"/>
  <c r="G513" i="3"/>
  <c r="U513" i="3" s="1"/>
  <c r="G504" i="3"/>
  <c r="U504" i="3" s="1"/>
  <c r="G495" i="3"/>
  <c r="G511" i="3"/>
  <c r="U511" i="3" s="1"/>
  <c r="G502" i="3"/>
  <c r="U502" i="3" s="1"/>
  <c r="N492" i="3"/>
  <c r="AA492" i="3"/>
  <c r="G510" i="3"/>
  <c r="G501" i="3"/>
  <c r="U501" i="3" s="1"/>
  <c r="G508" i="3"/>
  <c r="G500" i="3"/>
  <c r="U500" i="3" s="1"/>
  <c r="C496" i="3"/>
  <c r="M496" i="3" s="1"/>
  <c r="M510" i="3"/>
  <c r="C633" i="3"/>
  <c r="G661" i="3"/>
  <c r="G630" i="3"/>
  <c r="H658" i="3"/>
  <c r="G509" i="3"/>
  <c r="G492" i="3"/>
  <c r="R497" i="3"/>
  <c r="D496" i="3"/>
  <c r="R496" i="3" s="1"/>
  <c r="G497" i="3"/>
  <c r="U497" i="3" s="1"/>
  <c r="G507" i="3"/>
  <c r="D509" i="3"/>
  <c r="R509" i="3" s="1"/>
  <c r="D573" i="3"/>
  <c r="D564" i="3"/>
  <c r="D561" i="3"/>
  <c r="D568" i="3"/>
  <c r="B558" i="3"/>
  <c r="D558" i="3" s="1"/>
  <c r="B571" i="3"/>
  <c r="D571" i="3" s="1"/>
  <c r="D563" i="3"/>
  <c r="M636" i="3"/>
  <c r="H660" i="3"/>
  <c r="G632" i="3"/>
  <c r="D566" i="3"/>
  <c r="D557" i="3"/>
  <c r="H652" i="3"/>
  <c r="B630" i="3"/>
  <c r="C627" i="3"/>
  <c r="M623" i="3"/>
  <c r="C621" i="3"/>
  <c r="G649" i="3"/>
  <c r="G660" i="3"/>
  <c r="C632" i="3"/>
  <c r="H663" i="3"/>
  <c r="H668" i="3"/>
  <c r="H665" i="3"/>
  <c r="H669" i="3"/>
  <c r="H657" i="3"/>
  <c r="H666" i="3"/>
  <c r="H654" i="3"/>
  <c r="G619" i="3"/>
  <c r="D572" i="3"/>
  <c r="H659" i="3"/>
  <c r="H650" i="3"/>
  <c r="G627" i="3"/>
  <c r="G652" i="3"/>
  <c r="H662" i="3"/>
  <c r="G666" i="3"/>
  <c r="G657" i="3"/>
  <c r="H656" i="3"/>
  <c r="G631" i="3"/>
  <c r="G622" i="3"/>
  <c r="H649" i="3"/>
  <c r="G669" i="3"/>
  <c r="C631" i="3"/>
  <c r="C234" i="3"/>
  <c r="I234" i="3" s="1"/>
  <c r="D234" i="3"/>
  <c r="J234" i="3" s="1"/>
  <c r="E234" i="3"/>
  <c r="K234" i="3" s="1"/>
  <c r="F234" i="3"/>
  <c r="B264" i="3" s="1"/>
  <c r="C236" i="3"/>
  <c r="D236" i="3"/>
  <c r="E236" i="3"/>
  <c r="F236" i="3"/>
  <c r="B266" i="3" s="1"/>
  <c r="C238" i="3"/>
  <c r="D238" i="3"/>
  <c r="E238" i="3"/>
  <c r="K238" i="3" s="1"/>
  <c r="F238" i="3"/>
  <c r="C240" i="3"/>
  <c r="I240" i="3" s="1"/>
  <c r="D240" i="3"/>
  <c r="E240" i="3"/>
  <c r="F240" i="3"/>
  <c r="C241" i="3"/>
  <c r="I241" i="3" s="1"/>
  <c r="D241" i="3"/>
  <c r="E241" i="3"/>
  <c r="F241" i="3"/>
  <c r="C242" i="3"/>
  <c r="D242" i="3"/>
  <c r="E242" i="3"/>
  <c r="F242" i="3"/>
  <c r="C243" i="3"/>
  <c r="I243" i="3" s="1"/>
  <c r="D243" i="3"/>
  <c r="J243" i="3" s="1"/>
  <c r="E243" i="3"/>
  <c r="K243" i="3" s="1"/>
  <c r="F243" i="3"/>
  <c r="C244" i="3"/>
  <c r="I244" i="3" s="1"/>
  <c r="D244" i="3"/>
  <c r="E244" i="3"/>
  <c r="F244" i="3"/>
  <c r="C245" i="3"/>
  <c r="D245" i="3"/>
  <c r="E245" i="3"/>
  <c r="K245" i="3" s="1"/>
  <c r="F245" i="3"/>
  <c r="C246" i="3"/>
  <c r="I246" i="3" s="1"/>
  <c r="D246" i="3"/>
  <c r="E246" i="3"/>
  <c r="F246" i="3"/>
  <c r="C247" i="3"/>
  <c r="I247" i="3" s="1"/>
  <c r="D247" i="3"/>
  <c r="J247" i="3" s="1"/>
  <c r="E247" i="3"/>
  <c r="F247" i="3"/>
  <c r="C248" i="3"/>
  <c r="D248" i="3"/>
  <c r="E248" i="3"/>
  <c r="F248" i="3"/>
  <c r="C249" i="3"/>
  <c r="I249" i="3" s="1"/>
  <c r="D249" i="3"/>
  <c r="J249" i="3" s="1"/>
  <c r="E249" i="3"/>
  <c r="K249" i="3" s="1"/>
  <c r="F249" i="3"/>
  <c r="C250" i="3"/>
  <c r="I250" i="3" s="1"/>
  <c r="D250" i="3"/>
  <c r="E250" i="3"/>
  <c r="F250" i="3"/>
  <c r="C251" i="3"/>
  <c r="D251" i="3"/>
  <c r="E251" i="3"/>
  <c r="K251" i="3" s="1"/>
  <c r="F251" i="3"/>
  <c r="C253" i="3"/>
  <c r="I253" i="3" s="1"/>
  <c r="D253" i="3"/>
  <c r="J253" i="3" s="1"/>
  <c r="E253" i="3"/>
  <c r="F253" i="3"/>
  <c r="C254" i="3"/>
  <c r="I254" i="3" s="1"/>
  <c r="D254" i="3"/>
  <c r="J254" i="3" s="1"/>
  <c r="E254" i="3"/>
  <c r="K254" i="3" s="1"/>
  <c r="F254" i="3"/>
  <c r="C255" i="3"/>
  <c r="D255" i="3"/>
  <c r="E255" i="3"/>
  <c r="F255" i="3"/>
  <c r="C256" i="3"/>
  <c r="I256" i="3" s="1"/>
  <c r="D256" i="3"/>
  <c r="J256" i="3" s="1"/>
  <c r="E256" i="3"/>
  <c r="K256" i="3" s="1"/>
  <c r="F256" i="3"/>
  <c r="C257" i="3"/>
  <c r="I257" i="3" s="1"/>
  <c r="D257" i="3"/>
  <c r="J257" i="3" s="1"/>
  <c r="E257" i="3"/>
  <c r="F257" i="3"/>
  <c r="B236" i="3"/>
  <c r="B238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3" i="3"/>
  <c r="B254" i="3"/>
  <c r="B255" i="3"/>
  <c r="B256" i="3"/>
  <c r="B257" i="3"/>
  <c r="B234" i="3"/>
  <c r="H234" i="3" s="1"/>
  <c r="C229" i="3"/>
  <c r="B229" i="3"/>
  <c r="F229" i="3" s="1"/>
  <c r="B222" i="3"/>
  <c r="B35" i="4"/>
  <c r="H138" i="3"/>
  <c r="AJ138" i="3" s="1"/>
  <c r="H140" i="3"/>
  <c r="AJ140" i="3" s="1"/>
  <c r="H142" i="3"/>
  <c r="AJ142" i="3" s="1"/>
  <c r="H144" i="3"/>
  <c r="AJ144" i="3" s="1"/>
  <c r="H145" i="3"/>
  <c r="AJ153" i="3" s="1"/>
  <c r="H146" i="3"/>
  <c r="AJ148" i="3" s="1"/>
  <c r="H147" i="3"/>
  <c r="AJ146" i="3" s="1"/>
  <c r="H148" i="3"/>
  <c r="AJ147" i="3" s="1"/>
  <c r="H149" i="3"/>
  <c r="AJ154" i="3" s="1"/>
  <c r="BA179" i="3" s="1"/>
  <c r="H150" i="3"/>
  <c r="AJ145" i="3" s="1"/>
  <c r="H151" i="3"/>
  <c r="AJ152" i="3" s="1"/>
  <c r="H152" i="3"/>
  <c r="AJ149" i="3" s="1"/>
  <c r="H153" i="3"/>
  <c r="AJ151" i="3" s="1"/>
  <c r="H154" i="3"/>
  <c r="AJ155" i="3" s="1"/>
  <c r="H155" i="3"/>
  <c r="AJ156" i="3" s="1"/>
  <c r="H157" i="3"/>
  <c r="AJ163" i="3" s="1"/>
  <c r="BA168" i="3" s="1"/>
  <c r="H158" i="3"/>
  <c r="AJ161" i="3" s="1"/>
  <c r="H159" i="3"/>
  <c r="AJ159" i="3" s="1"/>
  <c r="BA173" i="3" s="1"/>
  <c r="H160" i="3"/>
  <c r="AJ158" i="3" s="1"/>
  <c r="H161" i="3"/>
  <c r="AJ160" i="3" s="1"/>
  <c r="G140" i="3"/>
  <c r="AI140" i="3" s="1"/>
  <c r="G142" i="3"/>
  <c r="AI142" i="3" s="1"/>
  <c r="G144" i="3"/>
  <c r="AI144" i="3" s="1"/>
  <c r="G145" i="3"/>
  <c r="AI153" i="3" s="1"/>
  <c r="BA176" i="3" s="1"/>
  <c r="G146" i="3"/>
  <c r="AI148" i="3" s="1"/>
  <c r="G147" i="3"/>
  <c r="AI146" i="3" s="1"/>
  <c r="G148" i="3"/>
  <c r="AI147" i="3" s="1"/>
  <c r="G149" i="3"/>
  <c r="AI154" i="3" s="1"/>
  <c r="G150" i="3"/>
  <c r="AI145" i="3" s="1"/>
  <c r="G151" i="3"/>
  <c r="AI152" i="3" s="1"/>
  <c r="G152" i="3"/>
  <c r="AI149" i="3" s="1"/>
  <c r="G153" i="3"/>
  <c r="AI151" i="3" s="1"/>
  <c r="G154" i="3"/>
  <c r="AI155" i="3" s="1"/>
  <c r="G155" i="3"/>
  <c r="AI156" i="3" s="1"/>
  <c r="G157" i="3"/>
  <c r="AI163" i="3" s="1"/>
  <c r="G158" i="3"/>
  <c r="AI161" i="3" s="1"/>
  <c r="G159" i="3"/>
  <c r="AI159" i="3" s="1"/>
  <c r="G160" i="3"/>
  <c r="AI158" i="3" s="1"/>
  <c r="G161" i="3"/>
  <c r="AI160" i="3" s="1"/>
  <c r="G138" i="3"/>
  <c r="AI138" i="3" s="1"/>
  <c r="C138" i="3"/>
  <c r="D138" i="3"/>
  <c r="E138" i="3"/>
  <c r="F138" i="3"/>
  <c r="AH138" i="3" s="1"/>
  <c r="C140" i="3"/>
  <c r="D140" i="3"/>
  <c r="E140" i="3"/>
  <c r="F140" i="3"/>
  <c r="C142" i="3"/>
  <c r="D142" i="3"/>
  <c r="E142" i="3"/>
  <c r="F142" i="3"/>
  <c r="AH142" i="3" s="1"/>
  <c r="C144" i="3"/>
  <c r="D144" i="3"/>
  <c r="E144" i="3"/>
  <c r="F144" i="3"/>
  <c r="AP170" i="3" s="1"/>
  <c r="C145" i="3"/>
  <c r="D145" i="3"/>
  <c r="E145" i="3"/>
  <c r="F145" i="3"/>
  <c r="AH153" i="3" s="1"/>
  <c r="C146" i="3"/>
  <c r="D146" i="3"/>
  <c r="E146" i="3"/>
  <c r="F146" i="3"/>
  <c r="C147" i="3"/>
  <c r="D147" i="3"/>
  <c r="E147" i="3"/>
  <c r="F147" i="3"/>
  <c r="C148" i="3"/>
  <c r="D148" i="3"/>
  <c r="E148" i="3"/>
  <c r="F148" i="3"/>
  <c r="C149" i="3"/>
  <c r="D149" i="3"/>
  <c r="E149" i="3"/>
  <c r="F149" i="3"/>
  <c r="AH154" i="3" s="1"/>
  <c r="C150" i="3"/>
  <c r="D150" i="3"/>
  <c r="E150" i="3"/>
  <c r="F150" i="3"/>
  <c r="C151" i="3"/>
  <c r="D151" i="3"/>
  <c r="E151" i="3"/>
  <c r="F151" i="3"/>
  <c r="AH152" i="3" s="1"/>
  <c r="C152" i="3"/>
  <c r="D152" i="3"/>
  <c r="E152" i="3"/>
  <c r="F152" i="3"/>
  <c r="C153" i="3"/>
  <c r="D153" i="3"/>
  <c r="E153" i="3"/>
  <c r="F153" i="3"/>
  <c r="AH151" i="3" s="1"/>
  <c r="C154" i="3"/>
  <c r="D154" i="3"/>
  <c r="E154" i="3"/>
  <c r="F154" i="3"/>
  <c r="C155" i="3"/>
  <c r="D155" i="3"/>
  <c r="E155" i="3"/>
  <c r="F155" i="3"/>
  <c r="C157" i="3"/>
  <c r="D157" i="3"/>
  <c r="E157" i="3"/>
  <c r="F157" i="3"/>
  <c r="AH163" i="3" s="1"/>
  <c r="C158" i="3"/>
  <c r="D158" i="3"/>
  <c r="E158" i="3"/>
  <c r="F158" i="3"/>
  <c r="AH161" i="3" s="1"/>
  <c r="C159" i="3"/>
  <c r="D159" i="3"/>
  <c r="E159" i="3"/>
  <c r="F159" i="3"/>
  <c r="C160" i="3"/>
  <c r="D160" i="3"/>
  <c r="E160" i="3"/>
  <c r="F160" i="3"/>
  <c r="AH158" i="3" s="1"/>
  <c r="C161" i="3"/>
  <c r="D161" i="3"/>
  <c r="E161" i="3"/>
  <c r="F161" i="3"/>
  <c r="B140" i="3"/>
  <c r="B142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7" i="3"/>
  <c r="B158" i="3"/>
  <c r="B159" i="3"/>
  <c r="B160" i="3"/>
  <c r="B161" i="3"/>
  <c r="B138" i="3"/>
  <c r="N60" i="3"/>
  <c r="N61" i="3"/>
  <c r="N62" i="3"/>
  <c r="N64" i="3"/>
  <c r="N65" i="3"/>
  <c r="N66" i="3"/>
  <c r="N67" i="3"/>
  <c r="N68" i="3"/>
  <c r="N69" i="3"/>
  <c r="N70" i="3"/>
  <c r="N71" i="3"/>
  <c r="N72" i="3"/>
  <c r="N73" i="3"/>
  <c r="N74" i="3"/>
  <c r="N75" i="3"/>
  <c r="N77" i="3"/>
  <c r="N78" i="3"/>
  <c r="N79" i="3"/>
  <c r="N80" i="3"/>
  <c r="N81" i="3"/>
  <c r="N58" i="3"/>
  <c r="R58" i="3" s="1"/>
  <c r="S58" i="3" s="1"/>
  <c r="T58" i="3" s="1"/>
  <c r="U58" i="3" s="1"/>
  <c r="V58" i="3" s="1"/>
  <c r="W58" i="3" s="1"/>
  <c r="X58" i="3" s="1"/>
  <c r="Y58" i="3" s="1"/>
  <c r="Z58" i="3" s="1"/>
  <c r="AA58" i="3" s="1"/>
  <c r="AB58" i="3" s="1"/>
  <c r="AC58" i="3" s="1"/>
  <c r="C58" i="3"/>
  <c r="D58" i="3"/>
  <c r="E58" i="3"/>
  <c r="F58" i="3"/>
  <c r="G58" i="3"/>
  <c r="H58" i="3"/>
  <c r="I58" i="3"/>
  <c r="J58" i="3"/>
  <c r="K58" i="3"/>
  <c r="L58" i="3"/>
  <c r="M58" i="3"/>
  <c r="C60" i="3"/>
  <c r="D60" i="3"/>
  <c r="E60" i="3"/>
  <c r="F60" i="3"/>
  <c r="G60" i="3"/>
  <c r="H60" i="3"/>
  <c r="I60" i="3"/>
  <c r="J60" i="3"/>
  <c r="K60" i="3"/>
  <c r="L60" i="3"/>
  <c r="M60" i="3"/>
  <c r="C62" i="3"/>
  <c r="D62" i="3"/>
  <c r="E62" i="3"/>
  <c r="F62" i="3"/>
  <c r="G62" i="3"/>
  <c r="H62" i="3"/>
  <c r="I62" i="3"/>
  <c r="J62" i="3"/>
  <c r="K62" i="3"/>
  <c r="L62" i="3"/>
  <c r="M62" i="3"/>
  <c r="C64" i="3"/>
  <c r="D64" i="3"/>
  <c r="E64" i="3"/>
  <c r="F64" i="3"/>
  <c r="G64" i="3"/>
  <c r="H64" i="3"/>
  <c r="I64" i="3"/>
  <c r="J64" i="3"/>
  <c r="K64" i="3"/>
  <c r="L64" i="3"/>
  <c r="M64" i="3"/>
  <c r="C65" i="3"/>
  <c r="D65" i="3"/>
  <c r="E65" i="3"/>
  <c r="F65" i="3"/>
  <c r="G65" i="3"/>
  <c r="H65" i="3"/>
  <c r="I65" i="3"/>
  <c r="J65" i="3"/>
  <c r="K65" i="3"/>
  <c r="L65" i="3"/>
  <c r="M65" i="3"/>
  <c r="C66" i="3"/>
  <c r="D66" i="3"/>
  <c r="E66" i="3"/>
  <c r="F66" i="3"/>
  <c r="G66" i="3"/>
  <c r="H66" i="3"/>
  <c r="I66" i="3"/>
  <c r="J66" i="3"/>
  <c r="K66" i="3"/>
  <c r="L66" i="3"/>
  <c r="M66" i="3"/>
  <c r="C67" i="3"/>
  <c r="D67" i="3"/>
  <c r="E67" i="3"/>
  <c r="F67" i="3"/>
  <c r="G67" i="3"/>
  <c r="H67" i="3"/>
  <c r="I67" i="3"/>
  <c r="J67" i="3"/>
  <c r="K67" i="3"/>
  <c r="L67" i="3"/>
  <c r="M67" i="3"/>
  <c r="C68" i="3"/>
  <c r="D68" i="3"/>
  <c r="E68" i="3"/>
  <c r="F68" i="3"/>
  <c r="G68" i="3"/>
  <c r="H68" i="3"/>
  <c r="I68" i="3"/>
  <c r="J68" i="3"/>
  <c r="K68" i="3"/>
  <c r="L68" i="3"/>
  <c r="M68" i="3"/>
  <c r="C69" i="3"/>
  <c r="D69" i="3"/>
  <c r="E69" i="3"/>
  <c r="F69" i="3"/>
  <c r="G69" i="3"/>
  <c r="H69" i="3"/>
  <c r="I69" i="3"/>
  <c r="J69" i="3"/>
  <c r="K69" i="3"/>
  <c r="L69" i="3"/>
  <c r="M69" i="3"/>
  <c r="C70" i="3"/>
  <c r="D70" i="3"/>
  <c r="E70" i="3"/>
  <c r="F70" i="3"/>
  <c r="G70" i="3"/>
  <c r="H70" i="3"/>
  <c r="I70" i="3"/>
  <c r="J70" i="3"/>
  <c r="K70" i="3"/>
  <c r="L70" i="3"/>
  <c r="M70" i="3"/>
  <c r="C71" i="3"/>
  <c r="D71" i="3"/>
  <c r="E71" i="3"/>
  <c r="F71" i="3"/>
  <c r="G71" i="3"/>
  <c r="H71" i="3"/>
  <c r="I71" i="3"/>
  <c r="J71" i="3"/>
  <c r="K71" i="3"/>
  <c r="L71" i="3"/>
  <c r="M71" i="3"/>
  <c r="C72" i="3"/>
  <c r="D72" i="3"/>
  <c r="E72" i="3"/>
  <c r="F72" i="3"/>
  <c r="G72" i="3"/>
  <c r="H72" i="3"/>
  <c r="I72" i="3"/>
  <c r="J72" i="3"/>
  <c r="K72" i="3"/>
  <c r="L72" i="3"/>
  <c r="M72" i="3"/>
  <c r="C73" i="3"/>
  <c r="D73" i="3"/>
  <c r="E73" i="3"/>
  <c r="F73" i="3"/>
  <c r="G73" i="3"/>
  <c r="H73" i="3"/>
  <c r="I73" i="3"/>
  <c r="J73" i="3"/>
  <c r="K73" i="3"/>
  <c r="L73" i="3"/>
  <c r="M73" i="3"/>
  <c r="C74" i="3"/>
  <c r="D74" i="3"/>
  <c r="E74" i="3"/>
  <c r="F74" i="3"/>
  <c r="G74" i="3"/>
  <c r="H74" i="3"/>
  <c r="I74" i="3"/>
  <c r="J74" i="3"/>
  <c r="K74" i="3"/>
  <c r="L74" i="3"/>
  <c r="M74" i="3"/>
  <c r="C75" i="3"/>
  <c r="D75" i="3"/>
  <c r="E75" i="3"/>
  <c r="F75" i="3"/>
  <c r="G75" i="3"/>
  <c r="H75" i="3"/>
  <c r="I75" i="3"/>
  <c r="J75" i="3"/>
  <c r="K75" i="3"/>
  <c r="L75" i="3"/>
  <c r="M75" i="3"/>
  <c r="C77" i="3"/>
  <c r="D77" i="3"/>
  <c r="E77" i="3"/>
  <c r="F77" i="3"/>
  <c r="G77" i="3"/>
  <c r="H77" i="3"/>
  <c r="I77" i="3"/>
  <c r="J77" i="3"/>
  <c r="K77" i="3"/>
  <c r="L77" i="3"/>
  <c r="M77" i="3"/>
  <c r="C78" i="3"/>
  <c r="D78" i="3"/>
  <c r="E78" i="3"/>
  <c r="F78" i="3"/>
  <c r="G78" i="3"/>
  <c r="H78" i="3"/>
  <c r="I78" i="3"/>
  <c r="J78" i="3"/>
  <c r="K78" i="3"/>
  <c r="L78" i="3"/>
  <c r="M78" i="3"/>
  <c r="C79" i="3"/>
  <c r="D79" i="3"/>
  <c r="E79" i="3"/>
  <c r="F79" i="3"/>
  <c r="G79" i="3"/>
  <c r="H79" i="3"/>
  <c r="I79" i="3"/>
  <c r="J79" i="3"/>
  <c r="K79" i="3"/>
  <c r="L79" i="3"/>
  <c r="M79" i="3"/>
  <c r="C80" i="3"/>
  <c r="D80" i="3"/>
  <c r="E80" i="3"/>
  <c r="F80" i="3"/>
  <c r="G80" i="3"/>
  <c r="H80" i="3"/>
  <c r="I80" i="3"/>
  <c r="J80" i="3"/>
  <c r="K80" i="3"/>
  <c r="L80" i="3"/>
  <c r="M80" i="3"/>
  <c r="C81" i="3"/>
  <c r="D81" i="3"/>
  <c r="E81" i="3"/>
  <c r="F81" i="3"/>
  <c r="G81" i="3"/>
  <c r="H81" i="3"/>
  <c r="I81" i="3"/>
  <c r="J81" i="3"/>
  <c r="K81" i="3"/>
  <c r="L81" i="3"/>
  <c r="M81" i="3"/>
  <c r="B60" i="3"/>
  <c r="B62" i="3"/>
  <c r="B64" i="3"/>
  <c r="B65" i="3"/>
  <c r="B66" i="3"/>
  <c r="B67" i="3"/>
  <c r="B68" i="3"/>
  <c r="B69" i="3"/>
  <c r="B70" i="3"/>
  <c r="B71" i="3"/>
  <c r="B72" i="3"/>
  <c r="B73" i="3"/>
  <c r="B74" i="3"/>
  <c r="B75" i="3"/>
  <c r="B77" i="3"/>
  <c r="B78" i="3"/>
  <c r="B79" i="3"/>
  <c r="B80" i="3"/>
  <c r="B81" i="3"/>
  <c r="B58" i="3"/>
  <c r="L28" i="3"/>
  <c r="M28" i="3"/>
  <c r="C27" i="3"/>
  <c r="D27" i="3"/>
  <c r="E27" i="3"/>
  <c r="F27" i="3"/>
  <c r="G27" i="3"/>
  <c r="H27" i="3"/>
  <c r="I27" i="3"/>
  <c r="J27" i="3"/>
  <c r="K27" i="3"/>
  <c r="B27" i="3"/>
  <c r="E11" i="3"/>
  <c r="F11" i="3"/>
  <c r="G11" i="3"/>
  <c r="H11" i="3"/>
  <c r="I11" i="3"/>
  <c r="J11" i="3"/>
  <c r="K11" i="3"/>
  <c r="D11" i="3"/>
  <c r="C11" i="3"/>
  <c r="B11" i="3"/>
  <c r="C5" i="3"/>
  <c r="D5" i="3"/>
  <c r="E5" i="3"/>
  <c r="F5" i="3"/>
  <c r="F28" i="3" s="1"/>
  <c r="G5" i="3"/>
  <c r="G28" i="3" s="1"/>
  <c r="H5" i="3"/>
  <c r="H28" i="3" s="1"/>
  <c r="I5" i="3"/>
  <c r="I28" i="3" s="1"/>
  <c r="J5" i="3"/>
  <c r="K5" i="3"/>
  <c r="B5" i="3"/>
  <c r="G238" i="66"/>
  <c r="X273" i="66"/>
  <c r="X274" i="66"/>
  <c r="X276" i="66"/>
  <c r="X277" i="66"/>
  <c r="X278" i="66"/>
  <c r="X279" i="66"/>
  <c r="X280" i="66"/>
  <c r="X281" i="66"/>
  <c r="X282" i="66"/>
  <c r="X283" i="66"/>
  <c r="X284" i="66"/>
  <c r="X285" i="66"/>
  <c r="X286" i="66"/>
  <c r="X287" i="66"/>
  <c r="X289" i="66"/>
  <c r="X290" i="66"/>
  <c r="X291" i="66"/>
  <c r="X292" i="66"/>
  <c r="X293" i="66"/>
  <c r="X271" i="66"/>
  <c r="W273" i="66"/>
  <c r="W274" i="66"/>
  <c r="W276" i="66"/>
  <c r="W277" i="66"/>
  <c r="W278" i="66"/>
  <c r="W279" i="66"/>
  <c r="W280" i="66"/>
  <c r="W281" i="66"/>
  <c r="W282" i="66"/>
  <c r="W283" i="66"/>
  <c r="W284" i="66"/>
  <c r="W285" i="66"/>
  <c r="W286" i="66"/>
  <c r="W287" i="66"/>
  <c r="W289" i="66"/>
  <c r="W290" i="66"/>
  <c r="W291" i="66"/>
  <c r="W292" i="66"/>
  <c r="W293" i="66"/>
  <c r="W271" i="66"/>
  <c r="S271" i="66"/>
  <c r="T271" i="66"/>
  <c r="U271" i="66"/>
  <c r="V271" i="66"/>
  <c r="S273" i="66"/>
  <c r="T273" i="66"/>
  <c r="U273" i="66"/>
  <c r="V273" i="66"/>
  <c r="S274" i="66"/>
  <c r="T274" i="66"/>
  <c r="U274" i="66"/>
  <c r="V274" i="66"/>
  <c r="S276" i="66"/>
  <c r="T276" i="66"/>
  <c r="U276" i="66"/>
  <c r="V276" i="66"/>
  <c r="S277" i="66"/>
  <c r="T277" i="66"/>
  <c r="U277" i="66"/>
  <c r="V277" i="66"/>
  <c r="S278" i="66"/>
  <c r="T278" i="66"/>
  <c r="U278" i="66"/>
  <c r="V278" i="66"/>
  <c r="S279" i="66"/>
  <c r="T279" i="66"/>
  <c r="U279" i="66"/>
  <c r="V279" i="66"/>
  <c r="S280" i="66"/>
  <c r="T280" i="66"/>
  <c r="U280" i="66"/>
  <c r="V280" i="66"/>
  <c r="S281" i="66"/>
  <c r="T281" i="66"/>
  <c r="U281" i="66"/>
  <c r="V281" i="66"/>
  <c r="S282" i="66"/>
  <c r="T282" i="66"/>
  <c r="U282" i="66"/>
  <c r="V282" i="66"/>
  <c r="S283" i="66"/>
  <c r="T283" i="66"/>
  <c r="U283" i="66"/>
  <c r="V283" i="66"/>
  <c r="S284" i="66"/>
  <c r="T284" i="66"/>
  <c r="U284" i="66"/>
  <c r="V284" i="66"/>
  <c r="S285" i="66"/>
  <c r="T285" i="66"/>
  <c r="U285" i="66"/>
  <c r="V285" i="66"/>
  <c r="S286" i="66"/>
  <c r="T286" i="66"/>
  <c r="U286" i="66"/>
  <c r="V286" i="66"/>
  <c r="S287" i="66"/>
  <c r="T287" i="66"/>
  <c r="U287" i="66"/>
  <c r="V287" i="66"/>
  <c r="S289" i="66"/>
  <c r="T289" i="66"/>
  <c r="U289" i="66"/>
  <c r="V289" i="66"/>
  <c r="S290" i="66"/>
  <c r="T290" i="66"/>
  <c r="U290" i="66"/>
  <c r="V290" i="66"/>
  <c r="S291" i="66"/>
  <c r="T291" i="66"/>
  <c r="U291" i="66"/>
  <c r="V291" i="66"/>
  <c r="S292" i="66"/>
  <c r="T292" i="66"/>
  <c r="U292" i="66"/>
  <c r="V292" i="66"/>
  <c r="S293" i="66"/>
  <c r="T293" i="66"/>
  <c r="U293" i="66"/>
  <c r="V293" i="66"/>
  <c r="R273" i="66"/>
  <c r="R274" i="66"/>
  <c r="R276" i="66"/>
  <c r="R277" i="66"/>
  <c r="R278" i="66"/>
  <c r="R279" i="66"/>
  <c r="R280" i="66"/>
  <c r="R281" i="66"/>
  <c r="R282" i="66"/>
  <c r="R283" i="66"/>
  <c r="R284" i="66"/>
  <c r="R285" i="66"/>
  <c r="R286" i="66"/>
  <c r="R287" i="66"/>
  <c r="R289" i="66"/>
  <c r="R290" i="66"/>
  <c r="R291" i="66"/>
  <c r="R292" i="66"/>
  <c r="R293" i="66"/>
  <c r="AD33" i="66"/>
  <c r="AD34" i="66"/>
  <c r="AD35" i="66"/>
  <c r="AD36" i="66"/>
  <c r="AD37" i="66"/>
  <c r="AD38" i="66"/>
  <c r="AD39" i="66"/>
  <c r="AD40" i="66"/>
  <c r="AD41" i="66"/>
  <c r="AD42" i="66"/>
  <c r="AD43" i="66"/>
  <c r="AD44" i="66"/>
  <c r="AD45" i="66"/>
  <c r="AD46" i="66"/>
  <c r="AD47" i="66"/>
  <c r="AD48" i="66"/>
  <c r="AD49" i="66"/>
  <c r="AD50" i="66"/>
  <c r="AD51" i="66"/>
  <c r="AD52" i="66"/>
  <c r="AD53" i="66"/>
  <c r="AD54" i="66"/>
  <c r="R271" i="66"/>
  <c r="AC32" i="66"/>
  <c r="S32" i="66"/>
  <c r="AK32" i="66" s="1"/>
  <c r="T32" i="66"/>
  <c r="AL32" i="66" s="1"/>
  <c r="U32" i="66"/>
  <c r="AM32" i="66" s="1"/>
  <c r="V32" i="66"/>
  <c r="AN32" i="66" s="1"/>
  <c r="W32" i="66"/>
  <c r="AQ35" i="66" s="1"/>
  <c r="X32" i="66"/>
  <c r="AR32" i="66" s="1"/>
  <c r="Y32" i="66"/>
  <c r="Z32" i="66"/>
  <c r="AT35" i="66" s="1"/>
  <c r="AA32" i="66"/>
  <c r="AU32" i="66" s="1"/>
  <c r="AB32" i="66"/>
  <c r="AV32" i="66" s="1"/>
  <c r="S33" i="66"/>
  <c r="T33" i="66"/>
  <c r="U33" i="66"/>
  <c r="V33" i="66"/>
  <c r="W33" i="66"/>
  <c r="X33" i="66"/>
  <c r="Y33" i="66"/>
  <c r="Z33" i="66"/>
  <c r="AA33" i="66"/>
  <c r="AB33" i="66"/>
  <c r="AC33" i="66"/>
  <c r="S34" i="66"/>
  <c r="T34" i="66"/>
  <c r="U34" i="66"/>
  <c r="V34" i="66"/>
  <c r="W34" i="66"/>
  <c r="X34" i="66"/>
  <c r="Y34" i="66"/>
  <c r="Z34" i="66"/>
  <c r="AA34" i="66"/>
  <c r="AB34" i="66"/>
  <c r="AC34" i="66"/>
  <c r="S35" i="66"/>
  <c r="T35" i="66"/>
  <c r="U35" i="66"/>
  <c r="V35" i="66"/>
  <c r="AN36" i="66" s="1"/>
  <c r="W35" i="66"/>
  <c r="X35" i="66"/>
  <c r="Y35" i="66"/>
  <c r="Z35" i="66"/>
  <c r="AA35" i="66"/>
  <c r="AB35" i="66"/>
  <c r="AV36" i="66" s="1"/>
  <c r="AC35" i="66"/>
  <c r="S36" i="66"/>
  <c r="T36" i="66"/>
  <c r="U36" i="66"/>
  <c r="V36" i="66"/>
  <c r="W36" i="66"/>
  <c r="X36" i="66"/>
  <c r="Y36" i="66"/>
  <c r="Z36" i="66"/>
  <c r="AA36" i="66"/>
  <c r="AB36" i="66"/>
  <c r="AC36" i="66"/>
  <c r="S37" i="66"/>
  <c r="T37" i="66"/>
  <c r="U37" i="66"/>
  <c r="V37" i="66"/>
  <c r="W37" i="66"/>
  <c r="X37" i="66"/>
  <c r="Y37" i="66"/>
  <c r="Z37" i="66"/>
  <c r="AA37" i="66"/>
  <c r="AB37" i="66"/>
  <c r="AC37" i="66"/>
  <c r="S38" i="66"/>
  <c r="T38" i="66"/>
  <c r="U38" i="66"/>
  <c r="V38" i="66"/>
  <c r="W38" i="66"/>
  <c r="X38" i="66"/>
  <c r="Y38" i="66"/>
  <c r="Z38" i="66"/>
  <c r="AA38" i="66"/>
  <c r="AB38" i="66"/>
  <c r="AC38" i="66"/>
  <c r="S39" i="66"/>
  <c r="T39" i="66"/>
  <c r="U39" i="66"/>
  <c r="V39" i="66"/>
  <c r="W39" i="66"/>
  <c r="X39" i="66"/>
  <c r="Y39" i="66"/>
  <c r="Z39" i="66"/>
  <c r="AA39" i="66"/>
  <c r="AB39" i="66"/>
  <c r="AC39" i="66"/>
  <c r="S40" i="66"/>
  <c r="T40" i="66"/>
  <c r="U40" i="66"/>
  <c r="V40" i="66"/>
  <c r="W40" i="66"/>
  <c r="X40" i="66"/>
  <c r="Y40" i="66"/>
  <c r="Z40" i="66"/>
  <c r="AA40" i="66"/>
  <c r="AB40" i="66"/>
  <c r="AC40" i="66"/>
  <c r="S41" i="66"/>
  <c r="T41" i="66"/>
  <c r="U41" i="66"/>
  <c r="V41" i="66"/>
  <c r="W41" i="66"/>
  <c r="X41" i="66"/>
  <c r="Y41" i="66"/>
  <c r="Z41" i="66"/>
  <c r="AA41" i="66"/>
  <c r="AB41" i="66"/>
  <c r="AC41" i="66"/>
  <c r="S42" i="66"/>
  <c r="T42" i="66"/>
  <c r="U42" i="66"/>
  <c r="V42" i="66"/>
  <c r="W42" i="66"/>
  <c r="X42" i="66"/>
  <c r="Y42" i="66"/>
  <c r="Z42" i="66"/>
  <c r="AA42" i="66"/>
  <c r="AB42" i="66"/>
  <c r="AC42" i="66"/>
  <c r="S43" i="66"/>
  <c r="AK44" i="66" s="1"/>
  <c r="T43" i="66"/>
  <c r="AL44" i="66" s="1"/>
  <c r="U43" i="66"/>
  <c r="AM44" i="66" s="1"/>
  <c r="V43" i="66"/>
  <c r="AN44" i="66" s="1"/>
  <c r="W43" i="66"/>
  <c r="AQ44" i="66" s="1"/>
  <c r="X43" i="66"/>
  <c r="AR44" i="66" s="1"/>
  <c r="Y43" i="66"/>
  <c r="AS44" i="66" s="1"/>
  <c r="Z43" i="66"/>
  <c r="AT44" i="66" s="1"/>
  <c r="AA43" i="66"/>
  <c r="AU44" i="66" s="1"/>
  <c r="AB43" i="66"/>
  <c r="AV44" i="66" s="1"/>
  <c r="AC43" i="66"/>
  <c r="S44" i="66"/>
  <c r="T44" i="66"/>
  <c r="U44" i="66"/>
  <c r="V44" i="66"/>
  <c r="W44" i="66"/>
  <c r="X44" i="66"/>
  <c r="Y44" i="66"/>
  <c r="Z44" i="66"/>
  <c r="AA44" i="66"/>
  <c r="AB44" i="66"/>
  <c r="AC44" i="66"/>
  <c r="S45" i="66"/>
  <c r="T45" i="66"/>
  <c r="U45" i="66"/>
  <c r="V45" i="66"/>
  <c r="W45" i="66"/>
  <c r="X45" i="66"/>
  <c r="Y45" i="66"/>
  <c r="Z45" i="66"/>
  <c r="AA45" i="66"/>
  <c r="AB45" i="66"/>
  <c r="AC45" i="66"/>
  <c r="S46" i="66"/>
  <c r="T46" i="66"/>
  <c r="U46" i="66"/>
  <c r="V46" i="66"/>
  <c r="W46" i="66"/>
  <c r="X46" i="66"/>
  <c r="Y46" i="66"/>
  <c r="Z46" i="66"/>
  <c r="AA46" i="66"/>
  <c r="AB46" i="66"/>
  <c r="AC46" i="66"/>
  <c r="S47" i="66"/>
  <c r="T47" i="66"/>
  <c r="U47" i="66"/>
  <c r="V47" i="66"/>
  <c r="W47" i="66"/>
  <c r="X47" i="66"/>
  <c r="Y47" i="66"/>
  <c r="Z47" i="66"/>
  <c r="AA47" i="66"/>
  <c r="AB47" i="66"/>
  <c r="AC47" i="66"/>
  <c r="S48" i="66"/>
  <c r="T48" i="66"/>
  <c r="U48" i="66"/>
  <c r="V48" i="66"/>
  <c r="W48" i="66"/>
  <c r="X48" i="66"/>
  <c r="Y48" i="66"/>
  <c r="Z48" i="66"/>
  <c r="AA48" i="66"/>
  <c r="AB48" i="66"/>
  <c r="AC48" i="66"/>
  <c r="S49" i="66"/>
  <c r="T49" i="66"/>
  <c r="U49" i="66"/>
  <c r="V49" i="66"/>
  <c r="W49" i="66"/>
  <c r="X49" i="66"/>
  <c r="Y49" i="66"/>
  <c r="Z49" i="66"/>
  <c r="AA49" i="66"/>
  <c r="AB49" i="66"/>
  <c r="AC49" i="66"/>
  <c r="S50" i="66"/>
  <c r="T50" i="66"/>
  <c r="U50" i="66"/>
  <c r="V50" i="66"/>
  <c r="W50" i="66"/>
  <c r="X50" i="66"/>
  <c r="Y50" i="66"/>
  <c r="Z50" i="66"/>
  <c r="AA50" i="66"/>
  <c r="AB50" i="66"/>
  <c r="AC50" i="66"/>
  <c r="S51" i="66"/>
  <c r="T51" i="66"/>
  <c r="U51" i="66"/>
  <c r="V51" i="66"/>
  <c r="W51" i="66"/>
  <c r="X51" i="66"/>
  <c r="Y51" i="66"/>
  <c r="Z51" i="66"/>
  <c r="AT52" i="66" s="1"/>
  <c r="AA51" i="66"/>
  <c r="AB51" i="66"/>
  <c r="AC51" i="66"/>
  <c r="S52" i="66"/>
  <c r="T52" i="66"/>
  <c r="U52" i="66"/>
  <c r="V52" i="66"/>
  <c r="W52" i="66"/>
  <c r="X52" i="66"/>
  <c r="Y52" i="66"/>
  <c r="Z52" i="66"/>
  <c r="AA52" i="66"/>
  <c r="AB52" i="66"/>
  <c r="AC52" i="66"/>
  <c r="S53" i="66"/>
  <c r="T53" i="66"/>
  <c r="U53" i="66"/>
  <c r="V53" i="66"/>
  <c r="W53" i="66"/>
  <c r="X53" i="66"/>
  <c r="Y53" i="66"/>
  <c r="Z53" i="66"/>
  <c r="AA53" i="66"/>
  <c r="AB53" i="66"/>
  <c r="AC53" i="66"/>
  <c r="S54" i="66"/>
  <c r="T54" i="66"/>
  <c r="U54" i="66"/>
  <c r="V54" i="66"/>
  <c r="W54" i="66"/>
  <c r="X54" i="66"/>
  <c r="Y54" i="66"/>
  <c r="Z54" i="66"/>
  <c r="AA54" i="66"/>
  <c r="AB54" i="66"/>
  <c r="AC54" i="66"/>
  <c r="R33" i="66"/>
  <c r="R34" i="66"/>
  <c r="R35" i="66"/>
  <c r="R36" i="66"/>
  <c r="R37" i="66"/>
  <c r="R38" i="66"/>
  <c r="R39" i="66"/>
  <c r="R40" i="66"/>
  <c r="R41" i="66"/>
  <c r="R42" i="66"/>
  <c r="R43" i="66"/>
  <c r="R44" i="66"/>
  <c r="R45" i="66"/>
  <c r="R46" i="66"/>
  <c r="R47" i="66"/>
  <c r="R48" i="66"/>
  <c r="R49" i="66"/>
  <c r="R50" i="66"/>
  <c r="R51" i="66"/>
  <c r="R52" i="66"/>
  <c r="R53" i="66"/>
  <c r="R54" i="66"/>
  <c r="R32" i="66"/>
  <c r="AJ35" i="66" s="1"/>
  <c r="F294" i="66"/>
  <c r="B295" i="66"/>
  <c r="C294" i="66"/>
  <c r="D295" i="66" s="1"/>
  <c r="D294" i="66"/>
  <c r="E295" i="66" s="1"/>
  <c r="E297" i="66" s="1"/>
  <c r="E294" i="66"/>
  <c r="F295" i="66" s="1"/>
  <c r="B294" i="66"/>
  <c r="C295" i="66" s="1"/>
  <c r="C297" i="66" s="1"/>
  <c r="AA7" i="66"/>
  <c r="AA8" i="66"/>
  <c r="AA9" i="66"/>
  <c r="AA11" i="66"/>
  <c r="AA12" i="66"/>
  <c r="AA13" i="66"/>
  <c r="AA14" i="66"/>
  <c r="AA15" i="66"/>
  <c r="AA16" i="66"/>
  <c r="AA17" i="66"/>
  <c r="AA18" i="66"/>
  <c r="AA19" i="66"/>
  <c r="AA20" i="66"/>
  <c r="AA21" i="66"/>
  <c r="AA22" i="66"/>
  <c r="AA24" i="66"/>
  <c r="AA25" i="66"/>
  <c r="AA26" i="66"/>
  <c r="AA27" i="66"/>
  <c r="AA28" i="66"/>
  <c r="AA5" i="66"/>
  <c r="S5" i="66"/>
  <c r="T5" i="66"/>
  <c r="U5" i="66"/>
  <c r="V5" i="66"/>
  <c r="W5" i="66"/>
  <c r="AQ5" i="66" s="1"/>
  <c r="X5" i="66"/>
  <c r="AR5" i="66" s="1"/>
  <c r="Y5" i="66"/>
  <c r="AS5" i="66" s="1"/>
  <c r="Z5" i="66"/>
  <c r="AB5" i="66"/>
  <c r="AC5" i="66"/>
  <c r="AD5" i="66"/>
  <c r="AG271" i="66" s="1"/>
  <c r="S7" i="66"/>
  <c r="T7" i="66"/>
  <c r="U7" i="66"/>
  <c r="V7" i="66"/>
  <c r="W7" i="66"/>
  <c r="X7" i="66"/>
  <c r="Y7" i="66"/>
  <c r="Z7" i="66"/>
  <c r="AB7" i="66"/>
  <c r="AC7" i="66"/>
  <c r="AD7" i="66"/>
  <c r="S8" i="66"/>
  <c r="T8" i="66"/>
  <c r="U8" i="66"/>
  <c r="V8" i="66"/>
  <c r="W8" i="66"/>
  <c r="X8" i="66"/>
  <c r="Y8" i="66"/>
  <c r="Z8" i="66"/>
  <c r="AB8" i="66"/>
  <c r="AC8" i="66"/>
  <c r="AD8" i="66"/>
  <c r="S9" i="66"/>
  <c r="T9" i="66"/>
  <c r="U9" i="66"/>
  <c r="V9" i="66"/>
  <c r="W9" i="66"/>
  <c r="X9" i="66"/>
  <c r="Y9" i="66"/>
  <c r="Z9" i="66"/>
  <c r="AB9" i="66"/>
  <c r="AC9" i="66"/>
  <c r="AD9" i="66"/>
  <c r="S11" i="66"/>
  <c r="T11" i="66"/>
  <c r="U11" i="66"/>
  <c r="V11" i="66"/>
  <c r="W11" i="66"/>
  <c r="X11" i="66"/>
  <c r="Y11" i="66"/>
  <c r="Z11" i="66"/>
  <c r="AB11" i="66"/>
  <c r="AC11" i="66"/>
  <c r="AF276" i="66" s="1"/>
  <c r="AD11" i="66"/>
  <c r="S12" i="66"/>
  <c r="T12" i="66"/>
  <c r="U12" i="66"/>
  <c r="V12" i="66"/>
  <c r="W12" i="66"/>
  <c r="X12" i="66"/>
  <c r="Y12" i="66"/>
  <c r="Z12" i="66"/>
  <c r="AB12" i="66"/>
  <c r="AC12" i="66"/>
  <c r="AD12" i="66"/>
  <c r="S13" i="66"/>
  <c r="T13" i="66"/>
  <c r="U13" i="66"/>
  <c r="V13" i="66"/>
  <c r="W13" i="66"/>
  <c r="X13" i="66"/>
  <c r="Y13" i="66"/>
  <c r="Z13" i="66"/>
  <c r="AB13" i="66"/>
  <c r="AC13" i="66"/>
  <c r="AD13" i="66"/>
  <c r="S14" i="66"/>
  <c r="T14" i="66"/>
  <c r="U14" i="66"/>
  <c r="V14" i="66"/>
  <c r="W14" i="66"/>
  <c r="X14" i="66"/>
  <c r="Y14" i="66"/>
  <c r="Z14" i="66"/>
  <c r="AB14" i="66"/>
  <c r="AC14" i="66"/>
  <c r="AD14" i="66"/>
  <c r="S15" i="66"/>
  <c r="T15" i="66"/>
  <c r="U15" i="66"/>
  <c r="V15" i="66"/>
  <c r="W15" i="66"/>
  <c r="X15" i="66"/>
  <c r="Y15" i="66"/>
  <c r="Z15" i="66"/>
  <c r="AB15" i="66"/>
  <c r="AC15" i="66"/>
  <c r="AD15" i="66"/>
  <c r="S16" i="66"/>
  <c r="T16" i="66"/>
  <c r="U16" i="66"/>
  <c r="V16" i="66"/>
  <c r="W16" i="66"/>
  <c r="X16" i="66"/>
  <c r="Y16" i="66"/>
  <c r="Z16" i="66"/>
  <c r="AB16" i="66"/>
  <c r="AC16" i="66"/>
  <c r="AD16" i="66"/>
  <c r="S17" i="66"/>
  <c r="T17" i="66"/>
  <c r="U17" i="66"/>
  <c r="V17" i="66"/>
  <c r="W17" i="66"/>
  <c r="X17" i="66"/>
  <c r="Y17" i="66"/>
  <c r="Z17" i="66"/>
  <c r="AB17" i="66"/>
  <c r="AC17" i="66"/>
  <c r="AF282" i="66" s="1"/>
  <c r="AD17" i="66"/>
  <c r="S18" i="66"/>
  <c r="T18" i="66"/>
  <c r="U18" i="66"/>
  <c r="V18" i="66"/>
  <c r="W18" i="66"/>
  <c r="X18" i="66"/>
  <c r="Y18" i="66"/>
  <c r="Z18" i="66"/>
  <c r="AB18" i="66"/>
  <c r="AC18" i="66"/>
  <c r="AD18" i="66"/>
  <c r="S19" i="66"/>
  <c r="T19" i="66"/>
  <c r="U19" i="66"/>
  <c r="V19" i="66"/>
  <c r="W19" i="66"/>
  <c r="X19" i="66"/>
  <c r="Y19" i="66"/>
  <c r="Z19" i="66"/>
  <c r="AB19" i="66"/>
  <c r="AC19" i="66"/>
  <c r="AD19" i="66"/>
  <c r="S20" i="66"/>
  <c r="T20" i="66"/>
  <c r="U20" i="66"/>
  <c r="V20" i="66"/>
  <c r="W20" i="66"/>
  <c r="X20" i="66"/>
  <c r="Y20" i="66"/>
  <c r="Z20" i="66"/>
  <c r="AB20" i="66"/>
  <c r="AC20" i="66"/>
  <c r="AD20" i="66"/>
  <c r="S21" i="66"/>
  <c r="T21" i="66"/>
  <c r="U21" i="66"/>
  <c r="V21" i="66"/>
  <c r="W21" i="66"/>
  <c r="X21" i="66"/>
  <c r="Y21" i="66"/>
  <c r="Z21" i="66"/>
  <c r="AB21" i="66"/>
  <c r="AC21" i="66"/>
  <c r="AD21" i="66"/>
  <c r="S22" i="66"/>
  <c r="T22" i="66"/>
  <c r="U22" i="66"/>
  <c r="V22" i="66"/>
  <c r="W22" i="66"/>
  <c r="X22" i="66"/>
  <c r="Y22" i="66"/>
  <c r="Z22" i="66"/>
  <c r="AB22" i="66"/>
  <c r="AC22" i="66"/>
  <c r="AD22" i="66"/>
  <c r="S24" i="66"/>
  <c r="T24" i="66"/>
  <c r="U24" i="66"/>
  <c r="V24" i="66"/>
  <c r="W24" i="66"/>
  <c r="X24" i="66"/>
  <c r="Y24" i="66"/>
  <c r="Z24" i="66"/>
  <c r="AB24" i="66"/>
  <c r="AC24" i="66"/>
  <c r="AF289" i="66" s="1"/>
  <c r="AD24" i="66"/>
  <c r="S25" i="66"/>
  <c r="T25" i="66"/>
  <c r="U25" i="66"/>
  <c r="V25" i="66"/>
  <c r="W25" i="66"/>
  <c r="X25" i="66"/>
  <c r="Y25" i="66"/>
  <c r="Z25" i="66"/>
  <c r="AB25" i="66"/>
  <c r="AC25" i="66"/>
  <c r="AD25" i="66"/>
  <c r="S26" i="66"/>
  <c r="T26" i="66"/>
  <c r="U26" i="66"/>
  <c r="V26" i="66"/>
  <c r="W26" i="66"/>
  <c r="X26" i="66"/>
  <c r="Y26" i="66"/>
  <c r="Z26" i="66"/>
  <c r="AB26" i="66"/>
  <c r="AC26" i="66"/>
  <c r="AD26" i="66"/>
  <c r="S27" i="66"/>
  <c r="T27" i="66"/>
  <c r="U27" i="66"/>
  <c r="V27" i="66"/>
  <c r="W27" i="66"/>
  <c r="X27" i="66"/>
  <c r="Y27" i="66"/>
  <c r="Z27" i="66"/>
  <c r="AB27" i="66"/>
  <c r="AC27" i="66"/>
  <c r="AD27" i="66"/>
  <c r="S28" i="66"/>
  <c r="T28" i="66"/>
  <c r="U28" i="66"/>
  <c r="V28" i="66"/>
  <c r="W28" i="66"/>
  <c r="X28" i="66"/>
  <c r="Y28" i="66"/>
  <c r="Z28" i="66"/>
  <c r="AB28" i="66"/>
  <c r="AC28" i="66"/>
  <c r="AD28" i="66"/>
  <c r="R25" i="66"/>
  <c r="R26" i="66"/>
  <c r="R27" i="66"/>
  <c r="R28" i="66"/>
  <c r="R24" i="66"/>
  <c r="R12" i="66"/>
  <c r="R13" i="66"/>
  <c r="R14" i="66"/>
  <c r="R15" i="66"/>
  <c r="R16" i="66"/>
  <c r="R17" i="66"/>
  <c r="R18" i="66"/>
  <c r="R19" i="66"/>
  <c r="R20" i="66"/>
  <c r="R21" i="66"/>
  <c r="R22" i="66"/>
  <c r="R11" i="66"/>
  <c r="R8" i="66"/>
  <c r="R9" i="66"/>
  <c r="R7" i="66"/>
  <c r="R5" i="66"/>
  <c r="N715" i="3" l="1"/>
  <c r="N716" i="3"/>
  <c r="N728" i="3"/>
  <c r="N710" i="3"/>
  <c r="N707" i="3"/>
  <c r="N720" i="3"/>
  <c r="N727" i="3"/>
  <c r="N721" i="3"/>
  <c r="BN495" i="3"/>
  <c r="AG284" i="66"/>
  <c r="AP284" i="66" s="1"/>
  <c r="N713" i="3"/>
  <c r="N719" i="3"/>
  <c r="N724" i="3"/>
  <c r="N723" i="3"/>
  <c r="N706" i="3"/>
  <c r="N725" i="3"/>
  <c r="N726" i="3"/>
  <c r="N722" i="3"/>
  <c r="AG278" i="66"/>
  <c r="AG285" i="66"/>
  <c r="AP285" i="66" s="1"/>
  <c r="N708" i="3"/>
  <c r="N705" i="3"/>
  <c r="AK50" i="66"/>
  <c r="N718" i="3"/>
  <c r="N711" i="3"/>
  <c r="O758" i="3"/>
  <c r="O733" i="3"/>
  <c r="B764" i="3" s="1"/>
  <c r="AN52" i="66"/>
  <c r="O5" i="3"/>
  <c r="R429" i="3"/>
  <c r="K117" i="2"/>
  <c r="N712" i="3"/>
  <c r="N714" i="3"/>
  <c r="N717" i="3"/>
  <c r="N709" i="3"/>
  <c r="BO497" i="3"/>
  <c r="AG292" i="66"/>
  <c r="AP292" i="66" s="1"/>
  <c r="BO499" i="3"/>
  <c r="AM50" i="66"/>
  <c r="AM38" i="66"/>
  <c r="AG279" i="66"/>
  <c r="AP279" i="66" s="1"/>
  <c r="AM53" i="66"/>
  <c r="AR50" i="66"/>
  <c r="AM47" i="66"/>
  <c r="AR38" i="66"/>
  <c r="AM34" i="66"/>
  <c r="H507" i="3"/>
  <c r="I507" i="3" s="1"/>
  <c r="J507" i="3" s="1"/>
  <c r="K507" i="3" s="1"/>
  <c r="L507" i="3" s="1"/>
  <c r="B209" i="1"/>
  <c r="AS61" i="3"/>
  <c r="T557" i="3"/>
  <c r="V560" i="3"/>
  <c r="W569" i="3"/>
  <c r="V573" i="3"/>
  <c r="V556" i="3"/>
  <c r="B212" i="1"/>
  <c r="N511" i="3"/>
  <c r="O511" i="3" s="1"/>
  <c r="P511" i="3" s="1"/>
  <c r="BO501" i="3"/>
  <c r="V572" i="3"/>
  <c r="V578" i="3"/>
  <c r="V574" i="3"/>
  <c r="V561" i="3"/>
  <c r="V575" i="3"/>
  <c r="V558" i="3"/>
  <c r="U555" i="3"/>
  <c r="V559" i="3"/>
  <c r="V577" i="3"/>
  <c r="B219" i="1"/>
  <c r="V567" i="3"/>
  <c r="V568" i="3"/>
  <c r="V564" i="3"/>
  <c r="V570" i="3"/>
  <c r="H499" i="3"/>
  <c r="I499" i="3" s="1"/>
  <c r="J499" i="3" s="1"/>
  <c r="K499" i="3" s="1"/>
  <c r="L499" i="3" s="1"/>
  <c r="V562" i="3"/>
  <c r="W563" i="3"/>
  <c r="V576" i="3"/>
  <c r="V566" i="3"/>
  <c r="W571" i="3"/>
  <c r="B226" i="1"/>
  <c r="G96" i="1"/>
  <c r="G108" i="1"/>
  <c r="M420" i="3" s="1"/>
  <c r="K117" i="1"/>
  <c r="J116" i="1"/>
  <c r="G115" i="1"/>
  <c r="M427" i="3" s="1"/>
  <c r="G115" i="2" s="1"/>
  <c r="G103" i="1"/>
  <c r="M415" i="3" s="1"/>
  <c r="G103" i="2" s="1"/>
  <c r="G100" i="1"/>
  <c r="G111" i="1"/>
  <c r="G97" i="1"/>
  <c r="G101" i="1"/>
  <c r="M413" i="3" s="1"/>
  <c r="G106" i="1"/>
  <c r="G98" i="1"/>
  <c r="H96" i="1"/>
  <c r="G113" i="1"/>
  <c r="M425" i="3" s="1"/>
  <c r="G114" i="1"/>
  <c r="G112" i="1"/>
  <c r="G104" i="1"/>
  <c r="G109" i="1"/>
  <c r="G110" i="1"/>
  <c r="M422" i="3" s="1"/>
  <c r="G110" i="2" s="1"/>
  <c r="I107" i="1"/>
  <c r="O419" i="3" s="1"/>
  <c r="I107" i="2" s="1"/>
  <c r="I103" i="1"/>
  <c r="O415" i="3" s="1"/>
  <c r="I103" i="2" s="1"/>
  <c r="I95" i="1"/>
  <c r="I108" i="1"/>
  <c r="O420" i="3" s="1"/>
  <c r="I108" i="2" s="1"/>
  <c r="I112" i="1"/>
  <c r="I105" i="1"/>
  <c r="I99" i="1"/>
  <c r="I102" i="1"/>
  <c r="I100" i="1"/>
  <c r="I101" i="1"/>
  <c r="O413" i="3" s="1"/>
  <c r="I101" i="2" s="1"/>
  <c r="I113" i="1"/>
  <c r="O425" i="3" s="1"/>
  <c r="I113" i="2" s="1"/>
  <c r="I94" i="1"/>
  <c r="I106" i="1"/>
  <c r="I110" i="1"/>
  <c r="O422" i="3" s="1"/>
  <c r="I110" i="2" s="1"/>
  <c r="I109" i="1"/>
  <c r="I115" i="1"/>
  <c r="O427" i="3" s="1"/>
  <c r="I115" i="2" s="1"/>
  <c r="I98" i="1"/>
  <c r="I111" i="1"/>
  <c r="I114" i="1"/>
  <c r="I97" i="1"/>
  <c r="I96" i="1"/>
  <c r="I104" i="1"/>
  <c r="H108" i="1"/>
  <c r="N420" i="3" s="1"/>
  <c r="H108" i="2" s="1"/>
  <c r="G102" i="1"/>
  <c r="G107" i="1"/>
  <c r="M419" i="3" s="1"/>
  <c r="G99" i="1"/>
  <c r="G95" i="1"/>
  <c r="G105" i="1"/>
  <c r="G94" i="1"/>
  <c r="H100" i="1"/>
  <c r="H111" i="1"/>
  <c r="H97" i="1"/>
  <c r="H95" i="1"/>
  <c r="H115" i="1"/>
  <c r="N427" i="3" s="1"/>
  <c r="H115" i="2" s="1"/>
  <c r="H114" i="1"/>
  <c r="AG289" i="66"/>
  <c r="AP289" i="66" s="1"/>
  <c r="AG276" i="66"/>
  <c r="AP276" i="66" s="1"/>
  <c r="AK54" i="66"/>
  <c r="AK48" i="66"/>
  <c r="AK42" i="66"/>
  <c r="AS36" i="66"/>
  <c r="AK36" i="66"/>
  <c r="AP176" i="3"/>
  <c r="AP179" i="3"/>
  <c r="O11" i="3"/>
  <c r="BN494" i="3"/>
  <c r="AK51" i="66"/>
  <c r="AS45" i="66"/>
  <c r="AK45" i="66"/>
  <c r="AK39" i="66"/>
  <c r="I236" i="3"/>
  <c r="BP496" i="3"/>
  <c r="BP493" i="3" s="1"/>
  <c r="BO493" i="3"/>
  <c r="BO502" i="3"/>
  <c r="X554" i="3"/>
  <c r="AP168" i="3"/>
  <c r="AF293" i="66"/>
  <c r="AG287" i="66"/>
  <c r="AP287" i="66" s="1"/>
  <c r="AF286" i="66"/>
  <c r="AG281" i="66"/>
  <c r="AP281" i="66" s="1"/>
  <c r="AF280" i="66"/>
  <c r="AG274" i="66"/>
  <c r="AP274" i="66" s="1"/>
  <c r="K496" i="3"/>
  <c r="BO498" i="3"/>
  <c r="BO500" i="3"/>
  <c r="H508" i="3"/>
  <c r="I508" i="3" s="1"/>
  <c r="J508" i="3" s="1"/>
  <c r="K508" i="3" s="1"/>
  <c r="L508" i="3" s="1"/>
  <c r="H505" i="3"/>
  <c r="I505" i="3" s="1"/>
  <c r="J505" i="3" s="1"/>
  <c r="K505" i="3" s="1"/>
  <c r="L505" i="3" s="1"/>
  <c r="N508" i="3"/>
  <c r="O508" i="3" s="1"/>
  <c r="N507" i="3"/>
  <c r="O507" i="3" s="1"/>
  <c r="P507" i="3" s="1"/>
  <c r="Q507" i="3" s="1"/>
  <c r="H512" i="3"/>
  <c r="I512" i="3" s="1"/>
  <c r="J512" i="3" s="1"/>
  <c r="K512" i="3" s="1"/>
  <c r="L512" i="3" s="1"/>
  <c r="N500" i="3"/>
  <c r="O500" i="3" s="1"/>
  <c r="P500" i="3" s="1"/>
  <c r="N505" i="3"/>
  <c r="O505" i="3" s="1"/>
  <c r="P505" i="3" s="1"/>
  <c r="N494" i="3"/>
  <c r="O494" i="3" s="1"/>
  <c r="H503" i="3"/>
  <c r="I503" i="3" s="1"/>
  <c r="J503" i="3" s="1"/>
  <c r="K503" i="3" s="1"/>
  <c r="L503" i="3" s="1"/>
  <c r="H494" i="3"/>
  <c r="I494" i="3" s="1"/>
  <c r="H506" i="3"/>
  <c r="I506" i="3" s="1"/>
  <c r="J506" i="3" s="1"/>
  <c r="K506" i="3" s="1"/>
  <c r="L506" i="3" s="1"/>
  <c r="N497" i="3"/>
  <c r="O497" i="3" s="1"/>
  <c r="N514" i="3"/>
  <c r="O514" i="3" s="1"/>
  <c r="P514" i="3" s="1"/>
  <c r="I95" i="4"/>
  <c r="N503" i="3"/>
  <c r="O503" i="3" s="1"/>
  <c r="N499" i="3"/>
  <c r="H498" i="3"/>
  <c r="I498" i="3" s="1"/>
  <c r="J498" i="3" s="1"/>
  <c r="K498" i="3" s="1"/>
  <c r="L498" i="3" s="1"/>
  <c r="H513" i="3"/>
  <c r="I513" i="3" s="1"/>
  <c r="J513" i="3" s="1"/>
  <c r="K513" i="3" s="1"/>
  <c r="L513" i="3" s="1"/>
  <c r="B49" i="4"/>
  <c r="AH156" i="3"/>
  <c r="B41" i="4"/>
  <c r="AH146" i="3"/>
  <c r="H509" i="3"/>
  <c r="I509" i="3" s="1"/>
  <c r="J509" i="3" s="1"/>
  <c r="K509" i="3" s="1"/>
  <c r="L509" i="3" s="1"/>
  <c r="N506" i="3"/>
  <c r="O506" i="3" s="1"/>
  <c r="P506" i="3" s="1"/>
  <c r="I93" i="4"/>
  <c r="B55" i="4"/>
  <c r="AH160" i="3"/>
  <c r="B53" i="4"/>
  <c r="AH159" i="3"/>
  <c r="B48" i="4"/>
  <c r="AH155" i="3"/>
  <c r="B46" i="4"/>
  <c r="AH149" i="3"/>
  <c r="B44" i="4"/>
  <c r="AH145" i="3"/>
  <c r="B42" i="4"/>
  <c r="AH147" i="3"/>
  <c r="B40" i="4"/>
  <c r="AH148" i="3"/>
  <c r="B38" i="4"/>
  <c r="AH144" i="3"/>
  <c r="B34" i="4"/>
  <c r="AH140" i="3"/>
  <c r="AU83" i="3"/>
  <c r="AT82" i="3"/>
  <c r="K257" i="3"/>
  <c r="K255" i="3"/>
  <c r="K253" i="3"/>
  <c r="K248" i="3"/>
  <c r="K246" i="3"/>
  <c r="H504" i="3"/>
  <c r="I504" i="3" s="1"/>
  <c r="J504" i="3" s="1"/>
  <c r="K504" i="3" s="1"/>
  <c r="L504" i="3" s="1"/>
  <c r="N495" i="3"/>
  <c r="O495" i="3" s="1"/>
  <c r="N496" i="3"/>
  <c r="N513" i="3"/>
  <c r="O513" i="3" s="1"/>
  <c r="N504" i="3"/>
  <c r="O504" i="3" s="1"/>
  <c r="P504" i="3" s="1"/>
  <c r="I101" i="4"/>
  <c r="AQ52" i="66"/>
  <c r="AF287" i="66"/>
  <c r="H256" i="3"/>
  <c r="I97" i="4"/>
  <c r="H108" i="4"/>
  <c r="AQ53" i="66"/>
  <c r="K250" i="3"/>
  <c r="K247" i="3"/>
  <c r="K244" i="3"/>
  <c r="K241" i="3"/>
  <c r="N502" i="3"/>
  <c r="O502" i="3" s="1"/>
  <c r="AF290" i="66"/>
  <c r="AF283" i="66"/>
  <c r="AQ36" i="66"/>
  <c r="AF279" i="66"/>
  <c r="H254" i="3"/>
  <c r="H247" i="3"/>
  <c r="J241" i="3"/>
  <c r="AR53" i="66"/>
  <c r="AR47" i="66"/>
  <c r="AR41" i="66"/>
  <c r="M94" i="4"/>
  <c r="AR54" i="66"/>
  <c r="AR34" i="66"/>
  <c r="AR55" i="66"/>
  <c r="AU52" i="66"/>
  <c r="AM52" i="66"/>
  <c r="AR49" i="66"/>
  <c r="AU46" i="66"/>
  <c r="AM46" i="66"/>
  <c r="AR43" i="66"/>
  <c r="AU40" i="66"/>
  <c r="AM40" i="66"/>
  <c r="AR37" i="66"/>
  <c r="M98" i="4"/>
  <c r="M90" i="4"/>
  <c r="N512" i="3"/>
  <c r="O512" i="3" s="1"/>
  <c r="P512" i="3" s="1"/>
  <c r="I99" i="4"/>
  <c r="M99" i="4"/>
  <c r="AF281" i="66"/>
  <c r="AF274" i="66"/>
  <c r="U495" i="3"/>
  <c r="H495" i="3"/>
  <c r="I495" i="3" s="1"/>
  <c r="H88" i="4"/>
  <c r="I105" i="4"/>
  <c r="H89" i="4"/>
  <c r="I89" i="4"/>
  <c r="AA501" i="3"/>
  <c r="V501" i="3" s="1"/>
  <c r="H501" i="3"/>
  <c r="I501" i="3" s="1"/>
  <c r="J501" i="3" s="1"/>
  <c r="K501" i="3" s="1"/>
  <c r="L501" i="3" s="1"/>
  <c r="N501" i="3"/>
  <c r="O501" i="3" s="1"/>
  <c r="P501" i="3" s="1"/>
  <c r="AG290" i="66"/>
  <c r="AP290" i="66" s="1"/>
  <c r="AG283" i="66"/>
  <c r="AP283" i="66" s="1"/>
  <c r="AG277" i="66"/>
  <c r="AP277" i="66" s="1"/>
  <c r="J700" i="3"/>
  <c r="T705" i="3"/>
  <c r="D704" i="3"/>
  <c r="L705" i="3" s="1"/>
  <c r="B733" i="3"/>
  <c r="B196" i="4" s="1"/>
  <c r="AU51" i="66"/>
  <c r="AM51" i="66"/>
  <c r="AK49" i="66"/>
  <c r="AM45" i="66"/>
  <c r="AK43" i="66"/>
  <c r="AR42" i="66"/>
  <c r="AM39" i="66"/>
  <c r="AS37" i="66"/>
  <c r="AK37" i="66"/>
  <c r="AR36" i="66"/>
  <c r="AG282" i="66"/>
  <c r="AP282" i="66" s="1"/>
  <c r="H514" i="3"/>
  <c r="I514" i="3" s="1"/>
  <c r="J514" i="3" s="1"/>
  <c r="K514" i="3" s="1"/>
  <c r="L514" i="3" s="1"/>
  <c r="T708" i="3"/>
  <c r="G704" i="3"/>
  <c r="T709" i="3"/>
  <c r="H704" i="3"/>
  <c r="T704" i="3"/>
  <c r="C704" i="3"/>
  <c r="K723" i="3" s="1"/>
  <c r="AF291" i="66"/>
  <c r="AF284" i="66"/>
  <c r="AF278" i="66"/>
  <c r="AU54" i="66"/>
  <c r="AM54" i="66"/>
  <c r="AS52" i="66"/>
  <c r="AK52" i="66"/>
  <c r="AR51" i="66"/>
  <c r="AU48" i="66"/>
  <c r="AM48" i="66"/>
  <c r="AK46" i="66"/>
  <c r="AR45" i="66"/>
  <c r="AM42" i="66"/>
  <c r="AK40" i="66"/>
  <c r="AU36" i="66"/>
  <c r="H245" i="3"/>
  <c r="J255" i="3"/>
  <c r="J251" i="3"/>
  <c r="J245" i="3"/>
  <c r="J238" i="3"/>
  <c r="N498" i="3"/>
  <c r="AA506" i="3"/>
  <c r="V506" i="3" s="1"/>
  <c r="T706" i="3"/>
  <c r="E704" i="3"/>
  <c r="AG293" i="66"/>
  <c r="AP293" i="66" s="1"/>
  <c r="AF292" i="66"/>
  <c r="AG286" i="66"/>
  <c r="AP286" i="66" s="1"/>
  <c r="AG280" i="66"/>
  <c r="AP280" i="66" s="1"/>
  <c r="AR9" i="66"/>
  <c r="F296" i="66"/>
  <c r="AM55" i="66"/>
  <c r="AK53" i="66"/>
  <c r="AR52" i="66"/>
  <c r="AK47" i="66"/>
  <c r="AR46" i="66"/>
  <c r="AM43" i="66"/>
  <c r="AK41" i="66"/>
  <c r="AR40" i="66"/>
  <c r="AM37" i="66"/>
  <c r="AT36" i="66"/>
  <c r="AL36" i="66"/>
  <c r="AG291" i="66"/>
  <c r="AP291" i="66" s="1"/>
  <c r="I255" i="3"/>
  <c r="I251" i="3"/>
  <c r="I248" i="3"/>
  <c r="I245" i="3"/>
  <c r="I242" i="3"/>
  <c r="I238" i="3"/>
  <c r="C493" i="3"/>
  <c r="M493" i="3" s="1"/>
  <c r="H497" i="3"/>
  <c r="I497" i="3" s="1"/>
  <c r="J497" i="3" s="1"/>
  <c r="K497" i="3" s="1"/>
  <c r="L497" i="3" s="1"/>
  <c r="AF503" i="3"/>
  <c r="AF507" i="3"/>
  <c r="D493" i="3"/>
  <c r="R493" i="3" s="1"/>
  <c r="G664" i="3"/>
  <c r="B636" i="3" s="1"/>
  <c r="C623" i="3"/>
  <c r="I103" i="4"/>
  <c r="AF498" i="3"/>
  <c r="I107" i="4"/>
  <c r="C636" i="3"/>
  <c r="AF499" i="3"/>
  <c r="AA507" i="3"/>
  <c r="X507" i="3" s="1"/>
  <c r="B629" i="3"/>
  <c r="H492" i="3"/>
  <c r="U492" i="3"/>
  <c r="AA497" i="3"/>
  <c r="O492" i="3"/>
  <c r="AB492" i="3"/>
  <c r="M620" i="3"/>
  <c r="D619" i="3"/>
  <c r="D641" i="3" s="1"/>
  <c r="H651" i="3"/>
  <c r="G623" i="3"/>
  <c r="AF506" i="3"/>
  <c r="AA505" i="3"/>
  <c r="N510" i="3"/>
  <c r="H500" i="3"/>
  <c r="I500" i="3" s="1"/>
  <c r="J500" i="3" s="1"/>
  <c r="K500" i="3" s="1"/>
  <c r="L500" i="3" s="1"/>
  <c r="I90" i="4"/>
  <c r="H91" i="4"/>
  <c r="M91" i="4"/>
  <c r="I91" i="4"/>
  <c r="M96" i="4"/>
  <c r="N509" i="3"/>
  <c r="O509" i="3" s="1"/>
  <c r="P509" i="3" s="1"/>
  <c r="Q509" i="3" s="1"/>
  <c r="AA500" i="3"/>
  <c r="AA503" i="3"/>
  <c r="AF505" i="3"/>
  <c r="H511" i="3"/>
  <c r="I511" i="3" s="1"/>
  <c r="J511" i="3" s="1"/>
  <c r="K511" i="3" s="1"/>
  <c r="L511" i="3" s="1"/>
  <c r="B638" i="3"/>
  <c r="B624" i="3"/>
  <c r="G651" i="3"/>
  <c r="B632" i="3"/>
  <c r="AA498" i="3"/>
  <c r="AF502" i="3"/>
  <c r="AA502" i="3"/>
  <c r="H510" i="3"/>
  <c r="I510" i="3" s="1"/>
  <c r="J510" i="3" s="1"/>
  <c r="K510" i="3" s="1"/>
  <c r="L510" i="3" s="1"/>
  <c r="B621" i="3"/>
  <c r="S497" i="3"/>
  <c r="AF497" i="3"/>
  <c r="B633" i="3"/>
  <c r="AF500" i="3"/>
  <c r="AF508" i="3"/>
  <c r="AA508" i="3"/>
  <c r="H502" i="3"/>
  <c r="I502" i="3" s="1"/>
  <c r="J502" i="3" s="1"/>
  <c r="K502" i="3" s="1"/>
  <c r="L502" i="3" s="1"/>
  <c r="I100" i="4"/>
  <c r="H664" i="3"/>
  <c r="H619" i="3"/>
  <c r="H634" i="3" s="1"/>
  <c r="B555" i="3"/>
  <c r="D555" i="3" s="1"/>
  <c r="AF504" i="3"/>
  <c r="AA504" i="3"/>
  <c r="AF501" i="3"/>
  <c r="AA499" i="3"/>
  <c r="B641" i="3"/>
  <c r="M88" i="4"/>
  <c r="I108" i="4"/>
  <c r="H105" i="4"/>
  <c r="C28" i="3"/>
  <c r="B28" i="3"/>
  <c r="K242" i="3"/>
  <c r="K240" i="3"/>
  <c r="K236" i="3"/>
  <c r="D229" i="3"/>
  <c r="E28" i="3"/>
  <c r="D28" i="3"/>
  <c r="P65" i="3"/>
  <c r="J28" i="3"/>
  <c r="R80" i="3"/>
  <c r="S80" i="3" s="1"/>
  <c r="T80" i="3" s="1"/>
  <c r="R71" i="3"/>
  <c r="S71" i="3" s="1"/>
  <c r="T71" i="3" s="1"/>
  <c r="R62" i="3"/>
  <c r="S62" i="3" s="1"/>
  <c r="T62" i="3" s="1"/>
  <c r="K161" i="3"/>
  <c r="K152" i="3"/>
  <c r="K144" i="3"/>
  <c r="L155" i="3"/>
  <c r="L147" i="3"/>
  <c r="K28" i="3"/>
  <c r="L253" i="3"/>
  <c r="B282" i="3"/>
  <c r="B279" i="3"/>
  <c r="L250" i="3"/>
  <c r="L236" i="3"/>
  <c r="B62" i="4"/>
  <c r="J76" i="3"/>
  <c r="R79" i="3"/>
  <c r="S79" i="3" s="1"/>
  <c r="T79" i="3" s="1"/>
  <c r="R70" i="3"/>
  <c r="S70" i="3" s="1"/>
  <c r="T70" i="3" s="1"/>
  <c r="R61" i="3"/>
  <c r="S61" i="3" s="1"/>
  <c r="T61" i="3" s="1"/>
  <c r="U61" i="3" s="1"/>
  <c r="V61" i="3" s="1"/>
  <c r="W61" i="3" s="1"/>
  <c r="X61" i="3" s="1"/>
  <c r="Y61" i="3" s="1"/>
  <c r="Z61" i="3" s="1"/>
  <c r="AA61" i="3" s="1"/>
  <c r="AB61" i="3" s="1"/>
  <c r="AC61" i="3" s="1"/>
  <c r="AC62" i="3" s="1"/>
  <c r="K160" i="3"/>
  <c r="K151" i="3"/>
  <c r="K142" i="3"/>
  <c r="L154" i="3"/>
  <c r="L146" i="3"/>
  <c r="H253" i="3"/>
  <c r="H244" i="3"/>
  <c r="L255" i="3"/>
  <c r="B284" i="3"/>
  <c r="L248" i="3"/>
  <c r="B277" i="3"/>
  <c r="B273" i="3"/>
  <c r="L244" i="3"/>
  <c r="B271" i="3"/>
  <c r="L242" i="3"/>
  <c r="L240" i="3"/>
  <c r="B269" i="3"/>
  <c r="R78" i="3"/>
  <c r="S78" i="3" s="1"/>
  <c r="T78" i="3" s="1"/>
  <c r="R69" i="3"/>
  <c r="S69" i="3" s="1"/>
  <c r="T69" i="3" s="1"/>
  <c r="R60" i="3"/>
  <c r="S60" i="3" s="1"/>
  <c r="T60" i="3" s="1"/>
  <c r="K159" i="3"/>
  <c r="K150" i="3"/>
  <c r="K140" i="3"/>
  <c r="L153" i="3"/>
  <c r="L145" i="3"/>
  <c r="B32" i="4"/>
  <c r="H251" i="3"/>
  <c r="H243" i="3"/>
  <c r="J250" i="3"/>
  <c r="J248" i="3"/>
  <c r="J246" i="3"/>
  <c r="J244" i="3"/>
  <c r="J242" i="3"/>
  <c r="J240" i="3"/>
  <c r="J236" i="3"/>
  <c r="B275" i="3"/>
  <c r="L246" i="3"/>
  <c r="R77" i="3"/>
  <c r="S77" i="3" s="1"/>
  <c r="T77" i="3" s="1"/>
  <c r="R68" i="3"/>
  <c r="S68" i="3" s="1"/>
  <c r="T68" i="3" s="1"/>
  <c r="J160" i="3"/>
  <c r="J158" i="3"/>
  <c r="J155" i="3"/>
  <c r="J153" i="3"/>
  <c r="J151" i="3"/>
  <c r="J149" i="3"/>
  <c r="J147" i="3"/>
  <c r="J145" i="3"/>
  <c r="J142" i="3"/>
  <c r="J138" i="3"/>
  <c r="K158" i="3"/>
  <c r="K149" i="3"/>
  <c r="L161" i="3"/>
  <c r="L152" i="3"/>
  <c r="L144" i="3"/>
  <c r="B47" i="4"/>
  <c r="B39" i="4"/>
  <c r="H250" i="3"/>
  <c r="H242" i="3"/>
  <c r="P75" i="3"/>
  <c r="P67" i="3"/>
  <c r="K157" i="3"/>
  <c r="K148" i="3"/>
  <c r="L160" i="3"/>
  <c r="L151" i="3"/>
  <c r="L142" i="3"/>
  <c r="B54" i="4"/>
  <c r="H249" i="3"/>
  <c r="H241" i="3"/>
  <c r="B285" i="3"/>
  <c r="L256" i="3"/>
  <c r="B283" i="3"/>
  <c r="L254" i="3"/>
  <c r="B280" i="3"/>
  <c r="L251" i="3"/>
  <c r="B278" i="3"/>
  <c r="L249" i="3"/>
  <c r="L247" i="3"/>
  <c r="B276" i="3"/>
  <c r="L245" i="3"/>
  <c r="B274" i="3"/>
  <c r="L243" i="3"/>
  <c r="B272" i="3"/>
  <c r="B270" i="3"/>
  <c r="L241" i="3"/>
  <c r="B267" i="3"/>
  <c r="B63" i="4" s="1"/>
  <c r="L238" i="3"/>
  <c r="B60" i="4"/>
  <c r="L234" i="3"/>
  <c r="N234" i="3" s="1"/>
  <c r="B286" i="3"/>
  <c r="L257" i="3"/>
  <c r="J63" i="3"/>
  <c r="P74" i="3"/>
  <c r="P66" i="3"/>
  <c r="K155" i="3"/>
  <c r="K147" i="3"/>
  <c r="L159" i="3"/>
  <c r="L150" i="3"/>
  <c r="L140" i="3"/>
  <c r="B45" i="4"/>
  <c r="H257" i="3"/>
  <c r="H248" i="3"/>
  <c r="H240" i="3"/>
  <c r="P73" i="3"/>
  <c r="K154" i="3"/>
  <c r="K146" i="3"/>
  <c r="L158" i="3"/>
  <c r="L149" i="3"/>
  <c r="L138" i="3"/>
  <c r="P138" i="3" s="1"/>
  <c r="B52" i="4"/>
  <c r="B36" i="4"/>
  <c r="H238" i="3"/>
  <c r="R81" i="3"/>
  <c r="S81" i="3" s="1"/>
  <c r="T81" i="3" s="1"/>
  <c r="R72" i="3"/>
  <c r="S72" i="3" s="1"/>
  <c r="T72" i="3" s="1"/>
  <c r="R64" i="3"/>
  <c r="S64" i="3" s="1"/>
  <c r="T64" i="3" s="1"/>
  <c r="J161" i="3"/>
  <c r="J159" i="3"/>
  <c r="J157" i="3"/>
  <c r="J154" i="3"/>
  <c r="J152" i="3"/>
  <c r="J150" i="3"/>
  <c r="J148" i="3"/>
  <c r="J146" i="3"/>
  <c r="J144" i="3"/>
  <c r="J140" i="3"/>
  <c r="K138" i="3"/>
  <c r="O138" i="3" s="1"/>
  <c r="K153" i="3"/>
  <c r="K145" i="3"/>
  <c r="L157" i="3"/>
  <c r="L148" i="3"/>
  <c r="B51" i="4"/>
  <c r="B43" i="4"/>
  <c r="H255" i="3"/>
  <c r="H246" i="3"/>
  <c r="H236" i="3"/>
  <c r="AP271" i="66"/>
  <c r="AP278" i="66"/>
  <c r="P81" i="3"/>
  <c r="P72" i="3"/>
  <c r="P64" i="3"/>
  <c r="R75" i="3"/>
  <c r="S75" i="3" s="1"/>
  <c r="T75" i="3" s="1"/>
  <c r="R67" i="3"/>
  <c r="S67" i="3" s="1"/>
  <c r="T67" i="3" s="1"/>
  <c r="P80" i="3"/>
  <c r="P71" i="3"/>
  <c r="P62" i="3"/>
  <c r="R74" i="3"/>
  <c r="S74" i="3" s="1"/>
  <c r="T74" i="3" s="1"/>
  <c r="R66" i="3"/>
  <c r="S66" i="3" s="1"/>
  <c r="T66" i="3" s="1"/>
  <c r="P79" i="3"/>
  <c r="P70" i="3"/>
  <c r="P61" i="3"/>
  <c r="R73" i="3"/>
  <c r="S73" i="3" s="1"/>
  <c r="T73" i="3" s="1"/>
  <c r="R65" i="3"/>
  <c r="S65" i="3" s="1"/>
  <c r="T65" i="3" s="1"/>
  <c r="P78" i="3"/>
  <c r="P69" i="3"/>
  <c r="P77" i="3"/>
  <c r="P68" i="3"/>
  <c r="N76" i="3"/>
  <c r="R76" i="3" s="1"/>
  <c r="S76" i="3" s="1"/>
  <c r="T76" i="3" s="1"/>
  <c r="N63" i="3"/>
  <c r="P60" i="3"/>
  <c r="N59" i="3"/>
  <c r="R59" i="3" s="1"/>
  <c r="S59" i="3" s="1"/>
  <c r="T59" i="3" s="1"/>
  <c r="AG273" i="66"/>
  <c r="AP273" i="66" s="1"/>
  <c r="AF273" i="66"/>
  <c r="AF271" i="66"/>
  <c r="AU43" i="66"/>
  <c r="AU53" i="66"/>
  <c r="AU45" i="66"/>
  <c r="AU37" i="66"/>
  <c r="AU50" i="66"/>
  <c r="AU42" i="66"/>
  <c r="AF285" i="66"/>
  <c r="AF277" i="66"/>
  <c r="AU47" i="66"/>
  <c r="AU39" i="66"/>
  <c r="AU49" i="66"/>
  <c r="AU41" i="66"/>
  <c r="AW8" i="66"/>
  <c r="AW7" i="66"/>
  <c r="AX9" i="66"/>
  <c r="AN55" i="66"/>
  <c r="AN47" i="66"/>
  <c r="AN39" i="66"/>
  <c r="AN49" i="66"/>
  <c r="AN46" i="66"/>
  <c r="AN38" i="66"/>
  <c r="AN51" i="66"/>
  <c r="AN43" i="66"/>
  <c r="AN48" i="66"/>
  <c r="AN40" i="66"/>
  <c r="AN53" i="66"/>
  <c r="AN45" i="66"/>
  <c r="AR39" i="66"/>
  <c r="AU38" i="66"/>
  <c r="AK38" i="66"/>
  <c r="AN37" i="66"/>
  <c r="AN50" i="66"/>
  <c r="AN42" i="66"/>
  <c r="AU33" i="66"/>
  <c r="AU34" i="66"/>
  <c r="AQ49" i="66"/>
  <c r="AQ41" i="66"/>
  <c r="AQ54" i="66"/>
  <c r="AQ46" i="66"/>
  <c r="AQ38" i="66"/>
  <c r="AQ51" i="66"/>
  <c r="AQ43" i="66"/>
  <c r="AQ34" i="66"/>
  <c r="AQ48" i="66"/>
  <c r="AQ40" i="66"/>
  <c r="AQ45" i="66"/>
  <c r="AQ37" i="66"/>
  <c r="AQ50" i="66"/>
  <c r="AQ42" i="66"/>
  <c r="AQ55" i="66"/>
  <c r="AQ47" i="66"/>
  <c r="AQ39" i="66"/>
  <c r="AK33" i="66"/>
  <c r="AK34" i="66"/>
  <c r="AR8" i="66"/>
  <c r="AA290" i="66"/>
  <c r="AA281" i="66"/>
  <c r="AA289" i="66"/>
  <c r="AA280" i="66"/>
  <c r="AD293" i="66"/>
  <c r="AD291" i="66"/>
  <c r="AD289" i="66"/>
  <c r="AD286" i="66"/>
  <c r="AD284" i="66"/>
  <c r="AD282" i="66"/>
  <c r="AD280" i="66"/>
  <c r="AD278" i="66"/>
  <c r="AD276" i="66"/>
  <c r="AA287" i="66"/>
  <c r="AA279" i="66"/>
  <c r="AC293" i="66"/>
  <c r="AC291" i="66"/>
  <c r="AC289" i="66"/>
  <c r="AC286" i="66"/>
  <c r="AC284" i="66"/>
  <c r="AC282" i="66"/>
  <c r="AC280" i="66"/>
  <c r="AC278" i="66"/>
  <c r="AJ55" i="66"/>
  <c r="AA286" i="66"/>
  <c r="AA278" i="66"/>
  <c r="AB293" i="66"/>
  <c r="AB291" i="66"/>
  <c r="AB289" i="66"/>
  <c r="AB286" i="66"/>
  <c r="AB284" i="66"/>
  <c r="AB282" i="66"/>
  <c r="AB280" i="66"/>
  <c r="AB278" i="66"/>
  <c r="AA285" i="66"/>
  <c r="AA277" i="66"/>
  <c r="AA293" i="66"/>
  <c r="AA284" i="66"/>
  <c r="AA276" i="66"/>
  <c r="AD292" i="66"/>
  <c r="AD290" i="66"/>
  <c r="AD287" i="66"/>
  <c r="AD285" i="66"/>
  <c r="AD283" i="66"/>
  <c r="AD281" i="66"/>
  <c r="AD279" i="66"/>
  <c r="AD277" i="66"/>
  <c r="AS53" i="66"/>
  <c r="AA292" i="66"/>
  <c r="AA283" i="66"/>
  <c r="AC292" i="66"/>
  <c r="AC290" i="66"/>
  <c r="AC287" i="66"/>
  <c r="AC285" i="66"/>
  <c r="AC283" i="66"/>
  <c r="AC281" i="66"/>
  <c r="AC279" i="66"/>
  <c r="AC277" i="66"/>
  <c r="AJ51" i="66"/>
  <c r="AJ43" i="66"/>
  <c r="AJ34" i="66"/>
  <c r="AA291" i="66"/>
  <c r="AA282" i="66"/>
  <c r="AB292" i="66"/>
  <c r="AB290" i="66"/>
  <c r="AB287" i="66"/>
  <c r="AB285" i="66"/>
  <c r="AB283" i="66"/>
  <c r="AB281" i="66"/>
  <c r="AB279" i="66"/>
  <c r="AB277" i="66"/>
  <c r="AJ52" i="66"/>
  <c r="AJ44" i="66"/>
  <c r="AY44" i="66" s="1"/>
  <c r="AJ36" i="66"/>
  <c r="AT49" i="66"/>
  <c r="AT41" i="66"/>
  <c r="AT32" i="66"/>
  <c r="AT54" i="66"/>
  <c r="AT46" i="66"/>
  <c r="AT38" i="66"/>
  <c r="AT50" i="66"/>
  <c r="AT51" i="66"/>
  <c r="AT43" i="66"/>
  <c r="AT34" i="66"/>
  <c r="AT48" i="66"/>
  <c r="AT40" i="66"/>
  <c r="AT53" i="66"/>
  <c r="AT45" i="66"/>
  <c r="AT37" i="66"/>
  <c r="AA273" i="66"/>
  <c r="AT42" i="66"/>
  <c r="AT33" i="66"/>
  <c r="AS9" i="66"/>
  <c r="AJ54" i="66"/>
  <c r="AJ46" i="66"/>
  <c r="AT55" i="66"/>
  <c r="AT47" i="66"/>
  <c r="AT39" i="66"/>
  <c r="AN34" i="66"/>
  <c r="AD273" i="66"/>
  <c r="AV49" i="66"/>
  <c r="AL49" i="66"/>
  <c r="AV41" i="66"/>
  <c r="AL41" i="66"/>
  <c r="AD274" i="66"/>
  <c r="AD271" i="66"/>
  <c r="AM271" i="66" s="1"/>
  <c r="AV54" i="66"/>
  <c r="AL54" i="66"/>
  <c r="AV46" i="66"/>
  <c r="AL46" i="66"/>
  <c r="AV38" i="66"/>
  <c r="AL38" i="66"/>
  <c r="AA271" i="66"/>
  <c r="AA274" i="66"/>
  <c r="AC274" i="66"/>
  <c r="AV51" i="66"/>
  <c r="AL51" i="66"/>
  <c r="AV43" i="66"/>
  <c r="AL43" i="66"/>
  <c r="AV34" i="66"/>
  <c r="AL34" i="66"/>
  <c r="AB274" i="66"/>
  <c r="AB271" i="66"/>
  <c r="AV48" i="66"/>
  <c r="AL48" i="66"/>
  <c r="AV40" i="66"/>
  <c r="AL40" i="66"/>
  <c r="AN54" i="66"/>
  <c r="AV7" i="66"/>
  <c r="AV53" i="66"/>
  <c r="AL53" i="66"/>
  <c r="AV45" i="66"/>
  <c r="AL45" i="66"/>
  <c r="AV37" i="66"/>
  <c r="AL37" i="66"/>
  <c r="AV50" i="66"/>
  <c r="AL50" i="66"/>
  <c r="AV42" i="66"/>
  <c r="AL42" i="66"/>
  <c r="AC273" i="66"/>
  <c r="AV55" i="66"/>
  <c r="AL55" i="66"/>
  <c r="AV47" i="66"/>
  <c r="AL47" i="66"/>
  <c r="AV39" i="66"/>
  <c r="AL39" i="66"/>
  <c r="AB273" i="66"/>
  <c r="D296" i="66"/>
  <c r="AJ53" i="66"/>
  <c r="AJ45" i="66"/>
  <c r="AJ37" i="66"/>
  <c r="AY37" i="66" s="1"/>
  <c r="AS55" i="66"/>
  <c r="AS47" i="66"/>
  <c r="AS39" i="66"/>
  <c r="AR33" i="66"/>
  <c r="AL52" i="66"/>
  <c r="AS49" i="66"/>
  <c r="AS41" i="66"/>
  <c r="AS32" i="66"/>
  <c r="AR48" i="66"/>
  <c r="AC276" i="66"/>
  <c r="AV9" i="66"/>
  <c r="AK9" i="66"/>
  <c r="F297" i="66"/>
  <c r="AJ50" i="66"/>
  <c r="AZ50" i="66" s="1"/>
  <c r="AJ42" i="66"/>
  <c r="AJ33" i="66"/>
  <c r="AS54" i="66"/>
  <c r="AS46" i="66"/>
  <c r="AS38" i="66"/>
  <c r="AQ33" i="66"/>
  <c r="AU55" i="66"/>
  <c r="AB276" i="66"/>
  <c r="AJ49" i="66"/>
  <c r="AJ41" i="66"/>
  <c r="AS51" i="66"/>
  <c r="AS43" i="66"/>
  <c r="AS34" i="66"/>
  <c r="AV33" i="66"/>
  <c r="AL33" i="66"/>
  <c r="AK55" i="66"/>
  <c r="AJ48" i="66"/>
  <c r="AJ40" i="66"/>
  <c r="AS48" i="66"/>
  <c r="AS40" i="66"/>
  <c r="AS35" i="66"/>
  <c r="AJ47" i="66"/>
  <c r="AJ39" i="66"/>
  <c r="AR35" i="66"/>
  <c r="AJ38" i="66"/>
  <c r="AS50" i="66"/>
  <c r="AS42" i="66"/>
  <c r="AS33" i="66"/>
  <c r="AV52" i="66"/>
  <c r="AC271" i="66"/>
  <c r="AY35" i="66"/>
  <c r="AZ35" i="66"/>
  <c r="AN41" i="66"/>
  <c r="AM36" i="66"/>
  <c r="AN33" i="66"/>
  <c r="AM33" i="66"/>
  <c r="AU27" i="66"/>
  <c r="D297" i="66"/>
  <c r="AN35" i="66"/>
  <c r="AU28" i="66"/>
  <c r="AM49" i="66"/>
  <c r="AU26" i="66"/>
  <c r="AU17" i="66"/>
  <c r="AQ32" i="66"/>
  <c r="AM35" i="66"/>
  <c r="AU25" i="66"/>
  <c r="AU16" i="66"/>
  <c r="AV35" i="66"/>
  <c r="AL35" i="66"/>
  <c r="AM41" i="66"/>
  <c r="AU24" i="66"/>
  <c r="AJ32" i="66"/>
  <c r="AU35" i="66"/>
  <c r="AK35" i="66"/>
  <c r="AX7" i="66"/>
  <c r="AN8" i="66"/>
  <c r="Z23" i="66"/>
  <c r="AT23" i="66" s="1"/>
  <c r="W6" i="66"/>
  <c r="AQ6" i="66" s="1"/>
  <c r="AT12" i="66"/>
  <c r="AU8" i="66"/>
  <c r="AU19" i="66"/>
  <c r="AN9" i="66"/>
  <c r="E296" i="66"/>
  <c r="X23" i="66"/>
  <c r="AR23" i="66" s="1"/>
  <c r="AB23" i="66"/>
  <c r="AV23" i="66" s="1"/>
  <c r="S23" i="66"/>
  <c r="AK23" i="66" s="1"/>
  <c r="W10" i="66"/>
  <c r="AQ10" i="66" s="1"/>
  <c r="AT9" i="66"/>
  <c r="AR7" i="66"/>
  <c r="AV12" i="66"/>
  <c r="AK12" i="66"/>
  <c r="AU22" i="66"/>
  <c r="V23" i="66"/>
  <c r="AN23" i="66" s="1"/>
  <c r="AU12" i="66"/>
  <c r="Y23" i="66"/>
  <c r="AS23" i="66" s="1"/>
  <c r="V10" i="66"/>
  <c r="AN10" i="66" s="1"/>
  <c r="AC10" i="66"/>
  <c r="AW10" i="66" s="1"/>
  <c r="T10" i="66"/>
  <c r="AL10" i="66" s="1"/>
  <c r="AR11" i="66"/>
  <c r="AB10" i="66"/>
  <c r="AV10" i="66" s="1"/>
  <c r="S10" i="66"/>
  <c r="AK10" i="66" s="1"/>
  <c r="AU18" i="66"/>
  <c r="AU9" i="66"/>
  <c r="Z10" i="66"/>
  <c r="AT10" i="66" s="1"/>
  <c r="AN11" i="66"/>
  <c r="AJ8" i="66"/>
  <c r="W23" i="66"/>
  <c r="AQ23" i="66" s="1"/>
  <c r="AD23" i="66"/>
  <c r="AX23" i="66" s="1"/>
  <c r="U23" i="66"/>
  <c r="AM23" i="66" s="1"/>
  <c r="Y10" i="66"/>
  <c r="AS10" i="66" s="1"/>
  <c r="AX12" i="66"/>
  <c r="AM12" i="66"/>
  <c r="AC23" i="66"/>
  <c r="AW23" i="66" s="1"/>
  <c r="T23" i="66"/>
  <c r="AL23" i="66" s="1"/>
  <c r="AD10" i="66"/>
  <c r="AX10" i="66" s="1"/>
  <c r="U10" i="66"/>
  <c r="AM10" i="66" s="1"/>
  <c r="X10" i="66"/>
  <c r="AR10" i="66" s="1"/>
  <c r="AW12" i="66"/>
  <c r="AL12" i="66"/>
  <c r="AU15" i="66"/>
  <c r="AU11" i="66"/>
  <c r="AU7" i="66"/>
  <c r="AU5" i="66"/>
  <c r="AU14" i="66"/>
  <c r="AU20" i="66"/>
  <c r="AL8" i="66"/>
  <c r="AV8" i="66"/>
  <c r="AK8" i="66"/>
  <c r="AV28" i="66"/>
  <c r="AU21" i="66"/>
  <c r="AU13" i="66"/>
  <c r="AL7" i="66"/>
  <c r="AJ7" i="66"/>
  <c r="AW9" i="66"/>
  <c r="AL9" i="66"/>
  <c r="AQ8" i="66"/>
  <c r="AT7" i="66"/>
  <c r="C296" i="66"/>
  <c r="AA6" i="66"/>
  <c r="AU6" i="66" s="1"/>
  <c r="AA10" i="66"/>
  <c r="AU10" i="66" s="1"/>
  <c r="AA23" i="66"/>
  <c r="AU23" i="66" s="1"/>
  <c r="AS26" i="66"/>
  <c r="AS22" i="66"/>
  <c r="AS18" i="66"/>
  <c r="AM13" i="66"/>
  <c r="AM9" i="66"/>
  <c r="AK7" i="66"/>
  <c r="AS28" i="66"/>
  <c r="AK26" i="66"/>
  <c r="AX21" i="66"/>
  <c r="AX17" i="66"/>
  <c r="AS12" i="66"/>
  <c r="AM28" i="66"/>
  <c r="AX25" i="66"/>
  <c r="AS21" i="66"/>
  <c r="AM17" i="66"/>
  <c r="AX11" i="66"/>
  <c r="AS7" i="66"/>
  <c r="AK28" i="66"/>
  <c r="AS25" i="66"/>
  <c r="AM21" i="66"/>
  <c r="AS16" i="66"/>
  <c r="AM11" i="66"/>
  <c r="AX8" i="66"/>
  <c r="AM8" i="66"/>
  <c r="AX27" i="66"/>
  <c r="AM25" i="66"/>
  <c r="AS20" i="66"/>
  <c r="AX15" i="66"/>
  <c r="AJ5" i="66"/>
  <c r="AS27" i="66"/>
  <c r="AS24" i="66"/>
  <c r="AX19" i="66"/>
  <c r="AM15" i="66"/>
  <c r="AS8" i="66"/>
  <c r="AQ27" i="66"/>
  <c r="AS19" i="66"/>
  <c r="AS14" i="66"/>
  <c r="AQ9" i="66"/>
  <c r="AN5" i="66"/>
  <c r="AM27" i="66"/>
  <c r="AM19" i="66"/>
  <c r="AX13" i="66"/>
  <c r="AM7" i="66"/>
  <c r="V6" i="66"/>
  <c r="AN6" i="66" s="1"/>
  <c r="AX5" i="66"/>
  <c r="AM5" i="66"/>
  <c r="AR28" i="66"/>
  <c r="AW27" i="66"/>
  <c r="AL27" i="66"/>
  <c r="AR26" i="66"/>
  <c r="AW25" i="66"/>
  <c r="AL25" i="66"/>
  <c r="AR24" i="66"/>
  <c r="AR22" i="66"/>
  <c r="AW21" i="66"/>
  <c r="AL21" i="66"/>
  <c r="AR20" i="66"/>
  <c r="AW19" i="66"/>
  <c r="AL19" i="66"/>
  <c r="AR18" i="66"/>
  <c r="AW17" i="66"/>
  <c r="AL17" i="66"/>
  <c r="AR16" i="66"/>
  <c r="AW15" i="66"/>
  <c r="AL15" i="66"/>
  <c r="AR14" i="66"/>
  <c r="AW13" i="66"/>
  <c r="AL13" i="66"/>
  <c r="AR12" i="66"/>
  <c r="AW11" i="66"/>
  <c r="AL11" i="66"/>
  <c r="Z6" i="66"/>
  <c r="AT6" i="66" s="1"/>
  <c r="AD6" i="66"/>
  <c r="AX6" i="66" s="1"/>
  <c r="U6" i="66"/>
  <c r="AM6" i="66" s="1"/>
  <c r="AW5" i="66"/>
  <c r="AL5" i="66"/>
  <c r="AQ28" i="66"/>
  <c r="AV27" i="66"/>
  <c r="AK27" i="66"/>
  <c r="AQ26" i="66"/>
  <c r="AV25" i="66"/>
  <c r="AK25" i="66"/>
  <c r="AQ24" i="66"/>
  <c r="AQ22" i="66"/>
  <c r="AV21" i="66"/>
  <c r="AK21" i="66"/>
  <c r="AQ20" i="66"/>
  <c r="AV19" i="66"/>
  <c r="AK19" i="66"/>
  <c r="AQ18" i="66"/>
  <c r="AV17" i="66"/>
  <c r="AK17" i="66"/>
  <c r="AQ16" i="66"/>
  <c r="AV15" i="66"/>
  <c r="AK15" i="66"/>
  <c r="AQ14" i="66"/>
  <c r="AV13" i="66"/>
  <c r="AK13" i="66"/>
  <c r="AQ12" i="66"/>
  <c r="AV11" i="66"/>
  <c r="AK11" i="66"/>
  <c r="Y6" i="66"/>
  <c r="AS6" i="66" s="1"/>
  <c r="AC6" i="66"/>
  <c r="AW6" i="66" s="1"/>
  <c r="T6" i="66"/>
  <c r="AL6" i="66" s="1"/>
  <c r="AV5" i="66"/>
  <c r="AK5" i="66"/>
  <c r="AN28" i="66"/>
  <c r="AT27" i="66"/>
  <c r="AJ27" i="66"/>
  <c r="AN26" i="66"/>
  <c r="AT25" i="66"/>
  <c r="AJ25" i="66"/>
  <c r="AN24" i="66"/>
  <c r="AN22" i="66"/>
  <c r="AT21" i="66"/>
  <c r="AJ21" i="66"/>
  <c r="AN20" i="66"/>
  <c r="AT19" i="66"/>
  <c r="AJ19" i="66"/>
  <c r="AN18" i="66"/>
  <c r="AT17" i="66"/>
  <c r="AJ17" i="66"/>
  <c r="AN16" i="66"/>
  <c r="AT15" i="66"/>
  <c r="AJ15" i="66"/>
  <c r="AN14" i="66"/>
  <c r="AT13" i="66"/>
  <c r="AJ13" i="66"/>
  <c r="AN12" i="66"/>
  <c r="AT11" i="66"/>
  <c r="AJ11" i="66"/>
  <c r="AJ9" i="66"/>
  <c r="AB6" i="66"/>
  <c r="AV6" i="66" s="1"/>
  <c r="S6" i="66"/>
  <c r="AK6" i="66" s="1"/>
  <c r="AT5" i="66"/>
  <c r="AX28" i="66"/>
  <c r="AX26" i="66"/>
  <c r="AM26" i="66"/>
  <c r="AX24" i="66"/>
  <c r="AM24" i="66"/>
  <c r="AX22" i="66"/>
  <c r="AM22" i="66"/>
  <c r="AX20" i="66"/>
  <c r="AM20" i="66"/>
  <c r="AX18" i="66"/>
  <c r="AM18" i="66"/>
  <c r="AS17" i="66"/>
  <c r="AX16" i="66"/>
  <c r="AM16" i="66"/>
  <c r="AS15" i="66"/>
  <c r="AX14" i="66"/>
  <c r="AM14" i="66"/>
  <c r="AS13" i="66"/>
  <c r="AS11" i="66"/>
  <c r="AW28" i="66"/>
  <c r="AL28" i="66"/>
  <c r="AR27" i="66"/>
  <c r="AW26" i="66"/>
  <c r="AL26" i="66"/>
  <c r="AR25" i="66"/>
  <c r="AW24" i="66"/>
  <c r="AL24" i="66"/>
  <c r="AW22" i="66"/>
  <c r="AL22" i="66"/>
  <c r="AR21" i="66"/>
  <c r="AW20" i="66"/>
  <c r="AL20" i="66"/>
  <c r="AR19" i="66"/>
  <c r="AW18" i="66"/>
  <c r="AL18" i="66"/>
  <c r="AR17" i="66"/>
  <c r="AW16" i="66"/>
  <c r="AL16" i="66"/>
  <c r="AR15" i="66"/>
  <c r="AW14" i="66"/>
  <c r="AL14" i="66"/>
  <c r="AR13" i="66"/>
  <c r="AV26" i="66"/>
  <c r="AQ25" i="66"/>
  <c r="AV24" i="66"/>
  <c r="AK24" i="66"/>
  <c r="AV22" i="66"/>
  <c r="AK22" i="66"/>
  <c r="AQ21" i="66"/>
  <c r="AV20" i="66"/>
  <c r="AK20" i="66"/>
  <c r="AQ19" i="66"/>
  <c r="AV18" i="66"/>
  <c r="AK18" i="66"/>
  <c r="AQ17" i="66"/>
  <c r="AV16" i="66"/>
  <c r="AK16" i="66"/>
  <c r="AQ15" i="66"/>
  <c r="AV14" i="66"/>
  <c r="AK14" i="66"/>
  <c r="AQ13" i="66"/>
  <c r="AQ11" i="66"/>
  <c r="AQ7" i="66"/>
  <c r="X6" i="66"/>
  <c r="AR6" i="66" s="1"/>
  <c r="AT28" i="66"/>
  <c r="AJ28" i="66"/>
  <c r="AN27" i="66"/>
  <c r="AT26" i="66"/>
  <c r="AJ26" i="66"/>
  <c r="AN25" i="66"/>
  <c r="AT24" i="66"/>
  <c r="AJ24" i="66"/>
  <c r="AT22" i="66"/>
  <c r="AJ22" i="66"/>
  <c r="AN21" i="66"/>
  <c r="AT20" i="66"/>
  <c r="AJ20" i="66"/>
  <c r="AN19" i="66"/>
  <c r="AT18" i="66"/>
  <c r="AJ18" i="66"/>
  <c r="AN17" i="66"/>
  <c r="AT16" i="66"/>
  <c r="AJ16" i="66"/>
  <c r="AN15" i="66"/>
  <c r="AT14" i="66"/>
  <c r="AJ14" i="66"/>
  <c r="AN13" i="66"/>
  <c r="AJ12" i="66"/>
  <c r="AT8" i="66"/>
  <c r="AN7" i="66"/>
  <c r="R23" i="66"/>
  <c r="AJ23" i="66" s="1"/>
  <c r="R10" i="66"/>
  <c r="AJ10" i="66" s="1"/>
  <c r="R6" i="66"/>
  <c r="AJ6" i="66" s="1"/>
  <c r="AF272" i="66" l="1"/>
  <c r="BO495" i="3"/>
  <c r="BP495" i="3" s="1"/>
  <c r="BQ495" i="3" s="1"/>
  <c r="AF288" i="66"/>
  <c r="AO288" i="66" s="1"/>
  <c r="H97" i="4"/>
  <c r="AG272" i="66"/>
  <c r="AP272" i="66" s="1"/>
  <c r="H109" i="4"/>
  <c r="I109" i="4"/>
  <c r="BO494" i="3"/>
  <c r="BP494" i="3" s="1"/>
  <c r="BQ494" i="3" s="1"/>
  <c r="B208" i="2"/>
  <c r="H104" i="4"/>
  <c r="G101" i="2"/>
  <c r="H95" i="4"/>
  <c r="G113" i="2"/>
  <c r="H107" i="4"/>
  <c r="G108" i="2"/>
  <c r="H102" i="4"/>
  <c r="G107" i="2"/>
  <c r="H101" i="4"/>
  <c r="S429" i="3"/>
  <c r="M117" i="2" s="1"/>
  <c r="L117" i="2"/>
  <c r="N256" i="3"/>
  <c r="AG288" i="66"/>
  <c r="AP288" i="66" s="1"/>
  <c r="AG275" i="66"/>
  <c r="AP275" i="66" s="1"/>
  <c r="H632" i="3"/>
  <c r="W570" i="3"/>
  <c r="W568" i="3"/>
  <c r="U557" i="3"/>
  <c r="W575" i="3"/>
  <c r="AT61" i="3"/>
  <c r="BP498" i="3"/>
  <c r="BQ498" i="3" s="1"/>
  <c r="X571" i="3"/>
  <c r="W576" i="3"/>
  <c r="W562" i="3"/>
  <c r="W577" i="3"/>
  <c r="W574" i="3"/>
  <c r="W572" i="3"/>
  <c r="W573" i="3"/>
  <c r="W560" i="3"/>
  <c r="W564" i="3"/>
  <c r="W567" i="3"/>
  <c r="W558" i="3"/>
  <c r="V555" i="3"/>
  <c r="W561" i="3"/>
  <c r="AB507" i="3"/>
  <c r="Z501" i="3"/>
  <c r="B208" i="1"/>
  <c r="W566" i="3"/>
  <c r="X563" i="3"/>
  <c r="W559" i="3"/>
  <c r="W578" i="3"/>
  <c r="W556" i="3"/>
  <c r="X569" i="3"/>
  <c r="J114" i="1"/>
  <c r="J99" i="1"/>
  <c r="J105" i="1"/>
  <c r="J106" i="1"/>
  <c r="J104" i="1"/>
  <c r="J102" i="1"/>
  <c r="J111" i="1"/>
  <c r="J97" i="1"/>
  <c r="J101" i="1"/>
  <c r="P413" i="3" s="1"/>
  <c r="J101" i="2" s="1"/>
  <c r="J110" i="1"/>
  <c r="P422" i="3" s="1"/>
  <c r="J110" i="2" s="1"/>
  <c r="J94" i="1"/>
  <c r="J108" i="1"/>
  <c r="P420" i="3" s="1"/>
  <c r="J108" i="2" s="1"/>
  <c r="J107" i="1"/>
  <c r="P419" i="3" s="1"/>
  <c r="J107" i="2" s="1"/>
  <c r="J113" i="1"/>
  <c r="P425" i="3" s="1"/>
  <c r="J113" i="2" s="1"/>
  <c r="J95" i="1"/>
  <c r="J100" i="1"/>
  <c r="J96" i="1"/>
  <c r="J103" i="1"/>
  <c r="P415" i="3" s="1"/>
  <c r="J103" i="2" s="1"/>
  <c r="J109" i="1"/>
  <c r="J115" i="1"/>
  <c r="P427" i="3" s="1"/>
  <c r="J115" i="2" s="1"/>
  <c r="J112" i="1"/>
  <c r="J98" i="1"/>
  <c r="L117" i="1"/>
  <c r="K116" i="1"/>
  <c r="BP501" i="3"/>
  <c r="BQ501" i="3" s="1"/>
  <c r="BP497" i="3"/>
  <c r="BQ497" i="3" s="1"/>
  <c r="BP499" i="3"/>
  <c r="BQ499" i="3" s="1"/>
  <c r="AP173" i="3"/>
  <c r="BP502" i="3"/>
  <c r="BQ502" i="3" s="1"/>
  <c r="BP500" i="3"/>
  <c r="BQ500" i="3" s="1"/>
  <c r="I106" i="4"/>
  <c r="V507" i="3"/>
  <c r="W501" i="3"/>
  <c r="AB505" i="3"/>
  <c r="Y501" i="3"/>
  <c r="AB501" i="3"/>
  <c r="X501" i="3"/>
  <c r="AB499" i="3"/>
  <c r="X506" i="3"/>
  <c r="AB498" i="3"/>
  <c r="AB497" i="3"/>
  <c r="AB508" i="3"/>
  <c r="H493" i="3"/>
  <c r="I493" i="3" s="1"/>
  <c r="J493" i="3" s="1"/>
  <c r="K493" i="3" s="1"/>
  <c r="L493" i="3" s="1"/>
  <c r="AB506" i="3"/>
  <c r="O499" i="3"/>
  <c r="AA493" i="3"/>
  <c r="AA509" i="3" s="1"/>
  <c r="AA514" i="3" s="1"/>
  <c r="N245" i="3"/>
  <c r="Z506" i="3"/>
  <c r="Y507" i="3"/>
  <c r="Y506" i="3"/>
  <c r="J109" i="4"/>
  <c r="AB500" i="3"/>
  <c r="N247" i="3"/>
  <c r="W507" i="3"/>
  <c r="AB503" i="3"/>
  <c r="O496" i="3"/>
  <c r="AC502" i="3" s="1"/>
  <c r="O498" i="3"/>
  <c r="P498" i="3" s="1"/>
  <c r="AB502" i="3"/>
  <c r="D633" i="3"/>
  <c r="D621" i="3"/>
  <c r="N254" i="3"/>
  <c r="I94" i="4"/>
  <c r="Z507" i="3"/>
  <c r="AB504" i="3"/>
  <c r="AU82" i="3"/>
  <c r="AN59" i="3"/>
  <c r="U59" i="3"/>
  <c r="I92" i="4"/>
  <c r="AM60" i="3"/>
  <c r="U60" i="3"/>
  <c r="V60" i="3" s="1"/>
  <c r="W60" i="3" s="1"/>
  <c r="X60" i="3" s="1"/>
  <c r="Y60" i="3" s="1"/>
  <c r="Z60" i="3" s="1"/>
  <c r="AA60" i="3" s="1"/>
  <c r="AB60" i="3" s="1"/>
  <c r="T84" i="3"/>
  <c r="J93" i="4"/>
  <c r="P502" i="3"/>
  <c r="C620" i="3"/>
  <c r="H640" i="3"/>
  <c r="B265" i="3"/>
  <c r="B61" i="4" s="1"/>
  <c r="M704" i="3"/>
  <c r="M713" i="3"/>
  <c r="M725" i="3"/>
  <c r="M719" i="3"/>
  <c r="M714" i="3"/>
  <c r="M721" i="3"/>
  <c r="M720" i="3"/>
  <c r="M711" i="3"/>
  <c r="M722" i="3"/>
  <c r="M718" i="3"/>
  <c r="M709" i="3"/>
  <c r="M717" i="3"/>
  <c r="M708" i="3"/>
  <c r="M728" i="3"/>
  <c r="M727" i="3"/>
  <c r="M715" i="3"/>
  <c r="M724" i="3"/>
  <c r="M716" i="3"/>
  <c r="M707" i="3"/>
  <c r="M712" i="3"/>
  <c r="M706" i="3"/>
  <c r="M726" i="3"/>
  <c r="M710" i="3"/>
  <c r="M723" i="3"/>
  <c r="B732" i="3"/>
  <c r="P704" i="3"/>
  <c r="P725" i="3"/>
  <c r="P719" i="3"/>
  <c r="P727" i="3"/>
  <c r="P717" i="3"/>
  <c r="P716" i="3"/>
  <c r="P708" i="3"/>
  <c r="P713" i="3"/>
  <c r="P715" i="3"/>
  <c r="P714" i="3"/>
  <c r="P720" i="3"/>
  <c r="P728" i="3"/>
  <c r="P711" i="3"/>
  <c r="P709" i="3"/>
  <c r="P724" i="3"/>
  <c r="P712" i="3"/>
  <c r="P722" i="3"/>
  <c r="P707" i="3"/>
  <c r="P718" i="3"/>
  <c r="P726" i="3"/>
  <c r="P721" i="3"/>
  <c r="P723" i="3"/>
  <c r="P706" i="3"/>
  <c r="P710" i="3"/>
  <c r="O704" i="3"/>
  <c r="O711" i="3"/>
  <c r="O713" i="3"/>
  <c r="O715" i="3"/>
  <c r="O707" i="3"/>
  <c r="O709" i="3"/>
  <c r="O718" i="3"/>
  <c r="O725" i="3"/>
  <c r="O716" i="3"/>
  <c r="O717" i="3"/>
  <c r="O721" i="3"/>
  <c r="O722" i="3"/>
  <c r="O728" i="3"/>
  <c r="O720" i="3"/>
  <c r="O714" i="3"/>
  <c r="O726" i="3"/>
  <c r="O708" i="3"/>
  <c r="O712" i="3"/>
  <c r="O719" i="3"/>
  <c r="O724" i="3"/>
  <c r="O727" i="3"/>
  <c r="O710" i="3"/>
  <c r="O723" i="3"/>
  <c r="O706" i="3"/>
  <c r="I98" i="4"/>
  <c r="L704" i="3"/>
  <c r="L714" i="3"/>
  <c r="L708" i="3"/>
  <c r="L722" i="3"/>
  <c r="L726" i="3"/>
  <c r="L727" i="3"/>
  <c r="L718" i="3"/>
  <c r="L719" i="3"/>
  <c r="L716" i="3"/>
  <c r="L728" i="3"/>
  <c r="L724" i="3"/>
  <c r="L717" i="3"/>
  <c r="L707" i="3"/>
  <c r="L713" i="3"/>
  <c r="L711" i="3"/>
  <c r="L712" i="3"/>
  <c r="L720" i="3"/>
  <c r="L721" i="3"/>
  <c r="L709" i="3"/>
  <c r="L725" i="3"/>
  <c r="L715" i="3"/>
  <c r="L706" i="3"/>
  <c r="L710" i="3"/>
  <c r="L723" i="3"/>
  <c r="H628" i="3"/>
  <c r="H624" i="3"/>
  <c r="H637" i="3"/>
  <c r="H630" i="3"/>
  <c r="D636" i="3"/>
  <c r="M705" i="3"/>
  <c r="D632" i="3"/>
  <c r="W506" i="3"/>
  <c r="K704" i="3"/>
  <c r="K708" i="3"/>
  <c r="K715" i="3"/>
  <c r="K727" i="3"/>
  <c r="K728" i="3"/>
  <c r="K713" i="3"/>
  <c r="K711" i="3"/>
  <c r="K709" i="3"/>
  <c r="K712" i="3"/>
  <c r="K725" i="3"/>
  <c r="K722" i="3"/>
  <c r="K717" i="3"/>
  <c r="K721" i="3"/>
  <c r="K719" i="3"/>
  <c r="K716" i="3"/>
  <c r="K724" i="3"/>
  <c r="K707" i="3"/>
  <c r="K720" i="3"/>
  <c r="K718" i="3"/>
  <c r="K714" i="3"/>
  <c r="K706" i="3"/>
  <c r="J701" i="3"/>
  <c r="K726" i="3"/>
  <c r="K710" i="3"/>
  <c r="K705" i="3"/>
  <c r="P705" i="3"/>
  <c r="O705" i="3"/>
  <c r="N150" i="3"/>
  <c r="AF493" i="3"/>
  <c r="N493" i="3"/>
  <c r="O493" i="3" s="1"/>
  <c r="P493" i="3" s="1"/>
  <c r="Q493" i="3" s="1"/>
  <c r="P158" i="3"/>
  <c r="O154" i="3"/>
  <c r="G620" i="3"/>
  <c r="H641" i="3"/>
  <c r="Q502" i="3"/>
  <c r="B66" i="4"/>
  <c r="B68" i="4"/>
  <c r="N242" i="3"/>
  <c r="H631" i="3"/>
  <c r="Q504" i="3"/>
  <c r="G100" i="4"/>
  <c r="W502" i="3"/>
  <c r="X502" i="3"/>
  <c r="Y502" i="3"/>
  <c r="Z502" i="3"/>
  <c r="V502" i="3"/>
  <c r="D638" i="3"/>
  <c r="Z503" i="3"/>
  <c r="V503" i="3"/>
  <c r="W503" i="3"/>
  <c r="X503" i="3"/>
  <c r="Y503" i="3"/>
  <c r="Q512" i="3"/>
  <c r="H621" i="3"/>
  <c r="P508" i="3"/>
  <c r="Y500" i="3"/>
  <c r="Z500" i="3"/>
  <c r="V500" i="3"/>
  <c r="X500" i="3"/>
  <c r="W500" i="3"/>
  <c r="Q500" i="3"/>
  <c r="B70" i="4"/>
  <c r="N236" i="3"/>
  <c r="O153" i="3"/>
  <c r="N154" i="3"/>
  <c r="B79" i="4"/>
  <c r="N145" i="3"/>
  <c r="H636" i="3"/>
  <c r="P497" i="3"/>
  <c r="H638" i="3"/>
  <c r="D624" i="3"/>
  <c r="Q505" i="3"/>
  <c r="J92" i="4"/>
  <c r="P513" i="3"/>
  <c r="I492" i="3"/>
  <c r="V492" i="3"/>
  <c r="B75" i="4"/>
  <c r="X505" i="3"/>
  <c r="Y505" i="3"/>
  <c r="Z505" i="3"/>
  <c r="W505" i="3"/>
  <c r="V505" i="3"/>
  <c r="B72" i="4"/>
  <c r="B67" i="4"/>
  <c r="J108" i="4"/>
  <c r="Q506" i="3"/>
  <c r="I102" i="4"/>
  <c r="P503" i="3"/>
  <c r="J494" i="3"/>
  <c r="Q501" i="3"/>
  <c r="B82" i="4"/>
  <c r="B81" i="4"/>
  <c r="P495" i="3"/>
  <c r="E619" i="3"/>
  <c r="E623" i="3" s="1"/>
  <c r="J94" i="4"/>
  <c r="J495" i="3"/>
  <c r="O510" i="3"/>
  <c r="B80" i="4"/>
  <c r="D623" i="3"/>
  <c r="G648" i="3"/>
  <c r="B623" i="3"/>
  <c r="B78" i="4"/>
  <c r="B71" i="4"/>
  <c r="B69" i="4"/>
  <c r="J106" i="4"/>
  <c r="V504" i="3"/>
  <c r="W504" i="3"/>
  <c r="X504" i="3"/>
  <c r="Y504" i="3"/>
  <c r="Z504" i="3"/>
  <c r="H639" i="3"/>
  <c r="I619" i="3"/>
  <c r="H633" i="3"/>
  <c r="H627" i="3"/>
  <c r="H625" i="3"/>
  <c r="H622" i="3"/>
  <c r="J100" i="4"/>
  <c r="H629" i="3"/>
  <c r="H626" i="3"/>
  <c r="J90" i="4"/>
  <c r="P492" i="3"/>
  <c r="AC492" i="3"/>
  <c r="H635" i="3"/>
  <c r="Q511" i="3"/>
  <c r="B76" i="4"/>
  <c r="B65" i="4"/>
  <c r="N146" i="3"/>
  <c r="B74" i="4"/>
  <c r="B73" i="4"/>
  <c r="Q514" i="3"/>
  <c r="V499" i="3"/>
  <c r="W499" i="3"/>
  <c r="X499" i="3"/>
  <c r="Y499" i="3"/>
  <c r="Z499" i="3"/>
  <c r="Y508" i="3"/>
  <c r="Z508" i="3"/>
  <c r="V508" i="3"/>
  <c r="W508" i="3"/>
  <c r="X508" i="3"/>
  <c r="P494" i="3"/>
  <c r="V498" i="3"/>
  <c r="W498" i="3"/>
  <c r="X498" i="3"/>
  <c r="Y498" i="3"/>
  <c r="Z498" i="3"/>
  <c r="L93" i="4"/>
  <c r="K93" i="4"/>
  <c r="I96" i="4"/>
  <c r="H623" i="3"/>
  <c r="H648" i="3"/>
  <c r="D622" i="3"/>
  <c r="D628" i="3"/>
  <c r="D637" i="3"/>
  <c r="D631" i="3"/>
  <c r="D626" i="3"/>
  <c r="D635" i="3"/>
  <c r="D627" i="3"/>
  <c r="D639" i="3"/>
  <c r="D625" i="3"/>
  <c r="D630" i="3"/>
  <c r="D640" i="3"/>
  <c r="D634" i="3"/>
  <c r="W497" i="3"/>
  <c r="X497" i="3"/>
  <c r="Y497" i="3"/>
  <c r="V497" i="3"/>
  <c r="Z497" i="3"/>
  <c r="D629" i="3"/>
  <c r="O150" i="3"/>
  <c r="O152" i="3"/>
  <c r="N243" i="3"/>
  <c r="O142" i="3"/>
  <c r="J156" i="3"/>
  <c r="N156" i="3" s="1"/>
  <c r="O160" i="3"/>
  <c r="N257" i="3"/>
  <c r="N244" i="3"/>
  <c r="P142" i="3"/>
  <c r="P152" i="3"/>
  <c r="N149" i="3"/>
  <c r="J143" i="3"/>
  <c r="N246" i="3"/>
  <c r="N157" i="3"/>
  <c r="O147" i="3"/>
  <c r="P151" i="3"/>
  <c r="N250" i="3"/>
  <c r="P161" i="3"/>
  <c r="N151" i="3"/>
  <c r="O159" i="3"/>
  <c r="N253" i="3"/>
  <c r="P147" i="3"/>
  <c r="N255" i="3"/>
  <c r="N140" i="3"/>
  <c r="N159" i="3"/>
  <c r="N240" i="3"/>
  <c r="O155" i="3"/>
  <c r="P160" i="3"/>
  <c r="O149" i="3"/>
  <c r="N153" i="3"/>
  <c r="N251" i="3"/>
  <c r="P146" i="3"/>
  <c r="P155" i="3"/>
  <c r="P159" i="3"/>
  <c r="N144" i="3"/>
  <c r="N161" i="3"/>
  <c r="N248" i="3"/>
  <c r="O148" i="3"/>
  <c r="O158" i="3"/>
  <c r="N155" i="3"/>
  <c r="P154" i="3"/>
  <c r="O144" i="3"/>
  <c r="N241" i="3"/>
  <c r="K156" i="3"/>
  <c r="O156" i="3" s="1"/>
  <c r="O157" i="3"/>
  <c r="N138" i="3"/>
  <c r="N158" i="3"/>
  <c r="K143" i="3"/>
  <c r="P148" i="3"/>
  <c r="N148" i="3"/>
  <c r="P149" i="3"/>
  <c r="N249" i="3"/>
  <c r="N142" i="3"/>
  <c r="N160" i="3"/>
  <c r="P145" i="3"/>
  <c r="O151" i="3"/>
  <c r="O161" i="3"/>
  <c r="L156" i="3"/>
  <c r="P156" i="3" s="1"/>
  <c r="P157" i="3"/>
  <c r="P140" i="3"/>
  <c r="P153" i="3"/>
  <c r="O145" i="3"/>
  <c r="N152" i="3"/>
  <c r="N238" i="3"/>
  <c r="O146" i="3"/>
  <c r="P150" i="3"/>
  <c r="P144" i="3"/>
  <c r="L143" i="3"/>
  <c r="N147" i="3"/>
  <c r="O140" i="3"/>
  <c r="AO276" i="66"/>
  <c r="AO280" i="66"/>
  <c r="AO284" i="66"/>
  <c r="AO292" i="66"/>
  <c r="AO273" i="66"/>
  <c r="AO277" i="66"/>
  <c r="AO281" i="66"/>
  <c r="AO285" i="66"/>
  <c r="AO289" i="66"/>
  <c r="AO293" i="66"/>
  <c r="AO278" i="66"/>
  <c r="AO282" i="66"/>
  <c r="AO286" i="66"/>
  <c r="AO290" i="66"/>
  <c r="AO271" i="66"/>
  <c r="AO279" i="66"/>
  <c r="AO283" i="66"/>
  <c r="AO287" i="66"/>
  <c r="AO291" i="66"/>
  <c r="AO272" i="66"/>
  <c r="AO274" i="66"/>
  <c r="N83" i="3"/>
  <c r="P76" i="3"/>
  <c r="P63" i="3"/>
  <c r="R63" i="3"/>
  <c r="AZ53" i="66"/>
  <c r="AJ286" i="66"/>
  <c r="AF275" i="66"/>
  <c r="AO275" i="66" s="1"/>
  <c r="AZ36" i="66"/>
  <c r="AK278" i="66"/>
  <c r="AD288" i="66"/>
  <c r="AM288" i="66" s="1"/>
  <c r="AC288" i="66"/>
  <c r="AL288" i="66" s="1"/>
  <c r="AZ52" i="66"/>
  <c r="AL290" i="66"/>
  <c r="AJ278" i="66"/>
  <c r="AZ37" i="66"/>
  <c r="BA37" i="66" s="1"/>
  <c r="AY50" i="66"/>
  <c r="BA50" i="66" s="1"/>
  <c r="AY43" i="66"/>
  <c r="AZ44" i="66"/>
  <c r="BA44" i="66" s="1"/>
  <c r="AZ42" i="66"/>
  <c r="AA275" i="66"/>
  <c r="AJ275" i="66" s="1"/>
  <c r="AL286" i="66"/>
  <c r="AD275" i="66"/>
  <c r="AA288" i="66"/>
  <c r="AJ288" i="66" s="1"/>
  <c r="AJ293" i="66"/>
  <c r="AY55" i="66"/>
  <c r="AJ277" i="66"/>
  <c r="AB288" i="66"/>
  <c r="AK288" i="66" s="1"/>
  <c r="AY54" i="66"/>
  <c r="AJ273" i="66"/>
  <c r="AM273" i="66"/>
  <c r="AJ282" i="66"/>
  <c r="AJ274" i="66"/>
  <c r="AJ292" i="66"/>
  <c r="AY51" i="66"/>
  <c r="AM278" i="66"/>
  <c r="AM280" i="66"/>
  <c r="AL289" i="66"/>
  <c r="AY34" i="66"/>
  <c r="AM291" i="66"/>
  <c r="AL280" i="66"/>
  <c r="AL279" i="66"/>
  <c r="AM283" i="66"/>
  <c r="AY48" i="66"/>
  <c r="AZ54" i="66"/>
  <c r="AM286" i="66"/>
  <c r="AL285" i="66"/>
  <c r="AM290" i="66"/>
  <c r="AY42" i="66"/>
  <c r="AZ45" i="66"/>
  <c r="AJ289" i="66"/>
  <c r="AJ281" i="66"/>
  <c r="AM292" i="66"/>
  <c r="AY46" i="66"/>
  <c r="AJ290" i="66"/>
  <c r="AJ283" i="66"/>
  <c r="AJ276" i="66"/>
  <c r="AK276" i="66"/>
  <c r="AB275" i="66"/>
  <c r="AK275" i="66" s="1"/>
  <c r="AK291" i="66"/>
  <c r="AK280" i="66"/>
  <c r="AY39" i="66"/>
  <c r="AK274" i="66"/>
  <c r="AK290" i="66"/>
  <c r="AK293" i="66"/>
  <c r="AY36" i="66"/>
  <c r="AY45" i="66"/>
  <c r="AZ55" i="66"/>
  <c r="AL271" i="66"/>
  <c r="AL277" i="66"/>
  <c r="AL287" i="66"/>
  <c r="AL292" i="66"/>
  <c r="AL282" i="66"/>
  <c r="AZ47" i="66"/>
  <c r="AM282" i="66"/>
  <c r="AL284" i="66"/>
  <c r="AK292" i="66"/>
  <c r="AM277" i="66"/>
  <c r="AK289" i="66"/>
  <c r="AK271" i="66"/>
  <c r="AK287" i="66"/>
  <c r="AK284" i="66"/>
  <c r="AZ51" i="66"/>
  <c r="AY38" i="66"/>
  <c r="AM284" i="66"/>
  <c r="AK277" i="66"/>
  <c r="AL278" i="66"/>
  <c r="AM279" i="66"/>
  <c r="AK286" i="66"/>
  <c r="AY53" i="66"/>
  <c r="AY40" i="66"/>
  <c r="AZ43" i="66"/>
  <c r="AC275" i="66"/>
  <c r="AL275" i="66" s="1"/>
  <c r="AL276" i="66"/>
  <c r="AY47" i="66"/>
  <c r="AL274" i="66"/>
  <c r="AM274" i="66"/>
  <c r="AD272" i="66"/>
  <c r="AM289" i="66"/>
  <c r="AK279" i="66"/>
  <c r="AA272" i="66"/>
  <c r="AL293" i="66"/>
  <c r="AM281" i="66"/>
  <c r="AZ48" i="66"/>
  <c r="AK281" i="66"/>
  <c r="AZ46" i="66"/>
  <c r="AZ40" i="66"/>
  <c r="AB272" i="66"/>
  <c r="AK273" i="66"/>
  <c r="AJ279" i="66"/>
  <c r="AJ271" i="66"/>
  <c r="AJ284" i="66"/>
  <c r="AM276" i="66"/>
  <c r="AM293" i="66"/>
  <c r="AK283" i="66"/>
  <c r="AJ291" i="66"/>
  <c r="AL281" i="66"/>
  <c r="AM285" i="66"/>
  <c r="AJ287" i="66"/>
  <c r="AZ38" i="66"/>
  <c r="AL273" i="66"/>
  <c r="AC272" i="66"/>
  <c r="AM275" i="66"/>
  <c r="AJ280" i="66"/>
  <c r="AK282" i="66"/>
  <c r="AK285" i="66"/>
  <c r="AL283" i="66"/>
  <c r="AJ285" i="66"/>
  <c r="AM287" i="66"/>
  <c r="AL291" i="66"/>
  <c r="BA35" i="66"/>
  <c r="AY52" i="66"/>
  <c r="AZ39" i="66"/>
  <c r="AZ34" i="66"/>
  <c r="AY41" i="66"/>
  <c r="AY49" i="66"/>
  <c r="AZ49" i="66"/>
  <c r="AZ41" i="66"/>
  <c r="Z509" i="3" l="1"/>
  <c r="Y509" i="3" s="1"/>
  <c r="BA52" i="66"/>
  <c r="AA511" i="3"/>
  <c r="V511" i="3" s="1"/>
  <c r="B195" i="4"/>
  <c r="B207" i="1" s="1"/>
  <c r="O732" i="3"/>
  <c r="B763" i="3" s="1"/>
  <c r="AA512" i="3"/>
  <c r="AA510" i="3"/>
  <c r="Z510" i="3" s="1"/>
  <c r="AA513" i="3"/>
  <c r="V513" i="3" s="1"/>
  <c r="AA495" i="3"/>
  <c r="AG295" i="66"/>
  <c r="V557" i="3"/>
  <c r="X578" i="3"/>
  <c r="X560" i="3"/>
  <c r="X572" i="3"/>
  <c r="X577" i="3"/>
  <c r="X576" i="3"/>
  <c r="X575" i="3"/>
  <c r="X568" i="3"/>
  <c r="X558" i="3"/>
  <c r="W555" i="3"/>
  <c r="X564" i="3"/>
  <c r="AU61" i="3"/>
  <c r="AN60" i="3"/>
  <c r="X567" i="3"/>
  <c r="AC498" i="3"/>
  <c r="X556" i="3"/>
  <c r="X559" i="3"/>
  <c r="X566" i="3"/>
  <c r="X561" i="3"/>
  <c r="X573" i="3"/>
  <c r="X574" i="3"/>
  <c r="X562" i="3"/>
  <c r="X570" i="3"/>
  <c r="K98" i="1"/>
  <c r="K110" i="1"/>
  <c r="Q422" i="3" s="1"/>
  <c r="K110" i="2" s="1"/>
  <c r="K95" i="1"/>
  <c r="K108" i="1"/>
  <c r="Q420" i="3" s="1"/>
  <c r="K108" i="2" s="1"/>
  <c r="K103" i="1"/>
  <c r="Q415" i="3" s="1"/>
  <c r="K96" i="1"/>
  <c r="K102" i="1"/>
  <c r="K97" i="1"/>
  <c r="K107" i="1"/>
  <c r="Q419" i="3" s="1"/>
  <c r="K107" i="2" s="1"/>
  <c r="K106" i="1"/>
  <c r="K99" i="1"/>
  <c r="K111" i="1"/>
  <c r="K113" i="1"/>
  <c r="Q425" i="3" s="1"/>
  <c r="K113" i="2" s="1"/>
  <c r="K94" i="1"/>
  <c r="K109" i="1"/>
  <c r="K100" i="1"/>
  <c r="K115" i="1"/>
  <c r="Q427" i="3" s="1"/>
  <c r="K115" i="2" s="1"/>
  <c r="K112" i="1"/>
  <c r="K105" i="1"/>
  <c r="K114" i="1"/>
  <c r="K101" i="1"/>
  <c r="Q413" i="3" s="1"/>
  <c r="K104" i="1"/>
  <c r="M117" i="1"/>
  <c r="M116" i="1" s="1"/>
  <c r="L116" i="1"/>
  <c r="BA42" i="66"/>
  <c r="J89" i="4"/>
  <c r="AA494" i="3"/>
  <c r="I104" i="4"/>
  <c r="K95" i="4"/>
  <c r="J103" i="4"/>
  <c r="J95" i="4"/>
  <c r="AC505" i="3"/>
  <c r="AC503" i="3"/>
  <c r="AC507" i="3"/>
  <c r="AC508" i="3"/>
  <c r="AC497" i="3"/>
  <c r="I88" i="4"/>
  <c r="AC500" i="3"/>
  <c r="J88" i="4"/>
  <c r="P499" i="3"/>
  <c r="AC499" i="3"/>
  <c r="K88" i="4"/>
  <c r="K97" i="4"/>
  <c r="J97" i="4"/>
  <c r="P496" i="3"/>
  <c r="AD497" i="3" s="1"/>
  <c r="AC501" i="3"/>
  <c r="AC504" i="3"/>
  <c r="AC506" i="3"/>
  <c r="AO59" i="3"/>
  <c r="AN63" i="3"/>
  <c r="AN77" i="3"/>
  <c r="AN70" i="3"/>
  <c r="U62" i="3"/>
  <c r="AM62" i="3"/>
  <c r="V59" i="3"/>
  <c r="J99" i="4"/>
  <c r="R83" i="3"/>
  <c r="S63" i="3"/>
  <c r="T63" i="3" s="1"/>
  <c r="U63" i="3" s="1"/>
  <c r="J101" i="4"/>
  <c r="B281" i="3"/>
  <c r="AJ272" i="66"/>
  <c r="AA295" i="66"/>
  <c r="AA297" i="66"/>
  <c r="J105" i="4"/>
  <c r="J107" i="4"/>
  <c r="AK272" i="66"/>
  <c r="AB295" i="66"/>
  <c r="BA53" i="66"/>
  <c r="L91" i="4"/>
  <c r="J91" i="4"/>
  <c r="J98" i="4"/>
  <c r="AL272" i="66"/>
  <c r="AC295" i="66"/>
  <c r="AM272" i="66"/>
  <c r="AD295" i="66"/>
  <c r="BA43" i="66"/>
  <c r="AF509" i="3"/>
  <c r="AF495" i="3"/>
  <c r="AF494" i="3"/>
  <c r="AB493" i="3"/>
  <c r="G108" i="4"/>
  <c r="F619" i="3"/>
  <c r="E622" i="3"/>
  <c r="E635" i="3"/>
  <c r="E637" i="3"/>
  <c r="E631" i="3"/>
  <c r="E640" i="3"/>
  <c r="E626" i="3"/>
  <c r="E634" i="3"/>
  <c r="E625" i="3"/>
  <c r="E627" i="3"/>
  <c r="E628" i="3"/>
  <c r="E639" i="3"/>
  <c r="E630" i="3"/>
  <c r="E638" i="3"/>
  <c r="E629" i="3"/>
  <c r="E633" i="3"/>
  <c r="E621" i="3"/>
  <c r="E641" i="3"/>
  <c r="E636" i="3"/>
  <c r="E632" i="3"/>
  <c r="E624" i="3"/>
  <c r="Q497" i="3"/>
  <c r="L103" i="4"/>
  <c r="K103" i="4"/>
  <c r="V487" i="3"/>
  <c r="V486" i="3"/>
  <c r="W487" i="3"/>
  <c r="Q498" i="3"/>
  <c r="I625" i="3"/>
  <c r="I639" i="3"/>
  <c r="I633" i="3"/>
  <c r="I627" i="3"/>
  <c r="I635" i="3"/>
  <c r="I634" i="3"/>
  <c r="I629" i="3"/>
  <c r="I631" i="3"/>
  <c r="I640" i="3"/>
  <c r="J619" i="3"/>
  <c r="J620" i="3" s="1"/>
  <c r="I632" i="3"/>
  <c r="I638" i="3"/>
  <c r="I622" i="3"/>
  <c r="I624" i="3"/>
  <c r="I637" i="3"/>
  <c r="I630" i="3"/>
  <c r="I621" i="3"/>
  <c r="I626" i="3"/>
  <c r="I628" i="3"/>
  <c r="I641" i="3"/>
  <c r="Q495" i="3"/>
  <c r="J492" i="3"/>
  <c r="W492" i="3"/>
  <c r="J96" i="4"/>
  <c r="Y487" i="3"/>
  <c r="B268" i="3"/>
  <c r="Q492" i="3"/>
  <c r="AE492" i="3" s="1"/>
  <c r="AD492" i="3"/>
  <c r="J104" i="4"/>
  <c r="J141" i="3"/>
  <c r="N141" i="3" s="1"/>
  <c r="G92" i="4"/>
  <c r="L100" i="4"/>
  <c r="K100" i="4"/>
  <c r="K494" i="3"/>
  <c r="Q494" i="3"/>
  <c r="V514" i="3"/>
  <c r="Q513" i="3"/>
  <c r="L90" i="4"/>
  <c r="K90" i="4"/>
  <c r="L94" i="4"/>
  <c r="K94" i="4"/>
  <c r="X487" i="3"/>
  <c r="J102" i="4"/>
  <c r="L108" i="4"/>
  <c r="K108" i="4"/>
  <c r="L92" i="4"/>
  <c r="K92" i="4"/>
  <c r="I636" i="3"/>
  <c r="L89" i="4"/>
  <c r="K89" i="4"/>
  <c r="L88" i="4"/>
  <c r="Q503" i="3"/>
  <c r="I620" i="3"/>
  <c r="H620" i="3"/>
  <c r="L106" i="4"/>
  <c r="K106" i="4"/>
  <c r="P510" i="3"/>
  <c r="Q508" i="3"/>
  <c r="I623" i="3"/>
  <c r="E620" i="3"/>
  <c r="B620" i="3"/>
  <c r="D620" i="3"/>
  <c r="K495" i="3"/>
  <c r="G89" i="4"/>
  <c r="Z487" i="3"/>
  <c r="AG497" i="3"/>
  <c r="AF295" i="66"/>
  <c r="F156" i="3"/>
  <c r="B50" i="4" s="1"/>
  <c r="K141" i="3"/>
  <c r="O143" i="3"/>
  <c r="N143" i="3"/>
  <c r="F143" i="3"/>
  <c r="B37" i="4" s="1"/>
  <c r="P143" i="3"/>
  <c r="L141" i="3"/>
  <c r="BA36" i="66"/>
  <c r="BA51" i="66"/>
  <c r="BA47" i="66"/>
  <c r="BA54" i="66"/>
  <c r="BA55" i="66"/>
  <c r="BA48" i="66"/>
  <c r="BA34" i="66"/>
  <c r="BA41" i="66"/>
  <c r="BA45" i="66"/>
  <c r="BA49" i="66"/>
  <c r="BA38" i="66"/>
  <c r="BA39" i="66"/>
  <c r="BA46" i="66"/>
  <c r="BA40" i="66"/>
  <c r="B224" i="4" l="1"/>
  <c r="L109" i="4"/>
  <c r="G224" i="4"/>
  <c r="E224" i="4"/>
  <c r="L224" i="4"/>
  <c r="I224" i="4"/>
  <c r="B207" i="2"/>
  <c r="J224" i="4"/>
  <c r="D224" i="4"/>
  <c r="M224" i="4"/>
  <c r="K224" i="4"/>
  <c r="K101" i="2"/>
  <c r="L95" i="4"/>
  <c r="K103" i="2"/>
  <c r="L97" i="4"/>
  <c r="H224" i="4"/>
  <c r="F224" i="4"/>
  <c r="C224" i="4"/>
  <c r="AN62" i="3"/>
  <c r="AO60" i="3"/>
  <c r="AU62" i="3"/>
  <c r="W557" i="3"/>
  <c r="X555" i="3"/>
  <c r="L114" i="1"/>
  <c r="L101" i="1"/>
  <c r="R413" i="3" s="1"/>
  <c r="L112" i="1"/>
  <c r="L98" i="1"/>
  <c r="L115" i="1"/>
  <c r="R427" i="3" s="1"/>
  <c r="L109" i="1"/>
  <c r="L102" i="1"/>
  <c r="L111" i="1"/>
  <c r="L106" i="1"/>
  <c r="L105" i="1"/>
  <c r="L100" i="1"/>
  <c r="L103" i="1"/>
  <c r="R415" i="3" s="1"/>
  <c r="L113" i="1"/>
  <c r="R425" i="3" s="1"/>
  <c r="L97" i="1"/>
  <c r="L104" i="1"/>
  <c r="L107" i="1"/>
  <c r="R419" i="3" s="1"/>
  <c r="L108" i="1"/>
  <c r="R420" i="3" s="1"/>
  <c r="L99" i="1"/>
  <c r="L95" i="1"/>
  <c r="L94" i="1"/>
  <c r="L110" i="1"/>
  <c r="R422" i="3" s="1"/>
  <c r="L96" i="1"/>
  <c r="M111" i="1"/>
  <c r="M99" i="1"/>
  <c r="M114" i="1"/>
  <c r="M113" i="1"/>
  <c r="S425" i="3" s="1"/>
  <c r="M113" i="2" s="1"/>
  <c r="M115" i="1"/>
  <c r="S427" i="3" s="1"/>
  <c r="M115" i="2" s="1"/>
  <c r="M108" i="1"/>
  <c r="S420" i="3" s="1"/>
  <c r="M108" i="2" s="1"/>
  <c r="M98" i="1"/>
  <c r="M109" i="1"/>
  <c r="M104" i="1"/>
  <c r="M105" i="1"/>
  <c r="M95" i="1"/>
  <c r="M110" i="1"/>
  <c r="S422" i="3" s="1"/>
  <c r="M110" i="2" s="1"/>
  <c r="M103" i="1"/>
  <c r="S415" i="3" s="1"/>
  <c r="M103" i="2" s="1"/>
  <c r="M107" i="1"/>
  <c r="S419" i="3" s="1"/>
  <c r="M107" i="2" s="1"/>
  <c r="M94" i="1"/>
  <c r="M101" i="1"/>
  <c r="S413" i="3" s="1"/>
  <c r="M101" i="2" s="1"/>
  <c r="M97" i="1"/>
  <c r="M112" i="1"/>
  <c r="M96" i="1"/>
  <c r="M102" i="1"/>
  <c r="M100" i="1"/>
  <c r="M106" i="1"/>
  <c r="K109" i="4"/>
  <c r="AD498" i="3"/>
  <c r="B64" i="4"/>
  <c r="Q496" i="3"/>
  <c r="AE503" i="3" s="1"/>
  <c r="AD502" i="3"/>
  <c r="AD505" i="3"/>
  <c r="AD501" i="3"/>
  <c r="AD500" i="3"/>
  <c r="AD504" i="3"/>
  <c r="AD506" i="3"/>
  <c r="AD507" i="3"/>
  <c r="K91" i="4"/>
  <c r="AD508" i="3"/>
  <c r="AD503" i="3"/>
  <c r="U76" i="3"/>
  <c r="U79" i="3" s="1"/>
  <c r="Q499" i="3"/>
  <c r="AD499" i="3"/>
  <c r="B77" i="4"/>
  <c r="U64" i="3"/>
  <c r="AN73" i="3"/>
  <c r="AN71" i="3"/>
  <c r="AN76" i="3"/>
  <c r="AN72" i="3"/>
  <c r="AN75" i="3"/>
  <c r="AN74" i="3"/>
  <c r="V62" i="3"/>
  <c r="W59" i="3"/>
  <c r="V63" i="3"/>
  <c r="V76" i="3"/>
  <c r="AN81" i="3"/>
  <c r="AN79" i="3"/>
  <c r="AN80" i="3"/>
  <c r="AN78" i="3"/>
  <c r="AN65" i="3"/>
  <c r="AN64" i="3"/>
  <c r="AN68" i="3"/>
  <c r="AN66" i="3"/>
  <c r="AN67" i="3"/>
  <c r="AN69" i="3"/>
  <c r="U69" i="3"/>
  <c r="T83" i="3"/>
  <c r="U65" i="3"/>
  <c r="AC76" i="3"/>
  <c r="U75" i="3"/>
  <c r="U68" i="3"/>
  <c r="AC63" i="3"/>
  <c r="U73" i="3"/>
  <c r="U67" i="3"/>
  <c r="U66" i="3"/>
  <c r="U70" i="3"/>
  <c r="U74" i="3"/>
  <c r="U72" i="3"/>
  <c r="U71" i="3"/>
  <c r="AN85" i="3"/>
  <c r="AP59" i="3"/>
  <c r="AO77" i="3"/>
  <c r="AO63" i="3"/>
  <c r="AO70" i="3"/>
  <c r="L99" i="4"/>
  <c r="K99" i="4"/>
  <c r="K101" i="4"/>
  <c r="L101" i="4"/>
  <c r="K98" i="4"/>
  <c r="L98" i="4"/>
  <c r="L105" i="4"/>
  <c r="K105" i="4"/>
  <c r="K107" i="4"/>
  <c r="L107" i="4"/>
  <c r="AF514" i="3"/>
  <c r="AF510" i="3"/>
  <c r="AF511" i="3"/>
  <c r="AF512" i="3"/>
  <c r="AF513" i="3"/>
  <c r="AC493" i="3"/>
  <c r="AB509" i="3"/>
  <c r="AB495" i="3"/>
  <c r="AB494" i="3"/>
  <c r="F622" i="3"/>
  <c r="F640" i="3"/>
  <c r="F627" i="3"/>
  <c r="F635" i="3"/>
  <c r="F634" i="3"/>
  <c r="F630" i="3"/>
  <c r="F625" i="3"/>
  <c r="F637" i="3"/>
  <c r="F631" i="3"/>
  <c r="F628" i="3"/>
  <c r="F639" i="3"/>
  <c r="F626" i="3"/>
  <c r="F636" i="3"/>
  <c r="F632" i="3"/>
  <c r="F638" i="3"/>
  <c r="F641" i="3"/>
  <c r="F629" i="3"/>
  <c r="F621" i="3"/>
  <c r="F624" i="3"/>
  <c r="F633" i="3"/>
  <c r="F623" i="3"/>
  <c r="J139" i="3"/>
  <c r="F139" i="3" s="1"/>
  <c r="B33" i="4" s="1"/>
  <c r="L495" i="3"/>
  <c r="Y510" i="3"/>
  <c r="L104" i="4"/>
  <c r="K104" i="4"/>
  <c r="G103" i="4"/>
  <c r="F620" i="3"/>
  <c r="G106" i="4"/>
  <c r="L96" i="4"/>
  <c r="K96" i="4"/>
  <c r="G90" i="4"/>
  <c r="G94" i="4"/>
  <c r="L494" i="3"/>
  <c r="W511" i="3"/>
  <c r="G96" i="4"/>
  <c r="K492" i="3"/>
  <c r="X492" i="3"/>
  <c r="Q510" i="3"/>
  <c r="X509" i="3"/>
  <c r="G98" i="4"/>
  <c r="W514" i="3"/>
  <c r="K619" i="3"/>
  <c r="J625" i="3"/>
  <c r="J639" i="3"/>
  <c r="J633" i="3"/>
  <c r="J627" i="3"/>
  <c r="J641" i="3"/>
  <c r="J634" i="3"/>
  <c r="J635" i="3"/>
  <c r="J632" i="3"/>
  <c r="J638" i="3"/>
  <c r="J629" i="3"/>
  <c r="J631" i="3"/>
  <c r="J624" i="3"/>
  <c r="J630" i="3"/>
  <c r="J637" i="3"/>
  <c r="J621" i="3"/>
  <c r="J628" i="3"/>
  <c r="J622" i="3"/>
  <c r="J640" i="3"/>
  <c r="J626" i="3"/>
  <c r="J623" i="3"/>
  <c r="J636" i="3"/>
  <c r="L102" i="4"/>
  <c r="K102" i="4"/>
  <c r="W513" i="3"/>
  <c r="L139" i="3"/>
  <c r="P141" i="3"/>
  <c r="K139" i="3"/>
  <c r="O141" i="3"/>
  <c r="L110" i="2" l="1"/>
  <c r="M104" i="4"/>
  <c r="L108" i="2"/>
  <c r="M102" i="4"/>
  <c r="L113" i="2"/>
  <c r="M107" i="4"/>
  <c r="L107" i="2"/>
  <c r="M101" i="4"/>
  <c r="L103" i="2"/>
  <c r="M97" i="4"/>
  <c r="L101" i="2"/>
  <c r="M95" i="4"/>
  <c r="L115" i="2"/>
  <c r="M109" i="4"/>
  <c r="AO62" i="3"/>
  <c r="AP60" i="3"/>
  <c r="AP62" i="3" s="1"/>
  <c r="U83" i="3"/>
  <c r="X557" i="3"/>
  <c r="U78" i="3"/>
  <c r="V78" i="3" s="1"/>
  <c r="N139" i="3"/>
  <c r="V64" i="3"/>
  <c r="U81" i="3"/>
  <c r="V81" i="3" s="1"/>
  <c r="U77" i="3"/>
  <c r="V77" i="3" s="1"/>
  <c r="AE498" i="3"/>
  <c r="V79" i="3"/>
  <c r="U80" i="3"/>
  <c r="V80" i="3" s="1"/>
  <c r="V72" i="3"/>
  <c r="V75" i="3"/>
  <c r="AE508" i="3"/>
  <c r="V74" i="3"/>
  <c r="AO85" i="3"/>
  <c r="V66" i="3"/>
  <c r="V67" i="3"/>
  <c r="V69" i="3"/>
  <c r="AE507" i="3"/>
  <c r="AE502" i="3"/>
  <c r="AE504" i="3"/>
  <c r="AE505" i="3"/>
  <c r="AE500" i="3"/>
  <c r="AE501" i="3"/>
  <c r="AE506" i="3"/>
  <c r="AE499" i="3"/>
  <c r="AE497" i="3"/>
  <c r="AO78" i="3"/>
  <c r="W62" i="3"/>
  <c r="W63" i="3"/>
  <c r="X59" i="3"/>
  <c r="W76" i="3"/>
  <c r="V70" i="3"/>
  <c r="V65" i="3"/>
  <c r="AO68" i="3"/>
  <c r="AO80" i="3"/>
  <c r="V83" i="3"/>
  <c r="AO79" i="3"/>
  <c r="AO65" i="3"/>
  <c r="AO74" i="3"/>
  <c r="AP70" i="3"/>
  <c r="V73" i="3"/>
  <c r="AO75" i="3"/>
  <c r="AC83" i="3"/>
  <c r="AO72" i="3"/>
  <c r="AO64" i="3"/>
  <c r="AO81" i="3"/>
  <c r="AQ59" i="3"/>
  <c r="AP63" i="3"/>
  <c r="AP77" i="3"/>
  <c r="V71" i="3"/>
  <c r="V68" i="3"/>
  <c r="AO69" i="3"/>
  <c r="AO76" i="3"/>
  <c r="AO67" i="3"/>
  <c r="AO71" i="3"/>
  <c r="AO66" i="3"/>
  <c r="AO73" i="3"/>
  <c r="J163" i="3"/>
  <c r="G93" i="4"/>
  <c r="AB514" i="3"/>
  <c r="AB513" i="3"/>
  <c r="AB511" i="3"/>
  <c r="AB510" i="3"/>
  <c r="AB512" i="3"/>
  <c r="G99" i="4"/>
  <c r="AC495" i="3"/>
  <c r="AC494" i="3"/>
  <c r="AC509" i="3"/>
  <c r="AD493" i="3"/>
  <c r="L492" i="3"/>
  <c r="Z492" i="3" s="1"/>
  <c r="Z493" i="3" s="1"/>
  <c r="Z495" i="3" s="1"/>
  <c r="Y492" i="3"/>
  <c r="Y493" i="3" s="1"/>
  <c r="X514" i="3"/>
  <c r="G91" i="4"/>
  <c r="G88" i="4"/>
  <c r="X510" i="3"/>
  <c r="G105" i="4"/>
  <c r="X511" i="3"/>
  <c r="W509" i="3"/>
  <c r="L619" i="3"/>
  <c r="K627" i="3"/>
  <c r="K639" i="3"/>
  <c r="K633" i="3"/>
  <c r="K625" i="3"/>
  <c r="K628" i="3"/>
  <c r="K638" i="3"/>
  <c r="K622" i="3"/>
  <c r="K637" i="3"/>
  <c r="K641" i="3"/>
  <c r="K631" i="3"/>
  <c r="K630" i="3"/>
  <c r="K634" i="3"/>
  <c r="K629" i="3"/>
  <c r="K621" i="3"/>
  <c r="K635" i="3"/>
  <c r="K624" i="3"/>
  <c r="K640" i="3"/>
  <c r="K632" i="3"/>
  <c r="K626" i="3"/>
  <c r="K636" i="3"/>
  <c r="K623" i="3"/>
  <c r="K620" i="3"/>
  <c r="X513" i="3"/>
  <c r="X493" i="3"/>
  <c r="K163" i="3"/>
  <c r="O139" i="3"/>
  <c r="L163" i="3"/>
  <c r="P139" i="3"/>
  <c r="F348" i="3"/>
  <c r="F350" i="3" s="1"/>
  <c r="Z494" i="3" l="1"/>
  <c r="AQ60" i="3"/>
  <c r="AQ62" i="3" s="1"/>
  <c r="W71" i="3"/>
  <c r="W73" i="3"/>
  <c r="W66" i="3"/>
  <c r="W68" i="3"/>
  <c r="W64" i="3"/>
  <c r="W81" i="3"/>
  <c r="W70" i="3"/>
  <c r="W75" i="3"/>
  <c r="W72" i="3"/>
  <c r="W74" i="3"/>
  <c r="AP85" i="3"/>
  <c r="W83" i="3"/>
  <c r="AP73" i="3"/>
  <c r="AP67" i="3"/>
  <c r="W65" i="3"/>
  <c r="AP76" i="3"/>
  <c r="AP66" i="3"/>
  <c r="AQ77" i="3"/>
  <c r="W69" i="3"/>
  <c r="W77" i="3"/>
  <c r="AP65" i="3"/>
  <c r="W79" i="3"/>
  <c r="W78" i="3"/>
  <c r="AP64" i="3"/>
  <c r="AP75" i="3"/>
  <c r="W67" i="3"/>
  <c r="AP80" i="3"/>
  <c r="W80" i="3"/>
  <c r="AP72" i="3"/>
  <c r="AP74" i="3"/>
  <c r="AP71" i="3"/>
  <c r="AP69" i="3"/>
  <c r="AR59" i="3"/>
  <c r="AQ63" i="3"/>
  <c r="AQ70" i="3"/>
  <c r="AP79" i="3"/>
  <c r="AP78" i="3"/>
  <c r="AP81" i="3"/>
  <c r="AP68" i="3"/>
  <c r="X62" i="3"/>
  <c r="Y59" i="3"/>
  <c r="X76" i="3"/>
  <c r="X63" i="3"/>
  <c r="AC513" i="3"/>
  <c r="AC511" i="3"/>
  <c r="AC510" i="3"/>
  <c r="AC514" i="3"/>
  <c r="AC512" i="3"/>
  <c r="AD494" i="3"/>
  <c r="AD509" i="3"/>
  <c r="AE493" i="3"/>
  <c r="AD495" i="3"/>
  <c r="Y511" i="3"/>
  <c r="X512" i="3"/>
  <c r="X495" i="3"/>
  <c r="X494" i="3"/>
  <c r="L625" i="3"/>
  <c r="L633" i="3"/>
  <c r="L639" i="3"/>
  <c r="L627" i="3"/>
  <c r="L626" i="3"/>
  <c r="L628" i="3"/>
  <c r="L638" i="3"/>
  <c r="L641" i="3"/>
  <c r="L622" i="3"/>
  <c r="L631" i="3"/>
  <c r="L634" i="3"/>
  <c r="L621" i="3"/>
  <c r="L635" i="3"/>
  <c r="L629" i="3"/>
  <c r="L624" i="3"/>
  <c r="L630" i="3"/>
  <c r="L637" i="3"/>
  <c r="L632" i="3"/>
  <c r="L640" i="3"/>
  <c r="L623" i="3"/>
  <c r="L636" i="3"/>
  <c r="L620" i="3"/>
  <c r="V509" i="3"/>
  <c r="W493" i="3"/>
  <c r="Y514" i="3"/>
  <c r="Y513" i="3"/>
  <c r="Y495" i="3"/>
  <c r="Y494" i="3"/>
  <c r="W510" i="3"/>
  <c r="AR60" i="3" l="1"/>
  <c r="AR62" i="3" s="1"/>
  <c r="X64" i="3"/>
  <c r="X81" i="3"/>
  <c r="X74" i="3"/>
  <c r="X73" i="3"/>
  <c r="X71" i="3"/>
  <c r="X69" i="3"/>
  <c r="X67" i="3"/>
  <c r="X65" i="3"/>
  <c r="AQ85" i="3"/>
  <c r="X68" i="3"/>
  <c r="X83" i="3"/>
  <c r="AQ74" i="3"/>
  <c r="AQ78" i="3"/>
  <c r="AQ72" i="3"/>
  <c r="AQ65" i="3"/>
  <c r="AQ67" i="3"/>
  <c r="AQ76" i="3"/>
  <c r="AQ68" i="3"/>
  <c r="AQ71" i="3"/>
  <c r="AQ75" i="3"/>
  <c r="AR77" i="3"/>
  <c r="X75" i="3"/>
  <c r="AS59" i="3"/>
  <c r="AR63" i="3"/>
  <c r="AR70" i="3"/>
  <c r="X80" i="3"/>
  <c r="AQ64" i="3"/>
  <c r="X72" i="3"/>
  <c r="AQ81" i="3"/>
  <c r="AQ79" i="3"/>
  <c r="AQ69" i="3"/>
  <c r="X66" i="3"/>
  <c r="X77" i="3"/>
  <c r="AQ66" i="3"/>
  <c r="X70" i="3"/>
  <c r="AQ73" i="3"/>
  <c r="X78" i="3"/>
  <c r="Y62" i="3"/>
  <c r="Z59" i="3"/>
  <c r="Y63" i="3"/>
  <c r="Y76" i="3"/>
  <c r="AQ80" i="3"/>
  <c r="X79" i="3"/>
  <c r="AD512" i="3"/>
  <c r="AD510" i="3"/>
  <c r="AD514" i="3"/>
  <c r="AD511" i="3"/>
  <c r="AD513" i="3"/>
  <c r="AE495" i="3"/>
  <c r="AE494" i="3"/>
  <c r="AE509" i="3"/>
  <c r="Z513" i="3"/>
  <c r="V493" i="3"/>
  <c r="V494" i="3" s="1"/>
  <c r="Z514" i="3"/>
  <c r="W495" i="3"/>
  <c r="W494" i="3"/>
  <c r="Z511" i="3"/>
  <c r="Y512" i="3"/>
  <c r="V510" i="3"/>
  <c r="W512" i="3"/>
  <c r="AS60" i="3" l="1"/>
  <c r="Y81" i="3"/>
  <c r="Y65" i="3"/>
  <c r="Y74" i="3"/>
  <c r="Y69" i="3"/>
  <c r="Y64" i="3"/>
  <c r="AR85" i="3"/>
  <c r="Y75" i="3"/>
  <c r="AR76" i="3"/>
  <c r="Y67" i="3"/>
  <c r="Y66" i="3"/>
  <c r="Y72" i="3"/>
  <c r="Y68" i="3"/>
  <c r="AT59" i="3"/>
  <c r="AS70" i="3"/>
  <c r="AS63" i="3"/>
  <c r="AR67" i="3"/>
  <c r="Y83" i="3"/>
  <c r="AR73" i="3"/>
  <c r="AR69" i="3"/>
  <c r="AR64" i="3"/>
  <c r="Z62" i="3"/>
  <c r="AA59" i="3"/>
  <c r="Z76" i="3"/>
  <c r="Z63" i="3"/>
  <c r="AR75" i="3"/>
  <c r="Y70" i="3"/>
  <c r="Y80" i="3"/>
  <c r="Y73" i="3"/>
  <c r="AR71" i="3"/>
  <c r="AR65" i="3"/>
  <c r="Y79" i="3"/>
  <c r="AR79" i="3"/>
  <c r="AR74" i="3"/>
  <c r="Y71" i="3"/>
  <c r="AR66" i="3"/>
  <c r="AS77" i="3"/>
  <c r="AR68" i="3"/>
  <c r="AR72" i="3"/>
  <c r="AR80" i="3"/>
  <c r="Y77" i="3"/>
  <c r="AR81" i="3"/>
  <c r="Y78" i="3"/>
  <c r="AR78" i="3"/>
  <c r="AE512" i="3"/>
  <c r="AE511" i="3"/>
  <c r="AE514" i="3"/>
  <c r="AE513" i="3"/>
  <c r="AE510" i="3"/>
  <c r="V495" i="3"/>
  <c r="Z512" i="3"/>
  <c r="V512" i="3"/>
  <c r="AT60" i="3" l="1"/>
  <c r="AT62" i="3" s="1"/>
  <c r="AS62" i="3"/>
  <c r="Z73" i="3"/>
  <c r="Z80" i="3"/>
  <c r="Z77" i="3"/>
  <c r="Z81" i="3"/>
  <c r="Z75" i="3"/>
  <c r="Z65" i="3"/>
  <c r="AT77" i="3"/>
  <c r="AU77" i="3" s="1"/>
  <c r="Z78" i="3"/>
  <c r="Z79" i="3"/>
  <c r="Z74" i="3"/>
  <c r="AS85" i="3"/>
  <c r="AS68" i="3"/>
  <c r="AS79" i="3"/>
  <c r="AS75" i="3"/>
  <c r="Z83" i="3"/>
  <c r="AS64" i="3"/>
  <c r="AS76" i="3"/>
  <c r="AS80" i="3"/>
  <c r="AS71" i="3"/>
  <c r="AS69" i="3"/>
  <c r="AS74" i="3"/>
  <c r="AS73" i="3"/>
  <c r="AT63" i="3"/>
  <c r="AT70" i="3"/>
  <c r="Z72" i="3"/>
  <c r="AS81" i="3"/>
  <c r="AS78" i="3"/>
  <c r="AS66" i="3"/>
  <c r="Z66" i="3"/>
  <c r="Z64" i="3"/>
  <c r="AS72" i="3"/>
  <c r="Z71" i="3"/>
  <c r="Z70" i="3"/>
  <c r="Z67" i="3"/>
  <c r="Z69" i="3"/>
  <c r="AS65" i="3"/>
  <c r="AA62" i="3"/>
  <c r="AB59" i="3"/>
  <c r="AA76" i="3"/>
  <c r="AA63" i="3"/>
  <c r="AS67" i="3"/>
  <c r="Z68" i="3"/>
  <c r="AU70" i="3" l="1"/>
  <c r="AU63" i="3"/>
  <c r="AA81" i="3"/>
  <c r="AA65" i="3"/>
  <c r="AA71" i="3"/>
  <c r="AA68" i="3"/>
  <c r="AT85" i="3"/>
  <c r="AA72" i="3"/>
  <c r="AA75" i="3"/>
  <c r="AA69" i="3"/>
  <c r="AA73" i="3"/>
  <c r="AA66" i="3"/>
  <c r="AA70" i="3"/>
  <c r="AA79" i="3"/>
  <c r="AA77" i="3"/>
  <c r="AT73" i="3"/>
  <c r="AT74" i="3"/>
  <c r="AT64" i="3"/>
  <c r="AT76" i="3"/>
  <c r="AT79" i="3"/>
  <c r="AT67" i="3"/>
  <c r="AT65" i="3"/>
  <c r="AT72" i="3"/>
  <c r="AT66" i="3"/>
  <c r="AA67" i="3"/>
  <c r="AA78" i="3"/>
  <c r="AA64" i="3"/>
  <c r="AT81" i="3"/>
  <c r="AT78" i="3"/>
  <c r="AT68" i="3"/>
  <c r="AB62" i="3"/>
  <c r="AB63" i="3"/>
  <c r="AB76" i="3"/>
  <c r="AT69" i="3"/>
  <c r="AT71" i="3"/>
  <c r="AT75" i="3"/>
  <c r="AA83" i="3"/>
  <c r="AA80" i="3"/>
  <c r="AA74" i="3"/>
  <c r="AT80" i="3"/>
  <c r="AU85" i="3" l="1"/>
  <c r="AB81" i="3"/>
  <c r="AC81" i="3" s="1"/>
  <c r="AB73" i="3"/>
  <c r="AC73" i="3" s="1"/>
  <c r="AB70" i="3"/>
  <c r="AC70" i="3" s="1"/>
  <c r="AB75" i="3"/>
  <c r="AC75" i="3" s="1"/>
  <c r="AB78" i="3"/>
  <c r="AC78" i="3" s="1"/>
  <c r="AB74" i="3"/>
  <c r="AC74" i="3" s="1"/>
  <c r="AB71" i="3"/>
  <c r="AC71" i="3" s="1"/>
  <c r="AB80" i="3"/>
  <c r="AC80" i="3" s="1"/>
  <c r="AB72" i="3"/>
  <c r="AC72" i="3" s="1"/>
  <c r="AB68" i="3"/>
  <c r="AC68" i="3" s="1"/>
  <c r="AB65" i="3"/>
  <c r="AC65" i="3" s="1"/>
  <c r="AB79" i="3"/>
  <c r="AC79" i="3" s="1"/>
  <c r="AU65" i="3"/>
  <c r="AB66" i="3"/>
  <c r="AC66" i="3" s="1"/>
  <c r="AB64" i="3"/>
  <c r="AC64" i="3" s="1"/>
  <c r="AU67" i="3"/>
  <c r="AU68" i="3"/>
  <c r="AU79" i="3"/>
  <c r="AU69" i="3"/>
  <c r="AB67" i="3"/>
  <c r="AC67" i="3" s="1"/>
  <c r="AU66" i="3"/>
  <c r="AU73" i="3"/>
  <c r="AU81" i="3"/>
  <c r="AU80" i="3"/>
  <c r="AU75" i="3"/>
  <c r="AU78" i="3"/>
  <c r="AU74" i="3"/>
  <c r="AU71" i="3"/>
  <c r="AB83" i="3"/>
  <c r="AB69" i="3"/>
  <c r="AC69" i="3" s="1"/>
  <c r="AU72" i="3"/>
  <c r="AU76" i="3"/>
  <c r="AU64" i="3"/>
  <c r="AB77" i="3"/>
  <c r="AC77" i="3" s="1"/>
  <c r="C5" i="68"/>
  <c r="C24" i="68" s="1"/>
  <c r="D5" i="68"/>
  <c r="D24" i="68" s="1"/>
  <c r="E5" i="68"/>
  <c r="E24" i="68" s="1"/>
  <c r="F5" i="68"/>
  <c r="F24" i="68" s="1"/>
  <c r="G5" i="68"/>
  <c r="G24" i="68" s="1"/>
  <c r="H5" i="68"/>
  <c r="H24" i="68" s="1"/>
  <c r="I5" i="68"/>
  <c r="I24" i="68" s="1"/>
  <c r="J5" i="68"/>
  <c r="J24" i="68" s="1"/>
  <c r="K5" i="68"/>
  <c r="K24" i="68" s="1"/>
  <c r="L5" i="68"/>
  <c r="L24" i="68" s="1"/>
  <c r="M5" i="68"/>
  <c r="M24" i="68" s="1"/>
  <c r="N5" i="68"/>
  <c r="N24" i="68" s="1"/>
  <c r="I180" i="62" l="1"/>
  <c r="I179" i="62"/>
  <c r="I178" i="62"/>
  <c r="I184" i="62"/>
  <c r="I183" i="62"/>
  <c r="I182" i="62"/>
  <c r="C171" i="62"/>
  <c r="D171" i="62"/>
  <c r="E171" i="62"/>
  <c r="F171" i="62"/>
  <c r="G171" i="62"/>
  <c r="H171" i="62"/>
  <c r="C172" i="62"/>
  <c r="D172" i="62"/>
  <c r="E172" i="62"/>
  <c r="F172" i="62"/>
  <c r="G172" i="62"/>
  <c r="H172" i="62"/>
  <c r="C173" i="62"/>
  <c r="D173" i="62"/>
  <c r="E173" i="62"/>
  <c r="F173" i="62"/>
  <c r="G173" i="62"/>
  <c r="H173" i="62"/>
  <c r="B172" i="62"/>
  <c r="B173" i="62"/>
  <c r="B171" i="62"/>
  <c r="M166" i="62"/>
  <c r="M165" i="62"/>
  <c r="M164" i="62"/>
  <c r="M163" i="62"/>
  <c r="M162" i="62"/>
  <c r="M161" i="62"/>
  <c r="M159" i="62"/>
  <c r="M158" i="62"/>
  <c r="M157" i="62"/>
  <c r="M152" i="62"/>
  <c r="M151" i="62"/>
  <c r="M150" i="62"/>
  <c r="M149" i="62"/>
  <c r="M148" i="62"/>
  <c r="M147" i="62"/>
  <c r="M146" i="62"/>
  <c r="M145" i="62"/>
  <c r="M144" i="62"/>
  <c r="I172" i="62" l="1"/>
  <c r="I171" i="62"/>
  <c r="B174" i="62"/>
  <c r="F174" i="62"/>
  <c r="I185" i="62"/>
  <c r="H183" i="62" s="1"/>
  <c r="G174" i="62"/>
  <c r="G180" i="62" s="1"/>
  <c r="D174" i="62"/>
  <c r="C174" i="62"/>
  <c r="E174" i="62"/>
  <c r="I173" i="62"/>
  <c r="H174" i="62"/>
  <c r="H178" i="62" s="1"/>
  <c r="I174" i="62" l="1"/>
  <c r="I187" i="62" s="1"/>
  <c r="M175" i="62"/>
  <c r="H180" i="62"/>
  <c r="H179" i="62"/>
  <c r="G179" i="62"/>
  <c r="H187" i="62"/>
  <c r="H182" i="62"/>
  <c r="G178" i="62"/>
  <c r="H184" i="62"/>
  <c r="M176" i="62" l="1"/>
  <c r="D93" i="1"/>
  <c r="D115" i="1" s="1"/>
  <c r="J427" i="3" s="1"/>
  <c r="D115" i="2" s="1"/>
  <c r="J405" i="3"/>
  <c r="E93" i="1"/>
  <c r="E112" i="1" s="1"/>
  <c r="K405" i="3"/>
  <c r="F93" i="1"/>
  <c r="F101" i="1" s="1"/>
  <c r="L413" i="3" s="1"/>
  <c r="L405" i="3"/>
  <c r="D107" i="1"/>
  <c r="J419" i="3" s="1"/>
  <c r="D107" i="2" s="1"/>
  <c r="F87" i="4"/>
  <c r="F92" i="4" s="1"/>
  <c r="F93" i="2"/>
  <c r="E87" i="4"/>
  <c r="E108" i="4" s="1"/>
  <c r="E93" i="2"/>
  <c r="D87" i="4"/>
  <c r="D103" i="4" s="1"/>
  <c r="D93" i="2"/>
  <c r="G102" i="9"/>
  <c r="D114" i="1" l="1"/>
  <c r="D100" i="1"/>
  <c r="D113" i="1"/>
  <c r="J425" i="3" s="1"/>
  <c r="D113" i="2" s="1"/>
  <c r="D105" i="1"/>
  <c r="F105" i="1"/>
  <c r="D109" i="1"/>
  <c r="D97" i="1"/>
  <c r="D94" i="1"/>
  <c r="D96" i="1"/>
  <c r="F99" i="1"/>
  <c r="E105" i="1"/>
  <c r="F110" i="1"/>
  <c r="L422" i="3" s="1"/>
  <c r="F110" i="2" s="1"/>
  <c r="F115" i="1"/>
  <c r="L427" i="3" s="1"/>
  <c r="F115" i="2" s="1"/>
  <c r="D111" i="1"/>
  <c r="D104" i="1"/>
  <c r="D99" i="1"/>
  <c r="D108" i="1"/>
  <c r="J420" i="3" s="1"/>
  <c r="D108" i="2" s="1"/>
  <c r="F104" i="1"/>
  <c r="F103" i="1"/>
  <c r="L415" i="3" s="1"/>
  <c r="F103" i="2" s="1"/>
  <c r="D103" i="1"/>
  <c r="J415" i="3" s="1"/>
  <c r="D103" i="2" s="1"/>
  <c r="D95" i="1"/>
  <c r="D106" i="1"/>
  <c r="F112" i="1"/>
  <c r="F109" i="1"/>
  <c r="F106" i="1"/>
  <c r="D110" i="1"/>
  <c r="J422" i="3" s="1"/>
  <c r="D110" i="2" s="1"/>
  <c r="D98" i="1"/>
  <c r="D112" i="1"/>
  <c r="D101" i="1"/>
  <c r="J413" i="3" s="1"/>
  <c r="D101" i="2" s="1"/>
  <c r="D102" i="1"/>
  <c r="F108" i="1"/>
  <c r="L420" i="3" s="1"/>
  <c r="F108" i="2" s="1"/>
  <c r="F113" i="1"/>
  <c r="L425" i="3" s="1"/>
  <c r="G107" i="4" s="1"/>
  <c r="F95" i="1"/>
  <c r="F100" i="1"/>
  <c r="F107" i="1"/>
  <c r="L419" i="3" s="1"/>
  <c r="F107" i="2" s="1"/>
  <c r="F98" i="1"/>
  <c r="E97" i="1"/>
  <c r="E94" i="1"/>
  <c r="E103" i="1"/>
  <c r="K415" i="3" s="1"/>
  <c r="E103" i="2" s="1"/>
  <c r="E110" i="1"/>
  <c r="K422" i="3" s="1"/>
  <c r="E110" i="2" s="1"/>
  <c r="E95" i="1"/>
  <c r="E100" i="1"/>
  <c r="E104" i="1"/>
  <c r="E107" i="1"/>
  <c r="K419" i="3" s="1"/>
  <c r="E107" i="2" s="1"/>
  <c r="E109" i="1"/>
  <c r="E102" i="1"/>
  <c r="E115" i="1"/>
  <c r="K427" i="3" s="1"/>
  <c r="E115" i="2" s="1"/>
  <c r="E111" i="1"/>
  <c r="E114" i="1"/>
  <c r="E96" i="1"/>
  <c r="E99" i="1"/>
  <c r="E101" i="1"/>
  <c r="K413" i="3" s="1"/>
  <c r="E101" i="2" s="1"/>
  <c r="E98" i="1"/>
  <c r="E113" i="1"/>
  <c r="K425" i="3" s="1"/>
  <c r="E113" i="2" s="1"/>
  <c r="E106" i="1"/>
  <c r="E108" i="1"/>
  <c r="K420" i="3" s="1"/>
  <c r="E108" i="2" s="1"/>
  <c r="F111" i="1"/>
  <c r="D92" i="4"/>
  <c r="D89" i="4"/>
  <c r="F91" i="4"/>
  <c r="F96" i="1"/>
  <c r="D99" i="4"/>
  <c r="F97" i="1"/>
  <c r="F114" i="1"/>
  <c r="F102" i="1"/>
  <c r="F94" i="1"/>
  <c r="E96" i="4"/>
  <c r="D93" i="4"/>
  <c r="D94" i="4"/>
  <c r="F101" i="2"/>
  <c r="G95" i="4"/>
  <c r="F113" i="2"/>
  <c r="E88" i="4"/>
  <c r="E103" i="4"/>
  <c r="E94" i="4"/>
  <c r="E105" i="4"/>
  <c r="E101" i="4"/>
  <c r="E100" i="4"/>
  <c r="E99" i="4"/>
  <c r="D90" i="4"/>
  <c r="E91" i="4"/>
  <c r="E90" i="4"/>
  <c r="E92" i="4"/>
  <c r="D91" i="4"/>
  <c r="D106" i="4"/>
  <c r="E93" i="4"/>
  <c r="E107" i="4"/>
  <c r="E89" i="4"/>
  <c r="F93" i="4"/>
  <c r="F106" i="4"/>
  <c r="F94" i="4"/>
  <c r="D88" i="4"/>
  <c r="F100" i="4"/>
  <c r="F96" i="4"/>
  <c r="F98" i="4"/>
  <c r="F99" i="4"/>
  <c r="F90" i="4"/>
  <c r="F89" i="4"/>
  <c r="F88" i="4"/>
  <c r="D98" i="4"/>
  <c r="D100" i="4"/>
  <c r="F108" i="4"/>
  <c r="D108" i="4"/>
  <c r="E106" i="4"/>
  <c r="E109" i="4"/>
  <c r="F105" i="4"/>
  <c r="F103" i="4"/>
  <c r="D96" i="4"/>
  <c r="E98" i="4"/>
  <c r="E97" i="4" l="1"/>
  <c r="G109" i="4"/>
  <c r="E104" i="4"/>
  <c r="F107" i="4"/>
  <c r="G97" i="4"/>
  <c r="G102" i="4"/>
  <c r="F97" i="4"/>
  <c r="E95" i="4"/>
  <c r="G104" i="4"/>
  <c r="E102" i="4"/>
  <c r="G101" i="4"/>
  <c r="F109" i="4"/>
  <c r="F104" i="4"/>
  <c r="F101" i="4"/>
  <c r="F102" i="4"/>
  <c r="F95" i="4"/>
  <c r="C195" i="7"/>
  <c r="D195" i="7"/>
  <c r="E195" i="7"/>
  <c r="C196" i="7"/>
  <c r="D196" i="7"/>
  <c r="E196" i="7"/>
  <c r="C197" i="7"/>
  <c r="D197" i="7"/>
  <c r="E197" i="7"/>
  <c r="C198" i="7"/>
  <c r="D198" i="7"/>
  <c r="E198" i="7"/>
  <c r="C199" i="7"/>
  <c r="D199" i="7"/>
  <c r="E199" i="7"/>
  <c r="C190" i="7"/>
  <c r="D190" i="7"/>
  <c r="E190" i="7"/>
  <c r="C191" i="7"/>
  <c r="D191" i="7"/>
  <c r="E191" i="7"/>
  <c r="C192" i="7"/>
  <c r="D192" i="7"/>
  <c r="E192" i="7"/>
  <c r="C193" i="7"/>
  <c r="D193" i="7"/>
  <c r="E193" i="7"/>
  <c r="C187" i="7"/>
  <c r="D187" i="7"/>
  <c r="E187" i="7"/>
  <c r="C188" i="7"/>
  <c r="D188" i="7"/>
  <c r="E188" i="7"/>
  <c r="C184" i="7"/>
  <c r="D184" i="7"/>
  <c r="E184" i="7"/>
  <c r="C185" i="7"/>
  <c r="D185" i="7"/>
  <c r="E185" i="7"/>
  <c r="C181" i="7"/>
  <c r="D181" i="7"/>
  <c r="E181" i="7"/>
  <c r="C182" i="7"/>
  <c r="D182" i="7"/>
  <c r="E182" i="7"/>
  <c r="C179" i="7"/>
  <c r="C178" i="7"/>
  <c r="D178" i="7"/>
  <c r="E178" i="7"/>
  <c r="C176" i="7"/>
  <c r="D176" i="7"/>
  <c r="E176" i="7"/>
  <c r="C177" i="7"/>
  <c r="C173" i="7"/>
  <c r="D173" i="7"/>
  <c r="E173" i="7"/>
  <c r="C171" i="7"/>
  <c r="D171" i="7"/>
  <c r="E171" i="7"/>
  <c r="C169" i="7"/>
  <c r="D169" i="7"/>
  <c r="E169" i="7"/>
  <c r="C162" i="7"/>
  <c r="D162" i="7"/>
  <c r="E162" i="7"/>
  <c r="C163" i="7"/>
  <c r="D163" i="7"/>
  <c r="E163" i="7"/>
  <c r="C164" i="7"/>
  <c r="D164" i="7"/>
  <c r="E164" i="7"/>
  <c r="C157" i="7"/>
  <c r="D157" i="7"/>
  <c r="E157" i="7"/>
  <c r="C154" i="7"/>
  <c r="D154" i="7"/>
  <c r="E154" i="7"/>
  <c r="C149" i="7"/>
  <c r="D149" i="7"/>
  <c r="E149" i="7"/>
  <c r="C100" i="7"/>
  <c r="D100" i="7"/>
  <c r="E100" i="7"/>
  <c r="C97" i="7"/>
  <c r="D97" i="7"/>
  <c r="E97" i="7"/>
  <c r="C98" i="7"/>
  <c r="D98" i="7"/>
  <c r="E98" i="7"/>
  <c r="C76" i="7"/>
  <c r="D76" i="7"/>
  <c r="E76" i="7"/>
  <c r="C77" i="7"/>
  <c r="D77" i="7"/>
  <c r="E77" i="7"/>
  <c r="C80" i="7"/>
  <c r="D80" i="7"/>
  <c r="E80" i="7"/>
  <c r="C81" i="7"/>
  <c r="D81" i="7"/>
  <c r="E81" i="7"/>
  <c r="C83" i="7"/>
  <c r="D83" i="7"/>
  <c r="E83" i="7"/>
  <c r="C84" i="7"/>
  <c r="D84" i="7"/>
  <c r="E84" i="7"/>
  <c r="C69" i="7"/>
  <c r="D69" i="7"/>
  <c r="E69" i="7"/>
  <c r="C57" i="7"/>
  <c r="D57" i="7"/>
  <c r="E57" i="7"/>
  <c r="C53" i="7"/>
  <c r="D53" i="7"/>
  <c r="E53" i="7"/>
  <c r="C50" i="7"/>
  <c r="D50" i="7"/>
  <c r="E50" i="7"/>
  <c r="C47" i="7"/>
  <c r="D47" i="7"/>
  <c r="E47" i="7"/>
  <c r="C44" i="7"/>
  <c r="D44" i="7"/>
  <c r="E44" i="7"/>
  <c r="C41" i="7"/>
  <c r="D41" i="7"/>
  <c r="E41" i="7"/>
  <c r="C38" i="7"/>
  <c r="D38" i="7"/>
  <c r="E38" i="7"/>
  <c r="C35" i="7"/>
  <c r="D35" i="7"/>
  <c r="E35" i="7"/>
  <c r="C32" i="7"/>
  <c r="D32" i="7"/>
  <c r="E32" i="7"/>
  <c r="C29" i="7"/>
  <c r="D29" i="7"/>
  <c r="E29" i="7"/>
  <c r="C24" i="7"/>
  <c r="D24" i="7"/>
  <c r="E24" i="7"/>
  <c r="C20" i="7"/>
  <c r="D20" i="7"/>
  <c r="E20" i="7"/>
  <c r="C13" i="7"/>
  <c r="D13" i="7"/>
  <c r="E13" i="7"/>
  <c r="C15" i="7"/>
  <c r="D15" i="7"/>
  <c r="E15" i="7"/>
  <c r="C16" i="7"/>
  <c r="D16" i="7"/>
  <c r="E16" i="7"/>
  <c r="C6" i="7"/>
  <c r="D6" i="7"/>
  <c r="E6" i="7"/>
  <c r="C7" i="7"/>
  <c r="D7" i="7"/>
  <c r="E7" i="7"/>
  <c r="C9" i="7"/>
  <c r="D9" i="7"/>
  <c r="E9" i="7"/>
  <c r="C10" i="7"/>
  <c r="D10" i="7"/>
  <c r="E10" i="7"/>
  <c r="D170" i="7" l="1"/>
  <c r="E170" i="7"/>
  <c r="E172" i="7"/>
  <c r="D177" i="7"/>
  <c r="D174" i="7"/>
  <c r="E179" i="7"/>
  <c r="D172" i="7"/>
  <c r="E174" i="7"/>
  <c r="D179" i="7"/>
  <c r="E177" i="7"/>
  <c r="M3" i="15"/>
  <c r="N3" i="15" s="1"/>
  <c r="O3" i="15" s="1"/>
  <c r="P3" i="15" s="1"/>
  <c r="Q3" i="15" s="1"/>
  <c r="M4" i="15"/>
  <c r="N4" i="15" s="1"/>
  <c r="O4" i="15" s="1"/>
  <c r="P4" i="15" s="1"/>
  <c r="Q4" i="15" s="1"/>
  <c r="R4" i="15" s="1"/>
  <c r="S4" i="15" s="1"/>
  <c r="T4" i="15" s="1"/>
  <c r="U4" i="15" s="1"/>
  <c r="V4" i="15" s="1"/>
  <c r="R83" i="15"/>
  <c r="S83" i="15" s="1"/>
  <c r="T83" i="15" s="1"/>
  <c r="U83" i="15" s="1"/>
  <c r="V83" i="15" s="1"/>
  <c r="R3" i="15" l="1"/>
  <c r="S3" i="15" s="1"/>
  <c r="T3" i="15" s="1"/>
  <c r="U3" i="15" s="1"/>
  <c r="V3" i="15" s="1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AB55" i="15"/>
  <c r="AA55" i="15"/>
  <c r="Z55" i="15"/>
  <c r="Y55" i="15"/>
  <c r="X55" i="15"/>
  <c r="W55" i="15"/>
  <c r="W67" i="15" s="1"/>
  <c r="V55" i="15"/>
  <c r="U55" i="15"/>
  <c r="T55" i="15"/>
  <c r="S55" i="15"/>
  <c r="R55" i="15"/>
  <c r="Q55" i="15"/>
  <c r="Q67" i="15" s="1"/>
  <c r="P55" i="15"/>
  <c r="O55" i="15"/>
  <c r="N55" i="15"/>
  <c r="M55" i="15"/>
  <c r="L55" i="15"/>
  <c r="K55" i="15"/>
  <c r="K67" i="15" s="1"/>
  <c r="J55" i="15"/>
  <c r="I55" i="15"/>
  <c r="AB54" i="15"/>
  <c r="AA54" i="15"/>
  <c r="Z54" i="15"/>
  <c r="Y54" i="15"/>
  <c r="X54" i="15"/>
  <c r="W54" i="15"/>
  <c r="V54" i="15"/>
  <c r="U54" i="15"/>
  <c r="T54" i="15"/>
  <c r="S54" i="15"/>
  <c r="S66" i="15" s="1"/>
  <c r="R54" i="15"/>
  <c r="Q54" i="15"/>
  <c r="P54" i="15"/>
  <c r="O54" i="15"/>
  <c r="N54" i="15"/>
  <c r="M54" i="15"/>
  <c r="M66" i="15" s="1"/>
  <c r="L54" i="15"/>
  <c r="K54" i="15"/>
  <c r="J54" i="15"/>
  <c r="I54" i="15"/>
  <c r="O51" i="15"/>
  <c r="N51" i="15"/>
  <c r="M51" i="15"/>
  <c r="L51" i="15"/>
  <c r="K51" i="15"/>
  <c r="O50" i="15"/>
  <c r="N50" i="15"/>
  <c r="M50" i="15"/>
  <c r="L50" i="15"/>
  <c r="K50" i="15"/>
  <c r="L49" i="15"/>
  <c r="K49" i="15"/>
  <c r="O47" i="15"/>
  <c r="N47" i="15"/>
  <c r="M47" i="15"/>
  <c r="L47" i="15"/>
  <c r="K47" i="15"/>
  <c r="O46" i="15"/>
  <c r="N46" i="15"/>
  <c r="M46" i="15"/>
  <c r="L46" i="15"/>
  <c r="K46" i="15"/>
  <c r="L45" i="15"/>
  <c r="K45" i="15"/>
  <c r="O43" i="15"/>
  <c r="N43" i="15"/>
  <c r="M43" i="15"/>
  <c r="L43" i="15"/>
  <c r="K43" i="15"/>
  <c r="O42" i="15"/>
  <c r="N42" i="15"/>
  <c r="M42" i="15"/>
  <c r="L42" i="15"/>
  <c r="K42" i="15"/>
  <c r="L41" i="15"/>
  <c r="K41" i="15"/>
  <c r="O39" i="15"/>
  <c r="N39" i="15"/>
  <c r="M39" i="15"/>
  <c r="L39" i="15"/>
  <c r="K39" i="15"/>
  <c r="O38" i="15"/>
  <c r="N38" i="15"/>
  <c r="M38" i="15"/>
  <c r="L38" i="15"/>
  <c r="K38" i="15"/>
  <c r="L37" i="15"/>
  <c r="K37" i="15"/>
  <c r="K35" i="15"/>
  <c r="J35" i="15"/>
  <c r="I35" i="15"/>
  <c r="H35" i="15"/>
  <c r="G35" i="15"/>
  <c r="F35" i="15"/>
  <c r="E35" i="15"/>
  <c r="K34" i="15"/>
  <c r="J34" i="15"/>
  <c r="I34" i="15"/>
  <c r="H34" i="15"/>
  <c r="G34" i="15"/>
  <c r="F34" i="15"/>
  <c r="E34" i="15"/>
  <c r="K33" i="15"/>
  <c r="J33" i="15"/>
  <c r="I33" i="15"/>
  <c r="H33" i="15"/>
  <c r="G33" i="15"/>
  <c r="F33" i="15"/>
  <c r="E33" i="15"/>
  <c r="K31" i="15"/>
  <c r="J31" i="15"/>
  <c r="I31" i="15"/>
  <c r="H31" i="15"/>
  <c r="G31" i="15"/>
  <c r="F31" i="15"/>
  <c r="E31" i="15"/>
  <c r="K30" i="15"/>
  <c r="J30" i="15"/>
  <c r="I30" i="15"/>
  <c r="H30" i="15"/>
  <c r="G30" i="15"/>
  <c r="F30" i="15"/>
  <c r="E30" i="15"/>
  <c r="K29" i="15"/>
  <c r="J29" i="15"/>
  <c r="I29" i="15"/>
  <c r="H29" i="15"/>
  <c r="G29" i="15"/>
  <c r="F29" i="15"/>
  <c r="E29" i="15"/>
  <c r="K23" i="15"/>
  <c r="J23" i="15"/>
  <c r="I23" i="15"/>
  <c r="H23" i="15"/>
  <c r="G23" i="15"/>
  <c r="F23" i="15"/>
  <c r="E23" i="15"/>
  <c r="L18" i="15"/>
  <c r="L35" i="15" s="1"/>
  <c r="L17" i="15"/>
  <c r="L34" i="15" s="1"/>
  <c r="L16" i="15"/>
  <c r="L33" i="15" s="1"/>
  <c r="K9" i="15"/>
  <c r="J9" i="15"/>
  <c r="J7" i="15" s="1"/>
  <c r="I9" i="15"/>
  <c r="I8" i="15" s="1"/>
  <c r="H9" i="15"/>
  <c r="H7" i="15" s="1"/>
  <c r="G9" i="15"/>
  <c r="G7" i="15" s="1"/>
  <c r="F9" i="15"/>
  <c r="F8" i="15" s="1"/>
  <c r="E9" i="15"/>
  <c r="E7" i="15" s="1"/>
  <c r="K66" i="15" l="1"/>
  <c r="Y66" i="15"/>
  <c r="X66" i="15"/>
  <c r="P67" i="15"/>
  <c r="AB67" i="15"/>
  <c r="L21" i="15"/>
  <c r="L26" i="15" s="1"/>
  <c r="F7" i="15"/>
  <c r="I7" i="15"/>
  <c r="K7" i="15"/>
  <c r="K8" i="15"/>
  <c r="H8" i="15"/>
  <c r="J66" i="15"/>
  <c r="P66" i="15"/>
  <c r="V66" i="15"/>
  <c r="AB66" i="15"/>
  <c r="N67" i="15"/>
  <c r="T67" i="15"/>
  <c r="Z67" i="15"/>
  <c r="J67" i="15"/>
  <c r="Q66" i="15"/>
  <c r="W66" i="15"/>
  <c r="O67" i="15"/>
  <c r="U67" i="15"/>
  <c r="AA67" i="15"/>
  <c r="R66" i="15"/>
  <c r="L66" i="15"/>
  <c r="V67" i="15"/>
  <c r="E8" i="15"/>
  <c r="U23" i="15"/>
  <c r="G8" i="15"/>
  <c r="I67" i="15"/>
  <c r="I66" i="15"/>
  <c r="O66" i="15"/>
  <c r="U66" i="15"/>
  <c r="AA66" i="15"/>
  <c r="M67" i="15"/>
  <c r="S67" i="15"/>
  <c r="Y67" i="15"/>
  <c r="S23" i="15"/>
  <c r="N66" i="15"/>
  <c r="T66" i="15"/>
  <c r="Z66" i="15"/>
  <c r="L67" i="15"/>
  <c r="R67" i="15"/>
  <c r="X67" i="15"/>
  <c r="J8" i="15"/>
  <c r="L20" i="15"/>
  <c r="T23" i="15"/>
  <c r="O23" i="15"/>
  <c r="P23" i="15"/>
  <c r="V23" i="15"/>
  <c r="Q23" i="15"/>
  <c r="L22" i="15"/>
  <c r="R23" i="15"/>
  <c r="V16" i="15" l="1"/>
  <c r="S17" i="15"/>
  <c r="M17" i="15"/>
  <c r="P18" i="15"/>
  <c r="O18" i="15"/>
  <c r="M21" i="15"/>
  <c r="N21" i="15" s="1"/>
  <c r="L30" i="15"/>
  <c r="S16" i="15"/>
  <c r="R18" i="15"/>
  <c r="P17" i="15"/>
  <c r="O17" i="15"/>
  <c r="Q16" i="15"/>
  <c r="M18" i="15"/>
  <c r="V17" i="15"/>
  <c r="T16" i="15"/>
  <c r="N18" i="15"/>
  <c r="Q17" i="15"/>
  <c r="U18" i="15"/>
  <c r="O16" i="15"/>
  <c r="U17" i="15"/>
  <c r="N17" i="15"/>
  <c r="R16" i="15"/>
  <c r="R17" i="15"/>
  <c r="Q18" i="15"/>
  <c r="T17" i="15"/>
  <c r="V18" i="15"/>
  <c r="N16" i="15"/>
  <c r="U16" i="15"/>
  <c r="P16" i="15"/>
  <c r="M16" i="15"/>
  <c r="T18" i="15"/>
  <c r="S18" i="15"/>
  <c r="L25" i="15"/>
  <c r="L23" i="15"/>
  <c r="M23" i="15" s="1"/>
  <c r="N23" i="15" s="1"/>
  <c r="L29" i="15"/>
  <c r="M22" i="15"/>
  <c r="L31" i="15"/>
  <c r="L27" i="15"/>
  <c r="M27" i="15" l="1"/>
  <c r="M30" i="15"/>
  <c r="M26" i="15"/>
  <c r="N26" i="15"/>
  <c r="M13" i="15"/>
  <c r="M34" i="15" s="1"/>
  <c r="M14" i="15"/>
  <c r="M35" i="15" s="1"/>
  <c r="M31" i="15"/>
  <c r="N22" i="15"/>
  <c r="N30" i="15"/>
  <c r="O21" i="15"/>
  <c r="N13" i="15"/>
  <c r="N34" i="15" s="1"/>
  <c r="O30" i="15" l="1"/>
  <c r="O13" i="15"/>
  <c r="O34" i="15" s="1"/>
  <c r="P21" i="15"/>
  <c r="O26" i="15"/>
  <c r="N31" i="15"/>
  <c r="N14" i="15"/>
  <c r="N35" i="15" s="1"/>
  <c r="O22" i="15"/>
  <c r="N27" i="15"/>
  <c r="O31" i="15" l="1"/>
  <c r="O14" i="15"/>
  <c r="O35" i="15" s="1"/>
  <c r="P22" i="15"/>
  <c r="O27" i="15"/>
  <c r="P30" i="15"/>
  <c r="P13" i="15"/>
  <c r="P34" i="15" s="1"/>
  <c r="Q21" i="15"/>
  <c r="P26" i="15"/>
  <c r="R21" i="15" l="1"/>
  <c r="Q13" i="15"/>
  <c r="Q34" i="15" s="1"/>
  <c r="Q30" i="15"/>
  <c r="Q26" i="15"/>
  <c r="P31" i="15"/>
  <c r="Q22" i="15"/>
  <c r="P14" i="15"/>
  <c r="P35" i="15" s="1"/>
  <c r="P27" i="15"/>
  <c r="S21" i="15" l="1"/>
  <c r="R13" i="15"/>
  <c r="R34" i="15" s="1"/>
  <c r="R30" i="15"/>
  <c r="R26" i="15"/>
  <c r="Q14" i="15"/>
  <c r="Q35" i="15" s="1"/>
  <c r="Q31" i="15"/>
  <c r="R22" i="15"/>
  <c r="Q27" i="15"/>
  <c r="S30" i="15" l="1"/>
  <c r="T21" i="15"/>
  <c r="S13" i="15"/>
  <c r="S34" i="15" s="1"/>
  <c r="S26" i="15"/>
  <c r="S22" i="15"/>
  <c r="R14" i="15"/>
  <c r="R35" i="15" s="1"/>
  <c r="R31" i="15"/>
  <c r="R27" i="15"/>
  <c r="T30" i="15" l="1"/>
  <c r="U21" i="15"/>
  <c r="T13" i="15"/>
  <c r="T34" i="15" s="1"/>
  <c r="T26" i="15"/>
  <c r="S14" i="15"/>
  <c r="S35" i="15" s="1"/>
  <c r="S31" i="15"/>
  <c r="T22" i="15"/>
  <c r="S27" i="15"/>
  <c r="T31" i="15" l="1"/>
  <c r="T14" i="15"/>
  <c r="T35" i="15" s="1"/>
  <c r="U22" i="15"/>
  <c r="T27" i="15"/>
  <c r="U30" i="15"/>
  <c r="V21" i="15"/>
  <c r="U13" i="15"/>
  <c r="U34" i="15" s="1"/>
  <c r="U26" i="15"/>
  <c r="V30" i="15" l="1"/>
  <c r="V13" i="15"/>
  <c r="V34" i="15" s="1"/>
  <c r="V26" i="15"/>
  <c r="U31" i="15"/>
  <c r="U14" i="15"/>
  <c r="U35" i="15" s="1"/>
  <c r="V22" i="15"/>
  <c r="U27" i="15"/>
  <c r="V31" i="15" l="1"/>
  <c r="V14" i="15"/>
  <c r="V35" i="15" s="1"/>
  <c r="V27" i="15"/>
  <c r="L167" i="10" l="1"/>
  <c r="M167" i="10"/>
  <c r="L168" i="10"/>
  <c r="M168" i="10"/>
  <c r="L169" i="10"/>
  <c r="M169" i="10"/>
  <c r="L170" i="10"/>
  <c r="M170" i="10"/>
  <c r="L171" i="10"/>
  <c r="M171" i="10"/>
  <c r="L172" i="10"/>
  <c r="M172" i="10"/>
  <c r="L173" i="10"/>
  <c r="M173" i="10"/>
  <c r="L174" i="10"/>
  <c r="M174" i="10"/>
  <c r="L175" i="10"/>
  <c r="M175" i="10"/>
  <c r="L176" i="10"/>
  <c r="M176" i="10"/>
  <c r="L177" i="10"/>
  <c r="M177" i="10"/>
  <c r="L178" i="10"/>
  <c r="M178" i="10"/>
  <c r="L179" i="10"/>
  <c r="M179" i="10"/>
  <c r="L180" i="10"/>
  <c r="M180" i="10"/>
  <c r="L181" i="10"/>
  <c r="M181" i="10"/>
  <c r="L182" i="10"/>
  <c r="M182" i="10"/>
  <c r="L183" i="10"/>
  <c r="M183" i="10"/>
  <c r="L184" i="10"/>
  <c r="M184" i="10"/>
  <c r="L185" i="10"/>
  <c r="M185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67" i="10"/>
  <c r="K166" i="10" l="1"/>
  <c r="M166" i="10"/>
  <c r="L166" i="10"/>
  <c r="G133" i="62" l="1"/>
  <c r="H133" i="62"/>
  <c r="I133" i="62"/>
  <c r="J133" i="62"/>
  <c r="G134" i="62"/>
  <c r="H134" i="62"/>
  <c r="I134" i="62"/>
  <c r="J134" i="62"/>
  <c r="F134" i="62"/>
  <c r="F133" i="62"/>
  <c r="E134" i="62"/>
  <c r="E133" i="62"/>
  <c r="D131" i="62"/>
  <c r="E131" i="62"/>
  <c r="F131" i="62"/>
  <c r="G131" i="62"/>
  <c r="H131" i="62"/>
  <c r="I131" i="62"/>
  <c r="J131" i="62"/>
  <c r="C131" i="62"/>
  <c r="J4" i="62"/>
  <c r="G17" i="62"/>
  <c r="G15" i="62" s="1"/>
  <c r="K10" i="62"/>
  <c r="L134" i="62" l="1"/>
  <c r="M134" i="62" s="1"/>
  <c r="L133" i="62"/>
  <c r="M133" i="62" s="1"/>
  <c r="J5" i="62"/>
  <c r="J6" i="62"/>
  <c r="J7" i="62"/>
  <c r="C17" i="62"/>
  <c r="D17" i="62"/>
  <c r="E17" i="62"/>
  <c r="F17" i="62"/>
  <c r="G18" i="62" s="1"/>
  <c r="H17" i="62"/>
  <c r="B17" i="62"/>
  <c r="C18" i="62" l="1"/>
  <c r="D18" i="62"/>
  <c r="E18" i="62"/>
  <c r="F18" i="62"/>
  <c r="H18" i="62"/>
  <c r="H15" i="62"/>
  <c r="H16" i="62" s="1"/>
  <c r="K131" i="62" l="1"/>
  <c r="L131" i="62" s="1"/>
  <c r="J10" i="59" l="1"/>
  <c r="E10" i="59"/>
  <c r="F10" i="59"/>
  <c r="G10" i="59"/>
  <c r="H10" i="59"/>
  <c r="I10" i="59"/>
  <c r="K10" i="59" l="1"/>
  <c r="C12" i="67" l="1"/>
  <c r="C3" i="67"/>
  <c r="E202" i="7"/>
  <c r="D202" i="7"/>
  <c r="C202" i="7"/>
  <c r="E201" i="7"/>
  <c r="D201" i="7"/>
  <c r="C201" i="7"/>
  <c r="E167" i="7"/>
  <c r="D167" i="7"/>
  <c r="C167" i="7"/>
  <c r="E166" i="7"/>
  <c r="D166" i="7"/>
  <c r="C166" i="7"/>
  <c r="E147" i="7"/>
  <c r="D147" i="7"/>
  <c r="C147" i="7"/>
  <c r="E146" i="7"/>
  <c r="D146" i="7"/>
  <c r="C146" i="7"/>
  <c r="E144" i="7"/>
  <c r="D144" i="7"/>
  <c r="C144" i="7"/>
  <c r="E143" i="7"/>
  <c r="D143" i="7"/>
  <c r="C143" i="7"/>
  <c r="E141" i="7"/>
  <c r="D141" i="7"/>
  <c r="C141" i="7"/>
  <c r="E140" i="7"/>
  <c r="D140" i="7"/>
  <c r="C140" i="7"/>
  <c r="E138" i="7"/>
  <c r="D138" i="7"/>
  <c r="C138" i="7"/>
  <c r="E137" i="7"/>
  <c r="D137" i="7"/>
  <c r="C137" i="7"/>
  <c r="E135" i="7"/>
  <c r="D135" i="7"/>
  <c r="C135" i="7"/>
  <c r="E134" i="7"/>
  <c r="D134" i="7"/>
  <c r="C134" i="7"/>
  <c r="E132" i="7"/>
  <c r="D132" i="7"/>
  <c r="C132" i="7"/>
  <c r="E131" i="7"/>
  <c r="D131" i="7"/>
  <c r="C131" i="7"/>
  <c r="E129" i="7"/>
  <c r="D129" i="7"/>
  <c r="C129" i="7"/>
  <c r="E128" i="7"/>
  <c r="D128" i="7"/>
  <c r="C128" i="7"/>
  <c r="E126" i="7"/>
  <c r="D126" i="7"/>
  <c r="C126" i="7"/>
  <c r="E125" i="7"/>
  <c r="D125" i="7"/>
  <c r="C125" i="7"/>
  <c r="E123" i="7"/>
  <c r="D123" i="7"/>
  <c r="C123" i="7"/>
  <c r="E122" i="7"/>
  <c r="D122" i="7"/>
  <c r="C122" i="7"/>
  <c r="E120" i="7"/>
  <c r="D120" i="7"/>
  <c r="C120" i="7"/>
  <c r="E119" i="7"/>
  <c r="D119" i="7"/>
  <c r="C119" i="7"/>
  <c r="E117" i="7"/>
  <c r="D117" i="7"/>
  <c r="C117" i="7"/>
  <c r="E116" i="7"/>
  <c r="D116" i="7"/>
  <c r="C116" i="7"/>
  <c r="E114" i="7"/>
  <c r="D114" i="7"/>
  <c r="C114" i="7"/>
  <c r="E113" i="7"/>
  <c r="D113" i="7"/>
  <c r="C113" i="7"/>
  <c r="E111" i="7"/>
  <c r="D111" i="7"/>
  <c r="C111" i="7"/>
  <c r="E110" i="7"/>
  <c r="D110" i="7"/>
  <c r="C110" i="7"/>
  <c r="E108" i="7"/>
  <c r="D108" i="7"/>
  <c r="C108" i="7"/>
  <c r="E107" i="7"/>
  <c r="D107" i="7"/>
  <c r="C107" i="7"/>
  <c r="E105" i="7"/>
  <c r="D105" i="7"/>
  <c r="C105" i="7"/>
  <c r="E104" i="7"/>
  <c r="D104" i="7"/>
  <c r="C104" i="7"/>
  <c r="E101" i="7"/>
  <c r="D101" i="7"/>
  <c r="C101" i="7"/>
  <c r="E94" i="7"/>
  <c r="D94" i="7"/>
  <c r="C94" i="7"/>
  <c r="E93" i="7"/>
  <c r="D93" i="7"/>
  <c r="C93" i="7"/>
  <c r="E91" i="7"/>
  <c r="D91" i="7"/>
  <c r="C91" i="7"/>
  <c r="E90" i="7"/>
  <c r="D90" i="7"/>
  <c r="C90" i="7"/>
  <c r="E89" i="7"/>
  <c r="D89" i="7"/>
  <c r="C89" i="7"/>
  <c r="E88" i="7"/>
  <c r="D88" i="7"/>
  <c r="C88" i="7"/>
  <c r="E87" i="7"/>
  <c r="D87" i="7"/>
  <c r="C87" i="7"/>
  <c r="E86" i="7"/>
  <c r="D86" i="7"/>
  <c r="C86" i="7"/>
  <c r="E68" i="7"/>
  <c r="D68" i="7"/>
  <c r="C68" i="7"/>
  <c r="E67" i="7"/>
  <c r="D67" i="7"/>
  <c r="C67" i="7"/>
  <c r="E66" i="7"/>
  <c r="D66" i="7"/>
  <c r="C66" i="7"/>
  <c r="E65" i="7"/>
  <c r="D65" i="7"/>
  <c r="C65" i="7"/>
  <c r="E64" i="7"/>
  <c r="D64" i="7"/>
  <c r="C64" i="7"/>
  <c r="E63" i="7"/>
  <c r="D63" i="7"/>
  <c r="C63" i="7"/>
  <c r="E62" i="7"/>
  <c r="D62" i="7"/>
  <c r="C62" i="7"/>
  <c r="E61" i="7"/>
  <c r="D61" i="7"/>
  <c r="C61" i="7"/>
  <c r="E60" i="7"/>
  <c r="D60" i="7"/>
  <c r="C60" i="7"/>
  <c r="E58" i="7"/>
  <c r="D58" i="7"/>
  <c r="C58" i="7"/>
  <c r="E56" i="7"/>
  <c r="D56" i="7"/>
  <c r="C56" i="7"/>
  <c r="E54" i="7"/>
  <c r="D54" i="7"/>
  <c r="C54" i="7"/>
  <c r="E52" i="7"/>
  <c r="D52" i="7"/>
  <c r="C52" i="7"/>
  <c r="E49" i="7"/>
  <c r="D49" i="7"/>
  <c r="C49" i="7"/>
  <c r="E46" i="7"/>
  <c r="D46" i="7"/>
  <c r="C46" i="7"/>
  <c r="E43" i="7"/>
  <c r="D43" i="7"/>
  <c r="C43" i="7"/>
  <c r="E40" i="7"/>
  <c r="D40" i="7"/>
  <c r="C40" i="7"/>
  <c r="E37" i="7"/>
  <c r="D37" i="7"/>
  <c r="C37" i="7"/>
  <c r="E34" i="7"/>
  <c r="D34" i="7"/>
  <c r="C34" i="7"/>
  <c r="E31" i="7"/>
  <c r="D31" i="7"/>
  <c r="C31" i="7"/>
  <c r="E28" i="7"/>
  <c r="D28" i="7"/>
  <c r="C28" i="7"/>
  <c r="E25" i="7"/>
  <c r="D25" i="7"/>
  <c r="C25" i="7"/>
  <c r="E23" i="7"/>
  <c r="D23" i="7"/>
  <c r="C23" i="7"/>
  <c r="E21" i="7"/>
  <c r="D21" i="7"/>
  <c r="C21" i="7"/>
  <c r="E19" i="7"/>
  <c r="D19" i="7"/>
  <c r="C19" i="7"/>
  <c r="E12" i="7"/>
  <c r="D12" i="7"/>
  <c r="C12" i="7"/>
  <c r="E11" i="7"/>
  <c r="I12" i="7" s="1"/>
  <c r="L12" i="7" s="1"/>
  <c r="I11" i="7" s="1"/>
  <c r="J11" i="7" s="1"/>
  <c r="K11" i="7" s="1"/>
  <c r="L11" i="7" s="1"/>
  <c r="M11" i="7" s="1"/>
  <c r="N11" i="7" s="1"/>
  <c r="O11" i="7" s="1"/>
  <c r="D11" i="7"/>
  <c r="C11" i="7"/>
  <c r="C2" i="67"/>
  <c r="E222" i="3"/>
  <c r="C264" i="3"/>
  <c r="T264" i="3" s="1"/>
  <c r="C64" i="1" s="1"/>
  <c r="F202" i="7"/>
  <c r="G202" i="7"/>
  <c r="H202" i="7"/>
  <c r="J320" i="3" l="1"/>
  <c r="T270" i="3"/>
  <c r="C70" i="1" s="1"/>
  <c r="T279" i="3"/>
  <c r="C79" i="1" s="1"/>
  <c r="T266" i="3"/>
  <c r="C66" i="1" s="1"/>
  <c r="T271" i="3"/>
  <c r="C71" i="1" s="1"/>
  <c r="T280" i="3"/>
  <c r="C80" i="1" s="1"/>
  <c r="T272" i="3"/>
  <c r="C72" i="1" s="1"/>
  <c r="T281" i="3"/>
  <c r="C81" i="1" s="1"/>
  <c r="T273" i="3"/>
  <c r="C73" i="1" s="1"/>
  <c r="T283" i="3"/>
  <c r="C83" i="1" s="1"/>
  <c r="T274" i="3"/>
  <c r="C74" i="1" s="1"/>
  <c r="T284" i="3"/>
  <c r="C84" i="1" s="1"/>
  <c r="T276" i="3"/>
  <c r="C76" i="1" s="1"/>
  <c r="T285" i="3"/>
  <c r="C85" i="1" s="1"/>
  <c r="T267" i="3"/>
  <c r="C67" i="1" s="1"/>
  <c r="T277" i="3"/>
  <c r="C77" i="1" s="1"/>
  <c r="T286" i="3"/>
  <c r="C86" i="1" s="1"/>
  <c r="T269" i="3"/>
  <c r="C69" i="1" s="1"/>
  <c r="T278" i="3"/>
  <c r="C78" i="1" s="1"/>
  <c r="T288" i="3"/>
  <c r="C88" i="1" s="1"/>
  <c r="C60" i="4"/>
  <c r="C272" i="3"/>
  <c r="C285" i="3"/>
  <c r="C274" i="3"/>
  <c r="C271" i="3"/>
  <c r="C276" i="3"/>
  <c r="C283" i="3"/>
  <c r="C266" i="3"/>
  <c r="C282" i="3"/>
  <c r="C280" i="3"/>
  <c r="C275" i="3"/>
  <c r="C267" i="3"/>
  <c r="C63" i="4" s="1"/>
  <c r="C279" i="3"/>
  <c r="C286" i="3"/>
  <c r="C273" i="3"/>
  <c r="C270" i="3"/>
  <c r="C284" i="3"/>
  <c r="C269" i="3"/>
  <c r="C278" i="3"/>
  <c r="C277" i="3"/>
  <c r="C11" i="67"/>
  <c r="J341" i="3" l="1"/>
  <c r="J336" i="3"/>
  <c r="J327" i="3"/>
  <c r="T287" i="3"/>
  <c r="C87" i="1" s="1"/>
  <c r="J344" i="3"/>
  <c r="J340" i="3"/>
  <c r="J322" i="3"/>
  <c r="J323" i="3"/>
  <c r="J332" i="3"/>
  <c r="J334" i="3"/>
  <c r="J330" i="3"/>
  <c r="J335" i="3"/>
  <c r="J325" i="3"/>
  <c r="J339" i="3"/>
  <c r="J326" i="3"/>
  <c r="J342" i="3"/>
  <c r="J329" i="3"/>
  <c r="J328" i="3"/>
  <c r="J333" i="3"/>
  <c r="J337" i="3"/>
  <c r="C66" i="4"/>
  <c r="C69" i="4"/>
  <c r="C78" i="4"/>
  <c r="C81" i="4"/>
  <c r="C73" i="4"/>
  <c r="C82" i="4"/>
  <c r="C62" i="4"/>
  <c r="C265" i="3"/>
  <c r="C61" i="4" s="1"/>
  <c r="C68" i="4"/>
  <c r="C76" i="4"/>
  <c r="C74" i="4"/>
  <c r="C75" i="4"/>
  <c r="C79" i="4"/>
  <c r="C70" i="4"/>
  <c r="C65" i="4"/>
  <c r="C72" i="4"/>
  <c r="C80" i="4"/>
  <c r="C71" i="4"/>
  <c r="C67" i="4"/>
  <c r="J324" i="3" l="1"/>
  <c r="T268" i="3" s="1"/>
  <c r="C68" i="1" s="1"/>
  <c r="J343" i="3"/>
  <c r="J321" i="3"/>
  <c r="T265" i="3" s="1"/>
  <c r="C65" i="1" s="1"/>
  <c r="J338" i="3"/>
  <c r="T282" i="3" s="1"/>
  <c r="C82" i="1" s="1"/>
  <c r="J331" i="3"/>
  <c r="T275" i="3" s="1"/>
  <c r="C75" i="1" s="1"/>
  <c r="C281" i="3" l="1"/>
  <c r="C77" i="4" s="1"/>
  <c r="C268" i="3"/>
  <c r="C64" i="4" s="1"/>
  <c r="F16" i="10" l="1"/>
  <c r="G16" i="10"/>
  <c r="H16" i="10"/>
  <c r="I16" i="10"/>
  <c r="E16" i="10"/>
  <c r="F151" i="1" l="1"/>
  <c r="F166" i="1" s="1"/>
  <c r="AD569" i="3" s="1"/>
  <c r="AD554" i="3"/>
  <c r="E151" i="1"/>
  <c r="E166" i="1" s="1"/>
  <c r="AC569" i="3" s="1"/>
  <c r="AC554" i="3"/>
  <c r="D151" i="1"/>
  <c r="D163" i="1" s="1"/>
  <c r="AB554" i="3"/>
  <c r="F141" i="4"/>
  <c r="F156" i="4" s="1"/>
  <c r="F151" i="2"/>
  <c r="E141" i="4"/>
  <c r="E163" i="4" s="1"/>
  <c r="E151" i="2"/>
  <c r="D141" i="4"/>
  <c r="D149" i="4" s="1"/>
  <c r="D151" i="2"/>
  <c r="E154" i="4"/>
  <c r="F170" i="1" l="1"/>
  <c r="E162" i="1"/>
  <c r="E158" i="1"/>
  <c r="AC561" i="3" s="1"/>
  <c r="E158" i="2" s="1"/>
  <c r="E152" i="1"/>
  <c r="F160" i="1"/>
  <c r="AD563" i="3" s="1"/>
  <c r="D165" i="1"/>
  <c r="F167" i="1"/>
  <c r="D168" i="1"/>
  <c r="F169" i="1"/>
  <c r="D152" i="1"/>
  <c r="E154" i="1"/>
  <c r="E168" i="1"/>
  <c r="F152" i="1"/>
  <c r="F155" i="1"/>
  <c r="D169" i="1"/>
  <c r="E163" i="1"/>
  <c r="E165" i="1"/>
  <c r="E174" i="1"/>
  <c r="F151" i="4"/>
  <c r="E156" i="1"/>
  <c r="E159" i="1"/>
  <c r="AC562" i="3" s="1"/>
  <c r="E175" i="1"/>
  <c r="E155" i="1"/>
  <c r="D153" i="1"/>
  <c r="AB556" i="3" s="1"/>
  <c r="AB580" i="3" s="1"/>
  <c r="D159" i="1"/>
  <c r="AB562" i="3" s="1"/>
  <c r="E161" i="1"/>
  <c r="F147" i="4"/>
  <c r="E157" i="1"/>
  <c r="AC560" i="3" s="1"/>
  <c r="E169" i="1"/>
  <c r="E164" i="1"/>
  <c r="E173" i="1"/>
  <c r="AC576" i="3" s="1"/>
  <c r="E167" i="1"/>
  <c r="E153" i="1"/>
  <c r="AC556" i="3" s="1"/>
  <c r="AC580" i="3" s="1"/>
  <c r="E172" i="1"/>
  <c r="E170" i="1"/>
  <c r="F160" i="4"/>
  <c r="F143" i="4"/>
  <c r="F144" i="4"/>
  <c r="F157" i="4"/>
  <c r="D161" i="4"/>
  <c r="E171" i="1"/>
  <c r="AC574" i="3" s="1"/>
  <c r="E160" i="1"/>
  <c r="AC563" i="3" s="1"/>
  <c r="F172" i="1"/>
  <c r="F163" i="1"/>
  <c r="F159" i="1"/>
  <c r="AD562" i="3" s="1"/>
  <c r="D175" i="1"/>
  <c r="D158" i="1"/>
  <c r="AB561" i="3" s="1"/>
  <c r="D158" i="2" s="1"/>
  <c r="D171" i="1"/>
  <c r="AB574" i="3" s="1"/>
  <c r="D162" i="1"/>
  <c r="F157" i="1"/>
  <c r="AD560" i="3" s="1"/>
  <c r="F173" i="1"/>
  <c r="AD576" i="3" s="1"/>
  <c r="F171" i="1"/>
  <c r="AD574" i="3" s="1"/>
  <c r="F175" i="1"/>
  <c r="F153" i="1"/>
  <c r="AD556" i="3" s="1"/>
  <c r="AD580" i="3" s="1"/>
  <c r="F168" i="1"/>
  <c r="D174" i="1"/>
  <c r="D156" i="1"/>
  <c r="D167" i="1"/>
  <c r="D173" i="1"/>
  <c r="AB576" i="3" s="1"/>
  <c r="D161" i="1"/>
  <c r="D160" i="1"/>
  <c r="AB563" i="3" s="1"/>
  <c r="F165" i="1"/>
  <c r="F161" i="1"/>
  <c r="F162" i="1"/>
  <c r="D170" i="1"/>
  <c r="D164" i="1"/>
  <c r="E151" i="4"/>
  <c r="F154" i="1"/>
  <c r="F156" i="1"/>
  <c r="F164" i="1"/>
  <c r="F158" i="1"/>
  <c r="AD561" i="3" s="1"/>
  <c r="F158" i="2" s="1"/>
  <c r="F174" i="1"/>
  <c r="D154" i="1"/>
  <c r="D157" i="1"/>
  <c r="AB560" i="3" s="1"/>
  <c r="D172" i="1"/>
  <c r="D166" i="1"/>
  <c r="AB569" i="3" s="1"/>
  <c r="D166" i="2" s="1"/>
  <c r="D162" i="2" s="1"/>
  <c r="D155" i="1"/>
  <c r="E148" i="4"/>
  <c r="E162" i="4"/>
  <c r="E142" i="4"/>
  <c r="E159" i="4"/>
  <c r="E146" i="4"/>
  <c r="E158" i="4"/>
  <c r="E157" i="4"/>
  <c r="E145" i="4"/>
  <c r="E161" i="4"/>
  <c r="E166" i="2"/>
  <c r="E162" i="2" s="1"/>
  <c r="E150" i="4"/>
  <c r="E149" i="4"/>
  <c r="F166" i="2"/>
  <c r="F162" i="2" s="1"/>
  <c r="F148" i="4"/>
  <c r="F150" i="4"/>
  <c r="F163" i="4"/>
  <c r="F145" i="4"/>
  <c r="F149" i="4"/>
  <c r="F161" i="4"/>
  <c r="D155" i="4"/>
  <c r="F159" i="4"/>
  <c r="F158" i="4"/>
  <c r="F152" i="4"/>
  <c r="F146" i="4"/>
  <c r="D147" i="4"/>
  <c r="F142" i="4"/>
  <c r="F153" i="4"/>
  <c r="F155" i="4"/>
  <c r="F154" i="4"/>
  <c r="F162" i="4"/>
  <c r="D148" i="4"/>
  <c r="D159" i="4"/>
  <c r="D158" i="4"/>
  <c r="D156" i="4"/>
  <c r="D143" i="4"/>
  <c r="D153" i="4"/>
  <c r="D144" i="4"/>
  <c r="D152" i="4"/>
  <c r="E156" i="4"/>
  <c r="D160" i="4"/>
  <c r="D154" i="4"/>
  <c r="D157" i="4"/>
  <c r="D142" i="4"/>
  <c r="D150" i="4"/>
  <c r="D146" i="4"/>
  <c r="D163" i="4"/>
  <c r="E155" i="4"/>
  <c r="E153" i="4"/>
  <c r="E147" i="4"/>
  <c r="E152" i="4"/>
  <c r="D145" i="4"/>
  <c r="D151" i="4"/>
  <c r="D162" i="4"/>
  <c r="E160" i="4"/>
  <c r="E144" i="4"/>
  <c r="E143" i="4"/>
  <c r="AM492" i="3"/>
  <c r="BX492" i="3" s="1"/>
  <c r="AL492" i="3"/>
  <c r="BW492" i="3" s="1"/>
  <c r="AK492" i="3"/>
  <c r="BV492" i="3" s="1"/>
  <c r="F168" i="4"/>
  <c r="D168" i="4"/>
  <c r="D122" i="1" l="1"/>
  <c r="E122" i="1"/>
  <c r="F122" i="1"/>
  <c r="F180" i="2"/>
  <c r="F180" i="1"/>
  <c r="D180" i="2"/>
  <c r="D180" i="1"/>
  <c r="BW496" i="3"/>
  <c r="BW498" i="3"/>
  <c r="E122" i="2"/>
  <c r="BW500" i="3"/>
  <c r="CL500" i="3" s="1"/>
  <c r="E130" i="2" s="1"/>
  <c r="BW502" i="3"/>
  <c r="BW504" i="3"/>
  <c r="BW506" i="3"/>
  <c r="BW508" i="3"/>
  <c r="BW499" i="3"/>
  <c r="CL499" i="3" s="1"/>
  <c r="E129" i="2" s="1"/>
  <c r="BW497" i="3"/>
  <c r="BW501" i="3"/>
  <c r="CL501" i="3" s="1"/>
  <c r="E131" i="2" s="1"/>
  <c r="BW507" i="3"/>
  <c r="CL507" i="3" s="1"/>
  <c r="E137" i="2" s="1"/>
  <c r="BW505" i="3"/>
  <c r="BW503" i="3"/>
  <c r="BW509" i="3"/>
  <c r="BW513" i="3"/>
  <c r="CL513" i="3" s="1"/>
  <c r="E143" i="2" s="1"/>
  <c r="BW511" i="3"/>
  <c r="BW514" i="3"/>
  <c r="CL514" i="3" s="1"/>
  <c r="E144" i="2" s="1"/>
  <c r="BW494" i="3"/>
  <c r="BW493" i="3"/>
  <c r="BW516" i="3"/>
  <c r="E146" i="1" s="1"/>
  <c r="BW512" i="3"/>
  <c r="CL512" i="3" s="1"/>
  <c r="E142" i="2" s="1"/>
  <c r="BW495" i="3"/>
  <c r="BX499" i="3"/>
  <c r="CM499" i="3" s="1"/>
  <c r="F129" i="2" s="1"/>
  <c r="BX496" i="3"/>
  <c r="BX501" i="3"/>
  <c r="CM501" i="3" s="1"/>
  <c r="F131" i="2" s="1"/>
  <c r="BX503" i="3"/>
  <c r="BX505" i="3"/>
  <c r="BX507" i="3"/>
  <c r="CM507" i="3" s="1"/>
  <c r="F137" i="2" s="1"/>
  <c r="BX509" i="3"/>
  <c r="F122" i="2"/>
  <c r="BX498" i="3"/>
  <c r="BX497" i="3"/>
  <c r="BX504" i="3"/>
  <c r="BX502" i="3"/>
  <c r="BX508" i="3"/>
  <c r="BX500" i="3"/>
  <c r="CM500" i="3" s="1"/>
  <c r="F130" i="2" s="1"/>
  <c r="BX506" i="3"/>
  <c r="BX493" i="3"/>
  <c r="BX514" i="3"/>
  <c r="CM514" i="3" s="1"/>
  <c r="F144" i="2" s="1"/>
  <c r="BX513" i="3"/>
  <c r="CM513" i="3" s="1"/>
  <c r="F143" i="2" s="1"/>
  <c r="BX511" i="3"/>
  <c r="BX516" i="3"/>
  <c r="F146" i="1" s="1"/>
  <c r="BX512" i="3"/>
  <c r="CM512" i="3" s="1"/>
  <c r="F142" i="2" s="1"/>
  <c r="BX494" i="3"/>
  <c r="BX495" i="3"/>
  <c r="D122" i="2"/>
  <c r="BV500" i="3"/>
  <c r="CK500" i="3" s="1"/>
  <c r="D130" i="2" s="1"/>
  <c r="BV506" i="3"/>
  <c r="BV494" i="3"/>
  <c r="BV501" i="3"/>
  <c r="CK501" i="3" s="1"/>
  <c r="D131" i="2" s="1"/>
  <c r="BV507" i="3"/>
  <c r="CK507" i="3" s="1"/>
  <c r="D137" i="2" s="1"/>
  <c r="BV497" i="3"/>
  <c r="BV505" i="3"/>
  <c r="BV498" i="3"/>
  <c r="BV508" i="3"/>
  <c r="BV499" i="3"/>
  <c r="CK499" i="3" s="1"/>
  <c r="D129" i="2" s="1"/>
  <c r="BV509" i="3"/>
  <c r="BV503" i="3"/>
  <c r="BV496" i="3"/>
  <c r="BV502" i="3"/>
  <c r="BV504" i="3"/>
  <c r="BV514" i="3"/>
  <c r="CK514" i="3" s="1"/>
  <c r="D144" i="2" s="1"/>
  <c r="BV513" i="3"/>
  <c r="CK513" i="3" s="1"/>
  <c r="D143" i="2" s="1"/>
  <c r="BV511" i="3"/>
  <c r="BV512" i="3"/>
  <c r="CK512" i="3" s="1"/>
  <c r="D142" i="2" s="1"/>
  <c r="BV516" i="3"/>
  <c r="D146" i="1" s="1"/>
  <c r="BV493" i="3"/>
  <c r="D123" i="1" s="1"/>
  <c r="BV495" i="3"/>
  <c r="AM496" i="3"/>
  <c r="F118" i="4" s="1"/>
  <c r="F114" i="4"/>
  <c r="AM501" i="3"/>
  <c r="F123" i="4" s="1"/>
  <c r="AM507" i="3"/>
  <c r="F129" i="4" s="1"/>
  <c r="AM506" i="3"/>
  <c r="F128" i="4" s="1"/>
  <c r="AM500" i="3"/>
  <c r="F122" i="4" s="1"/>
  <c r="AM498" i="3"/>
  <c r="F120" i="4" s="1"/>
  <c r="AM504" i="3"/>
  <c r="F126" i="4" s="1"/>
  <c r="AM505" i="3"/>
  <c r="F127" i="4" s="1"/>
  <c r="AM508" i="3"/>
  <c r="F130" i="4" s="1"/>
  <c r="AM502" i="3"/>
  <c r="F124" i="4" s="1"/>
  <c r="AM503" i="3"/>
  <c r="F125" i="4" s="1"/>
  <c r="AM499" i="3"/>
  <c r="F121" i="4" s="1"/>
  <c r="AM497" i="3"/>
  <c r="F119" i="4" s="1"/>
  <c r="AM509" i="3"/>
  <c r="F131" i="4" s="1"/>
  <c r="AM510" i="3"/>
  <c r="F132" i="4" s="1"/>
  <c r="AM493" i="3"/>
  <c r="F115" i="4" s="1"/>
  <c r="AM495" i="3"/>
  <c r="F117" i="4" s="1"/>
  <c r="AM494" i="3"/>
  <c r="F116" i="4" s="1"/>
  <c r="AM514" i="3"/>
  <c r="F136" i="4" s="1"/>
  <c r="AM511" i="3"/>
  <c r="F133" i="4" s="1"/>
  <c r="AM513" i="3"/>
  <c r="F135" i="4" s="1"/>
  <c r="AM512" i="3"/>
  <c r="F134" i="4" s="1"/>
  <c r="E114" i="4"/>
  <c r="AL496" i="3"/>
  <c r="E118" i="4" s="1"/>
  <c r="AL507" i="3"/>
  <c r="E129" i="4" s="1"/>
  <c r="AL506" i="3"/>
  <c r="E128" i="4" s="1"/>
  <c r="AL501" i="3"/>
  <c r="E123" i="4" s="1"/>
  <c r="AL502" i="3"/>
  <c r="E124" i="4" s="1"/>
  <c r="AL503" i="3"/>
  <c r="E125" i="4" s="1"/>
  <c r="AL504" i="3"/>
  <c r="E126" i="4" s="1"/>
  <c r="AL497" i="3"/>
  <c r="E119" i="4" s="1"/>
  <c r="AL505" i="3"/>
  <c r="E127" i="4" s="1"/>
  <c r="AL499" i="3"/>
  <c r="E121" i="4" s="1"/>
  <c r="AL508" i="3"/>
  <c r="E130" i="4" s="1"/>
  <c r="AL498" i="3"/>
  <c r="E120" i="4" s="1"/>
  <c r="AL500" i="3"/>
  <c r="E122" i="4" s="1"/>
  <c r="AL509" i="3"/>
  <c r="E131" i="4" s="1"/>
  <c r="AL493" i="3"/>
  <c r="E115" i="4" s="1"/>
  <c r="AL510" i="3"/>
  <c r="E132" i="4" s="1"/>
  <c r="AL514" i="3"/>
  <c r="E136" i="4" s="1"/>
  <c r="AL513" i="3"/>
  <c r="E135" i="4" s="1"/>
  <c r="AL511" i="3"/>
  <c r="E133" i="4" s="1"/>
  <c r="AL512" i="3"/>
  <c r="E134" i="4" s="1"/>
  <c r="AL495" i="3"/>
  <c r="E117" i="4" s="1"/>
  <c r="AL494" i="3"/>
  <c r="E116" i="4" s="1"/>
  <c r="F171" i="4"/>
  <c r="F169" i="4"/>
  <c r="F170" i="4"/>
  <c r="F178" i="4" s="1"/>
  <c r="E168" i="4"/>
  <c r="E732" i="3"/>
  <c r="R732" i="3" s="1"/>
  <c r="E763" i="3" s="1"/>
  <c r="F732" i="3"/>
  <c r="S732" i="3" s="1"/>
  <c r="F763" i="3" s="1"/>
  <c r="D732" i="3"/>
  <c r="Q732" i="3" s="1"/>
  <c r="D763" i="3" s="1"/>
  <c r="D171" i="4"/>
  <c r="D170" i="4"/>
  <c r="D178" i="4" s="1"/>
  <c r="D169" i="4"/>
  <c r="AK496" i="3"/>
  <c r="D118" i="4" s="1"/>
  <c r="D114" i="4"/>
  <c r="AK507" i="3"/>
  <c r="D129" i="4" s="1"/>
  <c r="AK501" i="3"/>
  <c r="D123" i="4" s="1"/>
  <c r="AK505" i="3"/>
  <c r="D127" i="4" s="1"/>
  <c r="AK499" i="3"/>
  <c r="D121" i="4" s="1"/>
  <c r="AK502" i="3"/>
  <c r="D124" i="4" s="1"/>
  <c r="AK498" i="3"/>
  <c r="D120" i="4" s="1"/>
  <c r="AK503" i="3"/>
  <c r="D125" i="4" s="1"/>
  <c r="AK497" i="3"/>
  <c r="D119" i="4" s="1"/>
  <c r="AK504" i="3"/>
  <c r="D126" i="4" s="1"/>
  <c r="AK508" i="3"/>
  <c r="D130" i="4" s="1"/>
  <c r="AK506" i="3"/>
  <c r="D128" i="4" s="1"/>
  <c r="AK500" i="3"/>
  <c r="D122" i="4" s="1"/>
  <c r="AK514" i="3"/>
  <c r="D136" i="4" s="1"/>
  <c r="AK513" i="3"/>
  <c r="D135" i="4" s="1"/>
  <c r="AK511" i="3"/>
  <c r="D133" i="4" s="1"/>
  <c r="AK509" i="3"/>
  <c r="D131" i="4" s="1"/>
  <c r="AK493" i="3"/>
  <c r="D115" i="4" s="1"/>
  <c r="AK510" i="3"/>
  <c r="D132" i="4" s="1"/>
  <c r="AK495" i="3"/>
  <c r="D117" i="4" s="1"/>
  <c r="AK512" i="3"/>
  <c r="D134" i="4" s="1"/>
  <c r="AK494" i="3"/>
  <c r="D116" i="4" s="1"/>
  <c r="D207" i="2" l="1"/>
  <c r="E207" i="2"/>
  <c r="F207" i="2"/>
  <c r="F141" i="1"/>
  <c r="CM511" i="3"/>
  <c r="F141" i="2" s="1"/>
  <c r="D141" i="1"/>
  <c r="CK511" i="3"/>
  <c r="D141" i="2" s="1"/>
  <c r="E141" i="1"/>
  <c r="CL511" i="3"/>
  <c r="E141" i="2" s="1"/>
  <c r="F176" i="4"/>
  <c r="D176" i="4"/>
  <c r="E180" i="2"/>
  <c r="E180" i="1"/>
  <c r="D143" i="1"/>
  <c r="D138" i="1"/>
  <c r="D130" i="1"/>
  <c r="F144" i="1"/>
  <c r="F128" i="1"/>
  <c r="F129" i="1"/>
  <c r="E143" i="1"/>
  <c r="E138" i="1"/>
  <c r="D183" i="2"/>
  <c r="D183" i="1"/>
  <c r="D144" i="1"/>
  <c r="D128" i="1"/>
  <c r="F123" i="1"/>
  <c r="E125" i="1"/>
  <c r="E139" i="1"/>
  <c r="E136" i="1"/>
  <c r="F182" i="1"/>
  <c r="D142" i="1"/>
  <c r="D134" i="1"/>
  <c r="D139" i="1"/>
  <c r="D135" i="1"/>
  <c r="D124" i="1"/>
  <c r="F125" i="1"/>
  <c r="F136" i="1"/>
  <c r="F134" i="1"/>
  <c r="F139" i="1"/>
  <c r="F131" i="1"/>
  <c r="E142" i="1"/>
  <c r="E144" i="1"/>
  <c r="E133" i="1"/>
  <c r="E127" i="1"/>
  <c r="E134" i="1"/>
  <c r="E128" i="1"/>
  <c r="D182" i="1"/>
  <c r="F183" i="2"/>
  <c r="F183" i="1"/>
  <c r="D126" i="1"/>
  <c r="D137" i="1"/>
  <c r="F142" i="1"/>
  <c r="F138" i="1"/>
  <c r="F135" i="1"/>
  <c r="E123" i="1"/>
  <c r="E137" i="1"/>
  <c r="E130" i="1"/>
  <c r="D133" i="1"/>
  <c r="D131" i="1"/>
  <c r="F132" i="1"/>
  <c r="F133" i="1"/>
  <c r="E124" i="1"/>
  <c r="E131" i="1"/>
  <c r="D181" i="2"/>
  <c r="D181" i="1"/>
  <c r="F181" i="2"/>
  <c r="F181" i="1"/>
  <c r="D125" i="1"/>
  <c r="D132" i="1"/>
  <c r="D129" i="1"/>
  <c r="D127" i="1"/>
  <c r="D136" i="1"/>
  <c r="F124" i="1"/>
  <c r="F143" i="1"/>
  <c r="F130" i="1"/>
  <c r="F127" i="1"/>
  <c r="F137" i="1"/>
  <c r="F126" i="1"/>
  <c r="E135" i="1"/>
  <c r="E129" i="1"/>
  <c r="E132" i="1"/>
  <c r="E126" i="1"/>
  <c r="BX510" i="3"/>
  <c r="BV510" i="3"/>
  <c r="BW510" i="3"/>
  <c r="BW515" i="3"/>
  <c r="BV515" i="3"/>
  <c r="BX515" i="3"/>
  <c r="E733" i="3"/>
  <c r="E196" i="4" s="1"/>
  <c r="E736" i="3"/>
  <c r="E739" i="3"/>
  <c r="E202" i="4" s="1"/>
  <c r="E742" i="3"/>
  <c r="E205" i="4" s="1"/>
  <c r="E745" i="3"/>
  <c r="E748" i="3"/>
  <c r="E751" i="3"/>
  <c r="E214" i="4" s="1"/>
  <c r="E755" i="3"/>
  <c r="E218" i="4" s="1"/>
  <c r="E737" i="3"/>
  <c r="E200" i="4" s="1"/>
  <c r="E738" i="3"/>
  <c r="E201" i="4" s="1"/>
  <c r="E746" i="3"/>
  <c r="E209" i="4" s="1"/>
  <c r="E747" i="3"/>
  <c r="E210" i="4" s="1"/>
  <c r="E195" i="4"/>
  <c r="E754" i="3"/>
  <c r="E740" i="3"/>
  <c r="E203" i="4" s="1"/>
  <c r="E741" i="3"/>
  <c r="E749" i="3"/>
  <c r="E212" i="4" s="1"/>
  <c r="E750" i="3"/>
  <c r="E213" i="4" s="1"/>
  <c r="E756" i="3"/>
  <c r="E219" i="4" s="1"/>
  <c r="E734" i="3"/>
  <c r="E197" i="4" s="1"/>
  <c r="E735" i="3"/>
  <c r="E198" i="4" s="1"/>
  <c r="E743" i="3"/>
  <c r="E744" i="3"/>
  <c r="E752" i="3"/>
  <c r="E215" i="4" s="1"/>
  <c r="E753" i="3"/>
  <c r="D733" i="3"/>
  <c r="D196" i="4" s="1"/>
  <c r="D736" i="3"/>
  <c r="D739" i="3"/>
  <c r="D202" i="4" s="1"/>
  <c r="D742" i="3"/>
  <c r="D205" i="4" s="1"/>
  <c r="D745" i="3"/>
  <c r="D748" i="3"/>
  <c r="D751" i="3"/>
  <c r="D214" i="4" s="1"/>
  <c r="D195" i="4"/>
  <c r="D737" i="3"/>
  <c r="D200" i="4" s="1"/>
  <c r="D738" i="3"/>
  <c r="D201" i="4" s="1"/>
  <c r="D746" i="3"/>
  <c r="D209" i="4" s="1"/>
  <c r="D747" i="3"/>
  <c r="D210" i="4" s="1"/>
  <c r="D754" i="3"/>
  <c r="D740" i="3"/>
  <c r="D203" i="4" s="1"/>
  <c r="D741" i="3"/>
  <c r="D749" i="3"/>
  <c r="D212" i="4" s="1"/>
  <c r="D750" i="3"/>
  <c r="D213" i="4" s="1"/>
  <c r="D756" i="3"/>
  <c r="D219" i="4" s="1"/>
  <c r="D734" i="3"/>
  <c r="D197" i="4" s="1"/>
  <c r="D735" i="3"/>
  <c r="D198" i="4" s="1"/>
  <c r="D743" i="3"/>
  <c r="D744" i="3"/>
  <c r="D752" i="3"/>
  <c r="D215" i="4" s="1"/>
  <c r="D753" i="3"/>
  <c r="D755" i="3"/>
  <c r="D218" i="4" s="1"/>
  <c r="E171" i="4"/>
  <c r="E169" i="4"/>
  <c r="E170" i="4"/>
  <c r="E178" i="4" s="1"/>
  <c r="F734" i="3"/>
  <c r="F197" i="4" s="1"/>
  <c r="F737" i="3"/>
  <c r="F200" i="4" s="1"/>
  <c r="F740" i="3"/>
  <c r="F203" i="4" s="1"/>
  <c r="F743" i="3"/>
  <c r="F746" i="3"/>
  <c r="F209" i="4" s="1"/>
  <c r="F749" i="3"/>
  <c r="F212" i="4" s="1"/>
  <c r="F752" i="3"/>
  <c r="F215" i="4" s="1"/>
  <c r="F735" i="3"/>
  <c r="F198" i="4" s="1"/>
  <c r="F736" i="3"/>
  <c r="F744" i="3"/>
  <c r="F745" i="3"/>
  <c r="F753" i="3"/>
  <c r="F755" i="3"/>
  <c r="F218" i="4" s="1"/>
  <c r="F738" i="3"/>
  <c r="F201" i="4" s="1"/>
  <c r="F739" i="3"/>
  <c r="F202" i="4" s="1"/>
  <c r="F747" i="3"/>
  <c r="F210" i="4" s="1"/>
  <c r="F748" i="3"/>
  <c r="F195" i="4"/>
  <c r="F754" i="3"/>
  <c r="F733" i="3"/>
  <c r="F196" i="4" s="1"/>
  <c r="F741" i="3"/>
  <c r="F742" i="3"/>
  <c r="F205" i="4" s="1"/>
  <c r="F750" i="3"/>
  <c r="F213" i="4" s="1"/>
  <c r="F751" i="3"/>
  <c r="F214" i="4" s="1"/>
  <c r="F756" i="3"/>
  <c r="F219" i="4" s="1"/>
  <c r="F211" i="4" l="1"/>
  <c r="F220" i="1" s="1"/>
  <c r="S748" i="3"/>
  <c r="F776" i="3" s="1"/>
  <c r="F220" i="2" s="1"/>
  <c r="F199" i="4"/>
  <c r="S736" i="3"/>
  <c r="D217" i="4"/>
  <c r="D228" i="1" s="1"/>
  <c r="Q754" i="3"/>
  <c r="D784" i="3" s="1"/>
  <c r="D228" i="2" s="1"/>
  <c r="D208" i="4"/>
  <c r="Q745" i="3"/>
  <c r="D770" i="3" s="1"/>
  <c r="D214" i="2" s="1"/>
  <c r="E206" i="4"/>
  <c r="E216" i="1" s="1"/>
  <c r="R743" i="3"/>
  <c r="E772" i="3" s="1"/>
  <c r="E216" i="2" s="1"/>
  <c r="F216" i="4"/>
  <c r="F230" i="1" s="1"/>
  <c r="S753" i="3"/>
  <c r="F786" i="3" s="1"/>
  <c r="F230" i="2" s="1"/>
  <c r="F206" i="4"/>
  <c r="F216" i="1" s="1"/>
  <c r="S743" i="3"/>
  <c r="F772" i="3" s="1"/>
  <c r="F216" i="2" s="1"/>
  <c r="D216" i="4"/>
  <c r="D230" i="1" s="1"/>
  <c r="Q753" i="3"/>
  <c r="D786" i="3" s="1"/>
  <c r="D230" i="2" s="1"/>
  <c r="F217" i="4"/>
  <c r="F228" i="1" s="1"/>
  <c r="S754" i="3"/>
  <c r="F784" i="3" s="1"/>
  <c r="F228" i="2" s="1"/>
  <c r="F208" i="4"/>
  <c r="F214" i="1" s="1"/>
  <c r="S745" i="3"/>
  <c r="F770" i="3" s="1"/>
  <c r="F214" i="2" s="1"/>
  <c r="D204" i="4"/>
  <c r="D217" i="1" s="1"/>
  <c r="Q741" i="3"/>
  <c r="D773" i="3" s="1"/>
  <c r="D217" i="2" s="1"/>
  <c r="E204" i="4"/>
  <c r="E217" i="1" s="1"/>
  <c r="R741" i="3"/>
  <c r="E773" i="3" s="1"/>
  <c r="E217" i="2" s="1"/>
  <c r="F207" i="4"/>
  <c r="F223" i="1" s="1"/>
  <c r="S744" i="3"/>
  <c r="F779" i="3" s="1"/>
  <c r="F223" i="2" s="1"/>
  <c r="D207" i="4"/>
  <c r="D223" i="1" s="1"/>
  <c r="Q744" i="3"/>
  <c r="D779" i="3" s="1"/>
  <c r="D223" i="2" s="1"/>
  <c r="D211" i="4"/>
  <c r="D220" i="1" s="1"/>
  <c r="Q748" i="3"/>
  <c r="D776" i="3" s="1"/>
  <c r="D220" i="2" s="1"/>
  <c r="D199" i="4"/>
  <c r="Q736" i="3"/>
  <c r="E207" i="4"/>
  <c r="E223" i="1" s="1"/>
  <c r="R744" i="3"/>
  <c r="E779" i="3" s="1"/>
  <c r="E223" i="2" s="1"/>
  <c r="F204" i="4"/>
  <c r="S741" i="3"/>
  <c r="F773" i="3" s="1"/>
  <c r="F217" i="2" s="1"/>
  <c r="D206" i="4"/>
  <c r="D216" i="1" s="1"/>
  <c r="Q743" i="3"/>
  <c r="D772" i="3" s="1"/>
  <c r="D216" i="2" s="1"/>
  <c r="E217" i="4"/>
  <c r="R754" i="3"/>
  <c r="E784" i="3" s="1"/>
  <c r="E228" i="2" s="1"/>
  <c r="E199" i="4"/>
  <c r="R736" i="3"/>
  <c r="E208" i="4"/>
  <c r="E214" i="1" s="1"/>
  <c r="R745" i="3"/>
  <c r="E770" i="3" s="1"/>
  <c r="E214" i="2" s="1"/>
  <c r="E211" i="4"/>
  <c r="E220" i="1" s="1"/>
  <c r="R748" i="3"/>
  <c r="E776" i="3" s="1"/>
  <c r="E220" i="2" s="1"/>
  <c r="E216" i="4"/>
  <c r="E230" i="1" s="1"/>
  <c r="R753" i="3"/>
  <c r="E786" i="3" s="1"/>
  <c r="E230" i="2" s="1"/>
  <c r="E176" i="4"/>
  <c r="F208" i="1"/>
  <c r="E182" i="1"/>
  <c r="D210" i="1"/>
  <c r="D218" i="1"/>
  <c r="D207" i="1"/>
  <c r="E224" i="1"/>
  <c r="E211" i="1"/>
  <c r="E208" i="1"/>
  <c r="D145" i="1"/>
  <c r="F140" i="1"/>
  <c r="F213" i="1"/>
  <c r="F232" i="1"/>
  <c r="F231" i="1" s="1"/>
  <c r="E181" i="2"/>
  <c r="E181" i="1"/>
  <c r="D213" i="1"/>
  <c r="E209" i="1"/>
  <c r="E227" i="1"/>
  <c r="F215" i="1"/>
  <c r="F207" i="1"/>
  <c r="F224" i="1"/>
  <c r="F211" i="1"/>
  <c r="E183" i="2"/>
  <c r="E183" i="1"/>
  <c r="D229" i="1"/>
  <c r="D222" i="1"/>
  <c r="E229" i="1"/>
  <c r="E222" i="1"/>
  <c r="E221" i="1"/>
  <c r="E213" i="1"/>
  <c r="F145" i="1"/>
  <c r="D140" i="1"/>
  <c r="F218" i="1"/>
  <c r="F210" i="1"/>
  <c r="D224" i="1"/>
  <c r="D215" i="1"/>
  <c r="E210" i="1"/>
  <c r="E207" i="1"/>
  <c r="E140" i="1"/>
  <c r="F225" i="1"/>
  <c r="F222" i="1"/>
  <c r="D232" i="1"/>
  <c r="D231" i="1" s="1"/>
  <c r="D209" i="1"/>
  <c r="D221" i="1"/>
  <c r="E232" i="1"/>
  <c r="E231" i="1" s="1"/>
  <c r="E218" i="1"/>
  <c r="E215" i="1"/>
  <c r="F229" i="1"/>
  <c r="F227" i="1"/>
  <c r="F221" i="1"/>
  <c r="F209" i="1"/>
  <c r="D227" i="1"/>
  <c r="D225" i="1"/>
  <c r="D211" i="1"/>
  <c r="D208" i="1"/>
  <c r="E225" i="1"/>
  <c r="E145" i="1"/>
  <c r="BV518" i="3"/>
  <c r="H199" i="7"/>
  <c r="G199" i="7"/>
  <c r="F199" i="7"/>
  <c r="H198" i="7"/>
  <c r="G198" i="7"/>
  <c r="F198" i="7"/>
  <c r="H197" i="7"/>
  <c r="G197" i="7"/>
  <c r="F197" i="7"/>
  <c r="D14" i="67"/>
  <c r="H196" i="7"/>
  <c r="G196" i="7"/>
  <c r="F196" i="7"/>
  <c r="H195" i="7"/>
  <c r="G195" i="7"/>
  <c r="F195" i="7"/>
  <c r="H193" i="7"/>
  <c r="G193" i="7"/>
  <c r="F193" i="7"/>
  <c r="H192" i="7"/>
  <c r="G192" i="7"/>
  <c r="F192" i="7"/>
  <c r="H191" i="7"/>
  <c r="G191" i="7"/>
  <c r="F191" i="7"/>
  <c r="H190" i="7"/>
  <c r="G190" i="7"/>
  <c r="F190" i="7"/>
  <c r="H188" i="7"/>
  <c r="G188" i="7"/>
  <c r="F188" i="7"/>
  <c r="H187" i="7"/>
  <c r="G187" i="7"/>
  <c r="F187" i="7"/>
  <c r="H185" i="7"/>
  <c r="G185" i="7"/>
  <c r="F185" i="7"/>
  <c r="H184" i="7"/>
  <c r="G184" i="7"/>
  <c r="F184" i="7"/>
  <c r="H182" i="7"/>
  <c r="G182" i="7"/>
  <c r="F182" i="7"/>
  <c r="H181" i="7"/>
  <c r="G181" i="7"/>
  <c r="F181" i="7"/>
  <c r="H178" i="7"/>
  <c r="G178" i="7"/>
  <c r="F178" i="7"/>
  <c r="H176" i="7"/>
  <c r="G176" i="7"/>
  <c r="F176" i="7"/>
  <c r="H173" i="7"/>
  <c r="G173" i="7"/>
  <c r="F173" i="7"/>
  <c r="H171" i="7"/>
  <c r="G171" i="7"/>
  <c r="F171" i="7"/>
  <c r="H169" i="7"/>
  <c r="G169" i="7"/>
  <c r="F169" i="7"/>
  <c r="H164" i="7"/>
  <c r="G164" i="7"/>
  <c r="F164" i="7"/>
  <c r="H163" i="7"/>
  <c r="G163" i="7"/>
  <c r="F163" i="7"/>
  <c r="H162" i="7"/>
  <c r="G162" i="7"/>
  <c r="F162" i="7"/>
  <c r="H157" i="7"/>
  <c r="G157" i="7"/>
  <c r="F157" i="7"/>
  <c r="H154" i="7"/>
  <c r="G154" i="7"/>
  <c r="F154" i="7"/>
  <c r="H149" i="7"/>
  <c r="G149" i="7"/>
  <c r="F149" i="7"/>
  <c r="H100" i="7"/>
  <c r="G100" i="7"/>
  <c r="F100" i="7"/>
  <c r="H98" i="7"/>
  <c r="G98" i="7"/>
  <c r="F98" i="7"/>
  <c r="H97" i="7"/>
  <c r="G97" i="7"/>
  <c r="F97" i="7"/>
  <c r="H84" i="7"/>
  <c r="G84" i="7"/>
  <c r="F84" i="7"/>
  <c r="H83" i="7"/>
  <c r="G83" i="7"/>
  <c r="F83" i="7"/>
  <c r="H81" i="7"/>
  <c r="G81" i="7"/>
  <c r="F81" i="7"/>
  <c r="H80" i="7"/>
  <c r="G80" i="7"/>
  <c r="F80" i="7"/>
  <c r="H77" i="7"/>
  <c r="G77" i="7"/>
  <c r="F77" i="7"/>
  <c r="H76" i="7"/>
  <c r="G76" i="7"/>
  <c r="F76" i="7"/>
  <c r="H69" i="7"/>
  <c r="G69" i="7"/>
  <c r="F69" i="7"/>
  <c r="H57" i="7"/>
  <c r="G57" i="7"/>
  <c r="F57" i="7"/>
  <c r="H53" i="7"/>
  <c r="G53" i="7"/>
  <c r="F53" i="7"/>
  <c r="H50" i="7"/>
  <c r="G50" i="7"/>
  <c r="F50" i="7"/>
  <c r="H47" i="7"/>
  <c r="G47" i="7"/>
  <c r="F47" i="7"/>
  <c r="H44" i="7"/>
  <c r="G44" i="7"/>
  <c r="F44" i="7"/>
  <c r="H41" i="7"/>
  <c r="G41" i="7"/>
  <c r="F41" i="7"/>
  <c r="H38" i="7"/>
  <c r="G38" i="7"/>
  <c r="F38" i="7"/>
  <c r="H35" i="7"/>
  <c r="G35" i="7"/>
  <c r="F35" i="7"/>
  <c r="H32" i="7"/>
  <c r="G32" i="7"/>
  <c r="F32" i="7"/>
  <c r="H29" i="7"/>
  <c r="G29" i="7"/>
  <c r="F29" i="7"/>
  <c r="H24" i="7"/>
  <c r="G24" i="7"/>
  <c r="F24" i="7"/>
  <c r="D8" i="67"/>
  <c r="H20" i="7"/>
  <c r="G20" i="7"/>
  <c r="F20" i="7"/>
  <c r="H16" i="7"/>
  <c r="G16" i="7"/>
  <c r="F16" i="7"/>
  <c r="H15" i="7"/>
  <c r="G15" i="7"/>
  <c r="F15" i="7"/>
  <c r="H13" i="7"/>
  <c r="G13" i="7"/>
  <c r="F13" i="7"/>
  <c r="H10" i="7"/>
  <c r="G10" i="7"/>
  <c r="F10" i="7"/>
  <c r="H9" i="7"/>
  <c r="G9" i="7"/>
  <c r="F9" i="7"/>
  <c r="H7" i="7"/>
  <c r="G7" i="7"/>
  <c r="F7" i="7"/>
  <c r="H6" i="7"/>
  <c r="G6" i="7"/>
  <c r="F6" i="7"/>
  <c r="D2" i="67"/>
  <c r="E228" i="1" l="1"/>
  <c r="D214" i="1"/>
  <c r="F217" i="1"/>
  <c r="F212" i="1" s="1"/>
  <c r="Q733" i="3"/>
  <c r="D764" i="3" s="1"/>
  <c r="S733" i="3"/>
  <c r="F764" i="3" s="1"/>
  <c r="R733" i="3"/>
  <c r="E764" i="3" s="1"/>
  <c r="D226" i="1"/>
  <c r="F219" i="1"/>
  <c r="E219" i="1"/>
  <c r="F226" i="1"/>
  <c r="E212" i="1"/>
  <c r="D212" i="1"/>
  <c r="D219" i="1"/>
  <c r="E226" i="1"/>
  <c r="E14" i="67"/>
  <c r="D11" i="67"/>
  <c r="F179" i="7"/>
  <c r="H174" i="7"/>
  <c r="H179" i="7"/>
  <c r="E2" i="67"/>
  <c r="H170" i="7"/>
  <c r="F172" i="7"/>
  <c r="G170" i="7"/>
  <c r="F177" i="7"/>
  <c r="H172" i="7"/>
  <c r="H177" i="7"/>
  <c r="G174" i="7"/>
  <c r="G179" i="7"/>
  <c r="F174" i="7"/>
  <c r="F170" i="7"/>
  <c r="G172" i="7"/>
  <c r="G177" i="7"/>
  <c r="F208" i="2" l="1"/>
  <c r="D208" i="2"/>
  <c r="E208" i="2"/>
  <c r="E8" i="67"/>
  <c r="F8" i="67" s="1"/>
  <c r="F14" i="67"/>
  <c r="D5" i="67"/>
  <c r="E205" i="9" l="1"/>
  <c r="E210" i="9" s="1"/>
  <c r="E204" i="9"/>
  <c r="E209" i="9" s="1"/>
  <c r="H204" i="9"/>
  <c r="H209" i="9" s="1"/>
  <c r="I204" i="9"/>
  <c r="I209" i="9" s="1"/>
  <c r="H205" i="9"/>
  <c r="H210" i="9" s="1"/>
  <c r="I205" i="9"/>
  <c r="H206" i="9"/>
  <c r="H211" i="9" s="1"/>
  <c r="I206" i="9"/>
  <c r="I211" i="9" s="1"/>
  <c r="G204" i="9"/>
  <c r="G209" i="9" s="1"/>
  <c r="G205" i="9"/>
  <c r="G210" i="9" s="1"/>
  <c r="G206" i="9"/>
  <c r="G211" i="9" s="1"/>
  <c r="F204" i="9"/>
  <c r="F209" i="9" s="1"/>
  <c r="F205" i="9"/>
  <c r="F210" i="9" s="1"/>
  <c r="F206" i="9"/>
  <c r="F211" i="9" s="1"/>
  <c r="E206" i="9"/>
  <c r="E211" i="9" s="1"/>
  <c r="E207" i="9" l="1"/>
  <c r="E212" i="9" s="1"/>
  <c r="F207" i="9"/>
  <c r="F212" i="9" s="1"/>
  <c r="I207" i="9"/>
  <c r="I212" i="9" s="1"/>
  <c r="H207" i="9"/>
  <c r="H212" i="9" s="1"/>
  <c r="G207" i="9"/>
  <c r="G212" i="9" s="1"/>
  <c r="I210" i="9"/>
  <c r="G160" i="10" l="1"/>
  <c r="H160" i="10"/>
  <c r="I160" i="10"/>
  <c r="G161" i="10"/>
  <c r="H161" i="10"/>
  <c r="I161" i="10"/>
  <c r="G162" i="10"/>
  <c r="H162" i="10"/>
  <c r="I162" i="10"/>
  <c r="G163" i="10"/>
  <c r="H163" i="10"/>
  <c r="I163" i="10"/>
  <c r="G164" i="10"/>
  <c r="H164" i="10"/>
  <c r="I164" i="10"/>
  <c r="G165" i="10"/>
  <c r="H165" i="10"/>
  <c r="I165" i="10"/>
  <c r="G166" i="10"/>
  <c r="H166" i="10"/>
  <c r="I166" i="10"/>
  <c r="G186" i="10"/>
  <c r="H186" i="10"/>
  <c r="I186" i="10"/>
  <c r="G187" i="10"/>
  <c r="H187" i="10"/>
  <c r="I187" i="10"/>
  <c r="G188" i="10"/>
  <c r="H188" i="10"/>
  <c r="I188" i="10"/>
  <c r="G189" i="10"/>
  <c r="H189" i="10"/>
  <c r="I189" i="10"/>
  <c r="G190" i="10"/>
  <c r="H190" i="10"/>
  <c r="I190" i="10"/>
  <c r="G191" i="10"/>
  <c r="H191" i="10"/>
  <c r="I191" i="10"/>
  <c r="G192" i="10"/>
  <c r="H192" i="10"/>
  <c r="I192" i="10"/>
  <c r="G193" i="10"/>
  <c r="H193" i="10"/>
  <c r="I193" i="10"/>
  <c r="G194" i="10"/>
  <c r="H194" i="10"/>
  <c r="I194" i="10"/>
  <c r="G195" i="10"/>
  <c r="H195" i="10"/>
  <c r="I195" i="10"/>
  <c r="G196" i="10"/>
  <c r="H196" i="10"/>
  <c r="I196" i="10"/>
  <c r="G197" i="10"/>
  <c r="H197" i="10"/>
  <c r="I197" i="10"/>
  <c r="G198" i="10"/>
  <c r="H198" i="10"/>
  <c r="I198" i="10"/>
  <c r="G199" i="10"/>
  <c r="H199" i="10"/>
  <c r="I199" i="10"/>
  <c r="G200" i="10"/>
  <c r="H200" i="10"/>
  <c r="I200" i="10"/>
  <c r="G201" i="10"/>
  <c r="H201" i="10"/>
  <c r="I201" i="10"/>
  <c r="I159" i="10"/>
  <c r="H159" i="10"/>
  <c r="G159" i="10"/>
  <c r="G154" i="10"/>
  <c r="H154" i="10"/>
  <c r="I154" i="10"/>
  <c r="G155" i="10"/>
  <c r="H155" i="10"/>
  <c r="I155" i="10"/>
  <c r="G156" i="10"/>
  <c r="H156" i="10"/>
  <c r="I156" i="10"/>
  <c r="G157" i="10"/>
  <c r="H157" i="10"/>
  <c r="I157" i="10"/>
  <c r="I153" i="10"/>
  <c r="H153" i="10"/>
  <c r="G153" i="10"/>
  <c r="I152" i="10"/>
  <c r="H152" i="10"/>
  <c r="G152" i="10"/>
  <c r="G116" i="10"/>
  <c r="H116" i="10"/>
  <c r="I116" i="10"/>
  <c r="G117" i="10"/>
  <c r="H117" i="10"/>
  <c r="I117" i="10"/>
  <c r="G118" i="10"/>
  <c r="H118" i="10"/>
  <c r="I118" i="10"/>
  <c r="G119" i="10"/>
  <c r="H119" i="10"/>
  <c r="I119" i="10"/>
  <c r="G120" i="10"/>
  <c r="H120" i="10"/>
  <c r="I120" i="10"/>
  <c r="G121" i="10"/>
  <c r="H121" i="10"/>
  <c r="I121" i="10"/>
  <c r="G122" i="10"/>
  <c r="H122" i="10"/>
  <c r="I122" i="10"/>
  <c r="G123" i="10"/>
  <c r="H123" i="10"/>
  <c r="I123" i="10"/>
  <c r="G124" i="10"/>
  <c r="H124" i="10"/>
  <c r="I124" i="10"/>
  <c r="G125" i="10"/>
  <c r="H125" i="10"/>
  <c r="I125" i="10"/>
  <c r="G126" i="10"/>
  <c r="H126" i="10"/>
  <c r="I126" i="10"/>
  <c r="G127" i="10"/>
  <c r="H127" i="10"/>
  <c r="I127" i="10"/>
  <c r="G128" i="10"/>
  <c r="H128" i="10"/>
  <c r="I128" i="10"/>
  <c r="G129" i="10"/>
  <c r="H129" i="10"/>
  <c r="I129" i="10"/>
  <c r="G130" i="10"/>
  <c r="H130" i="10"/>
  <c r="I130" i="10"/>
  <c r="G131" i="10"/>
  <c r="H131" i="10"/>
  <c r="I131" i="10"/>
  <c r="G132" i="10"/>
  <c r="H132" i="10"/>
  <c r="I132" i="10"/>
  <c r="G133" i="10"/>
  <c r="H133" i="10"/>
  <c r="I133" i="10"/>
  <c r="G134" i="10"/>
  <c r="H134" i="10"/>
  <c r="I134" i="10"/>
  <c r="G135" i="10"/>
  <c r="H135" i="10"/>
  <c r="I135" i="10"/>
  <c r="G136" i="10"/>
  <c r="H136" i="10"/>
  <c r="I136" i="10"/>
  <c r="G137" i="10"/>
  <c r="H137" i="10"/>
  <c r="I137" i="10"/>
  <c r="G138" i="10"/>
  <c r="H138" i="10"/>
  <c r="I138" i="10"/>
  <c r="G139" i="10"/>
  <c r="H139" i="10"/>
  <c r="I139" i="10"/>
  <c r="G140" i="10"/>
  <c r="H140" i="10"/>
  <c r="I140" i="10"/>
  <c r="G141" i="10"/>
  <c r="H141" i="10"/>
  <c r="I141" i="10"/>
  <c r="G142" i="10"/>
  <c r="H142" i="10"/>
  <c r="I142" i="10"/>
  <c r="G143" i="10"/>
  <c r="H143" i="10"/>
  <c r="I143" i="10"/>
  <c r="G144" i="10"/>
  <c r="H144" i="10"/>
  <c r="I144" i="10"/>
  <c r="G145" i="10"/>
  <c r="H145" i="10"/>
  <c r="I145" i="10"/>
  <c r="G146" i="10"/>
  <c r="H146" i="10"/>
  <c r="I146" i="10"/>
  <c r="G147" i="10"/>
  <c r="H147" i="10"/>
  <c r="I147" i="10"/>
  <c r="G148" i="10"/>
  <c r="H148" i="10"/>
  <c r="I148" i="10"/>
  <c r="G149" i="10"/>
  <c r="H149" i="10"/>
  <c r="I149" i="10"/>
  <c r="G150" i="10"/>
  <c r="H150" i="10"/>
  <c r="I150" i="10"/>
  <c r="G105" i="10"/>
  <c r="H105" i="10"/>
  <c r="I105" i="10"/>
  <c r="G106" i="10"/>
  <c r="H106" i="10"/>
  <c r="I106" i="10"/>
  <c r="G107" i="10"/>
  <c r="H107" i="10"/>
  <c r="I107" i="10"/>
  <c r="G108" i="10"/>
  <c r="H108" i="10"/>
  <c r="I108" i="10"/>
  <c r="G109" i="10"/>
  <c r="H109" i="10"/>
  <c r="I109" i="10"/>
  <c r="G110" i="10"/>
  <c r="H110" i="10"/>
  <c r="I110" i="10"/>
  <c r="G111" i="10"/>
  <c r="H111" i="10"/>
  <c r="I111" i="10"/>
  <c r="G112" i="10"/>
  <c r="H112" i="10"/>
  <c r="I112" i="10"/>
  <c r="G113" i="10"/>
  <c r="H113" i="10"/>
  <c r="I113" i="10"/>
  <c r="I104" i="10"/>
  <c r="H104" i="10"/>
  <c r="G104" i="10"/>
  <c r="I101" i="10"/>
  <c r="H101" i="10"/>
  <c r="G101" i="10"/>
  <c r="I100" i="10"/>
  <c r="H100" i="10"/>
  <c r="G100" i="10"/>
  <c r="I99" i="10"/>
  <c r="H99" i="10"/>
  <c r="G99" i="10"/>
  <c r="I97" i="10"/>
  <c r="H97" i="10"/>
  <c r="G97" i="10"/>
  <c r="I96" i="10"/>
  <c r="H96" i="10"/>
  <c r="G96" i="10"/>
  <c r="I95" i="10"/>
  <c r="H95" i="10"/>
  <c r="G95" i="10"/>
  <c r="I93" i="10"/>
  <c r="H93" i="10"/>
  <c r="G93" i="10"/>
  <c r="I92" i="10"/>
  <c r="H92" i="10"/>
  <c r="G92" i="10"/>
  <c r="I90" i="10"/>
  <c r="H90" i="10"/>
  <c r="G90" i="10"/>
  <c r="I89" i="10"/>
  <c r="H89" i="10"/>
  <c r="G89" i="10"/>
  <c r="I88" i="10"/>
  <c r="H88" i="10"/>
  <c r="G88" i="10"/>
  <c r="I86" i="10"/>
  <c r="H86" i="10"/>
  <c r="G86" i="10"/>
  <c r="I85" i="10"/>
  <c r="H85" i="10"/>
  <c r="G85" i="10"/>
  <c r="I83" i="10"/>
  <c r="H83" i="10"/>
  <c r="G83" i="10"/>
  <c r="I82" i="10"/>
  <c r="H82" i="10"/>
  <c r="G82" i="10"/>
  <c r="I81" i="10"/>
  <c r="H81" i="10"/>
  <c r="G81" i="10"/>
  <c r="I80" i="10"/>
  <c r="H80" i="10"/>
  <c r="G80" i="10"/>
  <c r="I79" i="10"/>
  <c r="H79" i="10"/>
  <c r="G79" i="10"/>
  <c r="I78" i="10"/>
  <c r="H78" i="10"/>
  <c r="G78" i="10"/>
  <c r="I77" i="10"/>
  <c r="H77" i="10"/>
  <c r="G77" i="10"/>
  <c r="I76" i="10"/>
  <c r="H76" i="10"/>
  <c r="G76" i="10"/>
  <c r="I74" i="10"/>
  <c r="H74" i="10"/>
  <c r="G74" i="10"/>
  <c r="I73" i="10"/>
  <c r="H73" i="10"/>
  <c r="G73" i="10"/>
  <c r="I72" i="10"/>
  <c r="H72" i="10"/>
  <c r="G72" i="10"/>
  <c r="I71" i="10"/>
  <c r="H71" i="10"/>
  <c r="G71" i="10"/>
  <c r="I69" i="10"/>
  <c r="H69" i="10"/>
  <c r="G69" i="10"/>
  <c r="I68" i="10"/>
  <c r="H68" i="10"/>
  <c r="G68" i="10"/>
  <c r="I67" i="10"/>
  <c r="H67" i="10"/>
  <c r="G67" i="10"/>
  <c r="I66" i="10"/>
  <c r="H66" i="10"/>
  <c r="G66" i="10"/>
  <c r="I65" i="10"/>
  <c r="H65" i="10"/>
  <c r="G65" i="10"/>
  <c r="I64" i="10"/>
  <c r="H64" i="10"/>
  <c r="G64" i="10"/>
  <c r="I62" i="10"/>
  <c r="H62" i="10"/>
  <c r="G62" i="10"/>
  <c r="I61" i="10"/>
  <c r="H61" i="10"/>
  <c r="G61" i="10"/>
  <c r="I60" i="10"/>
  <c r="H60" i="10"/>
  <c r="G60" i="10"/>
  <c r="I59" i="10"/>
  <c r="H59" i="10"/>
  <c r="G59" i="10"/>
  <c r="I58" i="10"/>
  <c r="H58" i="10"/>
  <c r="G58" i="10"/>
  <c r="I57" i="10"/>
  <c r="H57" i="10"/>
  <c r="G57" i="10"/>
  <c r="I56" i="10"/>
  <c r="H56" i="10"/>
  <c r="G56" i="10"/>
  <c r="I55" i="10"/>
  <c r="H55" i="10"/>
  <c r="G55" i="10"/>
  <c r="I54" i="10"/>
  <c r="H54" i="10"/>
  <c r="G54" i="10"/>
  <c r="I52" i="10"/>
  <c r="H52" i="10"/>
  <c r="G52" i="10"/>
  <c r="I51" i="10"/>
  <c r="H51" i="10"/>
  <c r="G51" i="10"/>
  <c r="I50" i="10"/>
  <c r="H50" i="10"/>
  <c r="G50" i="10"/>
  <c r="I49" i="10"/>
  <c r="H49" i="10"/>
  <c r="G49" i="10"/>
  <c r="I48" i="10"/>
  <c r="H48" i="10"/>
  <c r="G48" i="10"/>
  <c r="I47" i="10"/>
  <c r="H47" i="10"/>
  <c r="G47" i="10"/>
  <c r="I46" i="10"/>
  <c r="H46" i="10"/>
  <c r="G46" i="10"/>
  <c r="I45" i="10"/>
  <c r="H45" i="10"/>
  <c r="G45" i="10"/>
  <c r="I44" i="10"/>
  <c r="H44" i="10"/>
  <c r="G44" i="10"/>
  <c r="I43" i="10"/>
  <c r="H43" i="10"/>
  <c r="G43" i="10"/>
  <c r="I42" i="10"/>
  <c r="H42" i="10"/>
  <c r="G42" i="10"/>
  <c r="I41" i="10"/>
  <c r="H41" i="10"/>
  <c r="G41" i="10"/>
  <c r="I40" i="10"/>
  <c r="H40" i="10"/>
  <c r="G40" i="10"/>
  <c r="I39" i="10"/>
  <c r="H39" i="10"/>
  <c r="G39" i="10"/>
  <c r="I38" i="10"/>
  <c r="H38" i="10"/>
  <c r="G38" i="10"/>
  <c r="I37" i="10"/>
  <c r="H37" i="10"/>
  <c r="G37" i="10"/>
  <c r="I35" i="10"/>
  <c r="H35" i="10"/>
  <c r="G35" i="10"/>
  <c r="I34" i="10"/>
  <c r="H34" i="10"/>
  <c r="G34" i="10"/>
  <c r="I33" i="10"/>
  <c r="H33" i="10"/>
  <c r="G33" i="10"/>
  <c r="I32" i="10"/>
  <c r="H32" i="10"/>
  <c r="G32" i="10"/>
  <c r="I31" i="10"/>
  <c r="H31" i="10"/>
  <c r="G31" i="10"/>
  <c r="I29" i="10"/>
  <c r="H29" i="10"/>
  <c r="G29" i="10"/>
  <c r="I27" i="10"/>
  <c r="H27" i="10"/>
  <c r="G27" i="10"/>
  <c r="G25" i="10"/>
  <c r="H25" i="10"/>
  <c r="I25" i="10"/>
  <c r="I24" i="10"/>
  <c r="H24" i="10"/>
  <c r="G24" i="10"/>
  <c r="G21" i="10"/>
  <c r="H21" i="10"/>
  <c r="I21" i="10"/>
  <c r="G22" i="10"/>
  <c r="H22" i="10"/>
  <c r="I22" i="10"/>
  <c r="I20" i="10"/>
  <c r="H20" i="10"/>
  <c r="G20" i="10"/>
  <c r="G10" i="10"/>
  <c r="H10" i="10"/>
  <c r="I10" i="10"/>
  <c r="G11" i="10"/>
  <c r="H11" i="10"/>
  <c r="I11" i="10"/>
  <c r="G12" i="10"/>
  <c r="H12" i="10"/>
  <c r="I12" i="10"/>
  <c r="G13" i="10"/>
  <c r="H13" i="10"/>
  <c r="I13" i="10"/>
  <c r="G14" i="10"/>
  <c r="H14" i="10"/>
  <c r="I14" i="10"/>
  <c r="G15" i="10"/>
  <c r="H15" i="10"/>
  <c r="I15" i="10"/>
  <c r="G17" i="10"/>
  <c r="H17" i="10"/>
  <c r="I17" i="10"/>
  <c r="G18" i="10"/>
  <c r="H18" i="10"/>
  <c r="I18" i="10"/>
  <c r="H9" i="10"/>
  <c r="I9" i="10"/>
  <c r="G9" i="10"/>
  <c r="F134" i="10"/>
  <c r="F115" i="10"/>
  <c r="F102" i="10"/>
  <c r="E102" i="10"/>
  <c r="F134" i="8"/>
  <c r="I115" i="8"/>
  <c r="H115" i="8"/>
  <c r="G115" i="8"/>
  <c r="F115" i="8"/>
  <c r="I102" i="8"/>
  <c r="H102" i="8"/>
  <c r="G102" i="8"/>
  <c r="F102" i="8"/>
  <c r="E102" i="8"/>
  <c r="F134" i="9"/>
  <c r="I115" i="9"/>
  <c r="H115" i="9"/>
  <c r="G115" i="9"/>
  <c r="F115" i="9"/>
  <c r="I102" i="9"/>
  <c r="H102" i="9"/>
  <c r="F102" i="9"/>
  <c r="E102" i="9"/>
  <c r="I170" i="10" l="1"/>
  <c r="I178" i="10"/>
  <c r="I180" i="10"/>
  <c r="I185" i="10"/>
  <c r="I167" i="10"/>
  <c r="I175" i="10"/>
  <c r="I177" i="10"/>
  <c r="I182" i="10"/>
  <c r="I172" i="10"/>
  <c r="I174" i="10"/>
  <c r="I179" i="10"/>
  <c r="I169" i="10"/>
  <c r="I171" i="10"/>
  <c r="I176" i="10"/>
  <c r="I184" i="10"/>
  <c r="I168" i="10"/>
  <c r="I173" i="10"/>
  <c r="I181" i="10"/>
  <c r="I183" i="10"/>
  <c r="H177" i="10"/>
  <c r="H182" i="10"/>
  <c r="H169" i="10"/>
  <c r="H174" i="10"/>
  <c r="H179" i="10"/>
  <c r="H184" i="10"/>
  <c r="H171" i="10"/>
  <c r="H176" i="10"/>
  <c r="H181" i="10"/>
  <c r="H168" i="10"/>
  <c r="H173" i="10"/>
  <c r="H178" i="10"/>
  <c r="H183" i="10"/>
  <c r="H170" i="10"/>
  <c r="H175" i="10"/>
  <c r="H180" i="10"/>
  <c r="H185" i="10"/>
  <c r="H167" i="10"/>
  <c r="H172" i="10"/>
  <c r="G173" i="10"/>
  <c r="G170" i="10"/>
  <c r="G167" i="10"/>
  <c r="G180" i="10"/>
  <c r="G183" i="10"/>
  <c r="G174" i="10"/>
  <c r="G184" i="10"/>
  <c r="G177" i="10"/>
  <c r="G181" i="10"/>
  <c r="G168" i="10"/>
  <c r="G178" i="10"/>
  <c r="G171" i="10"/>
  <c r="G175" i="10"/>
  <c r="G185" i="10"/>
  <c r="G172" i="10"/>
  <c r="G182" i="10"/>
  <c r="G169" i="10"/>
  <c r="G179" i="10"/>
  <c r="G176" i="10"/>
  <c r="H102" i="10"/>
  <c r="G115" i="10"/>
  <c r="H115" i="10"/>
  <c r="G102" i="10"/>
  <c r="I115" i="10"/>
  <c r="I102" i="10"/>
  <c r="D264" i="3" l="1"/>
  <c r="U264" i="3" s="1"/>
  <c r="D64" i="1" s="1"/>
  <c r="E264" i="3"/>
  <c r="V264" i="3" s="1"/>
  <c r="E64" i="1" s="1"/>
  <c r="F264" i="3"/>
  <c r="W264" i="3" s="1"/>
  <c r="F64" i="1" s="1"/>
  <c r="F2" i="67"/>
  <c r="M320" i="3" l="1"/>
  <c r="K320" i="3"/>
  <c r="L320" i="3"/>
  <c r="W270" i="3"/>
  <c r="F70" i="1" s="1"/>
  <c r="W274" i="3"/>
  <c r="F74" i="1" s="1"/>
  <c r="W279" i="3"/>
  <c r="F79" i="1" s="1"/>
  <c r="W284" i="3"/>
  <c r="F84" i="1" s="1"/>
  <c r="W266" i="3"/>
  <c r="F66" i="1" s="1"/>
  <c r="W271" i="3"/>
  <c r="F71" i="1" s="1"/>
  <c r="W276" i="3"/>
  <c r="F76" i="1" s="1"/>
  <c r="W280" i="3"/>
  <c r="F80" i="1" s="1"/>
  <c r="W285" i="3"/>
  <c r="F85" i="1" s="1"/>
  <c r="W267" i="3"/>
  <c r="F67" i="1" s="1"/>
  <c r="W272" i="3"/>
  <c r="F72" i="1" s="1"/>
  <c r="W277" i="3"/>
  <c r="F77" i="1" s="1"/>
  <c r="W281" i="3"/>
  <c r="F81" i="1" s="1"/>
  <c r="W286" i="3"/>
  <c r="F86" i="1" s="1"/>
  <c r="W269" i="3"/>
  <c r="F69" i="1" s="1"/>
  <c r="W273" i="3"/>
  <c r="F73" i="1" s="1"/>
  <c r="W278" i="3"/>
  <c r="F78" i="1" s="1"/>
  <c r="W283" i="3"/>
  <c r="F83" i="1" s="1"/>
  <c r="W288" i="3"/>
  <c r="F88" i="1" s="1"/>
  <c r="U266" i="3"/>
  <c r="D66" i="1" s="1"/>
  <c r="U271" i="3"/>
  <c r="D71" i="1" s="1"/>
  <c r="U276" i="3"/>
  <c r="D76" i="1" s="1"/>
  <c r="U280" i="3"/>
  <c r="D80" i="1" s="1"/>
  <c r="U285" i="3"/>
  <c r="D85" i="1" s="1"/>
  <c r="U267" i="3"/>
  <c r="D67" i="1" s="1"/>
  <c r="U272" i="3"/>
  <c r="D72" i="1" s="1"/>
  <c r="U277" i="3"/>
  <c r="D77" i="1" s="1"/>
  <c r="U281" i="3"/>
  <c r="D81" i="1" s="1"/>
  <c r="U286" i="3"/>
  <c r="D86" i="1" s="1"/>
  <c r="U269" i="3"/>
  <c r="D69" i="1" s="1"/>
  <c r="U273" i="3"/>
  <c r="D73" i="1" s="1"/>
  <c r="U278" i="3"/>
  <c r="D78" i="1" s="1"/>
  <c r="U283" i="3"/>
  <c r="D83" i="1" s="1"/>
  <c r="U288" i="3"/>
  <c r="D88" i="1" s="1"/>
  <c r="U270" i="3"/>
  <c r="D70" i="1" s="1"/>
  <c r="U274" i="3"/>
  <c r="D74" i="1" s="1"/>
  <c r="U279" i="3"/>
  <c r="D79" i="1" s="1"/>
  <c r="U284" i="3"/>
  <c r="D84" i="1" s="1"/>
  <c r="V266" i="3"/>
  <c r="E66" i="1" s="1"/>
  <c r="V271" i="3"/>
  <c r="E71" i="1" s="1"/>
  <c r="V276" i="3"/>
  <c r="E76" i="1" s="1"/>
  <c r="V280" i="3"/>
  <c r="E80" i="1" s="1"/>
  <c r="V285" i="3"/>
  <c r="E85" i="1" s="1"/>
  <c r="V267" i="3"/>
  <c r="E67" i="1" s="1"/>
  <c r="V272" i="3"/>
  <c r="E72" i="1" s="1"/>
  <c r="V277" i="3"/>
  <c r="E77" i="1" s="1"/>
  <c r="V281" i="3"/>
  <c r="E81" i="1" s="1"/>
  <c r="V286" i="3"/>
  <c r="E86" i="1" s="1"/>
  <c r="V269" i="3"/>
  <c r="E69" i="1" s="1"/>
  <c r="V273" i="3"/>
  <c r="E73" i="1" s="1"/>
  <c r="V278" i="3"/>
  <c r="E78" i="1" s="1"/>
  <c r="V283" i="3"/>
  <c r="E83" i="1" s="1"/>
  <c r="V288" i="3"/>
  <c r="E88" i="1" s="1"/>
  <c r="V270" i="3"/>
  <c r="E70" i="1" s="1"/>
  <c r="V274" i="3"/>
  <c r="E74" i="1" s="1"/>
  <c r="V279" i="3"/>
  <c r="E79" i="1" s="1"/>
  <c r="V284" i="3"/>
  <c r="E84" i="1" s="1"/>
  <c r="D60" i="4"/>
  <c r="D285" i="3"/>
  <c r="D271" i="3"/>
  <c r="D274" i="3"/>
  <c r="D266" i="3"/>
  <c r="D269" i="3"/>
  <c r="D276" i="3"/>
  <c r="D283" i="3"/>
  <c r="D282" i="3"/>
  <c r="D278" i="3"/>
  <c r="D267" i="3"/>
  <c r="D63" i="4" s="1"/>
  <c r="D273" i="3"/>
  <c r="D270" i="3"/>
  <c r="D284" i="3"/>
  <c r="D277" i="3"/>
  <c r="D280" i="3"/>
  <c r="D279" i="3"/>
  <c r="D275" i="3"/>
  <c r="D272" i="3"/>
  <c r="D286" i="3"/>
  <c r="E60" i="4"/>
  <c r="E285" i="3"/>
  <c r="E276" i="3"/>
  <c r="E274" i="3"/>
  <c r="E271" i="3"/>
  <c r="E266" i="3"/>
  <c r="E282" i="3"/>
  <c r="E283" i="3"/>
  <c r="E272" i="3"/>
  <c r="E275" i="3"/>
  <c r="E279" i="3"/>
  <c r="E269" i="3"/>
  <c r="E270" i="3"/>
  <c r="E267" i="3"/>
  <c r="E63" i="4" s="1"/>
  <c r="E277" i="3"/>
  <c r="E280" i="3"/>
  <c r="E273" i="3"/>
  <c r="E278" i="3"/>
  <c r="E286" i="3"/>
  <c r="E284" i="3"/>
  <c r="E5" i="67"/>
  <c r="F60" i="4"/>
  <c r="F274" i="3"/>
  <c r="F266" i="3"/>
  <c r="F271" i="3"/>
  <c r="F272" i="3"/>
  <c r="F283" i="3"/>
  <c r="F276" i="3"/>
  <c r="F285" i="3"/>
  <c r="F269" i="3"/>
  <c r="F270" i="3"/>
  <c r="F282" i="3"/>
  <c r="F279" i="3"/>
  <c r="F286" i="3"/>
  <c r="F267" i="3"/>
  <c r="F63" i="4" s="1"/>
  <c r="F275" i="3"/>
  <c r="F273" i="3"/>
  <c r="F280" i="3"/>
  <c r="F284" i="3"/>
  <c r="F278" i="3"/>
  <c r="F277" i="3"/>
  <c r="L329" i="3" l="1"/>
  <c r="L336" i="3"/>
  <c r="U287" i="3"/>
  <c r="D87" i="1" s="1"/>
  <c r="K344" i="3"/>
  <c r="K328" i="3"/>
  <c r="M339" i="3"/>
  <c r="M323" i="3"/>
  <c r="M330" i="3"/>
  <c r="L340" i="3"/>
  <c r="L325" i="3"/>
  <c r="L332" i="3"/>
  <c r="K339" i="3"/>
  <c r="K323" i="3"/>
  <c r="M334" i="3"/>
  <c r="M341" i="3"/>
  <c r="M326" i="3"/>
  <c r="L335" i="3"/>
  <c r="L342" i="3"/>
  <c r="L327" i="3"/>
  <c r="K334" i="3"/>
  <c r="K341" i="3"/>
  <c r="M329" i="3"/>
  <c r="M336" i="3"/>
  <c r="L330" i="3"/>
  <c r="L337" i="3"/>
  <c r="L322" i="3"/>
  <c r="K329" i="3"/>
  <c r="K336" i="3"/>
  <c r="M325" i="3"/>
  <c r="M332" i="3"/>
  <c r="L326" i="3"/>
  <c r="L333" i="3"/>
  <c r="K340" i="3"/>
  <c r="K325" i="3"/>
  <c r="K332" i="3"/>
  <c r="M342" i="3"/>
  <c r="M327" i="3"/>
  <c r="V287" i="3"/>
  <c r="E87" i="1" s="1"/>
  <c r="L344" i="3"/>
  <c r="L328" i="3"/>
  <c r="K335" i="3"/>
  <c r="K342" i="3"/>
  <c r="K327" i="3"/>
  <c r="M337" i="3"/>
  <c r="M322" i="3"/>
  <c r="L339" i="3"/>
  <c r="L323" i="3"/>
  <c r="K330" i="3"/>
  <c r="K337" i="3"/>
  <c r="K322" i="3"/>
  <c r="M333" i="3"/>
  <c r="M340" i="3"/>
  <c r="L334" i="3"/>
  <c r="L341" i="3"/>
  <c r="K326" i="3"/>
  <c r="K333" i="3"/>
  <c r="W287" i="3"/>
  <c r="F87" i="1" s="1"/>
  <c r="M344" i="3"/>
  <c r="M328" i="3"/>
  <c r="M335" i="3"/>
  <c r="E74" i="4"/>
  <c r="D74" i="4"/>
  <c r="F73" i="4"/>
  <c r="F81" i="4"/>
  <c r="F70" i="4"/>
  <c r="E69" i="4"/>
  <c r="E75" i="4"/>
  <c r="E67" i="4"/>
  <c r="D73" i="4"/>
  <c r="D78" i="4"/>
  <c r="D67" i="4"/>
  <c r="F62" i="4"/>
  <c r="F265" i="3"/>
  <c r="F61" i="4" s="1"/>
  <c r="D76" i="4"/>
  <c r="D70" i="4"/>
  <c r="F74" i="4"/>
  <c r="F82" i="4"/>
  <c r="F72" i="4"/>
  <c r="E76" i="4"/>
  <c r="E71" i="4"/>
  <c r="E70" i="4"/>
  <c r="D82" i="4"/>
  <c r="D80" i="4"/>
  <c r="D79" i="4"/>
  <c r="D81" i="4"/>
  <c r="F65" i="4"/>
  <c r="E65" i="4"/>
  <c r="F80" i="4"/>
  <c r="F75" i="4"/>
  <c r="F79" i="4"/>
  <c r="E73" i="4"/>
  <c r="E68" i="4"/>
  <c r="E72" i="4"/>
  <c r="D68" i="4"/>
  <c r="D66" i="4"/>
  <c r="D72" i="4"/>
  <c r="E62" i="4"/>
  <c r="E265" i="3"/>
  <c r="E61" i="4" s="1"/>
  <c r="F76" i="4"/>
  <c r="F78" i="4"/>
  <c r="F68" i="4"/>
  <c r="E80" i="4"/>
  <c r="E79" i="4"/>
  <c r="E81" i="4"/>
  <c r="D71" i="4"/>
  <c r="D69" i="4"/>
  <c r="D65" i="4"/>
  <c r="F71" i="4"/>
  <c r="F69" i="4"/>
  <c r="F66" i="4"/>
  <c r="F67" i="4"/>
  <c r="E82" i="4"/>
  <c r="E66" i="4"/>
  <c r="E78" i="4"/>
  <c r="D75" i="4"/>
  <c r="D62" i="4"/>
  <c r="D265" i="3"/>
  <c r="D61" i="4" s="1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R24" i="50"/>
  <c r="S24" i="50"/>
  <c r="T24" i="50"/>
  <c r="E3" i="54"/>
  <c r="F3" i="54" s="1"/>
  <c r="I19" i="50" s="1"/>
  <c r="E4" i="54"/>
  <c r="F4" i="54" s="1"/>
  <c r="E5" i="54"/>
  <c r="F5" i="54" s="1"/>
  <c r="T34" i="50" s="1"/>
  <c r="E6" i="54"/>
  <c r="F6" i="54" s="1"/>
  <c r="T39" i="50" s="1"/>
  <c r="E7" i="54"/>
  <c r="F7" i="54" s="1"/>
  <c r="T44" i="50" s="1"/>
  <c r="E8" i="54"/>
  <c r="F8" i="54" s="1"/>
  <c r="E49" i="50" s="1"/>
  <c r="E9" i="54"/>
  <c r="F9" i="54" s="1"/>
  <c r="E54" i="50" s="1"/>
  <c r="E10" i="54"/>
  <c r="F10" i="54" s="1"/>
  <c r="E11" i="54"/>
  <c r="F11" i="54" s="1"/>
  <c r="E2" i="54"/>
  <c r="F2" i="54" s="1"/>
  <c r="E2" i="53"/>
  <c r="F2" i="53" s="1"/>
  <c r="E11" i="53"/>
  <c r="F11" i="53" s="1"/>
  <c r="E10" i="53"/>
  <c r="F10" i="53" s="1"/>
  <c r="E9" i="53"/>
  <c r="F9" i="53" s="1"/>
  <c r="E8" i="53"/>
  <c r="F8" i="53" s="1"/>
  <c r="E7" i="53"/>
  <c r="F7" i="53" s="1"/>
  <c r="E6" i="53"/>
  <c r="F6" i="53" s="1"/>
  <c r="E5" i="53"/>
  <c r="F5" i="53" s="1"/>
  <c r="E4" i="53"/>
  <c r="F4" i="53" s="1"/>
  <c r="E3" i="53"/>
  <c r="F3" i="53" s="1"/>
  <c r="M321" i="3" l="1"/>
  <c r="W265" i="3" s="1"/>
  <c r="F65" i="1" s="1"/>
  <c r="K338" i="3"/>
  <c r="U282" i="3" s="1"/>
  <c r="D82" i="1" s="1"/>
  <c r="K321" i="3"/>
  <c r="U265" i="3" s="1"/>
  <c r="D65" i="1" s="1"/>
  <c r="M343" i="3"/>
  <c r="K331" i="3"/>
  <c r="U275" i="3" s="1"/>
  <c r="D75" i="1" s="1"/>
  <c r="L331" i="3"/>
  <c r="V275" i="3" s="1"/>
  <c r="E75" i="1" s="1"/>
  <c r="K343" i="3"/>
  <c r="K324" i="3"/>
  <c r="U268" i="3" s="1"/>
  <c r="D68" i="1" s="1"/>
  <c r="M331" i="3"/>
  <c r="W275" i="3" s="1"/>
  <c r="F75" i="1" s="1"/>
  <c r="L321" i="3"/>
  <c r="V265" i="3" s="1"/>
  <c r="E65" i="1" s="1"/>
  <c r="L324" i="3"/>
  <c r="V268" i="3" s="1"/>
  <c r="E68" i="1" s="1"/>
  <c r="M338" i="3"/>
  <c r="W282" i="3" s="1"/>
  <c r="F82" i="1" s="1"/>
  <c r="L338" i="3"/>
  <c r="V282" i="3" s="1"/>
  <c r="E82" i="1" s="1"/>
  <c r="L343" i="3"/>
  <c r="M324" i="3"/>
  <c r="W268" i="3" s="1"/>
  <c r="F68" i="1" s="1"/>
  <c r="O49" i="50"/>
  <c r="G44" i="50"/>
  <c r="P49" i="50"/>
  <c r="F44" i="50"/>
  <c r="G19" i="50"/>
  <c r="N44" i="50"/>
  <c r="G54" i="50"/>
  <c r="F19" i="50"/>
  <c r="O44" i="50"/>
  <c r="H54" i="50"/>
  <c r="O19" i="50"/>
  <c r="F34" i="50"/>
  <c r="G49" i="50"/>
  <c r="O54" i="50"/>
  <c r="N19" i="50"/>
  <c r="N34" i="50"/>
  <c r="H49" i="50"/>
  <c r="P54" i="50"/>
  <c r="T64" i="50"/>
  <c r="L64" i="50"/>
  <c r="O64" i="50"/>
  <c r="S64" i="50"/>
  <c r="K64" i="50"/>
  <c r="N64" i="50"/>
  <c r="R64" i="50"/>
  <c r="J64" i="50"/>
  <c r="Q64" i="50"/>
  <c r="I64" i="50"/>
  <c r="P64" i="50"/>
  <c r="H64" i="50"/>
  <c r="G64" i="50"/>
  <c r="M64" i="50"/>
  <c r="E64" i="50"/>
  <c r="F64" i="50"/>
  <c r="T59" i="50"/>
  <c r="L59" i="50"/>
  <c r="N59" i="50"/>
  <c r="S59" i="50"/>
  <c r="K59" i="50"/>
  <c r="O59" i="50"/>
  <c r="R59" i="50"/>
  <c r="J59" i="50"/>
  <c r="Q59" i="50"/>
  <c r="I59" i="50"/>
  <c r="G59" i="50"/>
  <c r="P59" i="50"/>
  <c r="H59" i="50"/>
  <c r="F59" i="50"/>
  <c r="M59" i="50"/>
  <c r="E59" i="50"/>
  <c r="I14" i="50"/>
  <c r="Q14" i="50"/>
  <c r="N14" i="50"/>
  <c r="J14" i="50"/>
  <c r="R14" i="50"/>
  <c r="O14" i="50"/>
  <c r="K14" i="50"/>
  <c r="S14" i="50"/>
  <c r="L14" i="50"/>
  <c r="T14" i="50"/>
  <c r="M14" i="50"/>
  <c r="H14" i="50"/>
  <c r="E14" i="50"/>
  <c r="P14" i="50"/>
  <c r="G14" i="50"/>
  <c r="F14" i="50"/>
  <c r="T29" i="50"/>
  <c r="L29" i="50"/>
  <c r="S29" i="50"/>
  <c r="K29" i="50"/>
  <c r="G29" i="50"/>
  <c r="R29" i="50"/>
  <c r="J29" i="50"/>
  <c r="O29" i="50"/>
  <c r="N29" i="50"/>
  <c r="Q29" i="50"/>
  <c r="I29" i="50"/>
  <c r="F29" i="50"/>
  <c r="P29" i="50"/>
  <c r="H29" i="50"/>
  <c r="M29" i="50"/>
  <c r="E29" i="50"/>
  <c r="F39" i="50"/>
  <c r="G34" i="50"/>
  <c r="E19" i="50"/>
  <c r="P19" i="50"/>
  <c r="E34" i="50"/>
  <c r="M34" i="50"/>
  <c r="E39" i="50"/>
  <c r="M39" i="50"/>
  <c r="E44" i="50"/>
  <c r="M44" i="50"/>
  <c r="F49" i="50"/>
  <c r="N49" i="50"/>
  <c r="F54" i="50"/>
  <c r="N54" i="50"/>
  <c r="N39" i="50"/>
  <c r="O34" i="50"/>
  <c r="H19" i="50"/>
  <c r="M19" i="50"/>
  <c r="H34" i="50"/>
  <c r="P34" i="50"/>
  <c r="H39" i="50"/>
  <c r="P39" i="50"/>
  <c r="H44" i="50"/>
  <c r="P44" i="50"/>
  <c r="I49" i="50"/>
  <c r="Q49" i="50"/>
  <c r="I54" i="50"/>
  <c r="Q54" i="50"/>
  <c r="G39" i="50"/>
  <c r="T19" i="50"/>
  <c r="L19" i="50"/>
  <c r="I34" i="50"/>
  <c r="Q34" i="50"/>
  <c r="I39" i="50"/>
  <c r="Q39" i="50"/>
  <c r="I44" i="50"/>
  <c r="Q44" i="50"/>
  <c r="J49" i="50"/>
  <c r="R49" i="50"/>
  <c r="J54" i="50"/>
  <c r="R54" i="50"/>
  <c r="S19" i="50"/>
  <c r="K19" i="50"/>
  <c r="J34" i="50"/>
  <c r="R34" i="50"/>
  <c r="J39" i="50"/>
  <c r="R39" i="50"/>
  <c r="J44" i="50"/>
  <c r="R44" i="50"/>
  <c r="K49" i="50"/>
  <c r="S49" i="50"/>
  <c r="K54" i="50"/>
  <c r="S54" i="50"/>
  <c r="O39" i="50"/>
  <c r="R19" i="50"/>
  <c r="J19" i="50"/>
  <c r="K34" i="50"/>
  <c r="S34" i="50"/>
  <c r="K39" i="50"/>
  <c r="S39" i="50"/>
  <c r="K44" i="50"/>
  <c r="S44" i="50"/>
  <c r="L49" i="50"/>
  <c r="T49" i="50"/>
  <c r="L54" i="50"/>
  <c r="T54" i="50"/>
  <c r="Q19" i="50"/>
  <c r="L34" i="50"/>
  <c r="L39" i="50"/>
  <c r="L44" i="50"/>
  <c r="M49" i="50"/>
  <c r="M54" i="50"/>
  <c r="D281" i="3" l="1"/>
  <c r="D77" i="4" s="1"/>
  <c r="E281" i="3"/>
  <c r="E77" i="4" s="1"/>
  <c r="F281" i="3"/>
  <c r="F77" i="4" s="1"/>
  <c r="D268" i="3"/>
  <c r="D64" i="4" s="1"/>
  <c r="E268" i="3"/>
  <c r="E64" i="4" s="1"/>
  <c r="F268" i="3"/>
  <c r="F64" i="4" s="1"/>
  <c r="E10" i="18" l="1"/>
  <c r="F5" i="67" l="1"/>
  <c r="T64" i="55" l="1"/>
  <c r="S64" i="55"/>
  <c r="R64" i="55"/>
  <c r="Q64" i="55"/>
  <c r="P64" i="55"/>
  <c r="O64" i="55"/>
  <c r="N64" i="55"/>
  <c r="M64" i="55"/>
  <c r="L64" i="55"/>
  <c r="K64" i="55"/>
  <c r="J64" i="55"/>
  <c r="I64" i="55"/>
  <c r="H64" i="55"/>
  <c r="G64" i="55"/>
  <c r="F64" i="55"/>
  <c r="E64" i="55"/>
  <c r="T63" i="55"/>
  <c r="S63" i="55"/>
  <c r="R63" i="55"/>
  <c r="Q63" i="55"/>
  <c r="P63" i="55"/>
  <c r="O63" i="55"/>
  <c r="N63" i="55"/>
  <c r="M63" i="55"/>
  <c r="L63" i="55"/>
  <c r="K63" i="55"/>
  <c r="J63" i="55"/>
  <c r="I63" i="55"/>
  <c r="H63" i="55"/>
  <c r="G63" i="55"/>
  <c r="F63" i="55"/>
  <c r="E63" i="55"/>
  <c r="T59" i="55"/>
  <c r="S59" i="55"/>
  <c r="R59" i="55"/>
  <c r="Q59" i="55"/>
  <c r="P59" i="55"/>
  <c r="O59" i="55"/>
  <c r="N59" i="55"/>
  <c r="M59" i="55"/>
  <c r="L59" i="55"/>
  <c r="K59" i="55"/>
  <c r="J59" i="55"/>
  <c r="I59" i="55"/>
  <c r="H59" i="55"/>
  <c r="G59" i="55"/>
  <c r="F59" i="55"/>
  <c r="E59" i="55"/>
  <c r="T58" i="55"/>
  <c r="S58" i="55"/>
  <c r="R58" i="55"/>
  <c r="Q58" i="55"/>
  <c r="P58" i="55"/>
  <c r="O58" i="55"/>
  <c r="N58" i="55"/>
  <c r="M58" i="55"/>
  <c r="L58" i="55"/>
  <c r="K58" i="55"/>
  <c r="J58" i="55"/>
  <c r="I58" i="55"/>
  <c r="H58" i="55"/>
  <c r="G58" i="55"/>
  <c r="F58" i="55"/>
  <c r="E58" i="55"/>
  <c r="T54" i="55"/>
  <c r="S54" i="55"/>
  <c r="R54" i="55"/>
  <c r="Q54" i="55"/>
  <c r="P54" i="55"/>
  <c r="O54" i="55"/>
  <c r="N54" i="55"/>
  <c r="M54" i="55"/>
  <c r="L54" i="55"/>
  <c r="K54" i="55"/>
  <c r="J54" i="55"/>
  <c r="I54" i="55"/>
  <c r="H54" i="55"/>
  <c r="G54" i="55"/>
  <c r="F54" i="55"/>
  <c r="E54" i="55"/>
  <c r="T53" i="55"/>
  <c r="S53" i="55"/>
  <c r="R53" i="55"/>
  <c r="Q53" i="55"/>
  <c r="P53" i="55"/>
  <c r="O53" i="55"/>
  <c r="N53" i="55"/>
  <c r="M53" i="55"/>
  <c r="L53" i="55"/>
  <c r="K53" i="55"/>
  <c r="J53" i="55"/>
  <c r="I53" i="55"/>
  <c r="H53" i="55"/>
  <c r="G53" i="55"/>
  <c r="F53" i="55"/>
  <c r="E53" i="55"/>
  <c r="T49" i="55"/>
  <c r="S49" i="55"/>
  <c r="R49" i="55"/>
  <c r="Q49" i="55"/>
  <c r="P49" i="55"/>
  <c r="O49" i="55"/>
  <c r="N49" i="55"/>
  <c r="M49" i="55"/>
  <c r="L49" i="55"/>
  <c r="K49" i="55"/>
  <c r="J49" i="55"/>
  <c r="I49" i="55"/>
  <c r="H49" i="55"/>
  <c r="G49" i="55"/>
  <c r="F49" i="55"/>
  <c r="E49" i="55"/>
  <c r="T48" i="55"/>
  <c r="S48" i="55"/>
  <c r="R48" i="55"/>
  <c r="Q48" i="55"/>
  <c r="P48" i="55"/>
  <c r="O48" i="55"/>
  <c r="N48" i="55"/>
  <c r="M48" i="55"/>
  <c r="L48" i="55"/>
  <c r="L47" i="55" s="1"/>
  <c r="K48" i="55"/>
  <c r="K47" i="55" s="1"/>
  <c r="J48" i="55"/>
  <c r="I48" i="55"/>
  <c r="H48" i="55"/>
  <c r="G48" i="55"/>
  <c r="F48" i="55"/>
  <c r="E48" i="55"/>
  <c r="T44" i="55"/>
  <c r="S44" i="55"/>
  <c r="R44" i="55"/>
  <c r="Q44" i="55"/>
  <c r="P44" i="55"/>
  <c r="O44" i="55"/>
  <c r="N44" i="55"/>
  <c r="M44" i="55"/>
  <c r="L44" i="55"/>
  <c r="K44" i="55"/>
  <c r="J44" i="55"/>
  <c r="I44" i="55"/>
  <c r="H44" i="55"/>
  <c r="G44" i="55"/>
  <c r="F44" i="55"/>
  <c r="E44" i="55"/>
  <c r="T43" i="55"/>
  <c r="T42" i="55" s="1"/>
  <c r="S43" i="55"/>
  <c r="R43" i="55"/>
  <c r="Q43" i="55"/>
  <c r="P43" i="55"/>
  <c r="O43" i="55"/>
  <c r="N43" i="55"/>
  <c r="M43" i="55"/>
  <c r="M42" i="55" s="1"/>
  <c r="L43" i="55"/>
  <c r="K43" i="55"/>
  <c r="J43" i="55"/>
  <c r="I43" i="55"/>
  <c r="H43" i="55"/>
  <c r="G43" i="55"/>
  <c r="F43" i="55"/>
  <c r="E43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T38" i="55"/>
  <c r="S38" i="55"/>
  <c r="R38" i="55"/>
  <c r="Q38" i="55"/>
  <c r="P38" i="55"/>
  <c r="P37" i="55" s="1"/>
  <c r="O38" i="55"/>
  <c r="N38" i="55"/>
  <c r="M38" i="55"/>
  <c r="L38" i="55"/>
  <c r="K38" i="55"/>
  <c r="J38" i="55"/>
  <c r="I38" i="55"/>
  <c r="H38" i="55"/>
  <c r="G38" i="55"/>
  <c r="F38" i="55"/>
  <c r="E38" i="55"/>
  <c r="T34" i="55"/>
  <c r="S34" i="55"/>
  <c r="R34" i="55"/>
  <c r="Q34" i="55"/>
  <c r="P34" i="55"/>
  <c r="O34" i="55"/>
  <c r="N34" i="55"/>
  <c r="M34" i="55"/>
  <c r="L34" i="55"/>
  <c r="K34" i="55"/>
  <c r="J34" i="55"/>
  <c r="I34" i="55"/>
  <c r="H34" i="55"/>
  <c r="G34" i="55"/>
  <c r="F34" i="55"/>
  <c r="E34" i="55"/>
  <c r="T33" i="55"/>
  <c r="S33" i="55"/>
  <c r="R33" i="55"/>
  <c r="R32" i="55" s="1"/>
  <c r="Q33" i="55"/>
  <c r="P33" i="55"/>
  <c r="O33" i="55"/>
  <c r="N33" i="55"/>
  <c r="M33" i="55"/>
  <c r="L33" i="55"/>
  <c r="K33" i="55"/>
  <c r="J33" i="55"/>
  <c r="I33" i="55"/>
  <c r="H33" i="55"/>
  <c r="G33" i="55"/>
  <c r="F33" i="55"/>
  <c r="E33" i="55"/>
  <c r="G29" i="55"/>
  <c r="F29" i="55"/>
  <c r="E29" i="55"/>
  <c r="G28" i="55"/>
  <c r="F28" i="55"/>
  <c r="E28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T23" i="55"/>
  <c r="T22" i="55" s="1"/>
  <c r="S23" i="55"/>
  <c r="R23" i="55"/>
  <c r="Q23" i="55"/>
  <c r="P23" i="55"/>
  <c r="O23" i="55"/>
  <c r="N23" i="55"/>
  <c r="M23" i="55"/>
  <c r="L23" i="55"/>
  <c r="K23" i="55"/>
  <c r="J23" i="55"/>
  <c r="I23" i="55"/>
  <c r="H23" i="55"/>
  <c r="G23" i="55"/>
  <c r="F23" i="55"/>
  <c r="E23" i="55"/>
  <c r="T19" i="55"/>
  <c r="S19" i="55"/>
  <c r="R19" i="55"/>
  <c r="Q19" i="55"/>
  <c r="P19" i="55"/>
  <c r="O19" i="55"/>
  <c r="N19" i="55"/>
  <c r="M19" i="55"/>
  <c r="L19" i="55"/>
  <c r="K19" i="55"/>
  <c r="J19" i="55"/>
  <c r="I19" i="55"/>
  <c r="H19" i="55"/>
  <c r="G19" i="55"/>
  <c r="F19" i="55"/>
  <c r="E19" i="55"/>
  <c r="T18" i="55"/>
  <c r="S18" i="55"/>
  <c r="R18" i="55"/>
  <c r="Q18" i="55"/>
  <c r="P18" i="55"/>
  <c r="O18" i="55"/>
  <c r="N18" i="55"/>
  <c r="M18" i="55"/>
  <c r="L18" i="55"/>
  <c r="K18" i="55"/>
  <c r="J18" i="55"/>
  <c r="I18" i="55"/>
  <c r="H18" i="55"/>
  <c r="G18" i="55"/>
  <c r="F18" i="55"/>
  <c r="E18" i="55"/>
  <c r="T14" i="55"/>
  <c r="S14" i="55"/>
  <c r="R14" i="55"/>
  <c r="Q14" i="55"/>
  <c r="P14" i="55"/>
  <c r="O14" i="55"/>
  <c r="N14" i="55"/>
  <c r="M14" i="55"/>
  <c r="L14" i="55"/>
  <c r="K14" i="55"/>
  <c r="J14" i="55"/>
  <c r="I14" i="55"/>
  <c r="H14" i="55"/>
  <c r="G14" i="55"/>
  <c r="F14" i="55"/>
  <c r="E14" i="55"/>
  <c r="T13" i="55"/>
  <c r="S13" i="55"/>
  <c r="R13" i="55"/>
  <c r="Q13" i="55"/>
  <c r="P13" i="55"/>
  <c r="O13" i="55"/>
  <c r="N13" i="55"/>
  <c r="M13" i="55"/>
  <c r="L13" i="55"/>
  <c r="K13" i="55"/>
  <c r="J13" i="55"/>
  <c r="I13" i="55"/>
  <c r="H13" i="55"/>
  <c r="G13" i="55"/>
  <c r="F13" i="55"/>
  <c r="F12" i="55" s="1"/>
  <c r="E13" i="55"/>
  <c r="E12" i="55" s="1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T64" i="51"/>
  <c r="S64" i="51"/>
  <c r="R64" i="51"/>
  <c r="Q64" i="51"/>
  <c r="P64" i="51"/>
  <c r="O64" i="51"/>
  <c r="N64" i="51"/>
  <c r="M64" i="51"/>
  <c r="L64" i="51"/>
  <c r="K64" i="51"/>
  <c r="J64" i="51"/>
  <c r="I64" i="51"/>
  <c r="H64" i="51"/>
  <c r="G64" i="51"/>
  <c r="F64" i="51"/>
  <c r="E64" i="51"/>
  <c r="T63" i="51"/>
  <c r="S63" i="51"/>
  <c r="R63" i="51"/>
  <c r="Q63" i="51"/>
  <c r="P63" i="51"/>
  <c r="O63" i="51"/>
  <c r="N63" i="51"/>
  <c r="M63" i="51"/>
  <c r="L63" i="51"/>
  <c r="K63" i="51"/>
  <c r="J63" i="51"/>
  <c r="I63" i="51"/>
  <c r="H63" i="51"/>
  <c r="G63" i="51"/>
  <c r="F63" i="51"/>
  <c r="E63" i="51"/>
  <c r="T59" i="51"/>
  <c r="S59" i="51"/>
  <c r="R59" i="51"/>
  <c r="Q59" i="51"/>
  <c r="P59" i="51"/>
  <c r="O59" i="51"/>
  <c r="N59" i="51"/>
  <c r="M59" i="51"/>
  <c r="L59" i="51"/>
  <c r="K59" i="51"/>
  <c r="J59" i="51"/>
  <c r="I59" i="51"/>
  <c r="H59" i="51"/>
  <c r="G59" i="51"/>
  <c r="F59" i="51"/>
  <c r="E59" i="51"/>
  <c r="T58" i="51"/>
  <c r="S58" i="51"/>
  <c r="S57" i="51" s="1"/>
  <c r="R58" i="51"/>
  <c r="Q58" i="51"/>
  <c r="P58" i="51"/>
  <c r="O58" i="51"/>
  <c r="N58" i="51"/>
  <c r="M58" i="51"/>
  <c r="L58" i="51"/>
  <c r="K58" i="51"/>
  <c r="J58" i="51"/>
  <c r="I58" i="51"/>
  <c r="H58" i="51"/>
  <c r="G58" i="51"/>
  <c r="F58" i="51"/>
  <c r="F57" i="51" s="1"/>
  <c r="E58" i="51"/>
  <c r="T54" i="51"/>
  <c r="S54" i="51"/>
  <c r="R54" i="51"/>
  <c r="Q54" i="51"/>
  <c r="P54" i="51"/>
  <c r="O54" i="51"/>
  <c r="N54" i="51"/>
  <c r="M54" i="51"/>
  <c r="L54" i="51"/>
  <c r="K54" i="51"/>
  <c r="J54" i="51"/>
  <c r="I54" i="51"/>
  <c r="H54" i="51"/>
  <c r="G54" i="51"/>
  <c r="F54" i="51"/>
  <c r="E54" i="51"/>
  <c r="T53" i="51"/>
  <c r="S53" i="51"/>
  <c r="R53" i="51"/>
  <c r="Q53" i="51"/>
  <c r="P53" i="51"/>
  <c r="O53" i="51"/>
  <c r="N53" i="51"/>
  <c r="M53" i="51"/>
  <c r="L53" i="51"/>
  <c r="K53" i="51"/>
  <c r="J53" i="51"/>
  <c r="I53" i="51"/>
  <c r="H53" i="51"/>
  <c r="G53" i="51"/>
  <c r="F53" i="51"/>
  <c r="E53" i="51"/>
  <c r="T49" i="51"/>
  <c r="S49" i="51"/>
  <c r="R49" i="51"/>
  <c r="Q49" i="51"/>
  <c r="P49" i="51"/>
  <c r="O49" i="51"/>
  <c r="N49" i="51"/>
  <c r="M49" i="51"/>
  <c r="L49" i="51"/>
  <c r="K49" i="51"/>
  <c r="J49" i="51"/>
  <c r="I49" i="51"/>
  <c r="H49" i="51"/>
  <c r="G49" i="51"/>
  <c r="F49" i="51"/>
  <c r="E49" i="51"/>
  <c r="T48" i="51"/>
  <c r="S48" i="51"/>
  <c r="R48" i="51"/>
  <c r="Q48" i="51"/>
  <c r="P48" i="51"/>
  <c r="O48" i="51"/>
  <c r="N48" i="51"/>
  <c r="M48" i="51"/>
  <c r="L48" i="51"/>
  <c r="K48" i="51"/>
  <c r="K47" i="51" s="1"/>
  <c r="J48" i="51"/>
  <c r="J47" i="51" s="1"/>
  <c r="I48" i="51"/>
  <c r="H48" i="51"/>
  <c r="G48" i="51"/>
  <c r="F48" i="51"/>
  <c r="E48" i="51"/>
  <c r="E47" i="51" s="1"/>
  <c r="T44" i="51"/>
  <c r="S44" i="51"/>
  <c r="R44" i="51"/>
  <c r="Q44" i="51"/>
  <c r="P44" i="51"/>
  <c r="O44" i="51"/>
  <c r="N44" i="51"/>
  <c r="M44" i="51"/>
  <c r="L44" i="51"/>
  <c r="K44" i="51"/>
  <c r="J44" i="51"/>
  <c r="I44" i="51"/>
  <c r="H44" i="51"/>
  <c r="G44" i="51"/>
  <c r="F44" i="51"/>
  <c r="E44" i="51"/>
  <c r="T43" i="51"/>
  <c r="S43" i="51"/>
  <c r="R43" i="51"/>
  <c r="R42" i="51" s="1"/>
  <c r="Q43" i="51"/>
  <c r="P43" i="51"/>
  <c r="O43" i="51"/>
  <c r="N43" i="51"/>
  <c r="N42" i="51" s="1"/>
  <c r="M43" i="51"/>
  <c r="L43" i="51"/>
  <c r="L42" i="51" s="1"/>
  <c r="K43" i="51"/>
  <c r="J43" i="51"/>
  <c r="I43" i="51"/>
  <c r="H43" i="51"/>
  <c r="G43" i="51"/>
  <c r="F43" i="51"/>
  <c r="F42" i="51" s="1"/>
  <c r="E43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T38" i="51"/>
  <c r="T37" i="51" s="1"/>
  <c r="S38" i="51"/>
  <c r="R38" i="51"/>
  <c r="Q38" i="51"/>
  <c r="P38" i="51"/>
  <c r="O38" i="51"/>
  <c r="N38" i="51"/>
  <c r="N37" i="51" s="1"/>
  <c r="M38" i="51"/>
  <c r="L38" i="51"/>
  <c r="K38" i="51"/>
  <c r="J38" i="51"/>
  <c r="I38" i="51"/>
  <c r="H38" i="51"/>
  <c r="H37" i="51" s="1"/>
  <c r="G38" i="51"/>
  <c r="F38" i="51"/>
  <c r="E38" i="51"/>
  <c r="T34" i="51"/>
  <c r="S34" i="51"/>
  <c r="R34" i="51"/>
  <c r="Q34" i="51"/>
  <c r="P34" i="51"/>
  <c r="O34" i="51"/>
  <c r="N34" i="51"/>
  <c r="M34" i="51"/>
  <c r="L34" i="51"/>
  <c r="K34" i="51"/>
  <c r="J34" i="51"/>
  <c r="I34" i="51"/>
  <c r="H34" i="51"/>
  <c r="G34" i="51"/>
  <c r="F34" i="51"/>
  <c r="E34" i="51"/>
  <c r="T33" i="51"/>
  <c r="S33" i="51"/>
  <c r="R33" i="51"/>
  <c r="Q33" i="51"/>
  <c r="P33" i="51"/>
  <c r="O33" i="51"/>
  <c r="N33" i="51"/>
  <c r="M33" i="51"/>
  <c r="L33" i="51"/>
  <c r="K33" i="51"/>
  <c r="J33" i="51"/>
  <c r="J32" i="51" s="1"/>
  <c r="I33" i="51"/>
  <c r="H33" i="51"/>
  <c r="G33" i="51"/>
  <c r="F33" i="51"/>
  <c r="E33" i="51"/>
  <c r="T29" i="51"/>
  <c r="S29" i="51"/>
  <c r="R29" i="51"/>
  <c r="Q29" i="51"/>
  <c r="P29" i="51"/>
  <c r="O29" i="51"/>
  <c r="N29" i="51"/>
  <c r="M29" i="51"/>
  <c r="L29" i="51"/>
  <c r="K29" i="51"/>
  <c r="J29" i="51"/>
  <c r="I29" i="51"/>
  <c r="H29" i="51"/>
  <c r="G29" i="51"/>
  <c r="F29" i="51"/>
  <c r="E29" i="51"/>
  <c r="T28" i="51"/>
  <c r="S28" i="51"/>
  <c r="R28" i="51"/>
  <c r="R27" i="51" s="1"/>
  <c r="Q28" i="51"/>
  <c r="P28" i="51"/>
  <c r="O28" i="51"/>
  <c r="N28" i="51"/>
  <c r="M28" i="51"/>
  <c r="L28" i="51"/>
  <c r="L27" i="51" s="1"/>
  <c r="K28" i="51"/>
  <c r="J28" i="51"/>
  <c r="I28" i="51"/>
  <c r="H28" i="51"/>
  <c r="G28" i="51"/>
  <c r="F28" i="51"/>
  <c r="F27" i="51" s="1"/>
  <c r="E28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T23" i="51"/>
  <c r="T22" i="51" s="1"/>
  <c r="S23" i="51"/>
  <c r="R23" i="51"/>
  <c r="Q23" i="51"/>
  <c r="P23" i="51"/>
  <c r="O23" i="51"/>
  <c r="N23" i="51"/>
  <c r="N22" i="51" s="1"/>
  <c r="M23" i="51"/>
  <c r="L23" i="51"/>
  <c r="K23" i="51"/>
  <c r="J23" i="51"/>
  <c r="I23" i="51"/>
  <c r="I22" i="51" s="1"/>
  <c r="H23" i="51"/>
  <c r="G23" i="51"/>
  <c r="F23" i="51"/>
  <c r="E23" i="51"/>
  <c r="T19" i="51"/>
  <c r="S19" i="51"/>
  <c r="R19" i="51"/>
  <c r="Q19" i="51"/>
  <c r="P19" i="51"/>
  <c r="O19" i="51"/>
  <c r="N19" i="51"/>
  <c r="M19" i="51"/>
  <c r="L19" i="51"/>
  <c r="K19" i="51"/>
  <c r="J19" i="51"/>
  <c r="I19" i="51"/>
  <c r="H19" i="51"/>
  <c r="G19" i="51"/>
  <c r="F19" i="51"/>
  <c r="E19" i="51"/>
  <c r="T18" i="51"/>
  <c r="S18" i="51"/>
  <c r="R18" i="51"/>
  <c r="Q18" i="51"/>
  <c r="P18" i="51"/>
  <c r="O18" i="51"/>
  <c r="N18" i="51"/>
  <c r="M18" i="51"/>
  <c r="L18" i="51"/>
  <c r="K18" i="51"/>
  <c r="J18" i="51"/>
  <c r="I18" i="51"/>
  <c r="H18" i="51"/>
  <c r="G18" i="51"/>
  <c r="F18" i="51"/>
  <c r="E18" i="51"/>
  <c r="E17" i="51" s="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G14" i="51"/>
  <c r="F14" i="51"/>
  <c r="E14" i="51"/>
  <c r="T13" i="51"/>
  <c r="S13" i="51"/>
  <c r="R13" i="51"/>
  <c r="R12" i="51" s="1"/>
  <c r="Q13" i="51"/>
  <c r="P13" i="51"/>
  <c r="O13" i="51"/>
  <c r="N13" i="51"/>
  <c r="M13" i="51"/>
  <c r="L13" i="51"/>
  <c r="L12" i="51" s="1"/>
  <c r="K13" i="51"/>
  <c r="J13" i="51"/>
  <c r="I13" i="51"/>
  <c r="H13" i="51"/>
  <c r="G13" i="51"/>
  <c r="G12" i="51" s="1"/>
  <c r="F13" i="51"/>
  <c r="F12" i="51" s="1"/>
  <c r="E13" i="51"/>
  <c r="D20" i="49"/>
  <c r="C20" i="49"/>
  <c r="D20" i="51"/>
  <c r="C20" i="51"/>
  <c r="T64" i="52"/>
  <c r="S64" i="52"/>
  <c r="R64" i="52"/>
  <c r="Q64" i="52"/>
  <c r="P64" i="52"/>
  <c r="O64" i="52"/>
  <c r="N64" i="52"/>
  <c r="M64" i="52"/>
  <c r="L64" i="52"/>
  <c r="K64" i="52"/>
  <c r="J64" i="52"/>
  <c r="I64" i="52"/>
  <c r="H64" i="52"/>
  <c r="T63" i="52"/>
  <c r="S63" i="52"/>
  <c r="R63" i="52"/>
  <c r="Q63" i="52"/>
  <c r="P63" i="52"/>
  <c r="O63" i="52"/>
  <c r="N63" i="52"/>
  <c r="M63" i="52"/>
  <c r="L63" i="52"/>
  <c r="K63" i="52"/>
  <c r="J63" i="52"/>
  <c r="I63" i="52"/>
  <c r="H63" i="52"/>
  <c r="T59" i="52"/>
  <c r="S59" i="52"/>
  <c r="R59" i="52"/>
  <c r="Q59" i="52"/>
  <c r="P59" i="52"/>
  <c r="O59" i="52"/>
  <c r="N59" i="52"/>
  <c r="M59" i="52"/>
  <c r="L59" i="52"/>
  <c r="K59" i="52"/>
  <c r="J59" i="52"/>
  <c r="I59" i="52"/>
  <c r="H59" i="52"/>
  <c r="T58" i="52"/>
  <c r="S58" i="52"/>
  <c r="R58" i="52"/>
  <c r="Q58" i="52"/>
  <c r="P58" i="52"/>
  <c r="O58" i="52"/>
  <c r="N58" i="52"/>
  <c r="M58" i="52"/>
  <c r="L58" i="52"/>
  <c r="K58" i="52"/>
  <c r="J58" i="52"/>
  <c r="I58" i="52"/>
  <c r="H58" i="52"/>
  <c r="T54" i="52"/>
  <c r="S54" i="52"/>
  <c r="R54" i="52"/>
  <c r="Q54" i="52"/>
  <c r="P54" i="52"/>
  <c r="O54" i="52"/>
  <c r="N54" i="52"/>
  <c r="M54" i="52"/>
  <c r="L54" i="52"/>
  <c r="K54" i="52"/>
  <c r="J54" i="52"/>
  <c r="I54" i="52"/>
  <c r="H54" i="52"/>
  <c r="T53" i="52"/>
  <c r="S53" i="52"/>
  <c r="R53" i="52"/>
  <c r="Q53" i="52"/>
  <c r="P53" i="52"/>
  <c r="O53" i="52"/>
  <c r="N53" i="52"/>
  <c r="M53" i="52"/>
  <c r="L53" i="52"/>
  <c r="K53" i="52"/>
  <c r="J53" i="52"/>
  <c r="I53" i="52"/>
  <c r="H53" i="52"/>
  <c r="T49" i="52"/>
  <c r="S49" i="52"/>
  <c r="R49" i="52"/>
  <c r="Q49" i="52"/>
  <c r="P49" i="52"/>
  <c r="O49" i="52"/>
  <c r="N49" i="52"/>
  <c r="M49" i="52"/>
  <c r="L49" i="52"/>
  <c r="K49" i="52"/>
  <c r="J49" i="52"/>
  <c r="I49" i="52"/>
  <c r="H49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T44" i="52"/>
  <c r="S44" i="52"/>
  <c r="R44" i="52"/>
  <c r="Q44" i="52"/>
  <c r="P44" i="52"/>
  <c r="O44" i="52"/>
  <c r="N44" i="52"/>
  <c r="M44" i="52"/>
  <c r="L44" i="52"/>
  <c r="K44" i="52"/>
  <c r="J44" i="52"/>
  <c r="I44" i="52"/>
  <c r="H44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T38" i="52"/>
  <c r="S38" i="52"/>
  <c r="R38" i="52"/>
  <c r="Q38" i="52"/>
  <c r="P38" i="52"/>
  <c r="O38" i="52"/>
  <c r="N38" i="52"/>
  <c r="M38" i="52"/>
  <c r="L38" i="52"/>
  <c r="K38" i="52"/>
  <c r="J38" i="52"/>
  <c r="I38" i="52"/>
  <c r="H38" i="52"/>
  <c r="T34" i="52"/>
  <c r="S34" i="52"/>
  <c r="R34" i="52"/>
  <c r="Q34" i="52"/>
  <c r="P34" i="52"/>
  <c r="O34" i="52"/>
  <c r="N34" i="52"/>
  <c r="M34" i="52"/>
  <c r="L34" i="52"/>
  <c r="K34" i="52"/>
  <c r="J34" i="52"/>
  <c r="I34" i="52"/>
  <c r="H34" i="52"/>
  <c r="T33" i="52"/>
  <c r="S33" i="52"/>
  <c r="R33" i="52"/>
  <c r="Q33" i="52"/>
  <c r="P33" i="52"/>
  <c r="O33" i="52"/>
  <c r="N33" i="52"/>
  <c r="M33" i="52"/>
  <c r="L33" i="52"/>
  <c r="K33" i="52"/>
  <c r="J33" i="52"/>
  <c r="I33" i="52"/>
  <c r="H33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T23" i="52"/>
  <c r="S23" i="52"/>
  <c r="R23" i="52"/>
  <c r="Q23" i="52"/>
  <c r="P23" i="52"/>
  <c r="O23" i="52"/>
  <c r="N23" i="52"/>
  <c r="M23" i="52"/>
  <c r="L23" i="52"/>
  <c r="K23" i="52"/>
  <c r="J23" i="52"/>
  <c r="I23" i="52"/>
  <c r="H23" i="52"/>
  <c r="T19" i="52"/>
  <c r="S19" i="52"/>
  <c r="R19" i="52"/>
  <c r="Q19" i="52"/>
  <c r="P19" i="52"/>
  <c r="O19" i="52"/>
  <c r="N19" i="52"/>
  <c r="M19" i="52"/>
  <c r="L19" i="52"/>
  <c r="K19" i="52"/>
  <c r="J19" i="52"/>
  <c r="I19" i="52"/>
  <c r="H19" i="52"/>
  <c r="T18" i="52"/>
  <c r="S18" i="52"/>
  <c r="R18" i="52"/>
  <c r="Q18" i="52"/>
  <c r="P18" i="52"/>
  <c r="O18" i="52"/>
  <c r="N18" i="52"/>
  <c r="M18" i="52"/>
  <c r="L18" i="52"/>
  <c r="K18" i="52"/>
  <c r="J18" i="52"/>
  <c r="I18" i="52"/>
  <c r="H18" i="52"/>
  <c r="I13" i="52"/>
  <c r="J13" i="52"/>
  <c r="K13" i="52"/>
  <c r="L13" i="52"/>
  <c r="M13" i="52"/>
  <c r="N13" i="52"/>
  <c r="O13" i="52"/>
  <c r="P13" i="52"/>
  <c r="Q13" i="52"/>
  <c r="R13" i="52"/>
  <c r="S13" i="52"/>
  <c r="T13" i="52"/>
  <c r="I14" i="52"/>
  <c r="J14" i="52"/>
  <c r="K14" i="52"/>
  <c r="L14" i="52"/>
  <c r="M14" i="52"/>
  <c r="N14" i="52"/>
  <c r="O14" i="52"/>
  <c r="P14" i="52"/>
  <c r="Q14" i="52"/>
  <c r="R14" i="52"/>
  <c r="S14" i="52"/>
  <c r="T14" i="52"/>
  <c r="H14" i="52"/>
  <c r="H13" i="52"/>
  <c r="G64" i="52"/>
  <c r="F64" i="52"/>
  <c r="E64" i="52"/>
  <c r="G63" i="52"/>
  <c r="F63" i="52"/>
  <c r="E63" i="52"/>
  <c r="G59" i="52"/>
  <c r="F59" i="52"/>
  <c r="E59" i="52"/>
  <c r="G58" i="52"/>
  <c r="F58" i="52"/>
  <c r="E58" i="52"/>
  <c r="G54" i="52"/>
  <c r="F54" i="52"/>
  <c r="E54" i="52"/>
  <c r="G53" i="52"/>
  <c r="F53" i="52"/>
  <c r="E53" i="52"/>
  <c r="G49" i="52"/>
  <c r="F49" i="52"/>
  <c r="E49" i="52"/>
  <c r="G48" i="52"/>
  <c r="F48" i="52"/>
  <c r="E48" i="52"/>
  <c r="G44" i="52"/>
  <c r="F44" i="52"/>
  <c r="E44" i="52"/>
  <c r="G43" i="52"/>
  <c r="F43" i="52"/>
  <c r="E43" i="52"/>
  <c r="G39" i="52"/>
  <c r="F39" i="52"/>
  <c r="E39" i="52"/>
  <c r="G38" i="52"/>
  <c r="F38" i="52"/>
  <c r="E38" i="52"/>
  <c r="G34" i="52"/>
  <c r="F34" i="52"/>
  <c r="E34" i="52"/>
  <c r="G33" i="52"/>
  <c r="F33" i="52"/>
  <c r="E33" i="52"/>
  <c r="G29" i="52"/>
  <c r="F29" i="52"/>
  <c r="E29" i="52"/>
  <c r="G28" i="52"/>
  <c r="F28" i="52"/>
  <c r="E28" i="52"/>
  <c r="G24" i="52"/>
  <c r="F24" i="52"/>
  <c r="E24" i="52"/>
  <c r="G23" i="52"/>
  <c r="F23" i="52"/>
  <c r="E23" i="52"/>
  <c r="G19" i="52"/>
  <c r="F19" i="52"/>
  <c r="E19" i="52"/>
  <c r="G18" i="52"/>
  <c r="F18" i="52"/>
  <c r="E18" i="52"/>
  <c r="F13" i="52"/>
  <c r="G13" i="52"/>
  <c r="F14" i="52"/>
  <c r="G14" i="52"/>
  <c r="E14" i="52"/>
  <c r="E13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T63" i="50"/>
  <c r="T62" i="50" s="1"/>
  <c r="S63" i="50"/>
  <c r="S62" i="50" s="1"/>
  <c r="R63" i="50"/>
  <c r="R62" i="50" s="1"/>
  <c r="Q63" i="50"/>
  <c r="Q62" i="50" s="1"/>
  <c r="P63" i="50"/>
  <c r="P62" i="50" s="1"/>
  <c r="O63" i="50"/>
  <c r="O62" i="50" s="1"/>
  <c r="N63" i="50"/>
  <c r="N62" i="50" s="1"/>
  <c r="M63" i="50"/>
  <c r="M62" i="50" s="1"/>
  <c r="L63" i="50"/>
  <c r="L62" i="50" s="1"/>
  <c r="K63" i="50"/>
  <c r="K62" i="50" s="1"/>
  <c r="J63" i="50"/>
  <c r="J62" i="50" s="1"/>
  <c r="I63" i="50"/>
  <c r="I62" i="50" s="1"/>
  <c r="H63" i="50"/>
  <c r="H62" i="50" s="1"/>
  <c r="T58" i="50"/>
  <c r="T57" i="50" s="1"/>
  <c r="S58" i="50"/>
  <c r="S57" i="50" s="1"/>
  <c r="R58" i="50"/>
  <c r="R57" i="50" s="1"/>
  <c r="Q58" i="50"/>
  <c r="Q57" i="50" s="1"/>
  <c r="P58" i="50"/>
  <c r="P57" i="50" s="1"/>
  <c r="O58" i="50"/>
  <c r="O57" i="50" s="1"/>
  <c r="N58" i="50"/>
  <c r="N57" i="50" s="1"/>
  <c r="M58" i="50"/>
  <c r="M57" i="50" s="1"/>
  <c r="L58" i="50"/>
  <c r="L57" i="50" s="1"/>
  <c r="K58" i="50"/>
  <c r="K57" i="50" s="1"/>
  <c r="J58" i="50"/>
  <c r="J57" i="50" s="1"/>
  <c r="I58" i="50"/>
  <c r="I57" i="50" s="1"/>
  <c r="H58" i="50"/>
  <c r="H57" i="50" s="1"/>
  <c r="T53" i="50"/>
  <c r="T52" i="50" s="1"/>
  <c r="S53" i="50"/>
  <c r="S52" i="50" s="1"/>
  <c r="R53" i="50"/>
  <c r="R52" i="50" s="1"/>
  <c r="Q53" i="50"/>
  <c r="Q52" i="50" s="1"/>
  <c r="P53" i="50"/>
  <c r="P52" i="50" s="1"/>
  <c r="O53" i="50"/>
  <c r="O52" i="50" s="1"/>
  <c r="N53" i="50"/>
  <c r="N52" i="50" s="1"/>
  <c r="M53" i="50"/>
  <c r="M52" i="50" s="1"/>
  <c r="L53" i="50"/>
  <c r="L52" i="50" s="1"/>
  <c r="K53" i="50"/>
  <c r="K52" i="50" s="1"/>
  <c r="J53" i="50"/>
  <c r="J52" i="50" s="1"/>
  <c r="I53" i="50"/>
  <c r="I52" i="50" s="1"/>
  <c r="H53" i="50"/>
  <c r="H52" i="50" s="1"/>
  <c r="T48" i="50"/>
  <c r="T47" i="50" s="1"/>
  <c r="S48" i="50"/>
  <c r="S47" i="50" s="1"/>
  <c r="R48" i="50"/>
  <c r="R47" i="50" s="1"/>
  <c r="Q48" i="50"/>
  <c r="Q47" i="50" s="1"/>
  <c r="P48" i="50"/>
  <c r="P47" i="50" s="1"/>
  <c r="O48" i="50"/>
  <c r="O47" i="50" s="1"/>
  <c r="N48" i="50"/>
  <c r="N47" i="50" s="1"/>
  <c r="M48" i="50"/>
  <c r="M47" i="50" s="1"/>
  <c r="L48" i="50"/>
  <c r="L47" i="50" s="1"/>
  <c r="K48" i="50"/>
  <c r="K47" i="50" s="1"/>
  <c r="J48" i="50"/>
  <c r="J47" i="50" s="1"/>
  <c r="I48" i="50"/>
  <c r="I47" i="50" s="1"/>
  <c r="H48" i="50"/>
  <c r="H47" i="50" s="1"/>
  <c r="T43" i="50"/>
  <c r="T42" i="50" s="1"/>
  <c r="S43" i="50"/>
  <c r="S42" i="50" s="1"/>
  <c r="R43" i="50"/>
  <c r="R42" i="50" s="1"/>
  <c r="Q43" i="50"/>
  <c r="Q42" i="50" s="1"/>
  <c r="P43" i="50"/>
  <c r="P42" i="50" s="1"/>
  <c r="O43" i="50"/>
  <c r="O42" i="50" s="1"/>
  <c r="N43" i="50"/>
  <c r="N42" i="50" s="1"/>
  <c r="M43" i="50"/>
  <c r="M42" i="50" s="1"/>
  <c r="L43" i="50"/>
  <c r="L42" i="50" s="1"/>
  <c r="K43" i="50"/>
  <c r="K42" i="50" s="1"/>
  <c r="J43" i="50"/>
  <c r="J42" i="50" s="1"/>
  <c r="I43" i="50"/>
  <c r="I42" i="50" s="1"/>
  <c r="H43" i="50"/>
  <c r="H42" i="50" s="1"/>
  <c r="T38" i="50"/>
  <c r="T37" i="50" s="1"/>
  <c r="S38" i="50"/>
  <c r="S37" i="50" s="1"/>
  <c r="R38" i="50"/>
  <c r="R37" i="50" s="1"/>
  <c r="Q38" i="50"/>
  <c r="Q37" i="50" s="1"/>
  <c r="P38" i="50"/>
  <c r="P37" i="50" s="1"/>
  <c r="O38" i="50"/>
  <c r="O37" i="50" s="1"/>
  <c r="N38" i="50"/>
  <c r="N37" i="50" s="1"/>
  <c r="M38" i="50"/>
  <c r="M37" i="50" s="1"/>
  <c r="L38" i="50"/>
  <c r="L37" i="50" s="1"/>
  <c r="K38" i="50"/>
  <c r="K37" i="50" s="1"/>
  <c r="J38" i="50"/>
  <c r="J37" i="50" s="1"/>
  <c r="I38" i="50"/>
  <c r="I37" i="50" s="1"/>
  <c r="H38" i="50"/>
  <c r="H37" i="50" s="1"/>
  <c r="T33" i="50"/>
  <c r="T32" i="50" s="1"/>
  <c r="S33" i="50"/>
  <c r="S32" i="50" s="1"/>
  <c r="R33" i="50"/>
  <c r="R32" i="50" s="1"/>
  <c r="Q33" i="50"/>
  <c r="Q32" i="50" s="1"/>
  <c r="P33" i="50"/>
  <c r="P32" i="50" s="1"/>
  <c r="O33" i="50"/>
  <c r="O32" i="50" s="1"/>
  <c r="N33" i="50"/>
  <c r="N32" i="50" s="1"/>
  <c r="M33" i="50"/>
  <c r="M32" i="50" s="1"/>
  <c r="L33" i="50"/>
  <c r="L32" i="50" s="1"/>
  <c r="K33" i="50"/>
  <c r="K32" i="50" s="1"/>
  <c r="J33" i="50"/>
  <c r="J32" i="50" s="1"/>
  <c r="I33" i="50"/>
  <c r="I32" i="50" s="1"/>
  <c r="H33" i="50"/>
  <c r="H32" i="50" s="1"/>
  <c r="T23" i="50"/>
  <c r="T22" i="50" s="1"/>
  <c r="S23" i="50"/>
  <c r="S22" i="50" s="1"/>
  <c r="R23" i="50"/>
  <c r="R22" i="50" s="1"/>
  <c r="Q23" i="50"/>
  <c r="Q22" i="50" s="1"/>
  <c r="P23" i="50"/>
  <c r="P22" i="50" s="1"/>
  <c r="O23" i="50"/>
  <c r="O22" i="50" s="1"/>
  <c r="N23" i="50"/>
  <c r="N22" i="50" s="1"/>
  <c r="M23" i="50"/>
  <c r="M22" i="50" s="1"/>
  <c r="L23" i="50"/>
  <c r="L22" i="50" s="1"/>
  <c r="K23" i="50"/>
  <c r="K22" i="50" s="1"/>
  <c r="J23" i="50"/>
  <c r="J22" i="50" s="1"/>
  <c r="I23" i="50"/>
  <c r="I22" i="50" s="1"/>
  <c r="H23" i="50"/>
  <c r="H22" i="50" s="1"/>
  <c r="T28" i="50"/>
  <c r="T27" i="50" s="1"/>
  <c r="S28" i="50"/>
  <c r="S27" i="50" s="1"/>
  <c r="R28" i="50"/>
  <c r="R27" i="50" s="1"/>
  <c r="Q28" i="50"/>
  <c r="Q27" i="50" s="1"/>
  <c r="P28" i="50"/>
  <c r="P27" i="50" s="1"/>
  <c r="O28" i="50"/>
  <c r="O27" i="50" s="1"/>
  <c r="N28" i="50"/>
  <c r="N27" i="50" s="1"/>
  <c r="M28" i="50"/>
  <c r="M27" i="50" s="1"/>
  <c r="L28" i="50"/>
  <c r="L27" i="50" s="1"/>
  <c r="K28" i="50"/>
  <c r="K27" i="50" s="1"/>
  <c r="J28" i="50"/>
  <c r="J27" i="50" s="1"/>
  <c r="I28" i="50"/>
  <c r="I27" i="50" s="1"/>
  <c r="H28" i="50"/>
  <c r="H27" i="50" s="1"/>
  <c r="T18" i="50"/>
  <c r="T17" i="50" s="1"/>
  <c r="S18" i="50"/>
  <c r="S17" i="50" s="1"/>
  <c r="R18" i="50"/>
  <c r="R17" i="50" s="1"/>
  <c r="Q18" i="50"/>
  <c r="Q17" i="50" s="1"/>
  <c r="P18" i="50"/>
  <c r="P17" i="50" s="1"/>
  <c r="O18" i="50"/>
  <c r="O17" i="50" s="1"/>
  <c r="N18" i="50"/>
  <c r="N17" i="50" s="1"/>
  <c r="M18" i="50"/>
  <c r="M17" i="50" s="1"/>
  <c r="L18" i="50"/>
  <c r="L17" i="50" s="1"/>
  <c r="K18" i="50"/>
  <c r="K17" i="50" s="1"/>
  <c r="J18" i="50"/>
  <c r="J17" i="50" s="1"/>
  <c r="I18" i="50"/>
  <c r="I17" i="50" s="1"/>
  <c r="H18" i="50"/>
  <c r="H17" i="50" s="1"/>
  <c r="G63" i="50"/>
  <c r="G62" i="50" s="1"/>
  <c r="F63" i="50"/>
  <c r="F62" i="50" s="1"/>
  <c r="E63" i="50"/>
  <c r="E62" i="50" s="1"/>
  <c r="G58" i="50"/>
  <c r="G57" i="50" s="1"/>
  <c r="F58" i="50"/>
  <c r="F57" i="50" s="1"/>
  <c r="E58" i="50"/>
  <c r="E57" i="50" s="1"/>
  <c r="G53" i="50"/>
  <c r="G52" i="50" s="1"/>
  <c r="F53" i="50"/>
  <c r="F52" i="50" s="1"/>
  <c r="E53" i="50"/>
  <c r="E52" i="50" s="1"/>
  <c r="G48" i="50"/>
  <c r="G47" i="50" s="1"/>
  <c r="F48" i="50"/>
  <c r="F47" i="50" s="1"/>
  <c r="E48" i="50"/>
  <c r="E47" i="50" s="1"/>
  <c r="G43" i="50"/>
  <c r="G42" i="50" s="1"/>
  <c r="F43" i="50"/>
  <c r="F42" i="50" s="1"/>
  <c r="E43" i="50"/>
  <c r="E42" i="50" s="1"/>
  <c r="G38" i="50"/>
  <c r="G37" i="50" s="1"/>
  <c r="F38" i="50"/>
  <c r="F37" i="50" s="1"/>
  <c r="E38" i="50"/>
  <c r="E37" i="50" s="1"/>
  <c r="G33" i="50"/>
  <c r="G32" i="50" s="1"/>
  <c r="F33" i="50"/>
  <c r="F32" i="50" s="1"/>
  <c r="E33" i="50"/>
  <c r="E32" i="50" s="1"/>
  <c r="G28" i="50"/>
  <c r="G27" i="50" s="1"/>
  <c r="F28" i="50"/>
  <c r="F27" i="50" s="1"/>
  <c r="E28" i="50"/>
  <c r="E27" i="50" s="1"/>
  <c r="G23" i="50"/>
  <c r="G22" i="50" s="1"/>
  <c r="F23" i="50"/>
  <c r="F22" i="50" s="1"/>
  <c r="E23" i="50"/>
  <c r="E22" i="50" s="1"/>
  <c r="G18" i="50"/>
  <c r="G17" i="50" s="1"/>
  <c r="F18" i="50"/>
  <c r="F17" i="50" s="1"/>
  <c r="E18" i="50"/>
  <c r="E17" i="50" s="1"/>
  <c r="I13" i="50"/>
  <c r="I12" i="50" s="1"/>
  <c r="J13" i="50"/>
  <c r="J12" i="50" s="1"/>
  <c r="K13" i="50"/>
  <c r="K12" i="50" s="1"/>
  <c r="L13" i="50"/>
  <c r="L12" i="50" s="1"/>
  <c r="M13" i="50"/>
  <c r="M12" i="50" s="1"/>
  <c r="N13" i="50"/>
  <c r="N12" i="50" s="1"/>
  <c r="O13" i="50"/>
  <c r="O12" i="50" s="1"/>
  <c r="P13" i="50"/>
  <c r="P12" i="50" s="1"/>
  <c r="Q13" i="50"/>
  <c r="Q12" i="50" s="1"/>
  <c r="R13" i="50"/>
  <c r="R12" i="50" s="1"/>
  <c r="S13" i="50"/>
  <c r="S12" i="50" s="1"/>
  <c r="T13" i="50"/>
  <c r="T12" i="50" s="1"/>
  <c r="H13" i="50"/>
  <c r="H12" i="50" s="1"/>
  <c r="F13" i="50"/>
  <c r="F12" i="50" s="1"/>
  <c r="G13" i="50"/>
  <c r="G12" i="50" s="1"/>
  <c r="E13" i="50"/>
  <c r="E12" i="50" s="1"/>
  <c r="D20" i="50"/>
  <c r="C20" i="50"/>
  <c r="E9" i="58"/>
  <c r="C45" i="50" s="1"/>
  <c r="K15" i="58"/>
  <c r="L15" i="58"/>
  <c r="M15" i="58"/>
  <c r="K16" i="58"/>
  <c r="L16" i="58"/>
  <c r="M16" i="58"/>
  <c r="K17" i="58"/>
  <c r="L17" i="58"/>
  <c r="M17" i="58"/>
  <c r="K18" i="58"/>
  <c r="L18" i="58"/>
  <c r="M18" i="58"/>
  <c r="K19" i="58"/>
  <c r="L19" i="58"/>
  <c r="M19" i="58"/>
  <c r="K20" i="58"/>
  <c r="L20" i="58"/>
  <c r="M20" i="58"/>
  <c r="K21" i="58"/>
  <c r="L21" i="58"/>
  <c r="M21" i="58"/>
  <c r="K22" i="58"/>
  <c r="L22" i="58"/>
  <c r="M22" i="58"/>
  <c r="K23" i="58"/>
  <c r="L23" i="58"/>
  <c r="M23" i="58"/>
  <c r="K24" i="58"/>
  <c r="L24" i="58"/>
  <c r="M24" i="58"/>
  <c r="K25" i="58"/>
  <c r="L25" i="58"/>
  <c r="M25" i="58"/>
  <c r="J25" i="58"/>
  <c r="J24" i="58"/>
  <c r="J23" i="58"/>
  <c r="J22" i="58"/>
  <c r="J21" i="58"/>
  <c r="J20" i="58"/>
  <c r="J19" i="58"/>
  <c r="J18" i="58"/>
  <c r="J17" i="58"/>
  <c r="J16" i="58"/>
  <c r="J15" i="58"/>
  <c r="J3" i="58"/>
  <c r="J2" i="58"/>
  <c r="D15" i="58"/>
  <c r="E15" i="58"/>
  <c r="F15" i="58"/>
  <c r="D10" i="52" s="1"/>
  <c r="D16" i="58"/>
  <c r="E16" i="58"/>
  <c r="F16" i="58"/>
  <c r="D17" i="58"/>
  <c r="E17" i="58"/>
  <c r="F17" i="58"/>
  <c r="D18" i="58"/>
  <c r="E18" i="58"/>
  <c r="F18" i="58"/>
  <c r="D19" i="58"/>
  <c r="E19" i="58"/>
  <c r="F19" i="58"/>
  <c r="D20" i="58"/>
  <c r="E20" i="58"/>
  <c r="F20" i="58"/>
  <c r="D21" i="58"/>
  <c r="E21" i="58"/>
  <c r="F21" i="58"/>
  <c r="D22" i="58"/>
  <c r="E22" i="58"/>
  <c r="F22" i="58"/>
  <c r="D23" i="58"/>
  <c r="E23" i="58"/>
  <c r="F23" i="58"/>
  <c r="D24" i="58"/>
  <c r="E24" i="58"/>
  <c r="F24" i="58"/>
  <c r="D25" i="58"/>
  <c r="E25" i="58"/>
  <c r="F25" i="58"/>
  <c r="C25" i="58"/>
  <c r="C24" i="58"/>
  <c r="C23" i="58"/>
  <c r="C22" i="58"/>
  <c r="C21" i="58"/>
  <c r="C20" i="58"/>
  <c r="C19" i="58"/>
  <c r="C18" i="58"/>
  <c r="C17" i="58"/>
  <c r="C16" i="58"/>
  <c r="C15" i="58"/>
  <c r="K2" i="58"/>
  <c r="L2" i="58"/>
  <c r="M2" i="58"/>
  <c r="K3" i="58"/>
  <c r="L3" i="58"/>
  <c r="M3" i="58"/>
  <c r="K4" i="58"/>
  <c r="L4" i="58"/>
  <c r="M4" i="58"/>
  <c r="K5" i="58"/>
  <c r="L5" i="58"/>
  <c r="M5" i="58"/>
  <c r="K6" i="58"/>
  <c r="L6" i="58"/>
  <c r="M6" i="58"/>
  <c r="K7" i="58"/>
  <c r="L7" i="58"/>
  <c r="M7" i="58"/>
  <c r="K8" i="58"/>
  <c r="L8" i="58"/>
  <c r="M8" i="58"/>
  <c r="K9" i="58"/>
  <c r="L9" i="58"/>
  <c r="M9" i="58"/>
  <c r="K10" i="58"/>
  <c r="L10" i="58"/>
  <c r="M10" i="58"/>
  <c r="K11" i="58"/>
  <c r="L11" i="58"/>
  <c r="M11" i="58"/>
  <c r="K12" i="58"/>
  <c r="L12" i="58"/>
  <c r="M12" i="58"/>
  <c r="J12" i="58"/>
  <c r="J11" i="58"/>
  <c r="J10" i="58"/>
  <c r="J9" i="58"/>
  <c r="J8" i="58"/>
  <c r="J7" i="58"/>
  <c r="J6" i="58"/>
  <c r="J5" i="58"/>
  <c r="J4" i="58"/>
  <c r="D12" i="58"/>
  <c r="E12" i="58"/>
  <c r="F12" i="58"/>
  <c r="D60" i="50" s="1"/>
  <c r="C12" i="58"/>
  <c r="D4" i="58"/>
  <c r="E4" i="58"/>
  <c r="F4" i="58"/>
  <c r="D5" i="58"/>
  <c r="E5" i="58"/>
  <c r="C30" i="50" s="1"/>
  <c r="F5" i="58"/>
  <c r="D6" i="58"/>
  <c r="E6" i="58"/>
  <c r="F6" i="58"/>
  <c r="D7" i="58"/>
  <c r="E7" i="58"/>
  <c r="F7" i="58"/>
  <c r="D8" i="58"/>
  <c r="E8" i="58"/>
  <c r="F8" i="58"/>
  <c r="D9" i="58"/>
  <c r="F9" i="58"/>
  <c r="D10" i="58"/>
  <c r="E10" i="58"/>
  <c r="C50" i="50" s="1"/>
  <c r="F10" i="58"/>
  <c r="D11" i="58"/>
  <c r="E11" i="58"/>
  <c r="F11" i="58"/>
  <c r="C11" i="58"/>
  <c r="C10" i="58"/>
  <c r="C9" i="58"/>
  <c r="C8" i="58"/>
  <c r="C7" i="58"/>
  <c r="C6" i="58"/>
  <c r="C5" i="58"/>
  <c r="C4" i="58"/>
  <c r="C3" i="58"/>
  <c r="D3" i="58"/>
  <c r="E3" i="58"/>
  <c r="F3" i="58"/>
  <c r="D2" i="58"/>
  <c r="E2" i="58"/>
  <c r="F2" i="58"/>
  <c r="D10" i="49" s="1"/>
  <c r="C2" i="58"/>
  <c r="P32" i="51" l="1"/>
  <c r="H22" i="51"/>
  <c r="G27" i="51"/>
  <c r="P47" i="55"/>
  <c r="H52" i="55"/>
  <c r="G47" i="52"/>
  <c r="H62" i="51"/>
  <c r="F57" i="55"/>
  <c r="P52" i="55"/>
  <c r="H57" i="55"/>
  <c r="R62" i="55"/>
  <c r="R42" i="55"/>
  <c r="P12" i="52"/>
  <c r="H17" i="55"/>
  <c r="N37" i="55"/>
  <c r="D14" i="52"/>
  <c r="S62" i="51"/>
  <c r="S17" i="52"/>
  <c r="R17" i="52"/>
  <c r="K22" i="52"/>
  <c r="Q22" i="52"/>
  <c r="P22" i="52"/>
  <c r="N32" i="52"/>
  <c r="T32" i="52"/>
  <c r="M37" i="52"/>
  <c r="S37" i="52"/>
  <c r="K42" i="52"/>
  <c r="Q42" i="52"/>
  <c r="M52" i="52"/>
  <c r="S52" i="52"/>
  <c r="L52" i="52"/>
  <c r="K57" i="52"/>
  <c r="Q57" i="52"/>
  <c r="J57" i="52"/>
  <c r="I62" i="52"/>
  <c r="O62" i="52"/>
  <c r="H17" i="51"/>
  <c r="H32" i="51"/>
  <c r="N62" i="51"/>
  <c r="H12" i="55"/>
  <c r="N12" i="55"/>
  <c r="T12" i="55"/>
  <c r="F17" i="55"/>
  <c r="L17" i="55"/>
  <c r="R17" i="55"/>
  <c r="J22" i="55"/>
  <c r="P22" i="55"/>
  <c r="H32" i="55"/>
  <c r="N32" i="55"/>
  <c r="T32" i="55"/>
  <c r="F37" i="55"/>
  <c r="L37" i="55"/>
  <c r="R37" i="55"/>
  <c r="J42" i="55"/>
  <c r="P42" i="55"/>
  <c r="H47" i="55"/>
  <c r="N47" i="55"/>
  <c r="T47" i="55"/>
  <c r="F52" i="55"/>
  <c r="L52" i="55"/>
  <c r="R52" i="55"/>
  <c r="J57" i="55"/>
  <c r="P57" i="55"/>
  <c r="H62" i="55"/>
  <c r="N62" i="55"/>
  <c r="T62" i="55"/>
  <c r="J12" i="52"/>
  <c r="E22" i="55"/>
  <c r="G37" i="55"/>
  <c r="E42" i="55"/>
  <c r="I47" i="55"/>
  <c r="J12" i="55"/>
  <c r="P12" i="55"/>
  <c r="N17" i="55"/>
  <c r="T17" i="55"/>
  <c r="F22" i="55"/>
  <c r="L22" i="55"/>
  <c r="R22" i="55"/>
  <c r="J32" i="55"/>
  <c r="P32" i="55"/>
  <c r="H37" i="55"/>
  <c r="T37" i="55"/>
  <c r="F42" i="55"/>
  <c r="L42" i="55"/>
  <c r="J47" i="55"/>
  <c r="N52" i="55"/>
  <c r="T52" i="55"/>
  <c r="L57" i="55"/>
  <c r="R57" i="55"/>
  <c r="J62" i="55"/>
  <c r="P62" i="55"/>
  <c r="E17" i="55"/>
  <c r="O22" i="55"/>
  <c r="E27" i="55"/>
  <c r="G32" i="55"/>
  <c r="K37" i="55"/>
  <c r="E52" i="55"/>
  <c r="S57" i="55"/>
  <c r="I57" i="55"/>
  <c r="K62" i="55"/>
  <c r="G62" i="55"/>
  <c r="M12" i="51"/>
  <c r="E32" i="51"/>
  <c r="I37" i="51"/>
  <c r="M57" i="51"/>
  <c r="E62" i="51"/>
  <c r="Q62" i="51"/>
  <c r="F62" i="51"/>
  <c r="E22" i="52"/>
  <c r="H17" i="52"/>
  <c r="Q47" i="52"/>
  <c r="M57" i="52"/>
  <c r="J17" i="52"/>
  <c r="R32" i="52"/>
  <c r="P37" i="52"/>
  <c r="H42" i="52"/>
  <c r="N42" i="52"/>
  <c r="T42" i="52"/>
  <c r="L47" i="52"/>
  <c r="J52" i="52"/>
  <c r="H57" i="52"/>
  <c r="T57" i="52"/>
  <c r="R62" i="52"/>
  <c r="I12" i="52"/>
  <c r="T12" i="51"/>
  <c r="T27" i="51"/>
  <c r="H42" i="51"/>
  <c r="P47" i="51"/>
  <c r="L47" i="51"/>
  <c r="H52" i="51"/>
  <c r="N52" i="51"/>
  <c r="T52" i="51"/>
  <c r="L57" i="51"/>
  <c r="R57" i="51"/>
  <c r="H57" i="51"/>
  <c r="J62" i="51"/>
  <c r="P62" i="51"/>
  <c r="S62" i="52"/>
  <c r="S12" i="51"/>
  <c r="K17" i="51"/>
  <c r="Q17" i="51"/>
  <c r="O22" i="51"/>
  <c r="M27" i="51"/>
  <c r="S27" i="51"/>
  <c r="K32" i="51"/>
  <c r="Q32" i="51"/>
  <c r="O37" i="51"/>
  <c r="G42" i="51"/>
  <c r="M42" i="51"/>
  <c r="S42" i="51"/>
  <c r="Q47" i="51"/>
  <c r="G57" i="51"/>
  <c r="I57" i="51"/>
  <c r="K62" i="51"/>
  <c r="K12" i="51"/>
  <c r="E27" i="51"/>
  <c r="I32" i="51"/>
  <c r="N17" i="52"/>
  <c r="T17" i="52"/>
  <c r="R22" i="52"/>
  <c r="N37" i="52"/>
  <c r="T37" i="52"/>
  <c r="L42" i="52"/>
  <c r="H52" i="52"/>
  <c r="N52" i="52"/>
  <c r="T52" i="52"/>
  <c r="R57" i="52"/>
  <c r="F17" i="52"/>
  <c r="F37" i="52"/>
  <c r="F52" i="52"/>
  <c r="L12" i="52"/>
  <c r="I52" i="52"/>
  <c r="H12" i="51"/>
  <c r="N12" i="51"/>
  <c r="J12" i="51"/>
  <c r="P12" i="51"/>
  <c r="F17" i="51"/>
  <c r="L17" i="51"/>
  <c r="R17" i="51"/>
  <c r="N17" i="51"/>
  <c r="T17" i="51"/>
  <c r="F22" i="51"/>
  <c r="L22" i="51"/>
  <c r="R22" i="51"/>
  <c r="H27" i="51"/>
  <c r="N27" i="51"/>
  <c r="J27" i="51"/>
  <c r="P27" i="51"/>
  <c r="N32" i="51"/>
  <c r="T32" i="51"/>
  <c r="J37" i="51"/>
  <c r="P37" i="51"/>
  <c r="F37" i="51"/>
  <c r="L37" i="51"/>
  <c r="R37" i="51"/>
  <c r="T42" i="51"/>
  <c r="J42" i="51"/>
  <c r="P42" i="51"/>
  <c r="F47" i="51"/>
  <c r="R47" i="51"/>
  <c r="H47" i="51"/>
  <c r="N47" i="51"/>
  <c r="T47" i="51"/>
  <c r="J52" i="51"/>
  <c r="P52" i="51"/>
  <c r="F52" i="51"/>
  <c r="L52" i="51"/>
  <c r="R52" i="51"/>
  <c r="N57" i="51"/>
  <c r="T57" i="51"/>
  <c r="J57" i="51"/>
  <c r="P57" i="51"/>
  <c r="L62" i="51"/>
  <c r="R62" i="51"/>
  <c r="T62" i="51"/>
  <c r="G12" i="55"/>
  <c r="M12" i="55"/>
  <c r="S12" i="55"/>
  <c r="K17" i="55"/>
  <c r="Q17" i="55"/>
  <c r="I22" i="55"/>
  <c r="M32" i="55"/>
  <c r="S32" i="55"/>
  <c r="E37" i="55"/>
  <c r="Q37" i="55"/>
  <c r="G47" i="55"/>
  <c r="M47" i="55"/>
  <c r="S47" i="55"/>
  <c r="K52" i="55"/>
  <c r="Q52" i="55"/>
  <c r="O57" i="55"/>
  <c r="M62" i="55"/>
  <c r="S62" i="55"/>
  <c r="G17" i="52"/>
  <c r="G27" i="52"/>
  <c r="G37" i="52"/>
  <c r="G57" i="52"/>
  <c r="G62" i="52"/>
  <c r="K17" i="52"/>
  <c r="Q17" i="52"/>
  <c r="M32" i="52"/>
  <c r="S32" i="52"/>
  <c r="K37" i="52"/>
  <c r="Q37" i="52"/>
  <c r="M47" i="52"/>
  <c r="S47" i="52"/>
  <c r="K52" i="52"/>
  <c r="Q52" i="52"/>
  <c r="M62" i="52"/>
  <c r="I12" i="51"/>
  <c r="O12" i="51"/>
  <c r="G17" i="51"/>
  <c r="M17" i="51"/>
  <c r="S17" i="51"/>
  <c r="E22" i="51"/>
  <c r="E20" i="51" s="1"/>
  <c r="K22" i="51"/>
  <c r="Q22" i="51"/>
  <c r="G32" i="51"/>
  <c r="M32" i="51"/>
  <c r="S32" i="51"/>
  <c r="E37" i="51"/>
  <c r="K37" i="51"/>
  <c r="Q37" i="51"/>
  <c r="S37" i="51"/>
  <c r="G47" i="51"/>
  <c r="M47" i="51"/>
  <c r="S47" i="51"/>
  <c r="E52" i="51"/>
  <c r="K52" i="51"/>
  <c r="Q52" i="51"/>
  <c r="O57" i="51"/>
  <c r="G62" i="51"/>
  <c r="M62" i="51"/>
  <c r="E12" i="52"/>
  <c r="E10" i="52" s="1"/>
  <c r="L37" i="52"/>
  <c r="J42" i="52"/>
  <c r="H47" i="52"/>
  <c r="T47" i="52"/>
  <c r="P57" i="52"/>
  <c r="N62" i="52"/>
  <c r="K12" i="55"/>
  <c r="Q12" i="55"/>
  <c r="I17" i="55"/>
  <c r="O17" i="55"/>
  <c r="F27" i="55"/>
  <c r="E32" i="55"/>
  <c r="K32" i="55"/>
  <c r="Q32" i="55"/>
  <c r="I37" i="55"/>
  <c r="O37" i="55"/>
  <c r="G42" i="55"/>
  <c r="S42" i="55"/>
  <c r="E47" i="55"/>
  <c r="Q47" i="55"/>
  <c r="G57" i="55"/>
  <c r="M57" i="55"/>
  <c r="E62" i="55"/>
  <c r="Q62" i="55"/>
  <c r="L12" i="55"/>
  <c r="R12" i="55"/>
  <c r="H22" i="55"/>
  <c r="N22" i="55"/>
  <c r="F32" i="55"/>
  <c r="L32" i="55"/>
  <c r="J37" i="55"/>
  <c r="H42" i="55"/>
  <c r="N42" i="55"/>
  <c r="F47" i="55"/>
  <c r="R47" i="55"/>
  <c r="J52" i="55"/>
  <c r="N57" i="55"/>
  <c r="T57" i="55"/>
  <c r="F62" i="55"/>
  <c r="L62" i="55"/>
  <c r="R12" i="52"/>
  <c r="D22" i="50"/>
  <c r="F12" i="52"/>
  <c r="Q12" i="52"/>
  <c r="N22" i="52"/>
  <c r="R47" i="52"/>
  <c r="P52" i="52"/>
  <c r="N57" i="52"/>
  <c r="L62" i="52"/>
  <c r="D39" i="51"/>
  <c r="D29" i="51"/>
  <c r="D14" i="49"/>
  <c r="D54" i="52"/>
  <c r="E17" i="52"/>
  <c r="E37" i="52"/>
  <c r="O57" i="52"/>
  <c r="F22" i="52"/>
  <c r="F27" i="52"/>
  <c r="F32" i="52"/>
  <c r="F42" i="52"/>
  <c r="F62" i="52"/>
  <c r="O12" i="52"/>
  <c r="L17" i="52"/>
  <c r="J22" i="52"/>
  <c r="H32" i="52"/>
  <c r="R37" i="52"/>
  <c r="Q27" i="51"/>
  <c r="G22" i="52"/>
  <c r="G42" i="52"/>
  <c r="T12" i="52"/>
  <c r="M17" i="52"/>
  <c r="L22" i="52"/>
  <c r="J32" i="52"/>
  <c r="I32" i="52"/>
  <c r="H37" i="52"/>
  <c r="P47" i="52"/>
  <c r="L57" i="52"/>
  <c r="J62" i="52"/>
  <c r="M22" i="52"/>
  <c r="S22" i="52"/>
  <c r="K32" i="52"/>
  <c r="I37" i="52"/>
  <c r="S42" i="52"/>
  <c r="K47" i="52"/>
  <c r="S57" i="52"/>
  <c r="K62" i="52"/>
  <c r="Q62" i="52"/>
  <c r="C55" i="49"/>
  <c r="C55" i="51"/>
  <c r="C55" i="50"/>
  <c r="D30" i="50"/>
  <c r="D32" i="50" s="1"/>
  <c r="D30" i="51"/>
  <c r="D30" i="49"/>
  <c r="C60" i="51"/>
  <c r="C60" i="49"/>
  <c r="D34" i="49"/>
  <c r="C60" i="56"/>
  <c r="C60" i="55"/>
  <c r="C60" i="52"/>
  <c r="D45" i="56"/>
  <c r="D45" i="55"/>
  <c r="D45" i="52"/>
  <c r="C20" i="56"/>
  <c r="C20" i="55"/>
  <c r="C20" i="52"/>
  <c r="D59" i="55"/>
  <c r="D59" i="56"/>
  <c r="D59" i="52"/>
  <c r="D19" i="56"/>
  <c r="D19" i="55"/>
  <c r="D19" i="52"/>
  <c r="C30" i="51"/>
  <c r="C30" i="49"/>
  <c r="D54" i="50"/>
  <c r="D54" i="51"/>
  <c r="D54" i="49"/>
  <c r="D14" i="51"/>
  <c r="D14" i="50"/>
  <c r="C45" i="56"/>
  <c r="C45" i="55"/>
  <c r="C45" i="52"/>
  <c r="D30" i="56"/>
  <c r="D30" i="55"/>
  <c r="D30" i="52"/>
  <c r="D44" i="55"/>
  <c r="D44" i="56"/>
  <c r="D44" i="52"/>
  <c r="D10" i="51"/>
  <c r="D50" i="51"/>
  <c r="D50" i="49"/>
  <c r="D50" i="50"/>
  <c r="D52" i="50" s="1"/>
  <c r="D40" i="49"/>
  <c r="D40" i="51"/>
  <c r="D44" i="51"/>
  <c r="D44" i="50"/>
  <c r="D44" i="49"/>
  <c r="D55" i="56"/>
  <c r="D55" i="55"/>
  <c r="D55" i="52"/>
  <c r="C30" i="56"/>
  <c r="C30" i="55"/>
  <c r="D15" i="56"/>
  <c r="D15" i="55"/>
  <c r="D15" i="52"/>
  <c r="D29" i="55"/>
  <c r="D29" i="56"/>
  <c r="D29" i="52"/>
  <c r="S12" i="52"/>
  <c r="K12" i="52"/>
  <c r="C10" i="49"/>
  <c r="D12" i="49" s="1"/>
  <c r="C10" i="50"/>
  <c r="C10" i="51"/>
  <c r="D15" i="51"/>
  <c r="E15" i="51" s="1"/>
  <c r="D15" i="49"/>
  <c r="C50" i="51"/>
  <c r="C50" i="49"/>
  <c r="C40" i="49"/>
  <c r="C40" i="50"/>
  <c r="C40" i="51"/>
  <c r="D25" i="49"/>
  <c r="D25" i="51"/>
  <c r="D64" i="50"/>
  <c r="D64" i="51"/>
  <c r="D64" i="49"/>
  <c r="D29" i="49"/>
  <c r="D29" i="50"/>
  <c r="C55" i="56"/>
  <c r="C55" i="55"/>
  <c r="C55" i="52"/>
  <c r="D40" i="56"/>
  <c r="D40" i="55"/>
  <c r="D40" i="52"/>
  <c r="C15" i="56"/>
  <c r="C15" i="55"/>
  <c r="C15" i="52"/>
  <c r="D54" i="56"/>
  <c r="D54" i="55"/>
  <c r="C60" i="50"/>
  <c r="D62" i="50" s="1"/>
  <c r="C30" i="52"/>
  <c r="G32" i="52"/>
  <c r="G52" i="52"/>
  <c r="C15" i="51"/>
  <c r="C15" i="49"/>
  <c r="C15" i="50"/>
  <c r="C25" i="49"/>
  <c r="C25" i="51"/>
  <c r="D49" i="49"/>
  <c r="D49" i="51"/>
  <c r="D49" i="50"/>
  <c r="C40" i="56"/>
  <c r="C40" i="55"/>
  <c r="C40" i="52"/>
  <c r="D25" i="56"/>
  <c r="D25" i="55"/>
  <c r="D25" i="52"/>
  <c r="D39" i="55"/>
  <c r="D39" i="56"/>
  <c r="D39" i="52"/>
  <c r="D15" i="50"/>
  <c r="E15" i="50" s="1"/>
  <c r="F15" i="50" s="1"/>
  <c r="G15" i="50" s="1"/>
  <c r="H15" i="50" s="1"/>
  <c r="I15" i="50" s="1"/>
  <c r="J15" i="50" s="1"/>
  <c r="K15" i="50" s="1"/>
  <c r="L15" i="50" s="1"/>
  <c r="M15" i="50" s="1"/>
  <c r="N15" i="50" s="1"/>
  <c r="O15" i="50" s="1"/>
  <c r="P15" i="50" s="1"/>
  <c r="Q15" i="50" s="1"/>
  <c r="R15" i="50" s="1"/>
  <c r="S15" i="50" s="1"/>
  <c r="T15" i="50" s="1"/>
  <c r="D45" i="50"/>
  <c r="D47" i="50" s="1"/>
  <c r="D45" i="51"/>
  <c r="E45" i="51" s="1"/>
  <c r="D45" i="49"/>
  <c r="D35" i="50"/>
  <c r="E35" i="50" s="1"/>
  <c r="F35" i="50" s="1"/>
  <c r="G35" i="50" s="1"/>
  <c r="H35" i="50" s="1"/>
  <c r="I35" i="50" s="1"/>
  <c r="J35" i="50" s="1"/>
  <c r="K35" i="50" s="1"/>
  <c r="L35" i="50" s="1"/>
  <c r="M35" i="50" s="1"/>
  <c r="N35" i="50" s="1"/>
  <c r="O35" i="50" s="1"/>
  <c r="P35" i="50" s="1"/>
  <c r="Q35" i="50" s="1"/>
  <c r="R35" i="50" s="1"/>
  <c r="S35" i="50" s="1"/>
  <c r="T35" i="50" s="1"/>
  <c r="D35" i="51"/>
  <c r="D35" i="49"/>
  <c r="D39" i="49"/>
  <c r="D39" i="50"/>
  <c r="D50" i="56"/>
  <c r="D50" i="55"/>
  <c r="C25" i="56"/>
  <c r="C25" i="55"/>
  <c r="C25" i="52"/>
  <c r="D10" i="56"/>
  <c r="D10" i="55"/>
  <c r="E10" i="55" s="1"/>
  <c r="F10" i="55" s="1"/>
  <c r="D64" i="55"/>
  <c r="D64" i="56"/>
  <c r="D64" i="52"/>
  <c r="D24" i="56"/>
  <c r="D24" i="55"/>
  <c r="D24" i="52"/>
  <c r="D25" i="50"/>
  <c r="E25" i="50" s="1"/>
  <c r="F25" i="50" s="1"/>
  <c r="G25" i="50" s="1"/>
  <c r="H25" i="50" s="1"/>
  <c r="I25" i="50" s="1"/>
  <c r="J25" i="50" s="1"/>
  <c r="K25" i="50" s="1"/>
  <c r="L25" i="50" s="1"/>
  <c r="M25" i="50" s="1"/>
  <c r="N25" i="50" s="1"/>
  <c r="O25" i="50" s="1"/>
  <c r="P25" i="50" s="1"/>
  <c r="Q25" i="50" s="1"/>
  <c r="R25" i="50" s="1"/>
  <c r="S25" i="50" s="1"/>
  <c r="T25" i="50" s="1"/>
  <c r="D50" i="52"/>
  <c r="D34" i="51"/>
  <c r="C35" i="50"/>
  <c r="C35" i="51"/>
  <c r="C35" i="49"/>
  <c r="D59" i="50"/>
  <c r="D59" i="49"/>
  <c r="D59" i="51"/>
  <c r="D19" i="50"/>
  <c r="D19" i="51"/>
  <c r="D19" i="49"/>
  <c r="C50" i="55"/>
  <c r="C50" i="56"/>
  <c r="C50" i="52"/>
  <c r="D35" i="55"/>
  <c r="D35" i="56"/>
  <c r="D35" i="52"/>
  <c r="C10" i="56"/>
  <c r="C10" i="55"/>
  <c r="C10" i="52"/>
  <c r="D12" i="52" s="1"/>
  <c r="D49" i="55"/>
  <c r="D49" i="56"/>
  <c r="D49" i="52"/>
  <c r="C45" i="51"/>
  <c r="C45" i="49"/>
  <c r="D40" i="50"/>
  <c r="D10" i="50"/>
  <c r="E10" i="50" s="1"/>
  <c r="F10" i="50" s="1"/>
  <c r="G10" i="50" s="1"/>
  <c r="H10" i="50" s="1"/>
  <c r="I10" i="50" s="1"/>
  <c r="J10" i="50" s="1"/>
  <c r="K10" i="50" s="1"/>
  <c r="L10" i="50" s="1"/>
  <c r="M10" i="50" s="1"/>
  <c r="N10" i="50" s="1"/>
  <c r="O10" i="50" s="1"/>
  <c r="P10" i="50" s="1"/>
  <c r="Q10" i="50" s="1"/>
  <c r="R10" i="50" s="1"/>
  <c r="S10" i="50" s="1"/>
  <c r="T10" i="50" s="1"/>
  <c r="D55" i="49"/>
  <c r="D55" i="51"/>
  <c r="D60" i="51"/>
  <c r="D60" i="49"/>
  <c r="D60" i="55"/>
  <c r="D60" i="56"/>
  <c r="D60" i="52"/>
  <c r="C35" i="56"/>
  <c r="C35" i="55"/>
  <c r="C35" i="52"/>
  <c r="D20" i="56"/>
  <c r="D22" i="56" s="1"/>
  <c r="D20" i="55"/>
  <c r="D22" i="55" s="1"/>
  <c r="D20" i="52"/>
  <c r="D34" i="55"/>
  <c r="D34" i="56"/>
  <c r="D34" i="52"/>
  <c r="C25" i="50"/>
  <c r="D55" i="50"/>
  <c r="E55" i="50" s="1"/>
  <c r="F55" i="50" s="1"/>
  <c r="G55" i="50" s="1"/>
  <c r="H55" i="50" s="1"/>
  <c r="I55" i="50" s="1"/>
  <c r="J55" i="50" s="1"/>
  <c r="K55" i="50" s="1"/>
  <c r="L55" i="50" s="1"/>
  <c r="M55" i="50" s="1"/>
  <c r="N55" i="50" s="1"/>
  <c r="O55" i="50" s="1"/>
  <c r="P55" i="50" s="1"/>
  <c r="Q55" i="50" s="1"/>
  <c r="R55" i="50" s="1"/>
  <c r="S55" i="50" s="1"/>
  <c r="T55" i="50" s="1"/>
  <c r="D34" i="50"/>
  <c r="G12" i="52"/>
  <c r="E42" i="52"/>
  <c r="E62" i="52"/>
  <c r="P17" i="52"/>
  <c r="I22" i="52"/>
  <c r="L32" i="52"/>
  <c r="O32" i="52"/>
  <c r="J37" i="52"/>
  <c r="P42" i="52"/>
  <c r="N47" i="52"/>
  <c r="I47" i="52"/>
  <c r="O52" i="52"/>
  <c r="H62" i="52"/>
  <c r="P62" i="52"/>
  <c r="O17" i="51"/>
  <c r="G22" i="51"/>
  <c r="O32" i="51"/>
  <c r="G37" i="51"/>
  <c r="O47" i="51"/>
  <c r="G52" i="51"/>
  <c r="N12" i="52"/>
  <c r="D22" i="49"/>
  <c r="E60" i="50"/>
  <c r="F60" i="50" s="1"/>
  <c r="G60" i="50" s="1"/>
  <c r="H60" i="50" s="1"/>
  <c r="I60" i="50" s="1"/>
  <c r="J60" i="50" s="1"/>
  <c r="K60" i="50" s="1"/>
  <c r="L60" i="50" s="1"/>
  <c r="M60" i="50" s="1"/>
  <c r="N60" i="50" s="1"/>
  <c r="O60" i="50" s="1"/>
  <c r="P60" i="50" s="1"/>
  <c r="Q60" i="50" s="1"/>
  <c r="R60" i="50" s="1"/>
  <c r="S60" i="50" s="1"/>
  <c r="T60" i="50" s="1"/>
  <c r="F57" i="52"/>
  <c r="M12" i="52"/>
  <c r="T22" i="52"/>
  <c r="R52" i="52"/>
  <c r="Q12" i="51"/>
  <c r="I17" i="51"/>
  <c r="Q42" i="51"/>
  <c r="I47" i="51"/>
  <c r="Q57" i="51"/>
  <c r="E32" i="52"/>
  <c r="E52" i="52"/>
  <c r="O17" i="52"/>
  <c r="P32" i="52"/>
  <c r="O42" i="52"/>
  <c r="J47" i="52"/>
  <c r="I57" i="52"/>
  <c r="T62" i="52"/>
  <c r="D14" i="56"/>
  <c r="D14" i="55"/>
  <c r="E57" i="52"/>
  <c r="Q32" i="52"/>
  <c r="O37" i="52"/>
  <c r="M42" i="52"/>
  <c r="S22" i="51"/>
  <c r="K27" i="51"/>
  <c r="K42" i="51"/>
  <c r="S52" i="51"/>
  <c r="K57" i="51"/>
  <c r="E27" i="52"/>
  <c r="E47" i="52"/>
  <c r="I17" i="52"/>
  <c r="O22" i="52"/>
  <c r="I42" i="52"/>
  <c r="O47" i="52"/>
  <c r="E20" i="50"/>
  <c r="F20" i="50" s="1"/>
  <c r="G20" i="50" s="1"/>
  <c r="H20" i="50" s="1"/>
  <c r="I20" i="50" s="1"/>
  <c r="J20" i="50" s="1"/>
  <c r="K20" i="50" s="1"/>
  <c r="L20" i="50" s="1"/>
  <c r="M20" i="50" s="1"/>
  <c r="N20" i="50" s="1"/>
  <c r="O20" i="50" s="1"/>
  <c r="P20" i="50" s="1"/>
  <c r="Q20" i="50" s="1"/>
  <c r="R20" i="50" s="1"/>
  <c r="S20" i="50" s="1"/>
  <c r="T20" i="50" s="1"/>
  <c r="F47" i="52"/>
  <c r="H12" i="52"/>
  <c r="H22" i="52"/>
  <c r="R42" i="52"/>
  <c r="D22" i="51"/>
  <c r="E12" i="51"/>
  <c r="M22" i="51"/>
  <c r="M37" i="51"/>
  <c r="E42" i="51"/>
  <c r="M52" i="51"/>
  <c r="E57" i="51"/>
  <c r="I12" i="55"/>
  <c r="Q22" i="55"/>
  <c r="S37" i="55"/>
  <c r="K42" i="55"/>
  <c r="S52" i="55"/>
  <c r="K57" i="55"/>
  <c r="S17" i="55"/>
  <c r="K22" i="55"/>
  <c r="M37" i="55"/>
  <c r="M52" i="55"/>
  <c r="E57" i="55"/>
  <c r="M17" i="55"/>
  <c r="O47" i="55"/>
  <c r="G52" i="55"/>
  <c r="O12" i="55"/>
  <c r="G17" i="55"/>
  <c r="G27" i="55"/>
  <c r="Q42" i="55"/>
  <c r="Q57" i="55"/>
  <c r="J17" i="55"/>
  <c r="P17" i="55"/>
  <c r="G22" i="55"/>
  <c r="M22" i="55"/>
  <c r="S22" i="55"/>
  <c r="I62" i="55"/>
  <c r="O62" i="55"/>
  <c r="I42" i="55"/>
  <c r="O42" i="55"/>
  <c r="I32" i="55"/>
  <c r="O32" i="55"/>
  <c r="I52" i="55"/>
  <c r="O52" i="55"/>
  <c r="J22" i="51"/>
  <c r="P22" i="51"/>
  <c r="I27" i="51"/>
  <c r="O27" i="51"/>
  <c r="F32" i="51"/>
  <c r="L32" i="51"/>
  <c r="R32" i="51"/>
  <c r="I42" i="51"/>
  <c r="O42" i="51"/>
  <c r="I62" i="51"/>
  <c r="O62" i="51"/>
  <c r="I52" i="51"/>
  <c r="O52" i="51"/>
  <c r="J17" i="51"/>
  <c r="P17" i="51"/>
  <c r="B4" i="41"/>
  <c r="C4" i="41"/>
  <c r="D4" i="41"/>
  <c r="E4" i="41"/>
  <c r="F4" i="41"/>
  <c r="G4" i="41"/>
  <c r="H4" i="41"/>
  <c r="I4" i="41"/>
  <c r="J4" i="41"/>
  <c r="K4" i="41"/>
  <c r="L4" i="41"/>
  <c r="M4" i="41"/>
  <c r="N4" i="41"/>
  <c r="O4" i="41"/>
  <c r="P4" i="41"/>
  <c r="Q4" i="41"/>
  <c r="R4" i="41"/>
  <c r="S4" i="41"/>
  <c r="T4" i="41"/>
  <c r="U4" i="41"/>
  <c r="B5" i="41"/>
  <c r="C5" i="41"/>
  <c r="D5" i="41"/>
  <c r="E5" i="41"/>
  <c r="F5" i="41"/>
  <c r="G5" i="41"/>
  <c r="H5" i="41"/>
  <c r="I5" i="41"/>
  <c r="J5" i="41"/>
  <c r="K5" i="41"/>
  <c r="L5" i="41"/>
  <c r="M5" i="41"/>
  <c r="N5" i="41"/>
  <c r="O5" i="41"/>
  <c r="P5" i="41"/>
  <c r="Q5" i="41"/>
  <c r="R5" i="41"/>
  <c r="S5" i="41"/>
  <c r="T5" i="41"/>
  <c r="U5" i="41"/>
  <c r="B6" i="41"/>
  <c r="C6" i="41"/>
  <c r="D6" i="41"/>
  <c r="E6" i="41"/>
  <c r="F6" i="41"/>
  <c r="G6" i="41"/>
  <c r="H6" i="41"/>
  <c r="I6" i="41"/>
  <c r="J6" i="41"/>
  <c r="K6" i="41"/>
  <c r="L6" i="41"/>
  <c r="M6" i="41"/>
  <c r="N6" i="41"/>
  <c r="O6" i="41"/>
  <c r="P6" i="41"/>
  <c r="Q6" i="41"/>
  <c r="R6" i="41"/>
  <c r="S6" i="41"/>
  <c r="T6" i="41"/>
  <c r="U6" i="41"/>
  <c r="B7" i="41"/>
  <c r="C7" i="41"/>
  <c r="D7" i="41"/>
  <c r="E7" i="41"/>
  <c r="F7" i="41"/>
  <c r="G7" i="41"/>
  <c r="H7" i="41"/>
  <c r="I7" i="41"/>
  <c r="J7" i="41"/>
  <c r="K7" i="41"/>
  <c r="L7" i="41"/>
  <c r="M7" i="41"/>
  <c r="N7" i="41"/>
  <c r="O7" i="41"/>
  <c r="P7" i="41"/>
  <c r="Q7" i="41"/>
  <c r="R7" i="41"/>
  <c r="S7" i="41"/>
  <c r="T7" i="41"/>
  <c r="U7" i="41"/>
  <c r="B8" i="41"/>
  <c r="C8" i="41"/>
  <c r="D8" i="41"/>
  <c r="E8" i="41"/>
  <c r="F8" i="41"/>
  <c r="G8" i="41"/>
  <c r="H8" i="41"/>
  <c r="I8" i="41"/>
  <c r="J8" i="41"/>
  <c r="K8" i="41"/>
  <c r="L8" i="41"/>
  <c r="M8" i="41"/>
  <c r="N8" i="41"/>
  <c r="O8" i="41"/>
  <c r="P8" i="41"/>
  <c r="Q8" i="41"/>
  <c r="R8" i="41"/>
  <c r="S8" i="41"/>
  <c r="T8" i="41"/>
  <c r="U8" i="41"/>
  <c r="B9" i="41"/>
  <c r="C9" i="41"/>
  <c r="D9" i="41"/>
  <c r="E9" i="41"/>
  <c r="F9" i="41"/>
  <c r="G9" i="41"/>
  <c r="H9" i="41"/>
  <c r="I9" i="41"/>
  <c r="J9" i="41"/>
  <c r="K9" i="41"/>
  <c r="L9" i="41"/>
  <c r="M9" i="41"/>
  <c r="N9" i="41"/>
  <c r="O9" i="41"/>
  <c r="P9" i="41"/>
  <c r="Q9" i="41"/>
  <c r="R9" i="41"/>
  <c r="S9" i="41"/>
  <c r="T9" i="41"/>
  <c r="U9" i="41"/>
  <c r="B10" i="41"/>
  <c r="C10" i="41"/>
  <c r="D10" i="41"/>
  <c r="E10" i="41"/>
  <c r="F10" i="41"/>
  <c r="G10" i="41"/>
  <c r="H10" i="41"/>
  <c r="I10" i="41"/>
  <c r="J10" i="41"/>
  <c r="K10" i="41"/>
  <c r="L10" i="41"/>
  <c r="M10" i="41"/>
  <c r="N10" i="41"/>
  <c r="O10" i="41"/>
  <c r="P10" i="41"/>
  <c r="Q10" i="41"/>
  <c r="R10" i="41"/>
  <c r="S10" i="41"/>
  <c r="T10" i="41"/>
  <c r="U10" i="41"/>
  <c r="B11" i="41"/>
  <c r="C11" i="41"/>
  <c r="D11" i="41"/>
  <c r="E11" i="41"/>
  <c r="F11" i="41"/>
  <c r="G11" i="41"/>
  <c r="H11" i="41"/>
  <c r="I11" i="41"/>
  <c r="J11" i="41"/>
  <c r="K11" i="41"/>
  <c r="L11" i="41"/>
  <c r="M11" i="41"/>
  <c r="N11" i="41"/>
  <c r="O11" i="41"/>
  <c r="P11" i="41"/>
  <c r="Q11" i="41"/>
  <c r="R11" i="41"/>
  <c r="S11" i="41"/>
  <c r="T11" i="41"/>
  <c r="U11" i="41"/>
  <c r="B12" i="41"/>
  <c r="C12" i="41"/>
  <c r="D12" i="41"/>
  <c r="E12" i="41"/>
  <c r="F12" i="41"/>
  <c r="G12" i="41"/>
  <c r="H12" i="41"/>
  <c r="I12" i="41"/>
  <c r="J12" i="41"/>
  <c r="K12" i="41"/>
  <c r="L12" i="41"/>
  <c r="M12" i="41"/>
  <c r="N12" i="41"/>
  <c r="O12" i="41"/>
  <c r="P12" i="41"/>
  <c r="Q12" i="41"/>
  <c r="R12" i="41"/>
  <c r="S12" i="41"/>
  <c r="T12" i="41"/>
  <c r="U12" i="41"/>
  <c r="B13" i="41"/>
  <c r="C13" i="41"/>
  <c r="D13" i="41"/>
  <c r="E13" i="41"/>
  <c r="F13" i="41"/>
  <c r="G13" i="41"/>
  <c r="H13" i="41"/>
  <c r="I13" i="41"/>
  <c r="J13" i="41"/>
  <c r="K13" i="41"/>
  <c r="L13" i="41"/>
  <c r="M13" i="41"/>
  <c r="N13" i="41"/>
  <c r="O13" i="41"/>
  <c r="P13" i="41"/>
  <c r="Q13" i="41"/>
  <c r="R13" i="41"/>
  <c r="S13" i="41"/>
  <c r="T13" i="41"/>
  <c r="U13" i="41"/>
  <c r="B14" i="41"/>
  <c r="C14" i="41"/>
  <c r="D14" i="41"/>
  <c r="E14" i="41"/>
  <c r="F14" i="41"/>
  <c r="G14" i="41"/>
  <c r="H14" i="41"/>
  <c r="I14" i="41"/>
  <c r="J14" i="41"/>
  <c r="K14" i="41"/>
  <c r="L14" i="41"/>
  <c r="M14" i="41"/>
  <c r="N14" i="41"/>
  <c r="O14" i="41"/>
  <c r="P14" i="41"/>
  <c r="Q14" i="41"/>
  <c r="R14" i="41"/>
  <c r="S14" i="41"/>
  <c r="T14" i="41"/>
  <c r="U14" i="41"/>
  <c r="B15" i="41"/>
  <c r="C15" i="41"/>
  <c r="D15" i="41"/>
  <c r="E15" i="41"/>
  <c r="F15" i="41"/>
  <c r="G15" i="41"/>
  <c r="H15" i="41"/>
  <c r="I15" i="41"/>
  <c r="J15" i="41"/>
  <c r="K15" i="41"/>
  <c r="L15" i="41"/>
  <c r="M15" i="41"/>
  <c r="N15" i="41"/>
  <c r="O15" i="41"/>
  <c r="P15" i="41"/>
  <c r="Q15" i="41"/>
  <c r="R15" i="41"/>
  <c r="S15" i="41"/>
  <c r="T15" i="41"/>
  <c r="U15" i="41"/>
  <c r="B16" i="41"/>
  <c r="C16" i="41"/>
  <c r="D16" i="41"/>
  <c r="E16" i="41"/>
  <c r="F16" i="41"/>
  <c r="G16" i="41"/>
  <c r="H16" i="41"/>
  <c r="I16" i="41"/>
  <c r="J16" i="41"/>
  <c r="K16" i="41"/>
  <c r="L16" i="41"/>
  <c r="M16" i="41"/>
  <c r="N16" i="41"/>
  <c r="O16" i="41"/>
  <c r="P16" i="41"/>
  <c r="Q16" i="41"/>
  <c r="R16" i="41"/>
  <c r="S16" i="41"/>
  <c r="T16" i="41"/>
  <c r="U16" i="41"/>
  <c r="B17" i="41"/>
  <c r="C17" i="41"/>
  <c r="D17" i="41"/>
  <c r="E17" i="41"/>
  <c r="F17" i="41"/>
  <c r="G17" i="41"/>
  <c r="H17" i="41"/>
  <c r="I17" i="41"/>
  <c r="J17" i="41"/>
  <c r="K17" i="41"/>
  <c r="L17" i="41"/>
  <c r="M17" i="41"/>
  <c r="N17" i="41"/>
  <c r="O17" i="41"/>
  <c r="P17" i="41"/>
  <c r="Q17" i="41"/>
  <c r="R17" i="41"/>
  <c r="S17" i="41"/>
  <c r="T17" i="41"/>
  <c r="U17" i="41"/>
  <c r="B18" i="41"/>
  <c r="C18" i="41"/>
  <c r="D18" i="41"/>
  <c r="E18" i="41"/>
  <c r="F18" i="41"/>
  <c r="G18" i="41"/>
  <c r="H18" i="41"/>
  <c r="I18" i="41"/>
  <c r="J18" i="41"/>
  <c r="K18" i="41"/>
  <c r="L18" i="41"/>
  <c r="M18" i="41"/>
  <c r="N18" i="41"/>
  <c r="O18" i="41"/>
  <c r="P18" i="41"/>
  <c r="Q18" i="41"/>
  <c r="R18" i="41"/>
  <c r="S18" i="41"/>
  <c r="T18" i="41"/>
  <c r="U18" i="41"/>
  <c r="B19" i="41"/>
  <c r="C19" i="41"/>
  <c r="D19" i="41"/>
  <c r="E19" i="41"/>
  <c r="F19" i="41"/>
  <c r="G19" i="41"/>
  <c r="H19" i="41"/>
  <c r="I19" i="41"/>
  <c r="J19" i="41"/>
  <c r="K19" i="41"/>
  <c r="L19" i="41"/>
  <c r="M19" i="41"/>
  <c r="N19" i="41"/>
  <c r="O19" i="41"/>
  <c r="P19" i="41"/>
  <c r="Q19" i="41"/>
  <c r="R19" i="41"/>
  <c r="S19" i="41"/>
  <c r="T19" i="41"/>
  <c r="U19" i="41"/>
  <c r="B20" i="41"/>
  <c r="C20" i="41"/>
  <c r="D20" i="41"/>
  <c r="E20" i="41"/>
  <c r="F20" i="41"/>
  <c r="G20" i="41"/>
  <c r="H20" i="41"/>
  <c r="I20" i="41"/>
  <c r="J20" i="41"/>
  <c r="K20" i="41"/>
  <c r="L20" i="41"/>
  <c r="M20" i="41"/>
  <c r="N20" i="41"/>
  <c r="O20" i="41"/>
  <c r="P20" i="41"/>
  <c r="Q20" i="41"/>
  <c r="R20" i="41"/>
  <c r="S20" i="41"/>
  <c r="T20" i="41"/>
  <c r="U20" i="41"/>
  <c r="B21" i="41"/>
  <c r="C21" i="41"/>
  <c r="D21" i="41"/>
  <c r="E21" i="41"/>
  <c r="F21" i="41"/>
  <c r="G21" i="41"/>
  <c r="H21" i="41"/>
  <c r="I21" i="41"/>
  <c r="J21" i="41"/>
  <c r="K21" i="41"/>
  <c r="L21" i="41"/>
  <c r="M21" i="41"/>
  <c r="N21" i="41"/>
  <c r="O21" i="41"/>
  <c r="P21" i="41"/>
  <c r="Q21" i="41"/>
  <c r="R21" i="41"/>
  <c r="S21" i="41"/>
  <c r="T21" i="41"/>
  <c r="U21" i="41"/>
  <c r="B22" i="41"/>
  <c r="C22" i="41"/>
  <c r="D22" i="41"/>
  <c r="E22" i="41"/>
  <c r="F22" i="41"/>
  <c r="G22" i="41"/>
  <c r="H22" i="41"/>
  <c r="I22" i="41"/>
  <c r="J22" i="41"/>
  <c r="K22" i="41"/>
  <c r="L22" i="41"/>
  <c r="M22" i="41"/>
  <c r="N22" i="41"/>
  <c r="O22" i="41"/>
  <c r="P22" i="41"/>
  <c r="Q22" i="41"/>
  <c r="R22" i="41"/>
  <c r="S22" i="41"/>
  <c r="T22" i="41"/>
  <c r="U22" i="41"/>
  <c r="B23" i="41"/>
  <c r="C23" i="41"/>
  <c r="D23" i="41"/>
  <c r="E23" i="41"/>
  <c r="F23" i="41"/>
  <c r="G23" i="41"/>
  <c r="H23" i="41"/>
  <c r="I23" i="41"/>
  <c r="J23" i="41"/>
  <c r="K23" i="41"/>
  <c r="L23" i="41"/>
  <c r="M23" i="41"/>
  <c r="N23" i="41"/>
  <c r="O23" i="41"/>
  <c r="P23" i="41"/>
  <c r="Q23" i="41"/>
  <c r="R23" i="41"/>
  <c r="S23" i="41"/>
  <c r="T23" i="41"/>
  <c r="U23" i="41"/>
  <c r="B24" i="41"/>
  <c r="C24" i="41"/>
  <c r="D24" i="41"/>
  <c r="E24" i="41"/>
  <c r="F24" i="41"/>
  <c r="G24" i="41"/>
  <c r="H24" i="41"/>
  <c r="I24" i="41"/>
  <c r="J24" i="41"/>
  <c r="K24" i="41"/>
  <c r="L24" i="41"/>
  <c r="M24" i="41"/>
  <c r="N24" i="41"/>
  <c r="O24" i="41"/>
  <c r="P24" i="41"/>
  <c r="Q24" i="41"/>
  <c r="R24" i="41"/>
  <c r="S24" i="41"/>
  <c r="T24" i="41"/>
  <c r="U24" i="41"/>
  <c r="B25" i="41"/>
  <c r="C25" i="41"/>
  <c r="D25" i="41"/>
  <c r="E25" i="41"/>
  <c r="F25" i="41"/>
  <c r="G25" i="41"/>
  <c r="H25" i="41"/>
  <c r="I25" i="41"/>
  <c r="J25" i="41"/>
  <c r="K25" i="41"/>
  <c r="L25" i="41"/>
  <c r="M25" i="41"/>
  <c r="N25" i="41"/>
  <c r="O25" i="41"/>
  <c r="P25" i="41"/>
  <c r="Q25" i="41"/>
  <c r="R25" i="41"/>
  <c r="S25" i="41"/>
  <c r="T25" i="41"/>
  <c r="U25" i="41"/>
  <c r="B26" i="41"/>
  <c r="C26" i="41"/>
  <c r="D26" i="41"/>
  <c r="E26" i="41"/>
  <c r="F26" i="41"/>
  <c r="G26" i="41"/>
  <c r="H26" i="41"/>
  <c r="I26" i="41"/>
  <c r="J26" i="41"/>
  <c r="K26" i="41"/>
  <c r="L26" i="41"/>
  <c r="M26" i="41"/>
  <c r="N26" i="41"/>
  <c r="O26" i="41"/>
  <c r="P26" i="41"/>
  <c r="Q26" i="41"/>
  <c r="R26" i="41"/>
  <c r="S26" i="41"/>
  <c r="T26" i="41"/>
  <c r="U26" i="41"/>
  <c r="B27" i="41"/>
  <c r="C27" i="41"/>
  <c r="D27" i="41"/>
  <c r="E27" i="41"/>
  <c r="F27" i="41"/>
  <c r="G27" i="41"/>
  <c r="H27" i="41"/>
  <c r="I27" i="41"/>
  <c r="J27" i="41"/>
  <c r="K27" i="41"/>
  <c r="L27" i="41"/>
  <c r="M27" i="41"/>
  <c r="N27" i="41"/>
  <c r="O27" i="41"/>
  <c r="P27" i="41"/>
  <c r="Q27" i="41"/>
  <c r="R27" i="41"/>
  <c r="S27" i="41"/>
  <c r="T27" i="41"/>
  <c r="U27" i="41"/>
  <c r="B28" i="41"/>
  <c r="C28" i="41"/>
  <c r="D28" i="41"/>
  <c r="E28" i="41"/>
  <c r="F28" i="41"/>
  <c r="G28" i="41"/>
  <c r="H28" i="41"/>
  <c r="I28" i="41"/>
  <c r="J28" i="41"/>
  <c r="K28" i="41"/>
  <c r="L28" i="41"/>
  <c r="M28" i="41"/>
  <c r="N28" i="41"/>
  <c r="O28" i="41"/>
  <c r="P28" i="41"/>
  <c r="Q28" i="41"/>
  <c r="R28" i="41"/>
  <c r="S28" i="41"/>
  <c r="T28" i="41"/>
  <c r="U28" i="41"/>
  <c r="B29" i="41"/>
  <c r="C29" i="41"/>
  <c r="D29" i="41"/>
  <c r="E29" i="41"/>
  <c r="F29" i="41"/>
  <c r="G29" i="41"/>
  <c r="H29" i="41"/>
  <c r="I29" i="41"/>
  <c r="J29" i="41"/>
  <c r="K29" i="41"/>
  <c r="L29" i="41"/>
  <c r="M29" i="41"/>
  <c r="N29" i="41"/>
  <c r="O29" i="41"/>
  <c r="P29" i="41"/>
  <c r="Q29" i="41"/>
  <c r="R29" i="41"/>
  <c r="S29" i="41"/>
  <c r="T29" i="41"/>
  <c r="U29" i="41"/>
  <c r="B30" i="41"/>
  <c r="C30" i="41"/>
  <c r="D30" i="41"/>
  <c r="E30" i="41"/>
  <c r="F30" i="41"/>
  <c r="G30" i="41"/>
  <c r="H30" i="41"/>
  <c r="I30" i="41"/>
  <c r="J30" i="41"/>
  <c r="K30" i="41"/>
  <c r="L30" i="41"/>
  <c r="M30" i="41"/>
  <c r="N30" i="41"/>
  <c r="O30" i="41"/>
  <c r="P30" i="41"/>
  <c r="Q30" i="41"/>
  <c r="R30" i="41"/>
  <c r="S30" i="41"/>
  <c r="T30" i="41"/>
  <c r="U30" i="41"/>
  <c r="B31" i="41"/>
  <c r="C31" i="41"/>
  <c r="D31" i="41"/>
  <c r="E31" i="41"/>
  <c r="F31" i="41"/>
  <c r="G31" i="41"/>
  <c r="H31" i="41"/>
  <c r="I31" i="41"/>
  <c r="J31" i="41"/>
  <c r="K31" i="41"/>
  <c r="L31" i="41"/>
  <c r="M31" i="41"/>
  <c r="N31" i="41"/>
  <c r="O31" i="41"/>
  <c r="P31" i="41"/>
  <c r="Q31" i="41"/>
  <c r="R31" i="41"/>
  <c r="S31" i="41"/>
  <c r="T31" i="41"/>
  <c r="U31" i="41"/>
  <c r="C3" i="41"/>
  <c r="D3" i="41"/>
  <c r="E3" i="41"/>
  <c r="F3" i="41"/>
  <c r="G3" i="41"/>
  <c r="H3" i="41"/>
  <c r="I3" i="41"/>
  <c r="J3" i="41"/>
  <c r="K3" i="41"/>
  <c r="L3" i="41"/>
  <c r="M3" i="41"/>
  <c r="N3" i="41"/>
  <c r="O3" i="41"/>
  <c r="P3" i="41"/>
  <c r="Q3" i="41"/>
  <c r="R3" i="41"/>
  <c r="S3" i="41"/>
  <c r="T3" i="41"/>
  <c r="U3" i="41"/>
  <c r="B3" i="41"/>
  <c r="V64" i="48"/>
  <c r="T64" i="56" s="1"/>
  <c r="U64" i="48"/>
  <c r="S64" i="56" s="1"/>
  <c r="T64" i="48"/>
  <c r="R64" i="56" s="1"/>
  <c r="S64" i="48"/>
  <c r="Q64" i="56" s="1"/>
  <c r="R64" i="48"/>
  <c r="P64" i="56" s="1"/>
  <c r="Q64" i="48"/>
  <c r="O64" i="56" s="1"/>
  <c r="P64" i="48"/>
  <c r="N64" i="56" s="1"/>
  <c r="O64" i="48"/>
  <c r="M64" i="56" s="1"/>
  <c r="N64" i="48"/>
  <c r="L64" i="56" s="1"/>
  <c r="M64" i="48"/>
  <c r="K64" i="56" s="1"/>
  <c r="L64" i="48"/>
  <c r="J64" i="56" s="1"/>
  <c r="K64" i="48"/>
  <c r="I64" i="56" s="1"/>
  <c r="J64" i="48"/>
  <c r="H64" i="56" s="1"/>
  <c r="I64" i="48"/>
  <c r="H64" i="48"/>
  <c r="G64" i="48"/>
  <c r="F64" i="48"/>
  <c r="E64" i="48"/>
  <c r="D64" i="48"/>
  <c r="C64" i="48"/>
  <c r="V63" i="48"/>
  <c r="T63" i="56" s="1"/>
  <c r="U63" i="48"/>
  <c r="S63" i="56" s="1"/>
  <c r="T63" i="48"/>
  <c r="R63" i="56" s="1"/>
  <c r="S63" i="48"/>
  <c r="Q63" i="56" s="1"/>
  <c r="R63" i="48"/>
  <c r="P63" i="56" s="1"/>
  <c r="Q63" i="48"/>
  <c r="O63" i="56" s="1"/>
  <c r="P63" i="48"/>
  <c r="N63" i="56" s="1"/>
  <c r="O63" i="48"/>
  <c r="M63" i="56" s="1"/>
  <c r="N63" i="48"/>
  <c r="L63" i="56" s="1"/>
  <c r="M63" i="48"/>
  <c r="K63" i="56" s="1"/>
  <c r="L63" i="48"/>
  <c r="J63" i="56" s="1"/>
  <c r="K63" i="48"/>
  <c r="I63" i="56" s="1"/>
  <c r="J63" i="48"/>
  <c r="H63" i="56" s="1"/>
  <c r="I63" i="48"/>
  <c r="H63" i="48"/>
  <c r="G63" i="48"/>
  <c r="F63" i="48"/>
  <c r="E63" i="48"/>
  <c r="D63" i="48"/>
  <c r="C63" i="48"/>
  <c r="V62" i="48"/>
  <c r="U62" i="48"/>
  <c r="T62" i="48"/>
  <c r="S62" i="48"/>
  <c r="R62" i="48"/>
  <c r="Q62" i="48"/>
  <c r="P62" i="48"/>
  <c r="O62" i="48"/>
  <c r="N62" i="48"/>
  <c r="M62" i="48"/>
  <c r="L62" i="48"/>
  <c r="K62" i="48"/>
  <c r="J62" i="48"/>
  <c r="I62" i="48"/>
  <c r="H62" i="48"/>
  <c r="G62" i="48"/>
  <c r="F62" i="48"/>
  <c r="E62" i="48"/>
  <c r="D62" i="48"/>
  <c r="C62" i="48"/>
  <c r="V61" i="48"/>
  <c r="U61" i="48"/>
  <c r="T61" i="48"/>
  <c r="S61" i="48"/>
  <c r="R61" i="48"/>
  <c r="Q61" i="48"/>
  <c r="P61" i="48"/>
  <c r="O61" i="48"/>
  <c r="N61" i="48"/>
  <c r="M61" i="48"/>
  <c r="L61" i="48"/>
  <c r="K61" i="48"/>
  <c r="J61" i="48"/>
  <c r="I61" i="48"/>
  <c r="H61" i="48"/>
  <c r="G61" i="48"/>
  <c r="F61" i="48"/>
  <c r="E61" i="48"/>
  <c r="D61" i="48"/>
  <c r="C61" i="48"/>
  <c r="V60" i="48"/>
  <c r="U60" i="48"/>
  <c r="T60" i="48"/>
  <c r="S60" i="48"/>
  <c r="R60" i="48"/>
  <c r="Q60" i="48"/>
  <c r="P60" i="48"/>
  <c r="O60" i="48"/>
  <c r="N60" i="48"/>
  <c r="M60" i="48"/>
  <c r="L60" i="48"/>
  <c r="K60" i="48"/>
  <c r="J60" i="48"/>
  <c r="I60" i="48"/>
  <c r="H60" i="48"/>
  <c r="G60" i="48"/>
  <c r="F60" i="48"/>
  <c r="E60" i="48"/>
  <c r="D60" i="48"/>
  <c r="C60" i="48"/>
  <c r="V59" i="48"/>
  <c r="T59" i="56" s="1"/>
  <c r="U59" i="48"/>
  <c r="S59" i="56" s="1"/>
  <c r="T59" i="48"/>
  <c r="R59" i="56" s="1"/>
  <c r="S59" i="48"/>
  <c r="Q59" i="56" s="1"/>
  <c r="R59" i="48"/>
  <c r="P59" i="56" s="1"/>
  <c r="Q59" i="48"/>
  <c r="O59" i="56" s="1"/>
  <c r="P59" i="48"/>
  <c r="N59" i="56" s="1"/>
  <c r="O59" i="48"/>
  <c r="M59" i="56" s="1"/>
  <c r="N59" i="48"/>
  <c r="L59" i="56" s="1"/>
  <c r="M59" i="48"/>
  <c r="K59" i="56" s="1"/>
  <c r="L59" i="48"/>
  <c r="J59" i="56" s="1"/>
  <c r="K59" i="48"/>
  <c r="I59" i="56" s="1"/>
  <c r="J59" i="48"/>
  <c r="H59" i="56" s="1"/>
  <c r="I59" i="48"/>
  <c r="H59" i="48"/>
  <c r="G59" i="48"/>
  <c r="F59" i="48"/>
  <c r="E59" i="48"/>
  <c r="D59" i="48"/>
  <c r="C59" i="48"/>
  <c r="V58" i="48"/>
  <c r="T58" i="56" s="1"/>
  <c r="U58" i="48"/>
  <c r="S58" i="56" s="1"/>
  <c r="T58" i="48"/>
  <c r="R58" i="56" s="1"/>
  <c r="S58" i="48"/>
  <c r="Q58" i="56" s="1"/>
  <c r="R58" i="48"/>
  <c r="P58" i="56" s="1"/>
  <c r="Q58" i="48"/>
  <c r="O58" i="56" s="1"/>
  <c r="P58" i="48"/>
  <c r="N58" i="56" s="1"/>
  <c r="O58" i="48"/>
  <c r="M58" i="56" s="1"/>
  <c r="N58" i="48"/>
  <c r="L58" i="56" s="1"/>
  <c r="M58" i="48"/>
  <c r="K58" i="56" s="1"/>
  <c r="L58" i="48"/>
  <c r="J58" i="56" s="1"/>
  <c r="K58" i="48"/>
  <c r="I58" i="56" s="1"/>
  <c r="J58" i="48"/>
  <c r="H58" i="56" s="1"/>
  <c r="I58" i="48"/>
  <c r="H58" i="48"/>
  <c r="G58" i="48"/>
  <c r="F58" i="48"/>
  <c r="E58" i="48"/>
  <c r="D58" i="48"/>
  <c r="C58" i="48"/>
  <c r="V57" i="48"/>
  <c r="U57" i="48"/>
  <c r="T57" i="48"/>
  <c r="S57" i="48"/>
  <c r="R57" i="48"/>
  <c r="Q57" i="48"/>
  <c r="P57" i="48"/>
  <c r="O57" i="48"/>
  <c r="N57" i="48"/>
  <c r="M57" i="48"/>
  <c r="L57" i="48"/>
  <c r="K57" i="48"/>
  <c r="J57" i="48"/>
  <c r="I57" i="48"/>
  <c r="H57" i="48"/>
  <c r="G57" i="48"/>
  <c r="F57" i="48"/>
  <c r="E57" i="48"/>
  <c r="D57" i="48"/>
  <c r="C57" i="48"/>
  <c r="V56" i="48"/>
  <c r="U56" i="48"/>
  <c r="T56" i="48"/>
  <c r="S56" i="48"/>
  <c r="R56" i="48"/>
  <c r="Q56" i="48"/>
  <c r="P56" i="48"/>
  <c r="O56" i="48"/>
  <c r="N56" i="48"/>
  <c r="M56" i="48"/>
  <c r="L56" i="48"/>
  <c r="K56" i="48"/>
  <c r="J56" i="48"/>
  <c r="I56" i="48"/>
  <c r="H56" i="48"/>
  <c r="G56" i="48"/>
  <c r="F56" i="48"/>
  <c r="E56" i="48"/>
  <c r="D56" i="48"/>
  <c r="C56" i="48"/>
  <c r="V55" i="48"/>
  <c r="U55" i="48"/>
  <c r="T55" i="48"/>
  <c r="S55" i="48"/>
  <c r="R55" i="48"/>
  <c r="Q55" i="48"/>
  <c r="P55" i="48"/>
  <c r="O55" i="48"/>
  <c r="N55" i="48"/>
  <c r="M55" i="48"/>
  <c r="L55" i="48"/>
  <c r="K55" i="48"/>
  <c r="J55" i="48"/>
  <c r="I55" i="48"/>
  <c r="H55" i="48"/>
  <c r="G55" i="48"/>
  <c r="F55" i="48"/>
  <c r="E55" i="48"/>
  <c r="D55" i="48"/>
  <c r="C55" i="48"/>
  <c r="V54" i="48"/>
  <c r="T54" i="56" s="1"/>
  <c r="U54" i="48"/>
  <c r="S54" i="56" s="1"/>
  <c r="T54" i="48"/>
  <c r="R54" i="56" s="1"/>
  <c r="S54" i="48"/>
  <c r="Q54" i="56" s="1"/>
  <c r="R54" i="48"/>
  <c r="P54" i="56" s="1"/>
  <c r="Q54" i="48"/>
  <c r="O54" i="56" s="1"/>
  <c r="P54" i="48"/>
  <c r="N54" i="56" s="1"/>
  <c r="O54" i="48"/>
  <c r="M54" i="56" s="1"/>
  <c r="N54" i="48"/>
  <c r="L54" i="56" s="1"/>
  <c r="M54" i="48"/>
  <c r="K54" i="56" s="1"/>
  <c r="L54" i="48"/>
  <c r="J54" i="56" s="1"/>
  <c r="K54" i="48"/>
  <c r="I54" i="56" s="1"/>
  <c r="J54" i="48"/>
  <c r="H54" i="56" s="1"/>
  <c r="I54" i="48"/>
  <c r="H54" i="48"/>
  <c r="G54" i="48"/>
  <c r="F54" i="48"/>
  <c r="E54" i="48"/>
  <c r="D54" i="48"/>
  <c r="C54" i="48"/>
  <c r="V53" i="48"/>
  <c r="T53" i="56" s="1"/>
  <c r="U53" i="48"/>
  <c r="S53" i="56" s="1"/>
  <c r="T53" i="48"/>
  <c r="R53" i="56" s="1"/>
  <c r="S53" i="48"/>
  <c r="Q53" i="56" s="1"/>
  <c r="R53" i="48"/>
  <c r="P53" i="56" s="1"/>
  <c r="Q53" i="48"/>
  <c r="O53" i="56" s="1"/>
  <c r="P53" i="48"/>
  <c r="N53" i="56" s="1"/>
  <c r="O53" i="48"/>
  <c r="M53" i="56" s="1"/>
  <c r="N53" i="48"/>
  <c r="L53" i="56" s="1"/>
  <c r="M53" i="48"/>
  <c r="K53" i="56" s="1"/>
  <c r="L53" i="48"/>
  <c r="J53" i="56" s="1"/>
  <c r="K53" i="48"/>
  <c r="I53" i="56" s="1"/>
  <c r="J53" i="48"/>
  <c r="H53" i="56" s="1"/>
  <c r="I53" i="48"/>
  <c r="H53" i="48"/>
  <c r="G53" i="48"/>
  <c r="F53" i="48"/>
  <c r="E53" i="48"/>
  <c r="D53" i="48"/>
  <c r="C53" i="48"/>
  <c r="V52" i="48"/>
  <c r="U52" i="48"/>
  <c r="T52" i="48"/>
  <c r="S52" i="48"/>
  <c r="R52" i="48"/>
  <c r="Q52" i="48"/>
  <c r="P52" i="48"/>
  <c r="O52" i="48"/>
  <c r="N52" i="48"/>
  <c r="M52" i="48"/>
  <c r="L52" i="48"/>
  <c r="K52" i="48"/>
  <c r="J52" i="48"/>
  <c r="I52" i="48"/>
  <c r="H52" i="48"/>
  <c r="G52" i="48"/>
  <c r="F52" i="48"/>
  <c r="E52" i="48"/>
  <c r="D52" i="48"/>
  <c r="C52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V49" i="48"/>
  <c r="T49" i="56" s="1"/>
  <c r="U49" i="48"/>
  <c r="S49" i="56" s="1"/>
  <c r="T49" i="48"/>
  <c r="R49" i="56" s="1"/>
  <c r="S49" i="48"/>
  <c r="Q49" i="56" s="1"/>
  <c r="R49" i="48"/>
  <c r="P49" i="56" s="1"/>
  <c r="Q49" i="48"/>
  <c r="O49" i="56" s="1"/>
  <c r="P49" i="48"/>
  <c r="N49" i="56" s="1"/>
  <c r="O49" i="48"/>
  <c r="M49" i="56" s="1"/>
  <c r="N49" i="48"/>
  <c r="L49" i="56" s="1"/>
  <c r="M49" i="48"/>
  <c r="K49" i="56" s="1"/>
  <c r="L49" i="48"/>
  <c r="J49" i="56" s="1"/>
  <c r="K49" i="48"/>
  <c r="I49" i="56" s="1"/>
  <c r="J49" i="48"/>
  <c r="H49" i="56" s="1"/>
  <c r="I49" i="48"/>
  <c r="H49" i="48"/>
  <c r="G49" i="48"/>
  <c r="F49" i="48"/>
  <c r="E49" i="48"/>
  <c r="D49" i="48"/>
  <c r="C49" i="48"/>
  <c r="V48" i="48"/>
  <c r="T48" i="56" s="1"/>
  <c r="U48" i="48"/>
  <c r="S48" i="56" s="1"/>
  <c r="T48" i="48"/>
  <c r="R48" i="56" s="1"/>
  <c r="S48" i="48"/>
  <c r="Q48" i="56" s="1"/>
  <c r="R48" i="48"/>
  <c r="P48" i="56" s="1"/>
  <c r="Q48" i="48"/>
  <c r="O48" i="56" s="1"/>
  <c r="P48" i="48"/>
  <c r="N48" i="56" s="1"/>
  <c r="O48" i="48"/>
  <c r="M48" i="56" s="1"/>
  <c r="N48" i="48"/>
  <c r="L48" i="56" s="1"/>
  <c r="M48" i="48"/>
  <c r="K48" i="56" s="1"/>
  <c r="L48" i="48"/>
  <c r="J48" i="56" s="1"/>
  <c r="J47" i="56" s="1"/>
  <c r="K48" i="48"/>
  <c r="I48" i="56" s="1"/>
  <c r="J48" i="48"/>
  <c r="H48" i="56" s="1"/>
  <c r="I48" i="48"/>
  <c r="H48" i="48"/>
  <c r="G48" i="48"/>
  <c r="F48" i="48"/>
  <c r="E48" i="48"/>
  <c r="D48" i="48"/>
  <c r="C48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V46" i="48"/>
  <c r="U46" i="48"/>
  <c r="T46" i="48"/>
  <c r="S46" i="48"/>
  <c r="R46" i="48"/>
  <c r="Q46" i="48"/>
  <c r="P46" i="48"/>
  <c r="O46" i="48"/>
  <c r="N46" i="48"/>
  <c r="M46" i="48"/>
  <c r="L46" i="48"/>
  <c r="K46" i="48"/>
  <c r="J46" i="48"/>
  <c r="I46" i="48"/>
  <c r="H46" i="48"/>
  <c r="G46" i="48"/>
  <c r="F46" i="48"/>
  <c r="E46" i="48"/>
  <c r="D46" i="48"/>
  <c r="C46" i="48"/>
  <c r="V45" i="48"/>
  <c r="U45" i="48"/>
  <c r="T45" i="48"/>
  <c r="S45" i="48"/>
  <c r="R45" i="48"/>
  <c r="Q45" i="48"/>
  <c r="P45" i="48"/>
  <c r="O45" i="48"/>
  <c r="N45" i="48"/>
  <c r="M45" i="48"/>
  <c r="L45" i="48"/>
  <c r="K45" i="48"/>
  <c r="J45" i="48"/>
  <c r="I45" i="48"/>
  <c r="H45" i="48"/>
  <c r="G45" i="48"/>
  <c r="F45" i="48"/>
  <c r="E45" i="48"/>
  <c r="D45" i="48"/>
  <c r="C45" i="48"/>
  <c r="V44" i="48"/>
  <c r="T44" i="56" s="1"/>
  <c r="U44" i="48"/>
  <c r="S44" i="56" s="1"/>
  <c r="T44" i="48"/>
  <c r="R44" i="56" s="1"/>
  <c r="S44" i="48"/>
  <c r="Q44" i="56" s="1"/>
  <c r="R44" i="48"/>
  <c r="P44" i="56" s="1"/>
  <c r="Q44" i="48"/>
  <c r="O44" i="56" s="1"/>
  <c r="P44" i="48"/>
  <c r="N44" i="56" s="1"/>
  <c r="O44" i="48"/>
  <c r="M44" i="56" s="1"/>
  <c r="N44" i="48"/>
  <c r="L44" i="56" s="1"/>
  <c r="M44" i="48"/>
  <c r="K44" i="56" s="1"/>
  <c r="L44" i="48"/>
  <c r="J44" i="56" s="1"/>
  <c r="K44" i="48"/>
  <c r="I44" i="56" s="1"/>
  <c r="J44" i="48"/>
  <c r="H44" i="56" s="1"/>
  <c r="I44" i="48"/>
  <c r="H44" i="48"/>
  <c r="G44" i="48"/>
  <c r="F44" i="48"/>
  <c r="E44" i="48"/>
  <c r="D44" i="48"/>
  <c r="C44" i="48"/>
  <c r="V43" i="48"/>
  <c r="T43" i="56" s="1"/>
  <c r="U43" i="48"/>
  <c r="S43" i="56" s="1"/>
  <c r="T43" i="48"/>
  <c r="R43" i="56" s="1"/>
  <c r="S43" i="48"/>
  <c r="Q43" i="56" s="1"/>
  <c r="R43" i="48"/>
  <c r="P43" i="56" s="1"/>
  <c r="Q43" i="48"/>
  <c r="O43" i="56" s="1"/>
  <c r="P43" i="48"/>
  <c r="N43" i="56" s="1"/>
  <c r="N42" i="56" s="1"/>
  <c r="O43" i="48"/>
  <c r="M43" i="56" s="1"/>
  <c r="N43" i="48"/>
  <c r="L43" i="56" s="1"/>
  <c r="M43" i="48"/>
  <c r="K43" i="56" s="1"/>
  <c r="L43" i="48"/>
  <c r="J43" i="56" s="1"/>
  <c r="K43" i="48"/>
  <c r="I43" i="56" s="1"/>
  <c r="J43" i="48"/>
  <c r="H43" i="56" s="1"/>
  <c r="H42" i="56" s="1"/>
  <c r="I43" i="48"/>
  <c r="H43" i="48"/>
  <c r="G43" i="48"/>
  <c r="F43" i="48"/>
  <c r="E43" i="48"/>
  <c r="D43" i="48"/>
  <c r="C43" i="48"/>
  <c r="V42" i="48"/>
  <c r="U42" i="48"/>
  <c r="T42" i="48"/>
  <c r="S42" i="48"/>
  <c r="R42" i="48"/>
  <c r="Q42" i="48"/>
  <c r="P42" i="48"/>
  <c r="O42" i="48"/>
  <c r="N42" i="48"/>
  <c r="M42" i="48"/>
  <c r="L42" i="48"/>
  <c r="K42" i="48"/>
  <c r="J42" i="48"/>
  <c r="I42" i="48"/>
  <c r="H42" i="48"/>
  <c r="G42" i="48"/>
  <c r="F42" i="48"/>
  <c r="E42" i="48"/>
  <c r="D42" i="48"/>
  <c r="C42" i="48"/>
  <c r="V41" i="48"/>
  <c r="U41" i="48"/>
  <c r="T41" i="48"/>
  <c r="S41" i="48"/>
  <c r="R41" i="48"/>
  <c r="Q41" i="48"/>
  <c r="P41" i="48"/>
  <c r="O41" i="48"/>
  <c r="N41" i="48"/>
  <c r="M41" i="48"/>
  <c r="L41" i="48"/>
  <c r="K41" i="48"/>
  <c r="J41" i="48"/>
  <c r="I41" i="48"/>
  <c r="H41" i="48"/>
  <c r="G41" i="48"/>
  <c r="F41" i="48"/>
  <c r="E41" i="48"/>
  <c r="D41" i="48"/>
  <c r="C41" i="48"/>
  <c r="V40" i="48"/>
  <c r="U40" i="48"/>
  <c r="T40" i="48"/>
  <c r="S40" i="48"/>
  <c r="R40" i="48"/>
  <c r="Q40" i="48"/>
  <c r="P40" i="48"/>
  <c r="O40" i="48"/>
  <c r="N40" i="48"/>
  <c r="M40" i="48"/>
  <c r="L40" i="48"/>
  <c r="K40" i="48"/>
  <c r="J40" i="48"/>
  <c r="I40" i="48"/>
  <c r="H40" i="48"/>
  <c r="G40" i="48"/>
  <c r="F40" i="48"/>
  <c r="E40" i="48"/>
  <c r="D40" i="48"/>
  <c r="C40" i="48"/>
  <c r="V39" i="48"/>
  <c r="T39" i="56" s="1"/>
  <c r="U39" i="48"/>
  <c r="S39" i="56" s="1"/>
  <c r="T39" i="48"/>
  <c r="R39" i="56" s="1"/>
  <c r="S39" i="48"/>
  <c r="Q39" i="56" s="1"/>
  <c r="R39" i="48"/>
  <c r="P39" i="56" s="1"/>
  <c r="Q39" i="48"/>
  <c r="O39" i="56" s="1"/>
  <c r="P39" i="48"/>
  <c r="N39" i="56" s="1"/>
  <c r="O39" i="48"/>
  <c r="M39" i="56" s="1"/>
  <c r="N39" i="48"/>
  <c r="L39" i="56" s="1"/>
  <c r="M39" i="48"/>
  <c r="K39" i="56" s="1"/>
  <c r="L39" i="48"/>
  <c r="J39" i="56" s="1"/>
  <c r="K39" i="48"/>
  <c r="I39" i="56" s="1"/>
  <c r="J39" i="48"/>
  <c r="H39" i="56" s="1"/>
  <c r="I39" i="48"/>
  <c r="H39" i="48"/>
  <c r="G39" i="48"/>
  <c r="F39" i="48"/>
  <c r="E39" i="48"/>
  <c r="D39" i="48"/>
  <c r="C39" i="48"/>
  <c r="V38" i="48"/>
  <c r="T38" i="56" s="1"/>
  <c r="U38" i="48"/>
  <c r="S38" i="56" s="1"/>
  <c r="T38" i="48"/>
  <c r="R38" i="56" s="1"/>
  <c r="R37" i="56" s="1"/>
  <c r="S38" i="48"/>
  <c r="Q38" i="56" s="1"/>
  <c r="R38" i="48"/>
  <c r="P38" i="56" s="1"/>
  <c r="Q38" i="48"/>
  <c r="O38" i="56" s="1"/>
  <c r="P38" i="48"/>
  <c r="N38" i="56" s="1"/>
  <c r="O38" i="48"/>
  <c r="M38" i="56" s="1"/>
  <c r="N38" i="48"/>
  <c r="L38" i="56" s="1"/>
  <c r="L37" i="56" s="1"/>
  <c r="M38" i="48"/>
  <c r="K38" i="56" s="1"/>
  <c r="L38" i="48"/>
  <c r="J38" i="56" s="1"/>
  <c r="K38" i="48"/>
  <c r="I38" i="56" s="1"/>
  <c r="J38" i="48"/>
  <c r="H38" i="56" s="1"/>
  <c r="I38" i="48"/>
  <c r="H38" i="48"/>
  <c r="G38" i="48"/>
  <c r="F38" i="48"/>
  <c r="E38" i="48"/>
  <c r="D38" i="48"/>
  <c r="C38" i="48"/>
  <c r="V37" i="48"/>
  <c r="U37" i="48"/>
  <c r="T37" i="48"/>
  <c r="S37" i="48"/>
  <c r="R37" i="48"/>
  <c r="Q37" i="48"/>
  <c r="P37" i="48"/>
  <c r="O37" i="48"/>
  <c r="N37" i="48"/>
  <c r="M37" i="48"/>
  <c r="L37" i="48"/>
  <c r="K37" i="48"/>
  <c r="J37" i="48"/>
  <c r="I37" i="48"/>
  <c r="H37" i="48"/>
  <c r="G37" i="48"/>
  <c r="F37" i="48"/>
  <c r="E37" i="48"/>
  <c r="D37" i="48"/>
  <c r="C37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V34" i="48"/>
  <c r="T34" i="56" s="1"/>
  <c r="U34" i="48"/>
  <c r="S34" i="56" s="1"/>
  <c r="T34" i="48"/>
  <c r="R34" i="56" s="1"/>
  <c r="S34" i="48"/>
  <c r="Q34" i="56" s="1"/>
  <c r="R34" i="48"/>
  <c r="P34" i="56" s="1"/>
  <c r="Q34" i="48"/>
  <c r="O34" i="56" s="1"/>
  <c r="P34" i="48"/>
  <c r="N34" i="56" s="1"/>
  <c r="O34" i="48"/>
  <c r="M34" i="56" s="1"/>
  <c r="N34" i="48"/>
  <c r="L34" i="56" s="1"/>
  <c r="M34" i="48"/>
  <c r="K34" i="56" s="1"/>
  <c r="L34" i="48"/>
  <c r="J34" i="56" s="1"/>
  <c r="K34" i="48"/>
  <c r="I34" i="56" s="1"/>
  <c r="J34" i="48"/>
  <c r="H34" i="56" s="1"/>
  <c r="I34" i="48"/>
  <c r="H34" i="48"/>
  <c r="G34" i="48"/>
  <c r="F34" i="48"/>
  <c r="E34" i="48"/>
  <c r="D34" i="48"/>
  <c r="C34" i="48"/>
  <c r="V33" i="48"/>
  <c r="T33" i="56" s="1"/>
  <c r="U33" i="48"/>
  <c r="S33" i="56" s="1"/>
  <c r="T33" i="48"/>
  <c r="R33" i="56" s="1"/>
  <c r="S33" i="48"/>
  <c r="Q33" i="56" s="1"/>
  <c r="R33" i="48"/>
  <c r="P33" i="56" s="1"/>
  <c r="P32" i="56" s="1"/>
  <c r="Q33" i="48"/>
  <c r="O33" i="56" s="1"/>
  <c r="P33" i="48"/>
  <c r="N33" i="56" s="1"/>
  <c r="O33" i="48"/>
  <c r="M33" i="56" s="1"/>
  <c r="N33" i="48"/>
  <c r="L33" i="56" s="1"/>
  <c r="M33" i="48"/>
  <c r="K33" i="56" s="1"/>
  <c r="L33" i="48"/>
  <c r="J33" i="56" s="1"/>
  <c r="J32" i="56" s="1"/>
  <c r="K33" i="48"/>
  <c r="I33" i="56" s="1"/>
  <c r="J33" i="48"/>
  <c r="H33" i="56" s="1"/>
  <c r="I33" i="48"/>
  <c r="H33" i="48"/>
  <c r="G33" i="48"/>
  <c r="F33" i="48"/>
  <c r="E33" i="48"/>
  <c r="D33" i="48"/>
  <c r="C33" i="48"/>
  <c r="V32" i="48"/>
  <c r="U32" i="48"/>
  <c r="T32" i="48"/>
  <c r="S32" i="48"/>
  <c r="R32" i="48"/>
  <c r="Q32" i="48"/>
  <c r="P32" i="48"/>
  <c r="O32" i="48"/>
  <c r="N32" i="48"/>
  <c r="M32" i="48"/>
  <c r="L32" i="48"/>
  <c r="K32" i="48"/>
  <c r="J32" i="48"/>
  <c r="I32" i="48"/>
  <c r="H32" i="48"/>
  <c r="G32" i="48"/>
  <c r="F32" i="48"/>
  <c r="E32" i="48"/>
  <c r="D32" i="48"/>
  <c r="C32" i="48"/>
  <c r="V31" i="48"/>
  <c r="U31" i="48"/>
  <c r="T31" i="48"/>
  <c r="S31" i="48"/>
  <c r="R31" i="48"/>
  <c r="Q31" i="48"/>
  <c r="P31" i="48"/>
  <c r="O31" i="48"/>
  <c r="N31" i="48"/>
  <c r="M31" i="48"/>
  <c r="L31" i="48"/>
  <c r="K31" i="48"/>
  <c r="J31" i="48"/>
  <c r="I31" i="48"/>
  <c r="H31" i="48"/>
  <c r="G31" i="48"/>
  <c r="F31" i="48"/>
  <c r="E31" i="48"/>
  <c r="D31" i="48"/>
  <c r="C31" i="48"/>
  <c r="V30" i="48"/>
  <c r="U30" i="48"/>
  <c r="T30" i="48"/>
  <c r="S30" i="48"/>
  <c r="R30" i="48"/>
  <c r="Q30" i="48"/>
  <c r="P30" i="48"/>
  <c r="O30" i="48"/>
  <c r="N30" i="48"/>
  <c r="M30" i="48"/>
  <c r="L30" i="48"/>
  <c r="K30" i="48"/>
  <c r="J30" i="48"/>
  <c r="I30" i="48"/>
  <c r="H30" i="48"/>
  <c r="G30" i="48"/>
  <c r="F30" i="48"/>
  <c r="E30" i="48"/>
  <c r="D30" i="48"/>
  <c r="C30" i="48"/>
  <c r="V29" i="48"/>
  <c r="U29" i="48"/>
  <c r="T29" i="48"/>
  <c r="S29" i="48"/>
  <c r="R29" i="48"/>
  <c r="Q29" i="48"/>
  <c r="P29" i="48"/>
  <c r="O29" i="48"/>
  <c r="N29" i="48"/>
  <c r="M29" i="48"/>
  <c r="L29" i="48"/>
  <c r="K29" i="48"/>
  <c r="J29" i="48"/>
  <c r="I29" i="48"/>
  <c r="H29" i="48"/>
  <c r="G29" i="48"/>
  <c r="F29" i="48"/>
  <c r="E29" i="48"/>
  <c r="D29" i="48"/>
  <c r="C29" i="48"/>
  <c r="V28" i="48"/>
  <c r="U28" i="48"/>
  <c r="T28" i="48"/>
  <c r="S28" i="48"/>
  <c r="R28" i="48"/>
  <c r="Q28" i="48"/>
  <c r="P28" i="48"/>
  <c r="O28" i="48"/>
  <c r="N28" i="48"/>
  <c r="M28" i="48"/>
  <c r="L28" i="48"/>
  <c r="K28" i="48"/>
  <c r="J28" i="48"/>
  <c r="I28" i="48"/>
  <c r="H28" i="48"/>
  <c r="G28" i="48"/>
  <c r="F28" i="48"/>
  <c r="E28" i="48"/>
  <c r="D28" i="48"/>
  <c r="C28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V26" i="48"/>
  <c r="U26" i="48"/>
  <c r="T26" i="48"/>
  <c r="S26" i="48"/>
  <c r="R26" i="48"/>
  <c r="Q26" i="48"/>
  <c r="P26" i="48"/>
  <c r="O26" i="48"/>
  <c r="N26" i="48"/>
  <c r="M26" i="48"/>
  <c r="L26" i="48"/>
  <c r="K26" i="48"/>
  <c r="J26" i="48"/>
  <c r="I26" i="48"/>
  <c r="H26" i="48"/>
  <c r="G26" i="48"/>
  <c r="F26" i="48"/>
  <c r="E26" i="48"/>
  <c r="D26" i="48"/>
  <c r="C26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V24" i="48"/>
  <c r="T24" i="56" s="1"/>
  <c r="U24" i="48"/>
  <c r="S24" i="56" s="1"/>
  <c r="T24" i="48"/>
  <c r="R24" i="56" s="1"/>
  <c r="S24" i="48"/>
  <c r="Q24" i="56" s="1"/>
  <c r="R24" i="48"/>
  <c r="P24" i="56" s="1"/>
  <c r="Q24" i="48"/>
  <c r="O24" i="56" s="1"/>
  <c r="P24" i="48"/>
  <c r="N24" i="56" s="1"/>
  <c r="O24" i="48"/>
  <c r="M24" i="56" s="1"/>
  <c r="N24" i="48"/>
  <c r="L24" i="56" s="1"/>
  <c r="M24" i="48"/>
  <c r="K24" i="56" s="1"/>
  <c r="L24" i="48"/>
  <c r="J24" i="56" s="1"/>
  <c r="K24" i="48"/>
  <c r="I24" i="56" s="1"/>
  <c r="J24" i="48"/>
  <c r="H24" i="56" s="1"/>
  <c r="I24" i="48"/>
  <c r="H24" i="48"/>
  <c r="G24" i="48"/>
  <c r="F24" i="48"/>
  <c r="E24" i="48"/>
  <c r="D24" i="48"/>
  <c r="C24" i="48"/>
  <c r="V23" i="48"/>
  <c r="T23" i="56" s="1"/>
  <c r="U23" i="48"/>
  <c r="S23" i="56" s="1"/>
  <c r="T23" i="48"/>
  <c r="R23" i="56" s="1"/>
  <c r="S23" i="48"/>
  <c r="Q23" i="56" s="1"/>
  <c r="R23" i="48"/>
  <c r="P23" i="56" s="1"/>
  <c r="Q23" i="48"/>
  <c r="O23" i="56" s="1"/>
  <c r="P23" i="48"/>
  <c r="N23" i="56" s="1"/>
  <c r="O23" i="48"/>
  <c r="M23" i="56" s="1"/>
  <c r="N23" i="48"/>
  <c r="L23" i="56" s="1"/>
  <c r="L22" i="56" s="1"/>
  <c r="M23" i="48"/>
  <c r="K23" i="56" s="1"/>
  <c r="L23" i="48"/>
  <c r="J23" i="56" s="1"/>
  <c r="K23" i="48"/>
  <c r="I23" i="56" s="1"/>
  <c r="J23" i="48"/>
  <c r="H23" i="56" s="1"/>
  <c r="I23" i="48"/>
  <c r="H23" i="48"/>
  <c r="G23" i="48"/>
  <c r="F23" i="48"/>
  <c r="E23" i="48"/>
  <c r="D23" i="48"/>
  <c r="C23" i="48"/>
  <c r="V22" i="48"/>
  <c r="U22" i="48"/>
  <c r="T22" i="48"/>
  <c r="S22" i="48"/>
  <c r="R22" i="48"/>
  <c r="Q22" i="48"/>
  <c r="P22" i="48"/>
  <c r="O22" i="48"/>
  <c r="N22" i="48"/>
  <c r="M22" i="48"/>
  <c r="L22" i="48"/>
  <c r="K22" i="48"/>
  <c r="J22" i="48"/>
  <c r="I22" i="48"/>
  <c r="H22" i="48"/>
  <c r="G22" i="48"/>
  <c r="F22" i="48"/>
  <c r="E22" i="48"/>
  <c r="D22" i="48"/>
  <c r="C22" i="48"/>
  <c r="V21" i="48"/>
  <c r="U21" i="48"/>
  <c r="T21" i="48"/>
  <c r="S21" i="48"/>
  <c r="R21" i="48"/>
  <c r="Q21" i="48"/>
  <c r="P21" i="48"/>
  <c r="O21" i="48"/>
  <c r="N21" i="48"/>
  <c r="M21" i="48"/>
  <c r="L21" i="48"/>
  <c r="K21" i="48"/>
  <c r="J21" i="48"/>
  <c r="I21" i="48"/>
  <c r="H21" i="48"/>
  <c r="G21" i="48"/>
  <c r="F21" i="48"/>
  <c r="E21" i="48"/>
  <c r="D21" i="48"/>
  <c r="C21" i="48"/>
  <c r="V20" i="48"/>
  <c r="U20" i="48"/>
  <c r="T20" i="48"/>
  <c r="S20" i="48"/>
  <c r="R20" i="48"/>
  <c r="Q20" i="48"/>
  <c r="P20" i="48"/>
  <c r="O20" i="48"/>
  <c r="N20" i="48"/>
  <c r="M20" i="48"/>
  <c r="L20" i="48"/>
  <c r="K20" i="48"/>
  <c r="J20" i="48"/>
  <c r="I20" i="48"/>
  <c r="H20" i="48"/>
  <c r="G20" i="48"/>
  <c r="F20" i="48"/>
  <c r="E20" i="48"/>
  <c r="D20" i="48"/>
  <c r="C20" i="48"/>
  <c r="V19" i="48"/>
  <c r="T19" i="56" s="1"/>
  <c r="U19" i="48"/>
  <c r="S19" i="56" s="1"/>
  <c r="T19" i="48"/>
  <c r="R19" i="56" s="1"/>
  <c r="S19" i="48"/>
  <c r="Q19" i="56" s="1"/>
  <c r="R19" i="48"/>
  <c r="P19" i="56" s="1"/>
  <c r="Q19" i="48"/>
  <c r="O19" i="56" s="1"/>
  <c r="P19" i="48"/>
  <c r="N19" i="56" s="1"/>
  <c r="O19" i="48"/>
  <c r="M19" i="56" s="1"/>
  <c r="N19" i="48"/>
  <c r="L19" i="56" s="1"/>
  <c r="M19" i="48"/>
  <c r="K19" i="56" s="1"/>
  <c r="L19" i="48"/>
  <c r="J19" i="56" s="1"/>
  <c r="K19" i="48"/>
  <c r="I19" i="56" s="1"/>
  <c r="J19" i="48"/>
  <c r="H19" i="56" s="1"/>
  <c r="I19" i="48"/>
  <c r="H19" i="48"/>
  <c r="G19" i="48"/>
  <c r="F19" i="48"/>
  <c r="E19" i="48"/>
  <c r="D19" i="48"/>
  <c r="C19" i="48"/>
  <c r="V18" i="48"/>
  <c r="T18" i="56" s="1"/>
  <c r="U18" i="48"/>
  <c r="S18" i="56" s="1"/>
  <c r="T18" i="48"/>
  <c r="R18" i="56" s="1"/>
  <c r="S18" i="48"/>
  <c r="Q18" i="56" s="1"/>
  <c r="R18" i="48"/>
  <c r="P18" i="56" s="1"/>
  <c r="P17" i="56" s="1"/>
  <c r="Q18" i="48"/>
  <c r="O18" i="56" s="1"/>
  <c r="P18" i="48"/>
  <c r="N18" i="56" s="1"/>
  <c r="O18" i="48"/>
  <c r="M18" i="56" s="1"/>
  <c r="N18" i="48"/>
  <c r="L18" i="56" s="1"/>
  <c r="M18" i="48"/>
  <c r="K18" i="56" s="1"/>
  <c r="L18" i="48"/>
  <c r="J18" i="56" s="1"/>
  <c r="J17" i="56" s="1"/>
  <c r="K18" i="48"/>
  <c r="I18" i="56" s="1"/>
  <c r="J18" i="48"/>
  <c r="H18" i="56" s="1"/>
  <c r="I18" i="48"/>
  <c r="H18" i="48"/>
  <c r="G18" i="48"/>
  <c r="F18" i="48"/>
  <c r="E18" i="48"/>
  <c r="D18" i="48"/>
  <c r="C18" i="48"/>
  <c r="V17" i="48"/>
  <c r="U17" i="48"/>
  <c r="T17" i="48"/>
  <c r="S17" i="48"/>
  <c r="R17" i="48"/>
  <c r="Q17" i="48"/>
  <c r="P17" i="48"/>
  <c r="O17" i="48"/>
  <c r="N17" i="48"/>
  <c r="M17" i="48"/>
  <c r="L17" i="48"/>
  <c r="K17" i="48"/>
  <c r="J17" i="48"/>
  <c r="I17" i="48"/>
  <c r="H17" i="48"/>
  <c r="G17" i="48"/>
  <c r="F17" i="48"/>
  <c r="E17" i="48"/>
  <c r="D17" i="48"/>
  <c r="C17" i="48"/>
  <c r="V16" i="48"/>
  <c r="U16" i="48"/>
  <c r="T16" i="48"/>
  <c r="S16" i="48"/>
  <c r="R16" i="48"/>
  <c r="Q16" i="48"/>
  <c r="P16" i="48"/>
  <c r="O16" i="48"/>
  <c r="N16" i="48"/>
  <c r="M16" i="48"/>
  <c r="L16" i="48"/>
  <c r="K16" i="48"/>
  <c r="J16" i="48"/>
  <c r="I16" i="48"/>
  <c r="H16" i="48"/>
  <c r="G16" i="48"/>
  <c r="F16" i="48"/>
  <c r="E16" i="48"/>
  <c r="D16" i="48"/>
  <c r="C16" i="48"/>
  <c r="V15" i="48"/>
  <c r="U15" i="48"/>
  <c r="T15" i="48"/>
  <c r="S15" i="48"/>
  <c r="R15" i="48"/>
  <c r="Q15" i="48"/>
  <c r="P15" i="48"/>
  <c r="O15" i="48"/>
  <c r="N15" i="48"/>
  <c r="M15" i="48"/>
  <c r="L15" i="48"/>
  <c r="K15" i="48"/>
  <c r="J15" i="48"/>
  <c r="I15" i="48"/>
  <c r="H15" i="48"/>
  <c r="G15" i="48"/>
  <c r="F15" i="48"/>
  <c r="E15" i="48"/>
  <c r="D15" i="48"/>
  <c r="C15" i="48"/>
  <c r="C11" i="48"/>
  <c r="D11" i="48"/>
  <c r="E11" i="48"/>
  <c r="F11" i="48"/>
  <c r="G11" i="48"/>
  <c r="H11" i="48"/>
  <c r="I11" i="48"/>
  <c r="J11" i="48"/>
  <c r="K11" i="48"/>
  <c r="L11" i="48"/>
  <c r="M11" i="48"/>
  <c r="N11" i="48"/>
  <c r="O11" i="48"/>
  <c r="P11" i="48"/>
  <c r="Q11" i="48"/>
  <c r="R11" i="48"/>
  <c r="S11" i="48"/>
  <c r="T11" i="48"/>
  <c r="U11" i="48"/>
  <c r="V11" i="48"/>
  <c r="C12" i="48"/>
  <c r="D12" i="48"/>
  <c r="E12" i="48"/>
  <c r="F12" i="48"/>
  <c r="G12" i="48"/>
  <c r="H12" i="48"/>
  <c r="I12" i="48"/>
  <c r="J12" i="48"/>
  <c r="K12" i="48"/>
  <c r="L12" i="48"/>
  <c r="M12" i="48"/>
  <c r="N12" i="48"/>
  <c r="O12" i="48"/>
  <c r="P12" i="48"/>
  <c r="Q12" i="48"/>
  <c r="R12" i="48"/>
  <c r="S12" i="48"/>
  <c r="T12" i="48"/>
  <c r="U12" i="48"/>
  <c r="V12" i="48"/>
  <c r="C13" i="48"/>
  <c r="D13" i="48"/>
  <c r="E13" i="48"/>
  <c r="F13" i="48"/>
  <c r="G13" i="48"/>
  <c r="H13" i="48"/>
  <c r="I13" i="48"/>
  <c r="J13" i="48"/>
  <c r="H13" i="56" s="1"/>
  <c r="K13" i="48"/>
  <c r="I13" i="56" s="1"/>
  <c r="L13" i="48"/>
  <c r="J13" i="56" s="1"/>
  <c r="M13" i="48"/>
  <c r="K13" i="56" s="1"/>
  <c r="N13" i="48"/>
  <c r="L13" i="56" s="1"/>
  <c r="O13" i="48"/>
  <c r="M13" i="56" s="1"/>
  <c r="P13" i="48"/>
  <c r="N13" i="56" s="1"/>
  <c r="Q13" i="48"/>
  <c r="O13" i="56" s="1"/>
  <c r="R13" i="48"/>
  <c r="P13" i="56" s="1"/>
  <c r="S13" i="48"/>
  <c r="Q13" i="56" s="1"/>
  <c r="T13" i="48"/>
  <c r="R13" i="56" s="1"/>
  <c r="U13" i="48"/>
  <c r="S13" i="56" s="1"/>
  <c r="V13" i="48"/>
  <c r="T13" i="56" s="1"/>
  <c r="C14" i="48"/>
  <c r="D14" i="48"/>
  <c r="E14" i="48"/>
  <c r="F14" i="48"/>
  <c r="G14" i="48"/>
  <c r="H14" i="48"/>
  <c r="I14" i="48"/>
  <c r="J14" i="48"/>
  <c r="H14" i="56" s="1"/>
  <c r="K14" i="48"/>
  <c r="I14" i="56" s="1"/>
  <c r="L14" i="48"/>
  <c r="J14" i="56" s="1"/>
  <c r="M14" i="48"/>
  <c r="K14" i="56" s="1"/>
  <c r="N14" i="48"/>
  <c r="L14" i="56" s="1"/>
  <c r="O14" i="48"/>
  <c r="M14" i="56" s="1"/>
  <c r="P14" i="48"/>
  <c r="N14" i="56" s="1"/>
  <c r="Q14" i="48"/>
  <c r="O14" i="56" s="1"/>
  <c r="R14" i="48"/>
  <c r="P14" i="56" s="1"/>
  <c r="S14" i="48"/>
  <c r="Q14" i="56" s="1"/>
  <c r="T14" i="48"/>
  <c r="R14" i="56" s="1"/>
  <c r="U14" i="48"/>
  <c r="S14" i="56" s="1"/>
  <c r="V14" i="48"/>
  <c r="T14" i="56" s="1"/>
  <c r="D10" i="48"/>
  <c r="E10" i="48"/>
  <c r="F10" i="48"/>
  <c r="G10" i="48"/>
  <c r="H10" i="48"/>
  <c r="I10" i="48"/>
  <c r="J10" i="48"/>
  <c r="K10" i="48"/>
  <c r="L10" i="48"/>
  <c r="M10" i="48"/>
  <c r="N10" i="48"/>
  <c r="O10" i="48"/>
  <c r="P10" i="48"/>
  <c r="Q10" i="48"/>
  <c r="R10" i="48"/>
  <c r="S10" i="48"/>
  <c r="T10" i="48"/>
  <c r="U10" i="48"/>
  <c r="V10" i="48"/>
  <c r="C10" i="48"/>
  <c r="C9" i="46"/>
  <c r="V64" i="45"/>
  <c r="T64" i="49" s="1"/>
  <c r="U64" i="45"/>
  <c r="S64" i="49" s="1"/>
  <c r="T64" i="45"/>
  <c r="R64" i="49" s="1"/>
  <c r="S64" i="45"/>
  <c r="Q64" i="49" s="1"/>
  <c r="R64" i="45"/>
  <c r="P64" i="49" s="1"/>
  <c r="Q64" i="45"/>
  <c r="O64" i="49" s="1"/>
  <c r="P64" i="45"/>
  <c r="N64" i="49" s="1"/>
  <c r="O64" i="45"/>
  <c r="M64" i="49" s="1"/>
  <c r="N64" i="45"/>
  <c r="L64" i="49" s="1"/>
  <c r="M64" i="45"/>
  <c r="K64" i="49" s="1"/>
  <c r="L64" i="45"/>
  <c r="J64" i="49" s="1"/>
  <c r="K64" i="45"/>
  <c r="I64" i="49" s="1"/>
  <c r="J64" i="45"/>
  <c r="H64" i="49" s="1"/>
  <c r="I64" i="45"/>
  <c r="H64" i="45"/>
  <c r="G64" i="45"/>
  <c r="F64" i="45"/>
  <c r="E64" i="45"/>
  <c r="D64" i="45"/>
  <c r="C64" i="45"/>
  <c r="V63" i="45"/>
  <c r="T63" i="49" s="1"/>
  <c r="U63" i="45"/>
  <c r="S63" i="49" s="1"/>
  <c r="T63" i="45"/>
  <c r="R63" i="49" s="1"/>
  <c r="S63" i="45"/>
  <c r="Q63" i="49" s="1"/>
  <c r="R63" i="45"/>
  <c r="P63" i="49" s="1"/>
  <c r="Q63" i="45"/>
  <c r="O63" i="49" s="1"/>
  <c r="P63" i="45"/>
  <c r="N63" i="49" s="1"/>
  <c r="O63" i="45"/>
  <c r="M63" i="49" s="1"/>
  <c r="N63" i="45"/>
  <c r="L63" i="49" s="1"/>
  <c r="M63" i="45"/>
  <c r="K63" i="49" s="1"/>
  <c r="L63" i="45"/>
  <c r="J63" i="49" s="1"/>
  <c r="K63" i="45"/>
  <c r="I63" i="49" s="1"/>
  <c r="J63" i="45"/>
  <c r="H63" i="49" s="1"/>
  <c r="I63" i="45"/>
  <c r="H63" i="45"/>
  <c r="G63" i="45"/>
  <c r="F63" i="45"/>
  <c r="E63" i="45"/>
  <c r="D63" i="45"/>
  <c r="C63" i="45"/>
  <c r="V59" i="45"/>
  <c r="T59" i="49" s="1"/>
  <c r="U59" i="45"/>
  <c r="S59" i="49" s="1"/>
  <c r="T59" i="45"/>
  <c r="R59" i="49" s="1"/>
  <c r="S59" i="45"/>
  <c r="Q59" i="49" s="1"/>
  <c r="R59" i="45"/>
  <c r="P59" i="49" s="1"/>
  <c r="Q59" i="45"/>
  <c r="O59" i="49" s="1"/>
  <c r="P59" i="45"/>
  <c r="N59" i="49" s="1"/>
  <c r="O59" i="45"/>
  <c r="M59" i="49" s="1"/>
  <c r="N59" i="45"/>
  <c r="L59" i="49" s="1"/>
  <c r="M59" i="45"/>
  <c r="K59" i="49" s="1"/>
  <c r="L59" i="45"/>
  <c r="J59" i="49" s="1"/>
  <c r="K59" i="45"/>
  <c r="I59" i="49" s="1"/>
  <c r="J59" i="45"/>
  <c r="H59" i="49" s="1"/>
  <c r="I59" i="45"/>
  <c r="H59" i="45"/>
  <c r="G59" i="45"/>
  <c r="F59" i="45"/>
  <c r="E59" i="45"/>
  <c r="D59" i="45"/>
  <c r="C59" i="45"/>
  <c r="V58" i="45"/>
  <c r="T58" i="49" s="1"/>
  <c r="U58" i="45"/>
  <c r="S58" i="49" s="1"/>
  <c r="T58" i="45"/>
  <c r="R58" i="49" s="1"/>
  <c r="S58" i="45"/>
  <c r="Q58" i="49" s="1"/>
  <c r="R58" i="45"/>
  <c r="P58" i="49" s="1"/>
  <c r="Q58" i="45"/>
  <c r="O58" i="49" s="1"/>
  <c r="P58" i="45"/>
  <c r="N58" i="49" s="1"/>
  <c r="O58" i="45"/>
  <c r="M58" i="49" s="1"/>
  <c r="N58" i="45"/>
  <c r="L58" i="49" s="1"/>
  <c r="M58" i="45"/>
  <c r="K58" i="49" s="1"/>
  <c r="L58" i="45"/>
  <c r="J58" i="49" s="1"/>
  <c r="K58" i="45"/>
  <c r="I58" i="49" s="1"/>
  <c r="J58" i="45"/>
  <c r="H58" i="49" s="1"/>
  <c r="I58" i="45"/>
  <c r="H58" i="45"/>
  <c r="G58" i="45"/>
  <c r="F58" i="45"/>
  <c r="E58" i="45"/>
  <c r="D58" i="45"/>
  <c r="C58" i="45"/>
  <c r="V54" i="45"/>
  <c r="T54" i="49" s="1"/>
  <c r="U54" i="45"/>
  <c r="S54" i="49" s="1"/>
  <c r="T54" i="45"/>
  <c r="R54" i="49" s="1"/>
  <c r="S54" i="45"/>
  <c r="Q54" i="49" s="1"/>
  <c r="R54" i="45"/>
  <c r="P54" i="49" s="1"/>
  <c r="Q54" i="45"/>
  <c r="O54" i="49" s="1"/>
  <c r="P54" i="45"/>
  <c r="N54" i="49" s="1"/>
  <c r="O54" i="45"/>
  <c r="M54" i="49" s="1"/>
  <c r="N54" i="45"/>
  <c r="L54" i="49" s="1"/>
  <c r="M54" i="45"/>
  <c r="K54" i="49" s="1"/>
  <c r="L54" i="45"/>
  <c r="J54" i="49" s="1"/>
  <c r="K54" i="45"/>
  <c r="I54" i="49" s="1"/>
  <c r="J54" i="45"/>
  <c r="H54" i="49" s="1"/>
  <c r="I54" i="45"/>
  <c r="H54" i="45"/>
  <c r="G54" i="45"/>
  <c r="F54" i="45"/>
  <c r="E54" i="45"/>
  <c r="D54" i="45"/>
  <c r="C54" i="45"/>
  <c r="V53" i="45"/>
  <c r="T53" i="49" s="1"/>
  <c r="U53" i="45"/>
  <c r="S53" i="49" s="1"/>
  <c r="T53" i="45"/>
  <c r="R53" i="49" s="1"/>
  <c r="S53" i="45"/>
  <c r="Q53" i="49" s="1"/>
  <c r="R53" i="45"/>
  <c r="P53" i="49" s="1"/>
  <c r="Q53" i="45"/>
  <c r="O53" i="49" s="1"/>
  <c r="P53" i="45"/>
  <c r="N53" i="49" s="1"/>
  <c r="O53" i="45"/>
  <c r="M53" i="49" s="1"/>
  <c r="N53" i="45"/>
  <c r="L53" i="49" s="1"/>
  <c r="M53" i="45"/>
  <c r="K53" i="49" s="1"/>
  <c r="L53" i="45"/>
  <c r="J53" i="49" s="1"/>
  <c r="K53" i="45"/>
  <c r="I53" i="49" s="1"/>
  <c r="J53" i="45"/>
  <c r="H53" i="49" s="1"/>
  <c r="I53" i="45"/>
  <c r="H53" i="45"/>
  <c r="G53" i="45"/>
  <c r="F53" i="45"/>
  <c r="E53" i="45"/>
  <c r="D53" i="45"/>
  <c r="C53" i="45"/>
  <c r="V49" i="45"/>
  <c r="T49" i="49" s="1"/>
  <c r="U49" i="45"/>
  <c r="S49" i="49" s="1"/>
  <c r="T49" i="45"/>
  <c r="R49" i="49" s="1"/>
  <c r="S49" i="45"/>
  <c r="Q49" i="49" s="1"/>
  <c r="R49" i="45"/>
  <c r="P49" i="49" s="1"/>
  <c r="Q49" i="45"/>
  <c r="O49" i="49" s="1"/>
  <c r="P49" i="45"/>
  <c r="N49" i="49" s="1"/>
  <c r="O49" i="45"/>
  <c r="M49" i="49" s="1"/>
  <c r="N49" i="45"/>
  <c r="L49" i="49" s="1"/>
  <c r="M49" i="45"/>
  <c r="K49" i="49" s="1"/>
  <c r="L49" i="45"/>
  <c r="J49" i="49" s="1"/>
  <c r="K49" i="45"/>
  <c r="I49" i="49" s="1"/>
  <c r="J49" i="45"/>
  <c r="H49" i="49" s="1"/>
  <c r="I49" i="45"/>
  <c r="H49" i="45"/>
  <c r="G49" i="45"/>
  <c r="F49" i="45"/>
  <c r="E49" i="45"/>
  <c r="D49" i="45"/>
  <c r="C49" i="45"/>
  <c r="V48" i="45"/>
  <c r="T48" i="49" s="1"/>
  <c r="U48" i="45"/>
  <c r="S48" i="49" s="1"/>
  <c r="T48" i="45"/>
  <c r="R48" i="49" s="1"/>
  <c r="S48" i="45"/>
  <c r="Q48" i="49" s="1"/>
  <c r="R48" i="45"/>
  <c r="P48" i="49" s="1"/>
  <c r="Q48" i="45"/>
  <c r="O48" i="49" s="1"/>
  <c r="P48" i="45"/>
  <c r="N48" i="49" s="1"/>
  <c r="O48" i="45"/>
  <c r="M48" i="49" s="1"/>
  <c r="N48" i="45"/>
  <c r="L48" i="49" s="1"/>
  <c r="M48" i="45"/>
  <c r="K48" i="49" s="1"/>
  <c r="L48" i="45"/>
  <c r="J48" i="49" s="1"/>
  <c r="K48" i="45"/>
  <c r="I48" i="49" s="1"/>
  <c r="J48" i="45"/>
  <c r="H48" i="49" s="1"/>
  <c r="I48" i="45"/>
  <c r="H48" i="45"/>
  <c r="G48" i="45"/>
  <c r="F48" i="45"/>
  <c r="E48" i="45"/>
  <c r="D48" i="45"/>
  <c r="C48" i="45"/>
  <c r="V44" i="45"/>
  <c r="T44" i="49" s="1"/>
  <c r="U44" i="45"/>
  <c r="S44" i="49" s="1"/>
  <c r="T44" i="45"/>
  <c r="R44" i="49" s="1"/>
  <c r="S44" i="45"/>
  <c r="Q44" i="49" s="1"/>
  <c r="R44" i="45"/>
  <c r="P44" i="49" s="1"/>
  <c r="Q44" i="45"/>
  <c r="O44" i="49" s="1"/>
  <c r="P44" i="45"/>
  <c r="N44" i="49" s="1"/>
  <c r="O44" i="45"/>
  <c r="M44" i="49" s="1"/>
  <c r="N44" i="45"/>
  <c r="L44" i="49" s="1"/>
  <c r="M44" i="45"/>
  <c r="K44" i="49" s="1"/>
  <c r="L44" i="45"/>
  <c r="J44" i="49" s="1"/>
  <c r="K44" i="45"/>
  <c r="I44" i="49" s="1"/>
  <c r="J44" i="45"/>
  <c r="H44" i="49" s="1"/>
  <c r="I44" i="45"/>
  <c r="H44" i="45"/>
  <c r="G44" i="45"/>
  <c r="F44" i="45"/>
  <c r="E44" i="45"/>
  <c r="D44" i="45"/>
  <c r="C44" i="45"/>
  <c r="V43" i="45"/>
  <c r="T43" i="49" s="1"/>
  <c r="U43" i="45"/>
  <c r="S43" i="49" s="1"/>
  <c r="T43" i="45"/>
  <c r="R43" i="49" s="1"/>
  <c r="S43" i="45"/>
  <c r="Q43" i="49" s="1"/>
  <c r="R43" i="45"/>
  <c r="P43" i="49" s="1"/>
  <c r="Q43" i="45"/>
  <c r="O43" i="49" s="1"/>
  <c r="P43" i="45"/>
  <c r="N43" i="49" s="1"/>
  <c r="O43" i="45"/>
  <c r="M43" i="49" s="1"/>
  <c r="N43" i="45"/>
  <c r="L43" i="49" s="1"/>
  <c r="M43" i="45"/>
  <c r="K43" i="49" s="1"/>
  <c r="L43" i="45"/>
  <c r="J43" i="49" s="1"/>
  <c r="K43" i="45"/>
  <c r="I43" i="49" s="1"/>
  <c r="J43" i="45"/>
  <c r="H43" i="49" s="1"/>
  <c r="I43" i="45"/>
  <c r="H43" i="45"/>
  <c r="G43" i="45"/>
  <c r="F43" i="45"/>
  <c r="E43" i="45"/>
  <c r="D43" i="45"/>
  <c r="C43" i="45"/>
  <c r="V39" i="45"/>
  <c r="T39" i="49" s="1"/>
  <c r="U39" i="45"/>
  <c r="S39" i="49" s="1"/>
  <c r="T39" i="45"/>
  <c r="R39" i="49" s="1"/>
  <c r="S39" i="45"/>
  <c r="Q39" i="49" s="1"/>
  <c r="R39" i="45"/>
  <c r="P39" i="49" s="1"/>
  <c r="Q39" i="45"/>
  <c r="O39" i="49" s="1"/>
  <c r="P39" i="45"/>
  <c r="N39" i="49" s="1"/>
  <c r="O39" i="45"/>
  <c r="M39" i="49" s="1"/>
  <c r="N39" i="45"/>
  <c r="L39" i="49" s="1"/>
  <c r="M39" i="45"/>
  <c r="K39" i="49" s="1"/>
  <c r="L39" i="45"/>
  <c r="J39" i="49" s="1"/>
  <c r="K39" i="45"/>
  <c r="I39" i="49" s="1"/>
  <c r="J39" i="45"/>
  <c r="H39" i="49" s="1"/>
  <c r="I39" i="45"/>
  <c r="H39" i="45"/>
  <c r="G39" i="45"/>
  <c r="F39" i="45"/>
  <c r="E39" i="45"/>
  <c r="D39" i="45"/>
  <c r="C39" i="45"/>
  <c r="V38" i="45"/>
  <c r="T38" i="49" s="1"/>
  <c r="U38" i="45"/>
  <c r="S38" i="49" s="1"/>
  <c r="T38" i="45"/>
  <c r="R38" i="49" s="1"/>
  <c r="S38" i="45"/>
  <c r="Q38" i="49" s="1"/>
  <c r="R38" i="45"/>
  <c r="P38" i="49" s="1"/>
  <c r="Q38" i="45"/>
  <c r="O38" i="49" s="1"/>
  <c r="P38" i="45"/>
  <c r="N38" i="49" s="1"/>
  <c r="O38" i="45"/>
  <c r="M38" i="49" s="1"/>
  <c r="N38" i="45"/>
  <c r="L38" i="49" s="1"/>
  <c r="M38" i="45"/>
  <c r="K38" i="49" s="1"/>
  <c r="L38" i="45"/>
  <c r="J38" i="49" s="1"/>
  <c r="K38" i="45"/>
  <c r="I38" i="49" s="1"/>
  <c r="J38" i="45"/>
  <c r="H38" i="49" s="1"/>
  <c r="I38" i="45"/>
  <c r="H38" i="45"/>
  <c r="G38" i="45"/>
  <c r="F38" i="45"/>
  <c r="E38" i="45"/>
  <c r="D38" i="45"/>
  <c r="C38" i="45"/>
  <c r="V34" i="45"/>
  <c r="T34" i="49" s="1"/>
  <c r="U34" i="45"/>
  <c r="S34" i="49" s="1"/>
  <c r="T34" i="45"/>
  <c r="R34" i="49" s="1"/>
  <c r="S34" i="45"/>
  <c r="Q34" i="49" s="1"/>
  <c r="R34" i="45"/>
  <c r="P34" i="49" s="1"/>
  <c r="Q34" i="45"/>
  <c r="O34" i="49" s="1"/>
  <c r="P34" i="45"/>
  <c r="N34" i="49" s="1"/>
  <c r="O34" i="45"/>
  <c r="M34" i="49" s="1"/>
  <c r="N34" i="45"/>
  <c r="L34" i="49" s="1"/>
  <c r="M34" i="45"/>
  <c r="K34" i="49" s="1"/>
  <c r="L34" i="45"/>
  <c r="J34" i="49" s="1"/>
  <c r="K34" i="45"/>
  <c r="I34" i="49" s="1"/>
  <c r="J34" i="45"/>
  <c r="H34" i="49" s="1"/>
  <c r="I34" i="45"/>
  <c r="H34" i="45"/>
  <c r="G34" i="45"/>
  <c r="F34" i="45"/>
  <c r="E34" i="45"/>
  <c r="D34" i="45"/>
  <c r="C34" i="45"/>
  <c r="V33" i="45"/>
  <c r="T33" i="49" s="1"/>
  <c r="U33" i="45"/>
  <c r="S33" i="49" s="1"/>
  <c r="T33" i="45"/>
  <c r="R33" i="49" s="1"/>
  <c r="S33" i="45"/>
  <c r="Q33" i="49" s="1"/>
  <c r="R33" i="45"/>
  <c r="P33" i="49" s="1"/>
  <c r="Q33" i="45"/>
  <c r="O33" i="49" s="1"/>
  <c r="P33" i="45"/>
  <c r="N33" i="49" s="1"/>
  <c r="O33" i="45"/>
  <c r="M33" i="49" s="1"/>
  <c r="N33" i="45"/>
  <c r="L33" i="49" s="1"/>
  <c r="M33" i="45"/>
  <c r="K33" i="49" s="1"/>
  <c r="L33" i="45"/>
  <c r="J33" i="49" s="1"/>
  <c r="K33" i="45"/>
  <c r="I33" i="49" s="1"/>
  <c r="J33" i="45"/>
  <c r="H33" i="49" s="1"/>
  <c r="I33" i="45"/>
  <c r="H33" i="45"/>
  <c r="G33" i="45"/>
  <c r="F33" i="45"/>
  <c r="E33" i="45"/>
  <c r="D33" i="45"/>
  <c r="C33" i="45"/>
  <c r="V29" i="45"/>
  <c r="T29" i="49" s="1"/>
  <c r="U29" i="45"/>
  <c r="S29" i="49" s="1"/>
  <c r="T29" i="45"/>
  <c r="R29" i="49" s="1"/>
  <c r="S29" i="45"/>
  <c r="Q29" i="49" s="1"/>
  <c r="R29" i="45"/>
  <c r="P29" i="49" s="1"/>
  <c r="Q29" i="45"/>
  <c r="O29" i="49" s="1"/>
  <c r="P29" i="45"/>
  <c r="N29" i="49" s="1"/>
  <c r="O29" i="45"/>
  <c r="M29" i="49" s="1"/>
  <c r="N29" i="45"/>
  <c r="L29" i="49" s="1"/>
  <c r="M29" i="45"/>
  <c r="K29" i="49" s="1"/>
  <c r="L29" i="45"/>
  <c r="J29" i="49" s="1"/>
  <c r="K29" i="45"/>
  <c r="I29" i="49" s="1"/>
  <c r="J29" i="45"/>
  <c r="H29" i="49" s="1"/>
  <c r="I29" i="45"/>
  <c r="H29" i="45"/>
  <c r="G29" i="45"/>
  <c r="F29" i="45"/>
  <c r="E29" i="45"/>
  <c r="D29" i="45"/>
  <c r="C29" i="45"/>
  <c r="V28" i="45"/>
  <c r="T28" i="49" s="1"/>
  <c r="U28" i="45"/>
  <c r="S28" i="49" s="1"/>
  <c r="T28" i="45"/>
  <c r="R28" i="49" s="1"/>
  <c r="S28" i="45"/>
  <c r="Q28" i="49" s="1"/>
  <c r="R28" i="45"/>
  <c r="P28" i="49" s="1"/>
  <c r="Q28" i="45"/>
  <c r="O28" i="49" s="1"/>
  <c r="P28" i="45"/>
  <c r="N28" i="49" s="1"/>
  <c r="O28" i="45"/>
  <c r="M28" i="49" s="1"/>
  <c r="N28" i="45"/>
  <c r="L28" i="49" s="1"/>
  <c r="M28" i="45"/>
  <c r="K28" i="49" s="1"/>
  <c r="L28" i="45"/>
  <c r="J28" i="49" s="1"/>
  <c r="K28" i="45"/>
  <c r="I28" i="49" s="1"/>
  <c r="J28" i="45"/>
  <c r="H28" i="49" s="1"/>
  <c r="I28" i="45"/>
  <c r="H28" i="45"/>
  <c r="G28" i="45"/>
  <c r="F28" i="45"/>
  <c r="E28" i="45"/>
  <c r="D28" i="45"/>
  <c r="C28" i="45"/>
  <c r="V24" i="45"/>
  <c r="T24" i="49" s="1"/>
  <c r="U24" i="45"/>
  <c r="S24" i="49" s="1"/>
  <c r="T24" i="45"/>
  <c r="R24" i="49" s="1"/>
  <c r="S24" i="45"/>
  <c r="Q24" i="49" s="1"/>
  <c r="R24" i="45"/>
  <c r="P24" i="49" s="1"/>
  <c r="Q24" i="45"/>
  <c r="O24" i="49" s="1"/>
  <c r="P24" i="45"/>
  <c r="N24" i="49" s="1"/>
  <c r="O24" i="45"/>
  <c r="M24" i="49" s="1"/>
  <c r="N24" i="45"/>
  <c r="L24" i="49" s="1"/>
  <c r="M24" i="45"/>
  <c r="K24" i="49" s="1"/>
  <c r="L24" i="45"/>
  <c r="J24" i="49" s="1"/>
  <c r="K24" i="45"/>
  <c r="I24" i="49" s="1"/>
  <c r="J24" i="45"/>
  <c r="H24" i="49" s="1"/>
  <c r="I24" i="45"/>
  <c r="H24" i="45"/>
  <c r="G24" i="45"/>
  <c r="F24" i="45"/>
  <c r="E24" i="45"/>
  <c r="D24" i="45"/>
  <c r="C24" i="45"/>
  <c r="V23" i="45"/>
  <c r="T23" i="49" s="1"/>
  <c r="U23" i="45"/>
  <c r="S23" i="49" s="1"/>
  <c r="T23" i="45"/>
  <c r="R23" i="49" s="1"/>
  <c r="S23" i="45"/>
  <c r="Q23" i="49" s="1"/>
  <c r="R23" i="45"/>
  <c r="P23" i="49" s="1"/>
  <c r="Q23" i="45"/>
  <c r="O23" i="49" s="1"/>
  <c r="P23" i="45"/>
  <c r="N23" i="49" s="1"/>
  <c r="O23" i="45"/>
  <c r="M23" i="49" s="1"/>
  <c r="N23" i="45"/>
  <c r="L23" i="49" s="1"/>
  <c r="M23" i="45"/>
  <c r="K23" i="49" s="1"/>
  <c r="L23" i="45"/>
  <c r="J23" i="49" s="1"/>
  <c r="K23" i="45"/>
  <c r="I23" i="49" s="1"/>
  <c r="J23" i="45"/>
  <c r="H23" i="49" s="1"/>
  <c r="I23" i="45"/>
  <c r="H23" i="45"/>
  <c r="G23" i="45"/>
  <c r="F23" i="45"/>
  <c r="E23" i="45"/>
  <c r="D23" i="45"/>
  <c r="C23" i="45"/>
  <c r="V19" i="45"/>
  <c r="T19" i="49" s="1"/>
  <c r="U19" i="45"/>
  <c r="S19" i="49" s="1"/>
  <c r="T19" i="45"/>
  <c r="R19" i="49" s="1"/>
  <c r="S19" i="45"/>
  <c r="Q19" i="49" s="1"/>
  <c r="R19" i="45"/>
  <c r="P19" i="49" s="1"/>
  <c r="Q19" i="45"/>
  <c r="O19" i="49" s="1"/>
  <c r="P19" i="45"/>
  <c r="N19" i="49" s="1"/>
  <c r="O19" i="45"/>
  <c r="M19" i="49" s="1"/>
  <c r="N19" i="45"/>
  <c r="L19" i="49" s="1"/>
  <c r="M19" i="45"/>
  <c r="K19" i="49" s="1"/>
  <c r="L19" i="45"/>
  <c r="J19" i="49" s="1"/>
  <c r="K19" i="45"/>
  <c r="I19" i="49" s="1"/>
  <c r="J19" i="45"/>
  <c r="H19" i="49" s="1"/>
  <c r="I19" i="45"/>
  <c r="H19" i="45"/>
  <c r="G19" i="45"/>
  <c r="F19" i="45"/>
  <c r="E19" i="45"/>
  <c r="D19" i="45"/>
  <c r="C19" i="45"/>
  <c r="V18" i="45"/>
  <c r="T18" i="49" s="1"/>
  <c r="U18" i="45"/>
  <c r="S18" i="49" s="1"/>
  <c r="T18" i="45"/>
  <c r="R18" i="49" s="1"/>
  <c r="S18" i="45"/>
  <c r="Q18" i="49" s="1"/>
  <c r="R18" i="45"/>
  <c r="P18" i="49" s="1"/>
  <c r="Q18" i="45"/>
  <c r="O18" i="49" s="1"/>
  <c r="P18" i="45"/>
  <c r="N18" i="49" s="1"/>
  <c r="O18" i="45"/>
  <c r="M18" i="49" s="1"/>
  <c r="N18" i="45"/>
  <c r="L18" i="49" s="1"/>
  <c r="M18" i="45"/>
  <c r="K18" i="49" s="1"/>
  <c r="L18" i="45"/>
  <c r="J18" i="49" s="1"/>
  <c r="K18" i="45"/>
  <c r="I18" i="49" s="1"/>
  <c r="J18" i="45"/>
  <c r="H18" i="49" s="1"/>
  <c r="I18" i="45"/>
  <c r="H18" i="45"/>
  <c r="G18" i="45"/>
  <c r="F18" i="45"/>
  <c r="E18" i="45"/>
  <c r="D18" i="45"/>
  <c r="C18" i="45"/>
  <c r="V14" i="45"/>
  <c r="T14" i="49" s="1"/>
  <c r="U14" i="45"/>
  <c r="S14" i="49" s="1"/>
  <c r="T14" i="45"/>
  <c r="R14" i="49" s="1"/>
  <c r="S14" i="45"/>
  <c r="Q14" i="49" s="1"/>
  <c r="R14" i="45"/>
  <c r="P14" i="49" s="1"/>
  <c r="Q14" i="45"/>
  <c r="O14" i="49" s="1"/>
  <c r="P14" i="45"/>
  <c r="N14" i="49" s="1"/>
  <c r="O14" i="45"/>
  <c r="M14" i="49" s="1"/>
  <c r="N14" i="45"/>
  <c r="L14" i="49" s="1"/>
  <c r="M14" i="45"/>
  <c r="K14" i="49" s="1"/>
  <c r="L14" i="45"/>
  <c r="J14" i="49" s="1"/>
  <c r="K14" i="45"/>
  <c r="I14" i="49" s="1"/>
  <c r="J14" i="45"/>
  <c r="H14" i="49" s="1"/>
  <c r="I14" i="45"/>
  <c r="H14" i="45"/>
  <c r="G14" i="45"/>
  <c r="F14" i="45"/>
  <c r="E14" i="45"/>
  <c r="D14" i="45"/>
  <c r="C14" i="45"/>
  <c r="D13" i="45"/>
  <c r="E13" i="45"/>
  <c r="F13" i="45"/>
  <c r="G13" i="45"/>
  <c r="H13" i="45"/>
  <c r="I13" i="45"/>
  <c r="I12" i="45" s="1"/>
  <c r="J13" i="45"/>
  <c r="H13" i="49" s="1"/>
  <c r="K13" i="45"/>
  <c r="I13" i="49" s="1"/>
  <c r="L13" i="45"/>
  <c r="J13" i="49" s="1"/>
  <c r="M13" i="45"/>
  <c r="K13" i="49" s="1"/>
  <c r="N13" i="45"/>
  <c r="L13" i="49" s="1"/>
  <c r="O13" i="45"/>
  <c r="M13" i="49" s="1"/>
  <c r="P13" i="45"/>
  <c r="N13" i="49" s="1"/>
  <c r="Q13" i="45"/>
  <c r="O13" i="49" s="1"/>
  <c r="R13" i="45"/>
  <c r="P13" i="49" s="1"/>
  <c r="S13" i="45"/>
  <c r="Q13" i="49" s="1"/>
  <c r="T13" i="45"/>
  <c r="R13" i="49" s="1"/>
  <c r="U13" i="45"/>
  <c r="S13" i="49" s="1"/>
  <c r="V13" i="45"/>
  <c r="T13" i="49" s="1"/>
  <c r="C13" i="45"/>
  <c r="C9" i="45"/>
  <c r="C41" i="45" s="1"/>
  <c r="V84" i="37"/>
  <c r="U84" i="37"/>
  <c r="T84" i="37"/>
  <c r="S84" i="37"/>
  <c r="R84" i="37"/>
  <c r="Q84" i="37"/>
  <c r="P84" i="37"/>
  <c r="O84" i="37"/>
  <c r="N84" i="37"/>
  <c r="M84" i="37"/>
  <c r="L84" i="37"/>
  <c r="K84" i="37"/>
  <c r="J84" i="37"/>
  <c r="I84" i="37"/>
  <c r="H84" i="37"/>
  <c r="G84" i="37"/>
  <c r="F84" i="37"/>
  <c r="E84" i="37"/>
  <c r="D84" i="37"/>
  <c r="C84" i="37"/>
  <c r="V82" i="37"/>
  <c r="U82" i="37"/>
  <c r="T82" i="37"/>
  <c r="S82" i="37"/>
  <c r="R82" i="37"/>
  <c r="Q82" i="37"/>
  <c r="P82" i="37"/>
  <c r="O82" i="37"/>
  <c r="N82" i="37"/>
  <c r="M82" i="37"/>
  <c r="L82" i="37"/>
  <c r="K82" i="37"/>
  <c r="J82" i="37"/>
  <c r="I82" i="37"/>
  <c r="H82" i="37"/>
  <c r="G82" i="37"/>
  <c r="F82" i="37"/>
  <c r="E82" i="37"/>
  <c r="D82" i="37"/>
  <c r="C82" i="37"/>
  <c r="V80" i="37"/>
  <c r="U80" i="37"/>
  <c r="T80" i="37"/>
  <c r="S80" i="37"/>
  <c r="R80" i="37"/>
  <c r="Q80" i="37"/>
  <c r="P80" i="37"/>
  <c r="O80" i="37"/>
  <c r="N80" i="37"/>
  <c r="M80" i="37"/>
  <c r="L80" i="37"/>
  <c r="K80" i="37"/>
  <c r="J80" i="37"/>
  <c r="I80" i="37"/>
  <c r="H80" i="37"/>
  <c r="G80" i="37"/>
  <c r="F80" i="37"/>
  <c r="E80" i="37"/>
  <c r="D80" i="37"/>
  <c r="C80" i="37"/>
  <c r="V78" i="37"/>
  <c r="AB61" i="15" s="1"/>
  <c r="U78" i="37"/>
  <c r="AA61" i="15" s="1"/>
  <c r="T78" i="37"/>
  <c r="Z61" i="15" s="1"/>
  <c r="S78" i="37"/>
  <c r="Y61" i="15" s="1"/>
  <c r="R78" i="37"/>
  <c r="X61" i="15" s="1"/>
  <c r="Q78" i="37"/>
  <c r="W61" i="15" s="1"/>
  <c r="P78" i="37"/>
  <c r="V61" i="15" s="1"/>
  <c r="O78" i="37"/>
  <c r="U61" i="15" s="1"/>
  <c r="N78" i="37"/>
  <c r="T61" i="15" s="1"/>
  <c r="M78" i="37"/>
  <c r="S61" i="15" s="1"/>
  <c r="L78" i="37"/>
  <c r="R61" i="15" s="1"/>
  <c r="K78" i="37"/>
  <c r="Q61" i="15" s="1"/>
  <c r="J78" i="37"/>
  <c r="P61" i="15" s="1"/>
  <c r="I78" i="37"/>
  <c r="O61" i="15" s="1"/>
  <c r="H78" i="37"/>
  <c r="N61" i="15" s="1"/>
  <c r="G78" i="37"/>
  <c r="M61" i="15" s="1"/>
  <c r="F78" i="37"/>
  <c r="L61" i="15" s="1"/>
  <c r="E78" i="37"/>
  <c r="K61" i="15" s="1"/>
  <c r="D78" i="37"/>
  <c r="J61" i="15" s="1"/>
  <c r="C78" i="37"/>
  <c r="I61" i="15" s="1"/>
  <c r="V76" i="37"/>
  <c r="AB57" i="15" s="1"/>
  <c r="U76" i="37"/>
  <c r="AA57" i="15" s="1"/>
  <c r="T76" i="37"/>
  <c r="Z57" i="15" s="1"/>
  <c r="S76" i="37"/>
  <c r="Y57" i="15" s="1"/>
  <c r="R76" i="37"/>
  <c r="X57" i="15" s="1"/>
  <c r="Q76" i="37"/>
  <c r="W57" i="15" s="1"/>
  <c r="P76" i="37"/>
  <c r="V57" i="15" s="1"/>
  <c r="O76" i="37"/>
  <c r="U57" i="15" s="1"/>
  <c r="N76" i="37"/>
  <c r="T57" i="15" s="1"/>
  <c r="M76" i="37"/>
  <c r="S57" i="15" s="1"/>
  <c r="L76" i="37"/>
  <c r="R57" i="15" s="1"/>
  <c r="K76" i="37"/>
  <c r="Q57" i="15" s="1"/>
  <c r="J76" i="37"/>
  <c r="P57" i="15" s="1"/>
  <c r="I76" i="37"/>
  <c r="O57" i="15" s="1"/>
  <c r="H76" i="37"/>
  <c r="N57" i="15" s="1"/>
  <c r="G76" i="37"/>
  <c r="M57" i="15" s="1"/>
  <c r="F76" i="37"/>
  <c r="L57" i="15" s="1"/>
  <c r="E76" i="37"/>
  <c r="K57" i="15" s="1"/>
  <c r="D76" i="37"/>
  <c r="J57" i="15" s="1"/>
  <c r="C76" i="37"/>
  <c r="I57" i="15" s="1"/>
  <c r="V74" i="37"/>
  <c r="AB53" i="15" s="1"/>
  <c r="D74" i="37"/>
  <c r="J53" i="15" s="1"/>
  <c r="E74" i="37"/>
  <c r="K53" i="15" s="1"/>
  <c r="F74" i="37"/>
  <c r="L53" i="15" s="1"/>
  <c r="G74" i="37"/>
  <c r="M53" i="15" s="1"/>
  <c r="H74" i="37"/>
  <c r="N53" i="15" s="1"/>
  <c r="I74" i="37"/>
  <c r="O53" i="15" s="1"/>
  <c r="J74" i="37"/>
  <c r="P53" i="15" s="1"/>
  <c r="K74" i="37"/>
  <c r="Q53" i="15" s="1"/>
  <c r="L74" i="37"/>
  <c r="R53" i="15" s="1"/>
  <c r="M74" i="37"/>
  <c r="S53" i="15" s="1"/>
  <c r="N74" i="37"/>
  <c r="T53" i="15" s="1"/>
  <c r="O74" i="37"/>
  <c r="U53" i="15" s="1"/>
  <c r="P74" i="37"/>
  <c r="V53" i="15" s="1"/>
  <c r="Q74" i="37"/>
  <c r="W53" i="15" s="1"/>
  <c r="R74" i="37"/>
  <c r="X53" i="15" s="1"/>
  <c r="S74" i="37"/>
  <c r="Y53" i="15" s="1"/>
  <c r="T74" i="37"/>
  <c r="Z53" i="15" s="1"/>
  <c r="U74" i="37"/>
  <c r="AA53" i="15" s="1"/>
  <c r="C74" i="37"/>
  <c r="I53" i="15" s="1"/>
  <c r="V73" i="37"/>
  <c r="U73" i="37"/>
  <c r="T73" i="37"/>
  <c r="S73" i="37"/>
  <c r="R73" i="37"/>
  <c r="Q73" i="37"/>
  <c r="P73" i="37"/>
  <c r="O73" i="37"/>
  <c r="N73" i="37"/>
  <c r="M73" i="37"/>
  <c r="L73" i="37"/>
  <c r="K73" i="37"/>
  <c r="J73" i="37"/>
  <c r="I73" i="37"/>
  <c r="H73" i="37"/>
  <c r="G73" i="37"/>
  <c r="F73" i="37"/>
  <c r="E73" i="37"/>
  <c r="D73" i="37"/>
  <c r="C73" i="37"/>
  <c r="V72" i="37"/>
  <c r="U72" i="37"/>
  <c r="T72" i="37"/>
  <c r="S72" i="37"/>
  <c r="R72" i="37"/>
  <c r="Q72" i="37"/>
  <c r="P72" i="37"/>
  <c r="O72" i="37"/>
  <c r="N72" i="37"/>
  <c r="M72" i="37"/>
  <c r="L72" i="37"/>
  <c r="K72" i="37"/>
  <c r="J72" i="37"/>
  <c r="I72" i="37"/>
  <c r="H72" i="37"/>
  <c r="G72" i="37"/>
  <c r="F72" i="37"/>
  <c r="E72" i="37"/>
  <c r="D72" i="37"/>
  <c r="C72" i="37"/>
  <c r="V70" i="37"/>
  <c r="U70" i="37"/>
  <c r="T70" i="37"/>
  <c r="S70" i="37"/>
  <c r="R70" i="37"/>
  <c r="Q70" i="37"/>
  <c r="P70" i="37"/>
  <c r="O70" i="37"/>
  <c r="N70" i="37"/>
  <c r="M70" i="37"/>
  <c r="L70" i="37"/>
  <c r="K70" i="37"/>
  <c r="J70" i="37"/>
  <c r="I70" i="37"/>
  <c r="H70" i="37"/>
  <c r="G70" i="37"/>
  <c r="F70" i="37"/>
  <c r="E70" i="37"/>
  <c r="D70" i="37"/>
  <c r="C70" i="37"/>
  <c r="V69" i="37"/>
  <c r="U69" i="37"/>
  <c r="T69" i="37"/>
  <c r="S69" i="37"/>
  <c r="R69" i="37"/>
  <c r="Q69" i="37"/>
  <c r="P69" i="37"/>
  <c r="O69" i="37"/>
  <c r="N69" i="37"/>
  <c r="M69" i="37"/>
  <c r="L69" i="37"/>
  <c r="K69" i="37"/>
  <c r="J69" i="37"/>
  <c r="I69" i="37"/>
  <c r="H69" i="37"/>
  <c r="G69" i="37"/>
  <c r="F69" i="37"/>
  <c r="E69" i="37"/>
  <c r="D69" i="37"/>
  <c r="C69" i="37"/>
  <c r="V68" i="37"/>
  <c r="U68" i="37"/>
  <c r="T68" i="37"/>
  <c r="S68" i="37"/>
  <c r="R68" i="37"/>
  <c r="Q68" i="37"/>
  <c r="P68" i="37"/>
  <c r="O68" i="37"/>
  <c r="N68" i="37"/>
  <c r="M68" i="37"/>
  <c r="L68" i="37"/>
  <c r="K68" i="37"/>
  <c r="J68" i="37"/>
  <c r="I68" i="37"/>
  <c r="H68" i="37"/>
  <c r="G68" i="37"/>
  <c r="F68" i="37"/>
  <c r="E68" i="37"/>
  <c r="D68" i="37"/>
  <c r="C68" i="37"/>
  <c r="V67" i="37"/>
  <c r="U67" i="37"/>
  <c r="T67" i="37"/>
  <c r="S67" i="37"/>
  <c r="R67" i="37"/>
  <c r="Q67" i="37"/>
  <c r="P67" i="37"/>
  <c r="O67" i="37"/>
  <c r="N67" i="37"/>
  <c r="M67" i="37"/>
  <c r="L67" i="37"/>
  <c r="K67" i="37"/>
  <c r="J67" i="37"/>
  <c r="I67" i="37"/>
  <c r="H67" i="37"/>
  <c r="G67" i="37"/>
  <c r="F67" i="37"/>
  <c r="E67" i="37"/>
  <c r="D67" i="37"/>
  <c r="C67" i="37"/>
  <c r="V65" i="37"/>
  <c r="U65" i="37"/>
  <c r="T65" i="37"/>
  <c r="S65" i="37"/>
  <c r="R65" i="37"/>
  <c r="Q65" i="37"/>
  <c r="P65" i="37"/>
  <c r="O65" i="37"/>
  <c r="N65" i="37"/>
  <c r="M65" i="37"/>
  <c r="L65" i="37"/>
  <c r="K65" i="37"/>
  <c r="J65" i="37"/>
  <c r="I65" i="37"/>
  <c r="H65" i="37"/>
  <c r="G65" i="37"/>
  <c r="F65" i="37"/>
  <c r="E65" i="37"/>
  <c r="D65" i="37"/>
  <c r="C65" i="37"/>
  <c r="V64" i="37"/>
  <c r="U64" i="37"/>
  <c r="T64" i="37"/>
  <c r="S64" i="37"/>
  <c r="R64" i="37"/>
  <c r="Q64" i="37"/>
  <c r="P64" i="37"/>
  <c r="O64" i="37"/>
  <c r="N64" i="37"/>
  <c r="M64" i="37"/>
  <c r="L64" i="37"/>
  <c r="K64" i="37"/>
  <c r="J64" i="37"/>
  <c r="I64" i="37"/>
  <c r="H64" i="37"/>
  <c r="G64" i="37"/>
  <c r="F64" i="37"/>
  <c r="E64" i="37"/>
  <c r="D64" i="37"/>
  <c r="C64" i="37"/>
  <c r="V63" i="37"/>
  <c r="U63" i="37"/>
  <c r="T63" i="37"/>
  <c r="S63" i="37"/>
  <c r="R63" i="37"/>
  <c r="Q63" i="37"/>
  <c r="P63" i="37"/>
  <c r="O63" i="37"/>
  <c r="N63" i="37"/>
  <c r="M63" i="37"/>
  <c r="L63" i="37"/>
  <c r="K63" i="37"/>
  <c r="J63" i="37"/>
  <c r="I63" i="37"/>
  <c r="H63" i="37"/>
  <c r="G63" i="37"/>
  <c r="F63" i="37"/>
  <c r="E63" i="37"/>
  <c r="D63" i="37"/>
  <c r="C63" i="37"/>
  <c r="V61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E61" i="37"/>
  <c r="D61" i="37"/>
  <c r="C61" i="37"/>
  <c r="V60" i="37"/>
  <c r="U60" i="37"/>
  <c r="T60" i="37"/>
  <c r="S60" i="37"/>
  <c r="R60" i="37"/>
  <c r="Q60" i="37"/>
  <c r="P60" i="37"/>
  <c r="O60" i="37"/>
  <c r="N60" i="37"/>
  <c r="M60" i="37"/>
  <c r="L60" i="37"/>
  <c r="K60" i="37"/>
  <c r="J60" i="37"/>
  <c r="I60" i="37"/>
  <c r="H60" i="37"/>
  <c r="G60" i="37"/>
  <c r="F60" i="37"/>
  <c r="E60" i="37"/>
  <c r="D60" i="37"/>
  <c r="C60" i="37"/>
  <c r="V59" i="37"/>
  <c r="U59" i="37"/>
  <c r="T59" i="37"/>
  <c r="S59" i="37"/>
  <c r="R59" i="37"/>
  <c r="Q59" i="37"/>
  <c r="P59" i="37"/>
  <c r="O59" i="37"/>
  <c r="N59" i="37"/>
  <c r="M59" i="37"/>
  <c r="L59" i="37"/>
  <c r="K59" i="37"/>
  <c r="J59" i="37"/>
  <c r="I59" i="37"/>
  <c r="H59" i="37"/>
  <c r="G59" i="37"/>
  <c r="F59" i="37"/>
  <c r="E59" i="37"/>
  <c r="D59" i="37"/>
  <c r="C59" i="37"/>
  <c r="V57" i="37"/>
  <c r="U57" i="37"/>
  <c r="T57" i="37"/>
  <c r="S57" i="37"/>
  <c r="R57" i="37"/>
  <c r="Q57" i="37"/>
  <c r="P57" i="37"/>
  <c r="O57" i="37"/>
  <c r="N57" i="37"/>
  <c r="M57" i="37"/>
  <c r="L57" i="37"/>
  <c r="K57" i="37"/>
  <c r="J57" i="37"/>
  <c r="I57" i="37"/>
  <c r="H57" i="37"/>
  <c r="G57" i="37"/>
  <c r="F57" i="37"/>
  <c r="E57" i="37"/>
  <c r="D57" i="37"/>
  <c r="C57" i="37"/>
  <c r="V56" i="37"/>
  <c r="U56" i="37"/>
  <c r="T56" i="37"/>
  <c r="S56" i="37"/>
  <c r="R56" i="37"/>
  <c r="Q56" i="37"/>
  <c r="P56" i="37"/>
  <c r="O56" i="37"/>
  <c r="N56" i="37"/>
  <c r="M56" i="37"/>
  <c r="L56" i="37"/>
  <c r="K56" i="37"/>
  <c r="J56" i="37"/>
  <c r="I56" i="37"/>
  <c r="H56" i="37"/>
  <c r="G56" i="37"/>
  <c r="F56" i="37"/>
  <c r="E56" i="37"/>
  <c r="D56" i="37"/>
  <c r="C56" i="37"/>
  <c r="V55" i="37"/>
  <c r="U55" i="37"/>
  <c r="T55" i="37"/>
  <c r="S55" i="37"/>
  <c r="R55" i="37"/>
  <c r="Q55" i="37"/>
  <c r="P55" i="37"/>
  <c r="O55" i="37"/>
  <c r="N55" i="37"/>
  <c r="M55" i="37"/>
  <c r="L55" i="37"/>
  <c r="K55" i="37"/>
  <c r="J55" i="37"/>
  <c r="I55" i="37"/>
  <c r="H55" i="37"/>
  <c r="G55" i="37"/>
  <c r="F55" i="37"/>
  <c r="E55" i="37"/>
  <c r="D55" i="37"/>
  <c r="C55" i="37"/>
  <c r="V54" i="37"/>
  <c r="U54" i="37"/>
  <c r="T54" i="37"/>
  <c r="S54" i="37"/>
  <c r="R54" i="37"/>
  <c r="Q54" i="37"/>
  <c r="P54" i="37"/>
  <c r="O54" i="37"/>
  <c r="N54" i="37"/>
  <c r="M54" i="37"/>
  <c r="L54" i="37"/>
  <c r="K54" i="37"/>
  <c r="J54" i="37"/>
  <c r="I54" i="37"/>
  <c r="H54" i="37"/>
  <c r="G54" i="37"/>
  <c r="F54" i="37"/>
  <c r="E54" i="37"/>
  <c r="D54" i="37"/>
  <c r="C54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V49" i="37"/>
  <c r="U49" i="37"/>
  <c r="T49" i="37"/>
  <c r="S49" i="37"/>
  <c r="R49" i="37"/>
  <c r="Q49" i="37"/>
  <c r="P49" i="37"/>
  <c r="O49" i="37"/>
  <c r="N49" i="37"/>
  <c r="M49" i="37"/>
  <c r="L49" i="37"/>
  <c r="K49" i="37"/>
  <c r="J49" i="37"/>
  <c r="I49" i="37"/>
  <c r="H49" i="37"/>
  <c r="G49" i="37"/>
  <c r="F49" i="37"/>
  <c r="E49" i="37"/>
  <c r="D49" i="37"/>
  <c r="C49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V46" i="37"/>
  <c r="U46" i="37"/>
  <c r="T46" i="37"/>
  <c r="S46" i="37"/>
  <c r="R46" i="37"/>
  <c r="Q46" i="37"/>
  <c r="P46" i="37"/>
  <c r="O46" i="37"/>
  <c r="N46" i="37"/>
  <c r="M46" i="37"/>
  <c r="L46" i="37"/>
  <c r="K46" i="37"/>
  <c r="J46" i="37"/>
  <c r="I46" i="37"/>
  <c r="H46" i="37"/>
  <c r="G46" i="37"/>
  <c r="F46" i="37"/>
  <c r="E46" i="37"/>
  <c r="D46" i="37"/>
  <c r="C46" i="37"/>
  <c r="V44" i="37"/>
  <c r="U44" i="37"/>
  <c r="T44" i="37"/>
  <c r="S44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F44" i="37"/>
  <c r="E44" i="37"/>
  <c r="D44" i="37"/>
  <c r="C44" i="37"/>
  <c r="V42" i="37"/>
  <c r="D42" i="37"/>
  <c r="E42" i="37"/>
  <c r="F42" i="37"/>
  <c r="G42" i="37"/>
  <c r="H42" i="37"/>
  <c r="I42" i="37"/>
  <c r="J42" i="37"/>
  <c r="K42" i="37"/>
  <c r="L42" i="37"/>
  <c r="M42" i="37"/>
  <c r="N42" i="37"/>
  <c r="O42" i="37"/>
  <c r="P42" i="37"/>
  <c r="Q42" i="37"/>
  <c r="R42" i="37"/>
  <c r="S42" i="37"/>
  <c r="T42" i="37"/>
  <c r="U42" i="37"/>
  <c r="C42" i="37"/>
  <c r="V41" i="37"/>
  <c r="U41" i="37"/>
  <c r="T41" i="37"/>
  <c r="S41" i="37"/>
  <c r="R41" i="37"/>
  <c r="Q41" i="37"/>
  <c r="P41" i="37"/>
  <c r="O41" i="37"/>
  <c r="N41" i="37"/>
  <c r="M41" i="37"/>
  <c r="L41" i="37"/>
  <c r="K41" i="37"/>
  <c r="J41" i="37"/>
  <c r="I41" i="37"/>
  <c r="H41" i="37"/>
  <c r="G41" i="37"/>
  <c r="F41" i="37"/>
  <c r="E41" i="37"/>
  <c r="D41" i="37"/>
  <c r="C41" i="37"/>
  <c r="V40" i="37"/>
  <c r="U40" i="37"/>
  <c r="T40" i="37"/>
  <c r="S40" i="37"/>
  <c r="R40" i="37"/>
  <c r="Q40" i="37"/>
  <c r="P40" i="37"/>
  <c r="O40" i="37"/>
  <c r="N40" i="37"/>
  <c r="M40" i="37"/>
  <c r="L40" i="37"/>
  <c r="K40" i="37"/>
  <c r="J40" i="37"/>
  <c r="I40" i="37"/>
  <c r="H40" i="37"/>
  <c r="G40" i="37"/>
  <c r="F40" i="37"/>
  <c r="E40" i="37"/>
  <c r="D40" i="37"/>
  <c r="C40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V37" i="37"/>
  <c r="U37" i="37"/>
  <c r="T37" i="37"/>
  <c r="S37" i="37"/>
  <c r="R37" i="37"/>
  <c r="Q37" i="37"/>
  <c r="P37" i="37"/>
  <c r="O37" i="37"/>
  <c r="N37" i="37"/>
  <c r="M37" i="37"/>
  <c r="L37" i="37"/>
  <c r="K37" i="37"/>
  <c r="J37" i="37"/>
  <c r="I37" i="37"/>
  <c r="H37" i="37"/>
  <c r="G37" i="37"/>
  <c r="F37" i="37"/>
  <c r="E37" i="37"/>
  <c r="D37" i="37"/>
  <c r="C37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V34" i="37"/>
  <c r="U34" i="37"/>
  <c r="T34" i="37"/>
  <c r="S34" i="37"/>
  <c r="R34" i="37"/>
  <c r="Q34" i="37"/>
  <c r="P34" i="37"/>
  <c r="O34" i="37"/>
  <c r="N34" i="37"/>
  <c r="M34" i="37"/>
  <c r="L34" i="37"/>
  <c r="K34" i="37"/>
  <c r="J34" i="37"/>
  <c r="I34" i="37"/>
  <c r="H34" i="37"/>
  <c r="G34" i="37"/>
  <c r="F34" i="37"/>
  <c r="E34" i="37"/>
  <c r="D34" i="37"/>
  <c r="C34" i="37"/>
  <c r="V32" i="37"/>
  <c r="U32" i="37"/>
  <c r="T32" i="37"/>
  <c r="S32" i="37"/>
  <c r="R32" i="37"/>
  <c r="Q32" i="37"/>
  <c r="P32" i="37"/>
  <c r="O32" i="37"/>
  <c r="N32" i="37"/>
  <c r="M32" i="37"/>
  <c r="L32" i="37"/>
  <c r="K32" i="37"/>
  <c r="J32" i="37"/>
  <c r="I32" i="37"/>
  <c r="H32" i="37"/>
  <c r="G32" i="37"/>
  <c r="F32" i="37"/>
  <c r="E32" i="37"/>
  <c r="D32" i="37"/>
  <c r="C32" i="37"/>
  <c r="V31" i="37"/>
  <c r="U31" i="37"/>
  <c r="T31" i="37"/>
  <c r="S31" i="37"/>
  <c r="R31" i="37"/>
  <c r="Q31" i="37"/>
  <c r="P31" i="37"/>
  <c r="O31" i="37"/>
  <c r="N31" i="37"/>
  <c r="M31" i="37"/>
  <c r="L31" i="37"/>
  <c r="K31" i="37"/>
  <c r="J31" i="37"/>
  <c r="I31" i="37"/>
  <c r="H31" i="37"/>
  <c r="G31" i="37"/>
  <c r="F31" i="37"/>
  <c r="E31" i="37"/>
  <c r="D31" i="37"/>
  <c r="C31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V29" i="37"/>
  <c r="U29" i="37"/>
  <c r="T29" i="37"/>
  <c r="S29" i="37"/>
  <c r="R29" i="37"/>
  <c r="Q29" i="37"/>
  <c r="P29" i="37"/>
  <c r="O29" i="37"/>
  <c r="N29" i="37"/>
  <c r="M29" i="37"/>
  <c r="L29" i="37"/>
  <c r="K29" i="37"/>
  <c r="J29" i="37"/>
  <c r="I29" i="37"/>
  <c r="H29" i="37"/>
  <c r="G29" i="37"/>
  <c r="F29" i="37"/>
  <c r="E29" i="37"/>
  <c r="D29" i="37"/>
  <c r="C29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V26" i="37"/>
  <c r="U26" i="37"/>
  <c r="T26" i="37"/>
  <c r="S26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F26" i="37"/>
  <c r="E26" i="37"/>
  <c r="D26" i="37"/>
  <c r="C26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V23" i="37"/>
  <c r="U23" i="37"/>
  <c r="T23" i="37"/>
  <c r="S23" i="37"/>
  <c r="R23" i="37"/>
  <c r="Q23" i="37"/>
  <c r="P23" i="37"/>
  <c r="O23" i="37"/>
  <c r="N23" i="37"/>
  <c r="M23" i="37"/>
  <c r="L23" i="37"/>
  <c r="K23" i="37"/>
  <c r="J23" i="37"/>
  <c r="I23" i="37"/>
  <c r="H23" i="37"/>
  <c r="G23" i="37"/>
  <c r="F23" i="37"/>
  <c r="E23" i="37"/>
  <c r="D23" i="37"/>
  <c r="C23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V21" i="37"/>
  <c r="U21" i="37"/>
  <c r="T21" i="37"/>
  <c r="S21" i="37"/>
  <c r="R21" i="37"/>
  <c r="Q21" i="37"/>
  <c r="P21" i="37"/>
  <c r="O21" i="37"/>
  <c r="N21" i="37"/>
  <c r="M21" i="37"/>
  <c r="L21" i="37"/>
  <c r="K21" i="37"/>
  <c r="J21" i="37"/>
  <c r="I21" i="37"/>
  <c r="H21" i="37"/>
  <c r="G21" i="37"/>
  <c r="F21" i="37"/>
  <c r="E21" i="37"/>
  <c r="D21" i="37"/>
  <c r="C21" i="37"/>
  <c r="V20" i="37"/>
  <c r="U20" i="37"/>
  <c r="T20" i="37"/>
  <c r="S20" i="37"/>
  <c r="R20" i="37"/>
  <c r="Q20" i="37"/>
  <c r="P20" i="37"/>
  <c r="O20" i="37"/>
  <c r="N20" i="37"/>
  <c r="M20" i="37"/>
  <c r="L20" i="37"/>
  <c r="K20" i="37"/>
  <c r="J20" i="37"/>
  <c r="I20" i="37"/>
  <c r="H20" i="37"/>
  <c r="G20" i="37"/>
  <c r="F20" i="37"/>
  <c r="E20" i="37"/>
  <c r="D20" i="37"/>
  <c r="C20" i="37"/>
  <c r="V18" i="37"/>
  <c r="U18" i="37"/>
  <c r="T18" i="37"/>
  <c r="S18" i="37"/>
  <c r="R18" i="37"/>
  <c r="Q18" i="37"/>
  <c r="P18" i="37"/>
  <c r="O18" i="37"/>
  <c r="N18" i="37"/>
  <c r="M18" i="37"/>
  <c r="L18" i="37"/>
  <c r="K18" i="37"/>
  <c r="J18" i="37"/>
  <c r="I18" i="37"/>
  <c r="H18" i="37"/>
  <c r="G18" i="37"/>
  <c r="F18" i="37"/>
  <c r="E18" i="37"/>
  <c r="D18" i="37"/>
  <c r="C18" i="37"/>
  <c r="V17" i="37"/>
  <c r="U17" i="37"/>
  <c r="T17" i="37"/>
  <c r="S17" i="37"/>
  <c r="R17" i="37"/>
  <c r="Q17" i="37"/>
  <c r="P17" i="37"/>
  <c r="O17" i="37"/>
  <c r="N17" i="37"/>
  <c r="M17" i="37"/>
  <c r="L17" i="37"/>
  <c r="K17" i="37"/>
  <c r="J17" i="37"/>
  <c r="I17" i="37"/>
  <c r="H17" i="37"/>
  <c r="G17" i="37"/>
  <c r="F17" i="37"/>
  <c r="E17" i="37"/>
  <c r="D17" i="37"/>
  <c r="C17" i="37"/>
  <c r="V16" i="37"/>
  <c r="U16" i="37"/>
  <c r="T16" i="37"/>
  <c r="S16" i="37"/>
  <c r="R16" i="37"/>
  <c r="Q16" i="37"/>
  <c r="P16" i="37"/>
  <c r="O16" i="37"/>
  <c r="N16" i="37"/>
  <c r="M16" i="37"/>
  <c r="L16" i="37"/>
  <c r="K16" i="37"/>
  <c r="J16" i="37"/>
  <c r="I16" i="37"/>
  <c r="H16" i="37"/>
  <c r="G16" i="37"/>
  <c r="F16" i="37"/>
  <c r="E16" i="37"/>
  <c r="D16" i="37"/>
  <c r="C16" i="37"/>
  <c r="V14" i="37"/>
  <c r="U14" i="37"/>
  <c r="T14" i="37"/>
  <c r="S14" i="37"/>
  <c r="R14" i="37"/>
  <c r="Q14" i="37"/>
  <c r="P14" i="37"/>
  <c r="O14" i="37"/>
  <c r="N14" i="37"/>
  <c r="M14" i="37"/>
  <c r="L14" i="37"/>
  <c r="K14" i="37"/>
  <c r="J14" i="37"/>
  <c r="I14" i="37"/>
  <c r="H14" i="37"/>
  <c r="G14" i="37"/>
  <c r="F14" i="37"/>
  <c r="E14" i="37"/>
  <c r="D14" i="37"/>
  <c r="C14" i="37"/>
  <c r="V13" i="37"/>
  <c r="U13" i="37"/>
  <c r="T13" i="37"/>
  <c r="S13" i="37"/>
  <c r="R13" i="37"/>
  <c r="Q13" i="37"/>
  <c r="P13" i="37"/>
  <c r="O13" i="37"/>
  <c r="N13" i="37"/>
  <c r="M13" i="37"/>
  <c r="L13" i="37"/>
  <c r="K13" i="37"/>
  <c r="J13" i="37"/>
  <c r="I13" i="37"/>
  <c r="H13" i="37"/>
  <c r="G13" i="37"/>
  <c r="F13" i="37"/>
  <c r="E13" i="37"/>
  <c r="D13" i="37"/>
  <c r="C13" i="37"/>
  <c r="V12" i="37"/>
  <c r="U12" i="37"/>
  <c r="T12" i="37"/>
  <c r="S12" i="37"/>
  <c r="R12" i="37"/>
  <c r="Q12" i="37"/>
  <c r="P12" i="37"/>
  <c r="O12" i="37"/>
  <c r="N12" i="37"/>
  <c r="M12" i="37"/>
  <c r="L12" i="37"/>
  <c r="K12" i="37"/>
  <c r="J12" i="37"/>
  <c r="I12" i="37"/>
  <c r="H12" i="37"/>
  <c r="G12" i="37"/>
  <c r="F12" i="37"/>
  <c r="E12" i="37"/>
  <c r="D12" i="37"/>
  <c r="C12" i="37"/>
  <c r="V10" i="37"/>
  <c r="U10" i="37"/>
  <c r="T10" i="37"/>
  <c r="S10" i="37"/>
  <c r="R10" i="37"/>
  <c r="Q10" i="37"/>
  <c r="P10" i="37"/>
  <c r="O10" i="37"/>
  <c r="N10" i="37"/>
  <c r="M10" i="37"/>
  <c r="L10" i="37"/>
  <c r="K10" i="37"/>
  <c r="J10" i="37"/>
  <c r="I10" i="37"/>
  <c r="H10" i="37"/>
  <c r="G10" i="37"/>
  <c r="F10" i="37"/>
  <c r="E10" i="37"/>
  <c r="D10" i="37"/>
  <c r="C10" i="37"/>
  <c r="V9" i="37"/>
  <c r="D9" i="37"/>
  <c r="E9" i="37"/>
  <c r="F9" i="37"/>
  <c r="G9" i="37"/>
  <c r="H9" i="37"/>
  <c r="I9" i="37"/>
  <c r="J9" i="37"/>
  <c r="K9" i="37"/>
  <c r="L9" i="37"/>
  <c r="M9" i="37"/>
  <c r="N9" i="37"/>
  <c r="O9" i="37"/>
  <c r="P9" i="37"/>
  <c r="Q9" i="37"/>
  <c r="R9" i="37"/>
  <c r="S9" i="37"/>
  <c r="T9" i="37"/>
  <c r="U9" i="37"/>
  <c r="C9" i="37"/>
  <c r="G69" i="34"/>
  <c r="G64" i="56" s="1"/>
  <c r="F69" i="34"/>
  <c r="E69" i="34"/>
  <c r="E64" i="56" s="1"/>
  <c r="D69" i="34"/>
  <c r="C69" i="34"/>
  <c r="G68" i="34"/>
  <c r="F68" i="34"/>
  <c r="F63" i="56" s="1"/>
  <c r="E68" i="34"/>
  <c r="E63" i="56" s="1"/>
  <c r="D68" i="34"/>
  <c r="C68" i="34"/>
  <c r="G65" i="34"/>
  <c r="F65" i="34"/>
  <c r="E65" i="34"/>
  <c r="D65" i="34"/>
  <c r="C65" i="34"/>
  <c r="G64" i="34"/>
  <c r="G59" i="56" s="1"/>
  <c r="F64" i="34"/>
  <c r="F59" i="56" s="1"/>
  <c r="E64" i="34"/>
  <c r="E59" i="56" s="1"/>
  <c r="D64" i="34"/>
  <c r="C64" i="34"/>
  <c r="G63" i="34"/>
  <c r="G58" i="56" s="1"/>
  <c r="F63" i="34"/>
  <c r="F58" i="56" s="1"/>
  <c r="E63" i="34"/>
  <c r="E58" i="56" s="1"/>
  <c r="D63" i="34"/>
  <c r="C63" i="34"/>
  <c r="G60" i="34"/>
  <c r="F60" i="34"/>
  <c r="E60" i="34"/>
  <c r="D60" i="34"/>
  <c r="C60" i="34"/>
  <c r="G59" i="34"/>
  <c r="G54" i="56" s="1"/>
  <c r="F59" i="34"/>
  <c r="E59" i="34"/>
  <c r="E54" i="56" s="1"/>
  <c r="D59" i="34"/>
  <c r="C59" i="34"/>
  <c r="G58" i="34"/>
  <c r="F58" i="34"/>
  <c r="F53" i="56" s="1"/>
  <c r="E58" i="34"/>
  <c r="E53" i="56" s="1"/>
  <c r="D58" i="34"/>
  <c r="C58" i="34"/>
  <c r="G55" i="34"/>
  <c r="F55" i="34"/>
  <c r="E55" i="34"/>
  <c r="D55" i="34"/>
  <c r="C55" i="34"/>
  <c r="G54" i="34"/>
  <c r="G49" i="56" s="1"/>
  <c r="F54" i="34"/>
  <c r="F49" i="56" s="1"/>
  <c r="E54" i="34"/>
  <c r="E49" i="56" s="1"/>
  <c r="D54" i="34"/>
  <c r="C54" i="34"/>
  <c r="G53" i="34"/>
  <c r="G48" i="56" s="1"/>
  <c r="F53" i="34"/>
  <c r="F48" i="56" s="1"/>
  <c r="E53" i="34"/>
  <c r="D53" i="34"/>
  <c r="C53" i="34"/>
  <c r="G50" i="34"/>
  <c r="F50" i="34"/>
  <c r="E50" i="34"/>
  <c r="D50" i="34"/>
  <c r="C50" i="34"/>
  <c r="G49" i="34"/>
  <c r="G44" i="56" s="1"/>
  <c r="F49" i="34"/>
  <c r="E49" i="34"/>
  <c r="E44" i="56" s="1"/>
  <c r="D49" i="34"/>
  <c r="C49" i="34"/>
  <c r="G48" i="34"/>
  <c r="F48" i="34"/>
  <c r="F43" i="56" s="1"/>
  <c r="E48" i="34"/>
  <c r="E43" i="56" s="1"/>
  <c r="D48" i="34"/>
  <c r="C48" i="34"/>
  <c r="G45" i="34"/>
  <c r="F45" i="34"/>
  <c r="E45" i="34"/>
  <c r="D45" i="34"/>
  <c r="C45" i="34"/>
  <c r="G44" i="34"/>
  <c r="G39" i="56" s="1"/>
  <c r="F44" i="34"/>
  <c r="F39" i="56" s="1"/>
  <c r="E44" i="34"/>
  <c r="E39" i="56" s="1"/>
  <c r="D44" i="34"/>
  <c r="C44" i="34"/>
  <c r="G43" i="34"/>
  <c r="G38" i="56" s="1"/>
  <c r="F43" i="34"/>
  <c r="F38" i="56" s="1"/>
  <c r="E43" i="34"/>
  <c r="E38" i="56" s="1"/>
  <c r="D43" i="34"/>
  <c r="C43" i="34"/>
  <c r="G40" i="34"/>
  <c r="F40" i="34"/>
  <c r="E40" i="34"/>
  <c r="D40" i="34"/>
  <c r="C40" i="34"/>
  <c r="G39" i="34"/>
  <c r="G34" i="56" s="1"/>
  <c r="F39" i="34"/>
  <c r="E39" i="34"/>
  <c r="E34" i="56" s="1"/>
  <c r="D39" i="34"/>
  <c r="C39" i="34"/>
  <c r="G38" i="34"/>
  <c r="F38" i="34"/>
  <c r="F33" i="56" s="1"/>
  <c r="E38" i="34"/>
  <c r="D38" i="34"/>
  <c r="C38" i="34"/>
  <c r="G35" i="34"/>
  <c r="F35" i="34"/>
  <c r="E35" i="34"/>
  <c r="D35" i="34"/>
  <c r="C35" i="34"/>
  <c r="G34" i="34"/>
  <c r="G29" i="56" s="1"/>
  <c r="F34" i="34"/>
  <c r="F29" i="56" s="1"/>
  <c r="E34" i="34"/>
  <c r="E29" i="56" s="1"/>
  <c r="D34" i="34"/>
  <c r="C34" i="34"/>
  <c r="G33" i="34"/>
  <c r="G28" i="56" s="1"/>
  <c r="F33" i="34"/>
  <c r="F28" i="56" s="1"/>
  <c r="E33" i="34"/>
  <c r="D33" i="34"/>
  <c r="C33" i="34"/>
  <c r="G30" i="34"/>
  <c r="F30" i="34"/>
  <c r="E30" i="34"/>
  <c r="D30" i="34"/>
  <c r="C30" i="34"/>
  <c r="G29" i="34"/>
  <c r="G24" i="56" s="1"/>
  <c r="F29" i="34"/>
  <c r="E29" i="34"/>
  <c r="E24" i="56" s="1"/>
  <c r="D29" i="34"/>
  <c r="C29" i="34"/>
  <c r="G28" i="34"/>
  <c r="G23" i="56" s="1"/>
  <c r="F28" i="34"/>
  <c r="F23" i="56" s="1"/>
  <c r="E28" i="34"/>
  <c r="D28" i="34"/>
  <c r="C28" i="34"/>
  <c r="G25" i="34"/>
  <c r="F25" i="34"/>
  <c r="E25" i="34"/>
  <c r="D25" i="34"/>
  <c r="C25" i="34"/>
  <c r="G24" i="34"/>
  <c r="G19" i="56" s="1"/>
  <c r="F24" i="34"/>
  <c r="F19" i="56" s="1"/>
  <c r="E24" i="34"/>
  <c r="E19" i="56" s="1"/>
  <c r="D24" i="34"/>
  <c r="C24" i="34"/>
  <c r="G23" i="34"/>
  <c r="G18" i="56" s="1"/>
  <c r="F23" i="34"/>
  <c r="F18" i="56" s="1"/>
  <c r="E23" i="34"/>
  <c r="D23" i="34"/>
  <c r="C23" i="34"/>
  <c r="G20" i="34"/>
  <c r="F20" i="34"/>
  <c r="E20" i="34"/>
  <c r="D20" i="34"/>
  <c r="C20" i="34"/>
  <c r="G19" i="34"/>
  <c r="G14" i="56" s="1"/>
  <c r="F19" i="34"/>
  <c r="E19" i="34"/>
  <c r="E14" i="56" s="1"/>
  <c r="D19" i="34"/>
  <c r="C19" i="34"/>
  <c r="G18" i="34"/>
  <c r="G13" i="56" s="1"/>
  <c r="F18" i="34"/>
  <c r="F13" i="56" s="1"/>
  <c r="E18" i="34"/>
  <c r="D18" i="34"/>
  <c r="C18" i="34"/>
  <c r="G15" i="34"/>
  <c r="F15" i="34"/>
  <c r="E15" i="34"/>
  <c r="D15" i="34"/>
  <c r="C15" i="34"/>
  <c r="D15" i="31"/>
  <c r="E15" i="31"/>
  <c r="F15" i="31"/>
  <c r="G15" i="31"/>
  <c r="G65" i="31"/>
  <c r="F65" i="31"/>
  <c r="E65" i="31"/>
  <c r="D65" i="31"/>
  <c r="C65" i="31"/>
  <c r="G60" i="31"/>
  <c r="F60" i="31"/>
  <c r="E60" i="31"/>
  <c r="D60" i="31"/>
  <c r="C60" i="31"/>
  <c r="G55" i="31"/>
  <c r="F55" i="31"/>
  <c r="E55" i="31"/>
  <c r="D55" i="31"/>
  <c r="C55" i="31"/>
  <c r="G50" i="31"/>
  <c r="F50" i="31"/>
  <c r="E50" i="31"/>
  <c r="D50" i="31"/>
  <c r="C50" i="31"/>
  <c r="G45" i="31"/>
  <c r="F45" i="31"/>
  <c r="E45" i="31"/>
  <c r="D45" i="31"/>
  <c r="C45" i="31"/>
  <c r="G40" i="31"/>
  <c r="F40" i="31"/>
  <c r="E40" i="31"/>
  <c r="D40" i="31"/>
  <c r="C40" i="31"/>
  <c r="G35" i="31"/>
  <c r="F35" i="31"/>
  <c r="E35" i="31"/>
  <c r="D35" i="31"/>
  <c r="C35" i="31"/>
  <c r="G30" i="31"/>
  <c r="F30" i="31"/>
  <c r="E30" i="31"/>
  <c r="D30" i="31"/>
  <c r="C30" i="31"/>
  <c r="G25" i="31"/>
  <c r="F25" i="31"/>
  <c r="E25" i="31"/>
  <c r="D25" i="31"/>
  <c r="C25" i="31"/>
  <c r="G20" i="31"/>
  <c r="F20" i="31"/>
  <c r="E20" i="31"/>
  <c r="D20" i="31"/>
  <c r="C20" i="31"/>
  <c r="C15" i="31"/>
  <c r="G69" i="31"/>
  <c r="G64" i="49" s="1"/>
  <c r="F69" i="31"/>
  <c r="F64" i="49" s="1"/>
  <c r="E69" i="31"/>
  <c r="E64" i="49" s="1"/>
  <c r="D69" i="31"/>
  <c r="C69" i="31"/>
  <c r="G68" i="31"/>
  <c r="G63" i="49" s="1"/>
  <c r="F68" i="31"/>
  <c r="F63" i="49" s="1"/>
  <c r="E68" i="31"/>
  <c r="E63" i="49" s="1"/>
  <c r="D68" i="31"/>
  <c r="C68" i="31"/>
  <c r="G64" i="31"/>
  <c r="G59" i="49" s="1"/>
  <c r="F64" i="31"/>
  <c r="F59" i="49" s="1"/>
  <c r="E64" i="31"/>
  <c r="E59" i="49" s="1"/>
  <c r="D64" i="31"/>
  <c r="C64" i="31"/>
  <c r="G63" i="31"/>
  <c r="G58" i="49" s="1"/>
  <c r="F63" i="31"/>
  <c r="F58" i="49" s="1"/>
  <c r="E63" i="31"/>
  <c r="E58" i="49" s="1"/>
  <c r="D63" i="31"/>
  <c r="C63" i="31"/>
  <c r="G59" i="31"/>
  <c r="G54" i="49" s="1"/>
  <c r="F59" i="31"/>
  <c r="F54" i="49" s="1"/>
  <c r="E59" i="31"/>
  <c r="E54" i="49" s="1"/>
  <c r="D59" i="31"/>
  <c r="C59" i="31"/>
  <c r="G58" i="31"/>
  <c r="G53" i="49" s="1"/>
  <c r="F58" i="31"/>
  <c r="F53" i="49" s="1"/>
  <c r="E58" i="31"/>
  <c r="E53" i="49" s="1"/>
  <c r="D58" i="31"/>
  <c r="C58" i="31"/>
  <c r="G54" i="31"/>
  <c r="G49" i="49" s="1"/>
  <c r="F54" i="31"/>
  <c r="F49" i="49" s="1"/>
  <c r="E54" i="31"/>
  <c r="E49" i="49" s="1"/>
  <c r="D54" i="31"/>
  <c r="C54" i="31"/>
  <c r="G53" i="31"/>
  <c r="G48" i="49" s="1"/>
  <c r="F53" i="31"/>
  <c r="F48" i="49" s="1"/>
  <c r="E53" i="31"/>
  <c r="E48" i="49" s="1"/>
  <c r="D53" i="31"/>
  <c r="C53" i="31"/>
  <c r="G49" i="31"/>
  <c r="G44" i="49" s="1"/>
  <c r="F49" i="31"/>
  <c r="F44" i="49" s="1"/>
  <c r="E49" i="31"/>
  <c r="E44" i="49" s="1"/>
  <c r="D49" i="31"/>
  <c r="C49" i="31"/>
  <c r="G48" i="31"/>
  <c r="G43" i="49" s="1"/>
  <c r="F48" i="31"/>
  <c r="F43" i="49" s="1"/>
  <c r="E48" i="31"/>
  <c r="E43" i="49" s="1"/>
  <c r="D48" i="31"/>
  <c r="C48" i="31"/>
  <c r="G44" i="31"/>
  <c r="G39" i="49" s="1"/>
  <c r="F44" i="31"/>
  <c r="F39" i="49" s="1"/>
  <c r="E44" i="31"/>
  <c r="E39" i="49" s="1"/>
  <c r="D44" i="31"/>
  <c r="C44" i="31"/>
  <c r="G43" i="31"/>
  <c r="G38" i="49" s="1"/>
  <c r="F43" i="31"/>
  <c r="F38" i="49" s="1"/>
  <c r="E43" i="31"/>
  <c r="E38" i="49" s="1"/>
  <c r="D43" i="31"/>
  <c r="C43" i="31"/>
  <c r="G39" i="31"/>
  <c r="G34" i="49" s="1"/>
  <c r="F39" i="31"/>
  <c r="F34" i="49" s="1"/>
  <c r="E39" i="31"/>
  <c r="E34" i="49" s="1"/>
  <c r="D39" i="31"/>
  <c r="C39" i="31"/>
  <c r="G38" i="31"/>
  <c r="G33" i="49" s="1"/>
  <c r="F38" i="31"/>
  <c r="F33" i="49" s="1"/>
  <c r="E38" i="31"/>
  <c r="E33" i="49" s="1"/>
  <c r="D38" i="31"/>
  <c r="C38" i="31"/>
  <c r="G34" i="31"/>
  <c r="G29" i="49" s="1"/>
  <c r="F34" i="31"/>
  <c r="F29" i="49" s="1"/>
  <c r="E34" i="31"/>
  <c r="E29" i="49" s="1"/>
  <c r="D34" i="31"/>
  <c r="C34" i="31"/>
  <c r="G33" i="31"/>
  <c r="G28" i="49" s="1"/>
  <c r="F33" i="31"/>
  <c r="F28" i="49" s="1"/>
  <c r="E33" i="31"/>
  <c r="E28" i="49" s="1"/>
  <c r="D33" i="31"/>
  <c r="C33" i="31"/>
  <c r="G29" i="31"/>
  <c r="G24" i="49" s="1"/>
  <c r="F29" i="31"/>
  <c r="F24" i="49" s="1"/>
  <c r="E29" i="31"/>
  <c r="E24" i="49" s="1"/>
  <c r="D29" i="31"/>
  <c r="C29" i="31"/>
  <c r="G28" i="31"/>
  <c r="G23" i="49" s="1"/>
  <c r="F28" i="31"/>
  <c r="F23" i="49" s="1"/>
  <c r="E28" i="31"/>
  <c r="E23" i="49" s="1"/>
  <c r="D28" i="31"/>
  <c r="C28" i="31"/>
  <c r="G24" i="31"/>
  <c r="G19" i="49" s="1"/>
  <c r="F24" i="31"/>
  <c r="F19" i="49" s="1"/>
  <c r="E24" i="31"/>
  <c r="E19" i="49" s="1"/>
  <c r="D24" i="31"/>
  <c r="C24" i="31"/>
  <c r="G23" i="31"/>
  <c r="G18" i="49" s="1"/>
  <c r="F23" i="31"/>
  <c r="F18" i="49" s="1"/>
  <c r="E23" i="31"/>
  <c r="E18" i="49" s="1"/>
  <c r="D23" i="31"/>
  <c r="C23" i="31"/>
  <c r="G19" i="31"/>
  <c r="G14" i="49" s="1"/>
  <c r="F19" i="31"/>
  <c r="F14" i="49" s="1"/>
  <c r="E19" i="31"/>
  <c r="E14" i="49" s="1"/>
  <c r="D19" i="31"/>
  <c r="C19" i="31"/>
  <c r="D18" i="31"/>
  <c r="E18" i="31"/>
  <c r="E13" i="49" s="1"/>
  <c r="F18" i="31"/>
  <c r="F13" i="49" s="1"/>
  <c r="G18" i="31"/>
  <c r="G13" i="49" s="1"/>
  <c r="C18" i="31"/>
  <c r="D57" i="49" l="1"/>
  <c r="S12" i="49"/>
  <c r="M12" i="49"/>
  <c r="F12" i="45"/>
  <c r="D32" i="56"/>
  <c r="D33" i="56" s="1"/>
  <c r="E60" i="55"/>
  <c r="F60" i="55" s="1"/>
  <c r="G60" i="55" s="1"/>
  <c r="P12" i="49"/>
  <c r="T57" i="56"/>
  <c r="P62" i="56"/>
  <c r="E35" i="51"/>
  <c r="F35" i="51" s="1"/>
  <c r="G35" i="51" s="1"/>
  <c r="H35" i="51" s="1"/>
  <c r="D57" i="55"/>
  <c r="D58" i="55" s="1"/>
  <c r="E30" i="51"/>
  <c r="F30" i="51" s="1"/>
  <c r="D13" i="52"/>
  <c r="E40" i="55"/>
  <c r="F40" i="55" s="1"/>
  <c r="G40" i="55" s="1"/>
  <c r="H40" i="55" s="1"/>
  <c r="I40" i="55" s="1"/>
  <c r="D57" i="56"/>
  <c r="D58" i="56" s="1"/>
  <c r="C57" i="31"/>
  <c r="C37" i="31"/>
  <c r="E40" i="51"/>
  <c r="F40" i="51" s="1"/>
  <c r="D47" i="49"/>
  <c r="D48" i="49" s="1"/>
  <c r="D52" i="49"/>
  <c r="D53" i="49" s="1"/>
  <c r="D17" i="56"/>
  <c r="D18" i="56" s="1"/>
  <c r="D47" i="56"/>
  <c r="D48" i="56" s="1"/>
  <c r="J12" i="49"/>
  <c r="E67" i="34"/>
  <c r="E35" i="55"/>
  <c r="F35" i="55" s="1"/>
  <c r="G35" i="55" s="1"/>
  <c r="E50" i="55"/>
  <c r="F50" i="55" s="1"/>
  <c r="G50" i="55" s="1"/>
  <c r="H50" i="55" s="1"/>
  <c r="C22" i="34"/>
  <c r="C32" i="34"/>
  <c r="O12" i="49"/>
  <c r="I12" i="49"/>
  <c r="E12" i="45"/>
  <c r="E30" i="50"/>
  <c r="F30" i="50" s="1"/>
  <c r="G30" i="50" s="1"/>
  <c r="H30" i="50" s="1"/>
  <c r="I30" i="50" s="1"/>
  <c r="J30" i="50" s="1"/>
  <c r="K30" i="50" s="1"/>
  <c r="L30" i="50" s="1"/>
  <c r="M30" i="50" s="1"/>
  <c r="N30" i="50" s="1"/>
  <c r="O30" i="50" s="1"/>
  <c r="P30" i="50" s="1"/>
  <c r="Q30" i="50" s="1"/>
  <c r="R30" i="50" s="1"/>
  <c r="S30" i="50" s="1"/>
  <c r="T30" i="50" s="1"/>
  <c r="E55" i="55"/>
  <c r="F55" i="55" s="1"/>
  <c r="G55" i="55" s="1"/>
  <c r="E62" i="56"/>
  <c r="E60" i="56" s="1"/>
  <c r="E60" i="51"/>
  <c r="F60" i="51" s="1"/>
  <c r="G60" i="51" s="1"/>
  <c r="G52" i="34"/>
  <c r="M65" i="15"/>
  <c r="S65" i="15"/>
  <c r="Y65" i="15"/>
  <c r="I22" i="56"/>
  <c r="O22" i="56"/>
  <c r="M32" i="56"/>
  <c r="I37" i="56"/>
  <c r="M47" i="56"/>
  <c r="S47" i="56"/>
  <c r="I52" i="56"/>
  <c r="O52" i="56"/>
  <c r="M62" i="56"/>
  <c r="D33" i="50"/>
  <c r="E50" i="51"/>
  <c r="F50" i="51" s="1"/>
  <c r="E30" i="55"/>
  <c r="F30" i="55" s="1"/>
  <c r="G30" i="55" s="1"/>
  <c r="H30" i="55" s="1"/>
  <c r="I30" i="55" s="1"/>
  <c r="D32" i="49"/>
  <c r="D33" i="49" s="1"/>
  <c r="E52" i="56"/>
  <c r="E50" i="56" s="1"/>
  <c r="E57" i="34"/>
  <c r="G14" i="34"/>
  <c r="G16" i="34" s="1"/>
  <c r="G17" i="45"/>
  <c r="K17" i="49"/>
  <c r="Q17" i="49"/>
  <c r="C22" i="45"/>
  <c r="I22" i="45"/>
  <c r="E27" i="45"/>
  <c r="I27" i="49"/>
  <c r="O27" i="49"/>
  <c r="G32" i="45"/>
  <c r="K32" i="49"/>
  <c r="Q32" i="49"/>
  <c r="C37" i="45"/>
  <c r="I37" i="45"/>
  <c r="S37" i="49"/>
  <c r="E42" i="45"/>
  <c r="I42" i="49"/>
  <c r="O42" i="49"/>
  <c r="K47" i="49"/>
  <c r="Q47" i="49"/>
  <c r="C52" i="45"/>
  <c r="I52" i="45"/>
  <c r="S52" i="49"/>
  <c r="E57" i="45"/>
  <c r="I57" i="49"/>
  <c r="O57" i="49"/>
  <c r="G62" i="45"/>
  <c r="Q62" i="49"/>
  <c r="H17" i="56"/>
  <c r="T17" i="56"/>
  <c r="P22" i="56"/>
  <c r="H32" i="56"/>
  <c r="N32" i="56"/>
  <c r="J37" i="56"/>
  <c r="T47" i="56"/>
  <c r="P52" i="56"/>
  <c r="L57" i="56"/>
  <c r="R57" i="56"/>
  <c r="H62" i="56"/>
  <c r="N62" i="56"/>
  <c r="D62" i="56"/>
  <c r="D63" i="56" s="1"/>
  <c r="D22" i="31"/>
  <c r="F22" i="49"/>
  <c r="D52" i="31"/>
  <c r="F52" i="49"/>
  <c r="D67" i="31"/>
  <c r="D17" i="34"/>
  <c r="D57" i="34"/>
  <c r="I65" i="15"/>
  <c r="O65" i="15"/>
  <c r="U65" i="15"/>
  <c r="AA65" i="15"/>
  <c r="D27" i="51"/>
  <c r="D28" i="51" s="1"/>
  <c r="E45" i="55"/>
  <c r="F45" i="55" s="1"/>
  <c r="G45" i="55" s="1"/>
  <c r="T65" i="15"/>
  <c r="J65" i="15"/>
  <c r="P65" i="15"/>
  <c r="V65" i="15"/>
  <c r="AB65" i="15"/>
  <c r="C67" i="31"/>
  <c r="Z65" i="15"/>
  <c r="K65" i="15"/>
  <c r="Q65" i="15"/>
  <c r="W65" i="15"/>
  <c r="N65" i="15"/>
  <c r="L65" i="15"/>
  <c r="R65" i="15"/>
  <c r="X65" i="15"/>
  <c r="D42" i="49"/>
  <c r="D43" i="49" s="1"/>
  <c r="C47" i="31"/>
  <c r="C62" i="31"/>
  <c r="C37" i="34"/>
  <c r="D37" i="34"/>
  <c r="D47" i="34"/>
  <c r="C67" i="34"/>
  <c r="D67" i="34"/>
  <c r="R12" i="49"/>
  <c r="L12" i="49"/>
  <c r="H12" i="45"/>
  <c r="H17" i="45"/>
  <c r="L17" i="49"/>
  <c r="R17" i="49"/>
  <c r="D22" i="45"/>
  <c r="D20" i="45" s="1"/>
  <c r="H22" i="49"/>
  <c r="N22" i="49"/>
  <c r="T22" i="49"/>
  <c r="F27" i="45"/>
  <c r="J27" i="49"/>
  <c r="P27" i="49"/>
  <c r="H32" i="45"/>
  <c r="L32" i="49"/>
  <c r="R32" i="49"/>
  <c r="D37" i="45"/>
  <c r="D35" i="45" s="1"/>
  <c r="H37" i="49"/>
  <c r="N37" i="49"/>
  <c r="T37" i="49"/>
  <c r="F42" i="45"/>
  <c r="J42" i="49"/>
  <c r="P42" i="49"/>
  <c r="D42" i="45"/>
  <c r="D40" i="45" s="1"/>
  <c r="H47" i="45"/>
  <c r="L47" i="49"/>
  <c r="R47" i="49"/>
  <c r="D52" i="45"/>
  <c r="D50" i="45" s="1"/>
  <c r="H52" i="49"/>
  <c r="N52" i="49"/>
  <c r="T52" i="49"/>
  <c r="F57" i="45"/>
  <c r="J57" i="49"/>
  <c r="P57" i="49"/>
  <c r="H62" i="45"/>
  <c r="L62" i="49"/>
  <c r="R62" i="49"/>
  <c r="C9" i="48"/>
  <c r="D52" i="51"/>
  <c r="D53" i="51" s="1"/>
  <c r="D52" i="55"/>
  <c r="D53" i="55" s="1"/>
  <c r="D42" i="50"/>
  <c r="D43" i="50" s="1"/>
  <c r="D27" i="56"/>
  <c r="D28" i="56" s="1"/>
  <c r="D23" i="55"/>
  <c r="D62" i="49"/>
  <c r="D63" i="49" s="1"/>
  <c r="E62" i="49"/>
  <c r="E60" i="49" s="1"/>
  <c r="G27" i="34"/>
  <c r="D17" i="45"/>
  <c r="D15" i="45" s="1"/>
  <c r="H17" i="49"/>
  <c r="N17" i="49"/>
  <c r="T17" i="49"/>
  <c r="F22" i="45"/>
  <c r="J22" i="49"/>
  <c r="P22" i="49"/>
  <c r="H27" i="45"/>
  <c r="L27" i="49"/>
  <c r="R27" i="49"/>
  <c r="D32" i="45"/>
  <c r="D30" i="45" s="1"/>
  <c r="H32" i="49"/>
  <c r="N32" i="49"/>
  <c r="T32" i="49"/>
  <c r="F37" i="45"/>
  <c r="J37" i="49"/>
  <c r="P37" i="49"/>
  <c r="H42" i="45"/>
  <c r="L42" i="49"/>
  <c r="R42" i="49"/>
  <c r="D47" i="45"/>
  <c r="D45" i="45" s="1"/>
  <c r="H47" i="49"/>
  <c r="N47" i="49"/>
  <c r="T47" i="49"/>
  <c r="F52" i="45"/>
  <c r="J52" i="49"/>
  <c r="P52" i="49"/>
  <c r="H57" i="45"/>
  <c r="L57" i="49"/>
  <c r="R57" i="49"/>
  <c r="D62" i="45"/>
  <c r="D60" i="45" s="1"/>
  <c r="H62" i="49"/>
  <c r="N62" i="49"/>
  <c r="T62" i="49"/>
  <c r="Q17" i="56"/>
  <c r="D47" i="51"/>
  <c r="D48" i="51" s="1"/>
  <c r="E25" i="51"/>
  <c r="F25" i="51" s="1"/>
  <c r="G25" i="51" s="1"/>
  <c r="F32" i="34"/>
  <c r="C12" i="45"/>
  <c r="E17" i="45"/>
  <c r="I17" i="49"/>
  <c r="O17" i="49"/>
  <c r="G22" i="45"/>
  <c r="K22" i="49"/>
  <c r="Q22" i="49"/>
  <c r="C27" i="45"/>
  <c r="I27" i="45"/>
  <c r="S27" i="49"/>
  <c r="E32" i="45"/>
  <c r="I32" i="49"/>
  <c r="O32" i="49"/>
  <c r="G37" i="45"/>
  <c r="K37" i="49"/>
  <c r="Q37" i="49"/>
  <c r="C42" i="45"/>
  <c r="I42" i="45"/>
  <c r="S42" i="49"/>
  <c r="E47" i="45"/>
  <c r="I47" i="49"/>
  <c r="O47" i="49"/>
  <c r="G52" i="45"/>
  <c r="K52" i="49"/>
  <c r="Q52" i="49"/>
  <c r="C57" i="45"/>
  <c r="I57" i="45"/>
  <c r="S57" i="49"/>
  <c r="E62" i="45"/>
  <c r="I62" i="49"/>
  <c r="O62" i="49"/>
  <c r="L17" i="56"/>
  <c r="R17" i="56"/>
  <c r="H22" i="56"/>
  <c r="N22" i="56"/>
  <c r="T22" i="56"/>
  <c r="T37" i="56"/>
  <c r="P42" i="56"/>
  <c r="L47" i="56"/>
  <c r="R47" i="56"/>
  <c r="H52" i="56"/>
  <c r="N52" i="56"/>
  <c r="J57" i="56"/>
  <c r="D62" i="51"/>
  <c r="D63" i="51" s="1"/>
  <c r="D52" i="56"/>
  <c r="D53" i="56" s="1"/>
  <c r="D32" i="51"/>
  <c r="D33" i="51" s="1"/>
  <c r="G22" i="49"/>
  <c r="F52" i="34"/>
  <c r="P22" i="45"/>
  <c r="D32" i="55"/>
  <c r="D33" i="55" s="1"/>
  <c r="D37" i="51"/>
  <c r="D38" i="51" s="1"/>
  <c r="D32" i="31"/>
  <c r="F32" i="49"/>
  <c r="D62" i="31"/>
  <c r="F62" i="49"/>
  <c r="G32" i="34"/>
  <c r="G17" i="56"/>
  <c r="D27" i="34"/>
  <c r="G27" i="56"/>
  <c r="G57" i="56"/>
  <c r="D58" i="49"/>
  <c r="D23" i="56"/>
  <c r="D37" i="49"/>
  <c r="D38" i="49" s="1"/>
  <c r="D27" i="55"/>
  <c r="D28" i="55" s="1"/>
  <c r="D17" i="51"/>
  <c r="D18" i="51" s="1"/>
  <c r="D42" i="56"/>
  <c r="D43" i="56" s="1"/>
  <c r="K9" i="48"/>
  <c r="S52" i="56"/>
  <c r="E20" i="55"/>
  <c r="F20" i="55" s="1"/>
  <c r="E45" i="50"/>
  <c r="F45" i="50" s="1"/>
  <c r="G45" i="50" s="1"/>
  <c r="H45" i="50" s="1"/>
  <c r="I45" i="50" s="1"/>
  <c r="J45" i="50" s="1"/>
  <c r="K45" i="50" s="1"/>
  <c r="L45" i="50" s="1"/>
  <c r="M45" i="50" s="1"/>
  <c r="N45" i="50" s="1"/>
  <c r="O45" i="50" s="1"/>
  <c r="P45" i="50" s="1"/>
  <c r="Q45" i="50" s="1"/>
  <c r="R45" i="50" s="1"/>
  <c r="S45" i="50" s="1"/>
  <c r="T45" i="50" s="1"/>
  <c r="F12" i="49"/>
  <c r="D27" i="31"/>
  <c r="F42" i="49"/>
  <c r="G62" i="34"/>
  <c r="D52" i="34"/>
  <c r="E55" i="51"/>
  <c r="F55" i="51" s="1"/>
  <c r="E50" i="50"/>
  <c r="F50" i="50" s="1"/>
  <c r="G50" i="50" s="1"/>
  <c r="H50" i="50" s="1"/>
  <c r="I50" i="50" s="1"/>
  <c r="J50" i="50" s="1"/>
  <c r="K50" i="50" s="1"/>
  <c r="L50" i="50" s="1"/>
  <c r="M50" i="50" s="1"/>
  <c r="N50" i="50" s="1"/>
  <c r="O50" i="50" s="1"/>
  <c r="P50" i="50" s="1"/>
  <c r="Q50" i="50" s="1"/>
  <c r="R50" i="50" s="1"/>
  <c r="S50" i="50" s="1"/>
  <c r="T50" i="50" s="1"/>
  <c r="D37" i="55"/>
  <c r="D38" i="55" s="1"/>
  <c r="D47" i="55"/>
  <c r="D48" i="55" s="1"/>
  <c r="F22" i="34"/>
  <c r="T12" i="49"/>
  <c r="N12" i="49"/>
  <c r="H12" i="49"/>
  <c r="F17" i="45"/>
  <c r="J17" i="49"/>
  <c r="P17" i="49"/>
  <c r="H22" i="45"/>
  <c r="L22" i="49"/>
  <c r="R22" i="49"/>
  <c r="D27" i="45"/>
  <c r="D25" i="45" s="1"/>
  <c r="H27" i="49"/>
  <c r="N27" i="49"/>
  <c r="T27" i="49"/>
  <c r="F32" i="45"/>
  <c r="J32" i="49"/>
  <c r="P32" i="49"/>
  <c r="H37" i="45"/>
  <c r="L37" i="49"/>
  <c r="R37" i="49"/>
  <c r="H42" i="49"/>
  <c r="N42" i="49"/>
  <c r="T42" i="49"/>
  <c r="F47" i="45"/>
  <c r="J47" i="49"/>
  <c r="P47" i="49"/>
  <c r="H52" i="45"/>
  <c r="L52" i="49"/>
  <c r="R52" i="49"/>
  <c r="D57" i="45"/>
  <c r="D55" i="45" s="1"/>
  <c r="H57" i="49"/>
  <c r="N57" i="49"/>
  <c r="T57" i="49"/>
  <c r="F62" i="45"/>
  <c r="J62" i="49"/>
  <c r="P62" i="49"/>
  <c r="I17" i="56"/>
  <c r="O32" i="56"/>
  <c r="K37" i="56"/>
  <c r="Q37" i="56"/>
  <c r="M42" i="56"/>
  <c r="Q52" i="56"/>
  <c r="M57" i="56"/>
  <c r="S57" i="56"/>
  <c r="I62" i="56"/>
  <c r="O62" i="56"/>
  <c r="G47" i="31"/>
  <c r="D17" i="31"/>
  <c r="C22" i="31"/>
  <c r="E22" i="49"/>
  <c r="E20" i="49" s="1"/>
  <c r="D37" i="31"/>
  <c r="E37" i="49"/>
  <c r="E35" i="49" s="1"/>
  <c r="C52" i="31"/>
  <c r="G57" i="49"/>
  <c r="E62" i="31"/>
  <c r="G12" i="56"/>
  <c r="D22" i="34"/>
  <c r="D62" i="34"/>
  <c r="D12" i="45"/>
  <c r="D10" i="45" s="1"/>
  <c r="L42" i="45"/>
  <c r="M57" i="45"/>
  <c r="S12" i="56"/>
  <c r="D13" i="49"/>
  <c r="D9" i="56"/>
  <c r="D11" i="56" s="1"/>
  <c r="E25" i="55"/>
  <c r="F25" i="55" s="1"/>
  <c r="G25" i="55" s="1"/>
  <c r="C9" i="52"/>
  <c r="C61" i="52" s="1"/>
  <c r="D12" i="50"/>
  <c r="D13" i="50" s="1"/>
  <c r="D62" i="55"/>
  <c r="D63" i="55" s="1"/>
  <c r="G17" i="31"/>
  <c r="C27" i="34"/>
  <c r="N32" i="45"/>
  <c r="T42" i="45"/>
  <c r="U57" i="45"/>
  <c r="E9" i="48"/>
  <c r="R12" i="56"/>
  <c r="K42" i="56"/>
  <c r="C9" i="56"/>
  <c r="C11" i="56" s="1"/>
  <c r="D53" i="50"/>
  <c r="C17" i="31"/>
  <c r="E17" i="49"/>
  <c r="E15" i="49" s="1"/>
  <c r="C32" i="31"/>
  <c r="G37" i="49"/>
  <c r="D47" i="31"/>
  <c r="G52" i="49"/>
  <c r="G27" i="31"/>
  <c r="G37" i="56"/>
  <c r="F57" i="56"/>
  <c r="M17" i="45"/>
  <c r="V32" i="45"/>
  <c r="C51" i="45"/>
  <c r="K12" i="56"/>
  <c r="C9" i="55"/>
  <c r="C41" i="55" s="1"/>
  <c r="D17" i="55"/>
  <c r="D18" i="55" s="1"/>
  <c r="G12" i="49"/>
  <c r="D14" i="31"/>
  <c r="D31" i="31" s="1"/>
  <c r="E32" i="31"/>
  <c r="G67" i="31"/>
  <c r="Q12" i="49"/>
  <c r="K12" i="49"/>
  <c r="G12" i="45"/>
  <c r="C17" i="45"/>
  <c r="I17" i="45"/>
  <c r="S17" i="49"/>
  <c r="E22" i="45"/>
  <c r="I22" i="49"/>
  <c r="O22" i="49"/>
  <c r="M22" i="49"/>
  <c r="G27" i="45"/>
  <c r="K27" i="49"/>
  <c r="Q27" i="49"/>
  <c r="C32" i="45"/>
  <c r="I32" i="45"/>
  <c r="S32" i="49"/>
  <c r="E37" i="45"/>
  <c r="I37" i="49"/>
  <c r="O37" i="49"/>
  <c r="G42" i="45"/>
  <c r="K42" i="49"/>
  <c r="Q42" i="49"/>
  <c r="C47" i="45"/>
  <c r="I47" i="45"/>
  <c r="S47" i="49"/>
  <c r="G47" i="45"/>
  <c r="E52" i="45"/>
  <c r="I52" i="49"/>
  <c r="O52" i="49"/>
  <c r="G57" i="45"/>
  <c r="K57" i="49"/>
  <c r="Q57" i="49"/>
  <c r="C62" i="45"/>
  <c r="I62" i="45"/>
  <c r="S62" i="49"/>
  <c r="U17" i="45"/>
  <c r="J52" i="45"/>
  <c r="P62" i="45"/>
  <c r="J12" i="56"/>
  <c r="K17" i="56"/>
  <c r="M22" i="56"/>
  <c r="K22" i="56"/>
  <c r="Q32" i="56"/>
  <c r="I42" i="56"/>
  <c r="O42" i="56"/>
  <c r="K47" i="56"/>
  <c r="Q47" i="56"/>
  <c r="O47" i="56"/>
  <c r="I57" i="56"/>
  <c r="Q62" i="56"/>
  <c r="D9" i="50"/>
  <c r="D61" i="50" s="1"/>
  <c r="D37" i="56"/>
  <c r="D38" i="56" s="1"/>
  <c r="D57" i="51"/>
  <c r="D58" i="51" s="1"/>
  <c r="G17" i="49"/>
  <c r="C27" i="31"/>
  <c r="G32" i="49"/>
  <c r="E42" i="49"/>
  <c r="E40" i="49" s="1"/>
  <c r="F40" i="49" s="1"/>
  <c r="D57" i="31"/>
  <c r="E57" i="49"/>
  <c r="E55" i="49" s="1"/>
  <c r="C14" i="31"/>
  <c r="C51" i="31" s="1"/>
  <c r="C62" i="34"/>
  <c r="Q37" i="45"/>
  <c r="R52" i="45"/>
  <c r="O12" i="56"/>
  <c r="I12" i="56"/>
  <c r="J62" i="56"/>
  <c r="D48" i="50"/>
  <c r="C9" i="49"/>
  <c r="C51" i="49" s="1"/>
  <c r="E37" i="31"/>
  <c r="F57" i="31"/>
  <c r="E27" i="49"/>
  <c r="E25" i="49" s="1"/>
  <c r="G42" i="49"/>
  <c r="E47" i="49"/>
  <c r="E45" i="49" s="1"/>
  <c r="G62" i="49"/>
  <c r="E22" i="31"/>
  <c r="F37" i="31"/>
  <c r="E14" i="34"/>
  <c r="E31" i="34" s="1"/>
  <c r="F27" i="49"/>
  <c r="F47" i="49"/>
  <c r="F22" i="31"/>
  <c r="G37" i="31"/>
  <c r="E52" i="31"/>
  <c r="F67" i="31"/>
  <c r="E47" i="34"/>
  <c r="F62" i="34"/>
  <c r="F27" i="34"/>
  <c r="F24" i="56"/>
  <c r="F22" i="56" s="1"/>
  <c r="G27" i="49"/>
  <c r="E52" i="49"/>
  <c r="E50" i="49" s="1"/>
  <c r="G22" i="31"/>
  <c r="F52" i="31"/>
  <c r="F17" i="31"/>
  <c r="F32" i="31"/>
  <c r="G52" i="31"/>
  <c r="G17" i="34"/>
  <c r="F17" i="34"/>
  <c r="F14" i="56"/>
  <c r="F12" i="56" s="1"/>
  <c r="E27" i="34"/>
  <c r="E23" i="56"/>
  <c r="E22" i="56" s="1"/>
  <c r="E20" i="56" s="1"/>
  <c r="F20" i="56" s="1"/>
  <c r="E12" i="49"/>
  <c r="E10" i="49" s="1"/>
  <c r="E17" i="31"/>
  <c r="G32" i="31"/>
  <c r="E47" i="31"/>
  <c r="F62" i="31"/>
  <c r="E22" i="34"/>
  <c r="E18" i="56"/>
  <c r="E17" i="56" s="1"/>
  <c r="E15" i="56" s="1"/>
  <c r="E32" i="49"/>
  <c r="E30" i="49" s="1"/>
  <c r="G47" i="49"/>
  <c r="F17" i="49"/>
  <c r="F37" i="49"/>
  <c r="F57" i="49"/>
  <c r="E27" i="31"/>
  <c r="F47" i="31"/>
  <c r="G62" i="31"/>
  <c r="G22" i="34"/>
  <c r="E17" i="34"/>
  <c r="E13" i="56"/>
  <c r="E12" i="56" s="1"/>
  <c r="E10" i="56" s="1"/>
  <c r="F17" i="56"/>
  <c r="G22" i="56"/>
  <c r="F47" i="34"/>
  <c r="F44" i="56"/>
  <c r="F42" i="56" s="1"/>
  <c r="G67" i="34"/>
  <c r="G63" i="56"/>
  <c r="G62" i="56" s="1"/>
  <c r="F27" i="31"/>
  <c r="E57" i="31"/>
  <c r="G57" i="31"/>
  <c r="E67" i="31"/>
  <c r="E62" i="34"/>
  <c r="C17" i="34"/>
  <c r="P12" i="45"/>
  <c r="L17" i="45"/>
  <c r="T17" i="45"/>
  <c r="O22" i="45"/>
  <c r="C26" i="45"/>
  <c r="J27" i="45"/>
  <c r="R27" i="45"/>
  <c r="M32" i="45"/>
  <c r="U32" i="45"/>
  <c r="P37" i="45"/>
  <c r="K42" i="45"/>
  <c r="S42" i="45"/>
  <c r="N47" i="45"/>
  <c r="V47" i="45"/>
  <c r="Q52" i="45"/>
  <c r="L57" i="45"/>
  <c r="T57" i="45"/>
  <c r="O62" i="45"/>
  <c r="T12" i="56"/>
  <c r="L12" i="56"/>
  <c r="M17" i="56"/>
  <c r="Q22" i="56"/>
  <c r="I32" i="56"/>
  <c r="M37" i="56"/>
  <c r="Q42" i="56"/>
  <c r="C9" i="50"/>
  <c r="C21" i="50" s="1"/>
  <c r="D42" i="51"/>
  <c r="D43" i="51" s="1"/>
  <c r="D9" i="55"/>
  <c r="D46" i="55" s="1"/>
  <c r="D12" i="55"/>
  <c r="D13" i="55" s="1"/>
  <c r="D27" i="49"/>
  <c r="D28" i="49" s="1"/>
  <c r="O12" i="45"/>
  <c r="K27" i="45"/>
  <c r="S27" i="45"/>
  <c r="O47" i="45"/>
  <c r="E60" i="52"/>
  <c r="D62" i="52"/>
  <c r="D63" i="52" s="1"/>
  <c r="E15" i="52"/>
  <c r="D17" i="52"/>
  <c r="D18" i="52" s="1"/>
  <c r="D12" i="51"/>
  <c r="D13" i="51" s="1"/>
  <c r="D9" i="51"/>
  <c r="D11" i="51" s="1"/>
  <c r="E52" i="34"/>
  <c r="E48" i="56"/>
  <c r="E47" i="56" s="1"/>
  <c r="E45" i="56" s="1"/>
  <c r="V12" i="45"/>
  <c r="N12" i="45"/>
  <c r="N17" i="45"/>
  <c r="V17" i="45"/>
  <c r="Q22" i="45"/>
  <c r="L27" i="45"/>
  <c r="T27" i="45"/>
  <c r="O32" i="45"/>
  <c r="C36" i="45"/>
  <c r="J37" i="45"/>
  <c r="R37" i="45"/>
  <c r="M42" i="45"/>
  <c r="U42" i="45"/>
  <c r="P47" i="45"/>
  <c r="K52" i="45"/>
  <c r="S52" i="45"/>
  <c r="N57" i="45"/>
  <c r="V57" i="45"/>
  <c r="Q62" i="45"/>
  <c r="E35" i="52"/>
  <c r="D37" i="52"/>
  <c r="D38" i="52" s="1"/>
  <c r="D52" i="52"/>
  <c r="D53" i="52" s="1"/>
  <c r="E50" i="52"/>
  <c r="D17" i="50"/>
  <c r="D18" i="50" s="1"/>
  <c r="F37" i="34"/>
  <c r="F34" i="56"/>
  <c r="F32" i="56" s="1"/>
  <c r="E42" i="56"/>
  <c r="E40" i="56" s="1"/>
  <c r="F47" i="56"/>
  <c r="G57" i="34"/>
  <c r="G53" i="56"/>
  <c r="G52" i="56" s="1"/>
  <c r="K62" i="49"/>
  <c r="U12" i="45"/>
  <c r="M12" i="45"/>
  <c r="O17" i="45"/>
  <c r="C21" i="45"/>
  <c r="J22" i="45"/>
  <c r="R22" i="45"/>
  <c r="M27" i="45"/>
  <c r="U27" i="45"/>
  <c r="P32" i="45"/>
  <c r="K37" i="45"/>
  <c r="S37" i="45"/>
  <c r="N42" i="45"/>
  <c r="V42" i="45"/>
  <c r="Q47" i="45"/>
  <c r="L52" i="45"/>
  <c r="T52" i="45"/>
  <c r="O57" i="45"/>
  <c r="C61" i="45"/>
  <c r="J62" i="45"/>
  <c r="R62" i="45"/>
  <c r="Q12" i="56"/>
  <c r="E40" i="50"/>
  <c r="F40" i="50" s="1"/>
  <c r="G40" i="50" s="1"/>
  <c r="H40" i="50" s="1"/>
  <c r="I40" i="50" s="1"/>
  <c r="J40" i="50" s="1"/>
  <c r="K40" i="50" s="1"/>
  <c r="L40" i="50" s="1"/>
  <c r="M40" i="50" s="1"/>
  <c r="N40" i="50" s="1"/>
  <c r="O40" i="50" s="1"/>
  <c r="P40" i="50" s="1"/>
  <c r="Q40" i="50" s="1"/>
  <c r="R40" i="50" s="1"/>
  <c r="S40" i="50" s="1"/>
  <c r="T40" i="50" s="1"/>
  <c r="E20" i="52"/>
  <c r="D22" i="52"/>
  <c r="D23" i="52" s="1"/>
  <c r="D27" i="50"/>
  <c r="D28" i="50" s="1"/>
  <c r="D12" i="56"/>
  <c r="D13" i="56" s="1"/>
  <c r="C9" i="51"/>
  <c r="C56" i="51" s="1"/>
  <c r="E37" i="56"/>
  <c r="E35" i="56" s="1"/>
  <c r="G47" i="56"/>
  <c r="C57" i="34"/>
  <c r="T12" i="45"/>
  <c r="L12" i="45"/>
  <c r="P17" i="45"/>
  <c r="K22" i="45"/>
  <c r="S22" i="45"/>
  <c r="N27" i="45"/>
  <c r="V27" i="45"/>
  <c r="Q32" i="45"/>
  <c r="L37" i="45"/>
  <c r="T37" i="45"/>
  <c r="O42" i="45"/>
  <c r="C46" i="45"/>
  <c r="J47" i="45"/>
  <c r="R47" i="45"/>
  <c r="M52" i="45"/>
  <c r="U52" i="45"/>
  <c r="P57" i="45"/>
  <c r="K62" i="45"/>
  <c r="S62" i="45"/>
  <c r="P12" i="56"/>
  <c r="H12" i="56"/>
  <c r="I47" i="56"/>
  <c r="M52" i="56"/>
  <c r="Q57" i="56"/>
  <c r="D17" i="49"/>
  <c r="D18" i="49" s="1"/>
  <c r="D42" i="55"/>
  <c r="D43" i="55" s="1"/>
  <c r="D32" i="34"/>
  <c r="E37" i="34"/>
  <c r="E33" i="56"/>
  <c r="E32" i="56" s="1"/>
  <c r="E30" i="56" s="1"/>
  <c r="F37" i="56"/>
  <c r="G47" i="34"/>
  <c r="G43" i="56"/>
  <c r="G42" i="56" s="1"/>
  <c r="C52" i="34"/>
  <c r="E57" i="56"/>
  <c r="E55" i="56" s="1"/>
  <c r="F67" i="34"/>
  <c r="F64" i="56"/>
  <c r="F62" i="56" s="1"/>
  <c r="M17" i="49"/>
  <c r="M27" i="49"/>
  <c r="M32" i="49"/>
  <c r="M37" i="49"/>
  <c r="M42" i="49"/>
  <c r="M47" i="49"/>
  <c r="M52" i="49"/>
  <c r="M57" i="49"/>
  <c r="M62" i="49"/>
  <c r="S12" i="45"/>
  <c r="K12" i="45"/>
  <c r="C11" i="45"/>
  <c r="Q17" i="45"/>
  <c r="L22" i="45"/>
  <c r="T22" i="45"/>
  <c r="O27" i="45"/>
  <c r="C31" i="45"/>
  <c r="J32" i="45"/>
  <c r="R32" i="45"/>
  <c r="M37" i="45"/>
  <c r="U37" i="45"/>
  <c r="P42" i="45"/>
  <c r="K47" i="45"/>
  <c r="S47" i="45"/>
  <c r="N52" i="45"/>
  <c r="V52" i="45"/>
  <c r="Q57" i="45"/>
  <c r="L62" i="45"/>
  <c r="T62" i="45"/>
  <c r="N17" i="56"/>
  <c r="J22" i="56"/>
  <c r="R22" i="56"/>
  <c r="R32" i="56"/>
  <c r="N37" i="56"/>
  <c r="J42" i="56"/>
  <c r="R42" i="56"/>
  <c r="N47" i="56"/>
  <c r="J52" i="56"/>
  <c r="R52" i="56"/>
  <c r="N57" i="56"/>
  <c r="R62" i="56"/>
  <c r="D37" i="50"/>
  <c r="D38" i="50" s="1"/>
  <c r="D42" i="52"/>
  <c r="D43" i="52" s="1"/>
  <c r="E40" i="52"/>
  <c r="E30" i="52"/>
  <c r="D32" i="52"/>
  <c r="D33" i="52" s="1"/>
  <c r="D47" i="52"/>
  <c r="D48" i="52" s="1"/>
  <c r="E45" i="52"/>
  <c r="F10" i="52"/>
  <c r="E32" i="34"/>
  <c r="E28" i="56"/>
  <c r="E27" i="56" s="1"/>
  <c r="E25" i="56" s="1"/>
  <c r="D14" i="34"/>
  <c r="D26" i="34" s="1"/>
  <c r="C47" i="34"/>
  <c r="R12" i="45"/>
  <c r="J12" i="45"/>
  <c r="C16" i="45"/>
  <c r="J17" i="45"/>
  <c r="R17" i="45"/>
  <c r="M22" i="45"/>
  <c r="U22" i="45"/>
  <c r="P27" i="45"/>
  <c r="K32" i="45"/>
  <c r="S32" i="45"/>
  <c r="N37" i="45"/>
  <c r="V37" i="45"/>
  <c r="Q42" i="45"/>
  <c r="L47" i="45"/>
  <c r="T47" i="45"/>
  <c r="O52" i="45"/>
  <c r="C56" i="45"/>
  <c r="J57" i="45"/>
  <c r="R57" i="45"/>
  <c r="M62" i="45"/>
  <c r="U62" i="45"/>
  <c r="N12" i="56"/>
  <c r="O17" i="56"/>
  <c r="S17" i="56"/>
  <c r="Q9" i="48"/>
  <c r="S22" i="56"/>
  <c r="K32" i="56"/>
  <c r="S32" i="56"/>
  <c r="O37" i="56"/>
  <c r="S37" i="56"/>
  <c r="S42" i="56"/>
  <c r="K52" i="56"/>
  <c r="O57" i="56"/>
  <c r="K57" i="56"/>
  <c r="K62" i="56"/>
  <c r="S62" i="56"/>
  <c r="D9" i="52"/>
  <c r="D16" i="52" s="1"/>
  <c r="D57" i="50"/>
  <c r="D58" i="50" s="1"/>
  <c r="D27" i="52"/>
  <c r="D28" i="52" s="1"/>
  <c r="E25" i="52"/>
  <c r="D57" i="52"/>
  <c r="D58" i="52" s="1"/>
  <c r="E55" i="52"/>
  <c r="F55" i="52" s="1"/>
  <c r="G55" i="52" s="1"/>
  <c r="H55" i="52" s="1"/>
  <c r="I55" i="52" s="1"/>
  <c r="J55" i="52" s="1"/>
  <c r="K55" i="52" s="1"/>
  <c r="L55" i="52" s="1"/>
  <c r="M55" i="52" s="1"/>
  <c r="N55" i="52" s="1"/>
  <c r="O55" i="52" s="1"/>
  <c r="P55" i="52" s="1"/>
  <c r="Q55" i="52" s="1"/>
  <c r="R55" i="52" s="1"/>
  <c r="S55" i="52" s="1"/>
  <c r="T55" i="52" s="1"/>
  <c r="F27" i="56"/>
  <c r="G37" i="34"/>
  <c r="G33" i="56"/>
  <c r="G32" i="56" s="1"/>
  <c r="F57" i="34"/>
  <c r="F54" i="56"/>
  <c r="F52" i="56" s="1"/>
  <c r="S22" i="49"/>
  <c r="Q12" i="45"/>
  <c r="K17" i="45"/>
  <c r="S17" i="45"/>
  <c r="N22" i="45"/>
  <c r="V22" i="45"/>
  <c r="Q27" i="45"/>
  <c r="L32" i="45"/>
  <c r="T32" i="45"/>
  <c r="O37" i="45"/>
  <c r="J42" i="45"/>
  <c r="R42" i="45"/>
  <c r="M47" i="45"/>
  <c r="U47" i="45"/>
  <c r="P52" i="45"/>
  <c r="K57" i="45"/>
  <c r="S57" i="45"/>
  <c r="N62" i="45"/>
  <c r="V62" i="45"/>
  <c r="M12" i="56"/>
  <c r="L32" i="56"/>
  <c r="T32" i="56"/>
  <c r="H37" i="56"/>
  <c r="P37" i="56"/>
  <c r="L42" i="56"/>
  <c r="T42" i="56"/>
  <c r="H47" i="56"/>
  <c r="P47" i="56"/>
  <c r="L52" i="56"/>
  <c r="T52" i="56"/>
  <c r="H57" i="56"/>
  <c r="P57" i="56"/>
  <c r="L62" i="56"/>
  <c r="T62" i="56"/>
  <c r="E10" i="51"/>
  <c r="F10" i="51" s="1"/>
  <c r="E15" i="55"/>
  <c r="D63" i="50"/>
  <c r="D9" i="49"/>
  <c r="D26" i="49" s="1"/>
  <c r="G10" i="55"/>
  <c r="F20" i="51"/>
  <c r="F45" i="51"/>
  <c r="F15" i="51"/>
  <c r="F9" i="48"/>
  <c r="N9" i="48"/>
  <c r="T9" i="48"/>
  <c r="H9" i="48"/>
  <c r="D9" i="48"/>
  <c r="P9" i="48"/>
  <c r="R9" i="48"/>
  <c r="M9" i="48"/>
  <c r="U9" i="48"/>
  <c r="O9" i="48"/>
  <c r="I9" i="48"/>
  <c r="L9" i="48"/>
  <c r="S9" i="48"/>
  <c r="G9" i="48"/>
  <c r="V9" i="48"/>
  <c r="J9" i="48"/>
  <c r="F14" i="34"/>
  <c r="F61" i="34" s="1"/>
  <c r="C14" i="34"/>
  <c r="C21" i="34" s="1"/>
  <c r="F14" i="31"/>
  <c r="F66" i="31" s="1"/>
  <c r="G14" i="31"/>
  <c r="G51" i="31" s="1"/>
  <c r="E14" i="31"/>
  <c r="E61" i="31" s="1"/>
  <c r="F100" i="28"/>
  <c r="E100" i="28"/>
  <c r="D100" i="28"/>
  <c r="C100" i="28"/>
  <c r="B100" i="28"/>
  <c r="F98" i="28"/>
  <c r="E98" i="28"/>
  <c r="D98" i="28"/>
  <c r="C98" i="28"/>
  <c r="B98" i="28"/>
  <c r="F95" i="28"/>
  <c r="E95" i="28"/>
  <c r="D95" i="28"/>
  <c r="C95" i="28"/>
  <c r="B95" i="28"/>
  <c r="F88" i="28"/>
  <c r="E88" i="28"/>
  <c r="D88" i="28"/>
  <c r="C88" i="28"/>
  <c r="B88" i="28"/>
  <c r="F89" i="28"/>
  <c r="E89" i="28"/>
  <c r="D89" i="28"/>
  <c r="C89" i="28"/>
  <c r="B89" i="28"/>
  <c r="F85" i="28"/>
  <c r="E85" i="28"/>
  <c r="D85" i="28"/>
  <c r="C85" i="28"/>
  <c r="B85" i="28"/>
  <c r="F78" i="28"/>
  <c r="E78" i="28"/>
  <c r="D78" i="28"/>
  <c r="C78" i="28"/>
  <c r="B78" i="28"/>
  <c r="F75" i="28"/>
  <c r="E75" i="28"/>
  <c r="D75" i="28"/>
  <c r="C75" i="28"/>
  <c r="B75" i="28"/>
  <c r="F70" i="28"/>
  <c r="E70" i="28"/>
  <c r="D70" i="28"/>
  <c r="C70" i="28"/>
  <c r="B70" i="28"/>
  <c r="F67" i="28"/>
  <c r="E67" i="28"/>
  <c r="D67" i="28"/>
  <c r="C67" i="28"/>
  <c r="B67" i="28"/>
  <c r="F64" i="28"/>
  <c r="E64" i="28"/>
  <c r="D64" i="28"/>
  <c r="C64" i="28"/>
  <c r="B64" i="28"/>
  <c r="F61" i="28"/>
  <c r="E61" i="28"/>
  <c r="D61" i="28"/>
  <c r="C61" i="28"/>
  <c r="B61" i="28"/>
  <c r="F58" i="28"/>
  <c r="E58" i="28"/>
  <c r="D58" i="28"/>
  <c r="C58" i="28"/>
  <c r="B58" i="28"/>
  <c r="F55" i="28"/>
  <c r="E55" i="28"/>
  <c r="D55" i="28"/>
  <c r="C55" i="28"/>
  <c r="B55" i="28"/>
  <c r="F52" i="28"/>
  <c r="E52" i="28"/>
  <c r="D52" i="28"/>
  <c r="C52" i="28"/>
  <c r="B52" i="28"/>
  <c r="F49" i="28"/>
  <c r="E49" i="28"/>
  <c r="D49" i="28"/>
  <c r="C49" i="28"/>
  <c r="B49" i="28"/>
  <c r="F46" i="28"/>
  <c r="E46" i="28"/>
  <c r="D46" i="28"/>
  <c r="C46" i="28"/>
  <c r="B46" i="28"/>
  <c r="F43" i="28"/>
  <c r="E43" i="28"/>
  <c r="D43" i="28"/>
  <c r="C43" i="28"/>
  <c r="B43" i="28"/>
  <c r="F40" i="28"/>
  <c r="E40" i="28"/>
  <c r="D40" i="28"/>
  <c r="C40" i="28"/>
  <c r="B40" i="28"/>
  <c r="F37" i="28"/>
  <c r="E37" i="28"/>
  <c r="D37" i="28"/>
  <c r="C37" i="28"/>
  <c r="B37" i="28"/>
  <c r="F34" i="28"/>
  <c r="E34" i="28"/>
  <c r="D34" i="28"/>
  <c r="C34" i="28"/>
  <c r="B34" i="28"/>
  <c r="F31" i="28"/>
  <c r="E31" i="28"/>
  <c r="D31" i="28"/>
  <c r="C31" i="28"/>
  <c r="B31" i="28"/>
  <c r="F28" i="28"/>
  <c r="E28" i="28"/>
  <c r="D28" i="28"/>
  <c r="C28" i="28"/>
  <c r="B28" i="28"/>
  <c r="F22" i="28"/>
  <c r="E22" i="28"/>
  <c r="D22" i="28"/>
  <c r="C22" i="28"/>
  <c r="B22" i="28"/>
  <c r="F20" i="28"/>
  <c r="E20" i="28"/>
  <c r="D20" i="28"/>
  <c r="C20" i="28"/>
  <c r="B20" i="28"/>
  <c r="F17" i="28"/>
  <c r="E17" i="28"/>
  <c r="D17" i="28"/>
  <c r="C17" i="28"/>
  <c r="B17" i="28"/>
  <c r="F14" i="28"/>
  <c r="E14" i="28"/>
  <c r="D14" i="28"/>
  <c r="C14" i="28"/>
  <c r="B14" i="28"/>
  <c r="F99" i="28"/>
  <c r="E99" i="28"/>
  <c r="D99" i="28"/>
  <c r="C99" i="28"/>
  <c r="B99" i="28"/>
  <c r="F97" i="28"/>
  <c r="E97" i="28"/>
  <c r="D97" i="28"/>
  <c r="C97" i="28"/>
  <c r="B97" i="28"/>
  <c r="F94" i="28"/>
  <c r="E94" i="28"/>
  <c r="D94" i="28"/>
  <c r="C94" i="28"/>
  <c r="B94" i="28"/>
  <c r="F91" i="28"/>
  <c r="E91" i="28"/>
  <c r="D91" i="28"/>
  <c r="C91" i="28"/>
  <c r="B91" i="28"/>
  <c r="F87" i="28"/>
  <c r="E87" i="28"/>
  <c r="D87" i="28"/>
  <c r="C87" i="28"/>
  <c r="B87" i="28"/>
  <c r="F84" i="28"/>
  <c r="E84" i="28"/>
  <c r="D84" i="28"/>
  <c r="C84" i="28"/>
  <c r="B84" i="28"/>
  <c r="F82" i="28"/>
  <c r="E82" i="28"/>
  <c r="D82" i="28"/>
  <c r="C82" i="28"/>
  <c r="B82" i="28"/>
  <c r="F80" i="28"/>
  <c r="E80" i="28"/>
  <c r="D80" i="28"/>
  <c r="C80" i="28"/>
  <c r="B80" i="28"/>
  <c r="F77" i="28"/>
  <c r="E77" i="28"/>
  <c r="D77" i="28"/>
  <c r="C77" i="28"/>
  <c r="B77" i="28"/>
  <c r="F74" i="28"/>
  <c r="E74" i="28"/>
  <c r="D74" i="28"/>
  <c r="C74" i="28"/>
  <c r="B74" i="28"/>
  <c r="F72" i="28"/>
  <c r="E72" i="28"/>
  <c r="D72" i="28"/>
  <c r="C72" i="28"/>
  <c r="B72" i="28"/>
  <c r="F69" i="28"/>
  <c r="E69" i="28"/>
  <c r="D69" i="28"/>
  <c r="C69" i="28"/>
  <c r="B69" i="28"/>
  <c r="F66" i="28"/>
  <c r="E66" i="28"/>
  <c r="D66" i="28"/>
  <c r="C66" i="28"/>
  <c r="B66" i="28"/>
  <c r="F63" i="28"/>
  <c r="E63" i="28"/>
  <c r="D63" i="28"/>
  <c r="C63" i="28"/>
  <c r="B63" i="28"/>
  <c r="F60" i="28"/>
  <c r="E60" i="28"/>
  <c r="D60" i="28"/>
  <c r="C60" i="28"/>
  <c r="B60" i="28"/>
  <c r="F57" i="28"/>
  <c r="E57" i="28"/>
  <c r="D57" i="28"/>
  <c r="C57" i="28"/>
  <c r="B57" i="28"/>
  <c r="F54" i="28"/>
  <c r="E54" i="28"/>
  <c r="D54" i="28"/>
  <c r="C54" i="28"/>
  <c r="B54" i="28"/>
  <c r="F51" i="28"/>
  <c r="E51" i="28"/>
  <c r="D51" i="28"/>
  <c r="C51" i="28"/>
  <c r="B51" i="28"/>
  <c r="F48" i="28"/>
  <c r="E48" i="28"/>
  <c r="D48" i="28"/>
  <c r="C48" i="28"/>
  <c r="B48" i="28"/>
  <c r="F45" i="28"/>
  <c r="E45" i="28"/>
  <c r="D45" i="28"/>
  <c r="C45" i="28"/>
  <c r="B45" i="28"/>
  <c r="F42" i="28"/>
  <c r="E42" i="28"/>
  <c r="D42" i="28"/>
  <c r="C42" i="28"/>
  <c r="B42" i="28"/>
  <c r="F39" i="28"/>
  <c r="E39" i="28"/>
  <c r="D39" i="28"/>
  <c r="C39" i="28"/>
  <c r="B39" i="28"/>
  <c r="F36" i="28"/>
  <c r="E36" i="28"/>
  <c r="D36" i="28"/>
  <c r="C36" i="28"/>
  <c r="B36" i="28"/>
  <c r="F33" i="28"/>
  <c r="E33" i="28"/>
  <c r="D33" i="28"/>
  <c r="C33" i="28"/>
  <c r="B33" i="28"/>
  <c r="F30" i="28"/>
  <c r="E30" i="28"/>
  <c r="D30" i="28"/>
  <c r="C30" i="28"/>
  <c r="B30" i="28"/>
  <c r="F27" i="28"/>
  <c r="E27" i="28"/>
  <c r="D27" i="28"/>
  <c r="C27" i="28"/>
  <c r="B27" i="28"/>
  <c r="F24" i="28"/>
  <c r="E24" i="28"/>
  <c r="D24" i="28"/>
  <c r="C24" i="28"/>
  <c r="B24" i="28"/>
  <c r="F19" i="28"/>
  <c r="E19" i="28"/>
  <c r="D19" i="28"/>
  <c r="C19" i="28"/>
  <c r="B19" i="28"/>
  <c r="F16" i="28"/>
  <c r="E16" i="28"/>
  <c r="D16" i="28"/>
  <c r="C16" i="28"/>
  <c r="B16" i="28"/>
  <c r="F13" i="28"/>
  <c r="E13" i="28"/>
  <c r="D13" i="28"/>
  <c r="C13" i="28"/>
  <c r="B13" i="28"/>
  <c r="F11" i="28"/>
  <c r="E11" i="28"/>
  <c r="D11" i="28"/>
  <c r="C11" i="28"/>
  <c r="B11" i="28"/>
  <c r="F10" i="28"/>
  <c r="E10" i="28"/>
  <c r="D10" i="28"/>
  <c r="C10" i="28"/>
  <c r="B10" i="28"/>
  <c r="F9" i="28"/>
  <c r="E9" i="28"/>
  <c r="D9" i="28"/>
  <c r="C9" i="28"/>
  <c r="H159" i="28"/>
  <c r="B9" i="28"/>
  <c r="H165" i="28"/>
  <c r="H165" i="26"/>
  <c r="H159" i="26"/>
  <c r="D31" i="50" l="1"/>
  <c r="E25" i="45"/>
  <c r="F25" i="45" s="1"/>
  <c r="G25" i="45" s="1"/>
  <c r="H25" i="45" s="1"/>
  <c r="I25" i="45" s="1"/>
  <c r="J25" i="45" s="1"/>
  <c r="K25" i="45" s="1"/>
  <c r="L25" i="45" s="1"/>
  <c r="M25" i="45" s="1"/>
  <c r="N25" i="45" s="1"/>
  <c r="O25" i="45" s="1"/>
  <c r="P25" i="45" s="1"/>
  <c r="Q25" i="45" s="1"/>
  <c r="R25" i="45" s="1"/>
  <c r="S25" i="45" s="1"/>
  <c r="T25" i="45" s="1"/>
  <c r="U25" i="45" s="1"/>
  <c r="V25" i="45" s="1"/>
  <c r="C16" i="31"/>
  <c r="C66" i="31"/>
  <c r="G51" i="34"/>
  <c r="G41" i="34"/>
  <c r="G36" i="34"/>
  <c r="G56" i="34"/>
  <c r="G21" i="34"/>
  <c r="C36" i="52"/>
  <c r="F25" i="56"/>
  <c r="G25" i="56" s="1"/>
  <c r="F60" i="49"/>
  <c r="G60" i="49" s="1"/>
  <c r="H60" i="49" s="1"/>
  <c r="I60" i="49" s="1"/>
  <c r="J60" i="49" s="1"/>
  <c r="E30" i="45"/>
  <c r="F30" i="45" s="1"/>
  <c r="G30" i="45" s="1"/>
  <c r="H30" i="45" s="1"/>
  <c r="I30" i="45" s="1"/>
  <c r="J30" i="45" s="1"/>
  <c r="K30" i="45" s="1"/>
  <c r="L30" i="45" s="1"/>
  <c r="M30" i="45" s="1"/>
  <c r="N30" i="45" s="1"/>
  <c r="O30" i="45" s="1"/>
  <c r="P30" i="45" s="1"/>
  <c r="Q30" i="45" s="1"/>
  <c r="R30" i="45" s="1"/>
  <c r="S30" i="45" s="1"/>
  <c r="T30" i="45" s="1"/>
  <c r="U30" i="45" s="1"/>
  <c r="V30" i="45" s="1"/>
  <c r="E50" i="45"/>
  <c r="F50" i="45" s="1"/>
  <c r="G50" i="45" s="1"/>
  <c r="H50" i="45" s="1"/>
  <c r="I50" i="45" s="1"/>
  <c r="J50" i="45" s="1"/>
  <c r="K50" i="45" s="1"/>
  <c r="L50" i="45" s="1"/>
  <c r="M50" i="45" s="1"/>
  <c r="N50" i="45" s="1"/>
  <c r="O50" i="45" s="1"/>
  <c r="P50" i="45" s="1"/>
  <c r="Q50" i="45" s="1"/>
  <c r="R50" i="45" s="1"/>
  <c r="S50" i="45" s="1"/>
  <c r="T50" i="45" s="1"/>
  <c r="U50" i="45" s="1"/>
  <c r="V50" i="45" s="1"/>
  <c r="C11" i="52"/>
  <c r="D16" i="34"/>
  <c r="C16" i="52"/>
  <c r="C46" i="52"/>
  <c r="C21" i="52"/>
  <c r="C51" i="52"/>
  <c r="D16" i="31"/>
  <c r="C26" i="52"/>
  <c r="C56" i="52"/>
  <c r="C41" i="52"/>
  <c r="C31" i="52"/>
  <c r="G66" i="34"/>
  <c r="G46" i="34"/>
  <c r="G61" i="34"/>
  <c r="F20" i="49"/>
  <c r="G20" i="49" s="1"/>
  <c r="E40" i="45"/>
  <c r="F40" i="45" s="1"/>
  <c r="G40" i="45" s="1"/>
  <c r="H40" i="45" s="1"/>
  <c r="I40" i="45" s="1"/>
  <c r="J40" i="45" s="1"/>
  <c r="K40" i="45" s="1"/>
  <c r="L40" i="45" s="1"/>
  <c r="M40" i="45" s="1"/>
  <c r="N40" i="45" s="1"/>
  <c r="O40" i="45" s="1"/>
  <c r="P40" i="45" s="1"/>
  <c r="Q40" i="45" s="1"/>
  <c r="R40" i="45" s="1"/>
  <c r="S40" i="45" s="1"/>
  <c r="T40" i="45" s="1"/>
  <c r="U40" i="45" s="1"/>
  <c r="V40" i="45" s="1"/>
  <c r="G31" i="34"/>
  <c r="G26" i="34"/>
  <c r="E55" i="45"/>
  <c r="F55" i="45" s="1"/>
  <c r="G55" i="45" s="1"/>
  <c r="H55" i="45" s="1"/>
  <c r="I55" i="45" s="1"/>
  <c r="J55" i="45" s="1"/>
  <c r="K55" i="45" s="1"/>
  <c r="L55" i="45" s="1"/>
  <c r="M55" i="45" s="1"/>
  <c r="N55" i="45" s="1"/>
  <c r="O55" i="45" s="1"/>
  <c r="P55" i="45" s="1"/>
  <c r="Q55" i="45" s="1"/>
  <c r="R55" i="45" s="1"/>
  <c r="S55" i="45" s="1"/>
  <c r="T55" i="45" s="1"/>
  <c r="U55" i="45" s="1"/>
  <c r="V55" i="45" s="1"/>
  <c r="F50" i="56"/>
  <c r="G50" i="56" s="1"/>
  <c r="H50" i="56" s="1"/>
  <c r="I50" i="56" s="1"/>
  <c r="J50" i="56" s="1"/>
  <c r="K50" i="56" s="1"/>
  <c r="D51" i="31"/>
  <c r="D36" i="31"/>
  <c r="D46" i="31"/>
  <c r="D36" i="34"/>
  <c r="E35" i="45"/>
  <c r="F35" i="45" s="1"/>
  <c r="G35" i="45" s="1"/>
  <c r="H35" i="45" s="1"/>
  <c r="I35" i="45" s="1"/>
  <c r="J35" i="45" s="1"/>
  <c r="K35" i="45" s="1"/>
  <c r="L35" i="45" s="1"/>
  <c r="M35" i="45" s="1"/>
  <c r="N35" i="45" s="1"/>
  <c r="O35" i="45" s="1"/>
  <c r="P35" i="45" s="1"/>
  <c r="Q35" i="45" s="1"/>
  <c r="R35" i="45" s="1"/>
  <c r="S35" i="45" s="1"/>
  <c r="T35" i="45" s="1"/>
  <c r="U35" i="45" s="1"/>
  <c r="V35" i="45" s="1"/>
  <c r="D26" i="31"/>
  <c r="D66" i="34"/>
  <c r="D11" i="55"/>
  <c r="E20" i="45"/>
  <c r="F20" i="45" s="1"/>
  <c r="G20" i="45" s="1"/>
  <c r="H20" i="45" s="1"/>
  <c r="I20" i="45" s="1"/>
  <c r="J20" i="45" s="1"/>
  <c r="K20" i="45" s="1"/>
  <c r="L20" i="45" s="1"/>
  <c r="M20" i="45" s="1"/>
  <c r="N20" i="45" s="1"/>
  <c r="O20" i="45" s="1"/>
  <c r="P20" i="45" s="1"/>
  <c r="Q20" i="45" s="1"/>
  <c r="R20" i="45" s="1"/>
  <c r="S20" i="45" s="1"/>
  <c r="T20" i="45" s="1"/>
  <c r="U20" i="45" s="1"/>
  <c r="V20" i="45" s="1"/>
  <c r="E10" i="45"/>
  <c r="F10" i="45" s="1"/>
  <c r="G10" i="45" s="1"/>
  <c r="H10" i="45" s="1"/>
  <c r="I10" i="45" s="1"/>
  <c r="J10" i="45" s="1"/>
  <c r="K10" i="45" s="1"/>
  <c r="L10" i="45" s="1"/>
  <c r="M10" i="45" s="1"/>
  <c r="N10" i="45" s="1"/>
  <c r="O10" i="45" s="1"/>
  <c r="P10" i="45" s="1"/>
  <c r="Q10" i="45" s="1"/>
  <c r="R10" i="45" s="1"/>
  <c r="S10" i="45" s="1"/>
  <c r="T10" i="45" s="1"/>
  <c r="U10" i="45" s="1"/>
  <c r="V10" i="45" s="1"/>
  <c r="D56" i="34"/>
  <c r="D41" i="51"/>
  <c r="F15" i="56"/>
  <c r="G15" i="56" s="1"/>
  <c r="F55" i="49"/>
  <c r="G55" i="49" s="1"/>
  <c r="H55" i="49" s="1"/>
  <c r="E45" i="45"/>
  <c r="F45" i="45" s="1"/>
  <c r="G45" i="45" s="1"/>
  <c r="H45" i="45" s="1"/>
  <c r="I45" i="45" s="1"/>
  <c r="J45" i="45" s="1"/>
  <c r="K45" i="45" s="1"/>
  <c r="L45" i="45" s="1"/>
  <c r="M45" i="45" s="1"/>
  <c r="N45" i="45" s="1"/>
  <c r="O45" i="45" s="1"/>
  <c r="P45" i="45" s="1"/>
  <c r="Q45" i="45" s="1"/>
  <c r="R45" i="45" s="1"/>
  <c r="S45" i="45" s="1"/>
  <c r="T45" i="45" s="1"/>
  <c r="U45" i="45" s="1"/>
  <c r="V45" i="45" s="1"/>
  <c r="D56" i="31"/>
  <c r="C26" i="31"/>
  <c r="C46" i="31"/>
  <c r="D21" i="31"/>
  <c r="D41" i="31"/>
  <c r="E26" i="34"/>
  <c r="E51" i="34"/>
  <c r="F55" i="56"/>
  <c r="G55" i="56" s="1"/>
  <c r="E60" i="45"/>
  <c r="F60" i="45" s="1"/>
  <c r="G60" i="45" s="1"/>
  <c r="H60" i="45" s="1"/>
  <c r="I60" i="45" s="1"/>
  <c r="J60" i="45" s="1"/>
  <c r="K60" i="45" s="1"/>
  <c r="L60" i="45" s="1"/>
  <c r="M60" i="45" s="1"/>
  <c r="N60" i="45" s="1"/>
  <c r="O60" i="45" s="1"/>
  <c r="P60" i="45" s="1"/>
  <c r="Q60" i="45" s="1"/>
  <c r="R60" i="45" s="1"/>
  <c r="S60" i="45" s="1"/>
  <c r="T60" i="45" s="1"/>
  <c r="U60" i="45" s="1"/>
  <c r="V60" i="45" s="1"/>
  <c r="E15" i="45"/>
  <c r="F15" i="45" s="1"/>
  <c r="G15" i="45" s="1"/>
  <c r="H15" i="45" s="1"/>
  <c r="I15" i="45" s="1"/>
  <c r="J15" i="45" s="1"/>
  <c r="K15" i="45" s="1"/>
  <c r="L15" i="45" s="1"/>
  <c r="M15" i="45" s="1"/>
  <c r="N15" i="45" s="1"/>
  <c r="O15" i="45" s="1"/>
  <c r="P15" i="45" s="1"/>
  <c r="Q15" i="45" s="1"/>
  <c r="R15" i="45" s="1"/>
  <c r="S15" i="45" s="1"/>
  <c r="T15" i="45" s="1"/>
  <c r="U15" i="45" s="1"/>
  <c r="V15" i="45" s="1"/>
  <c r="C21" i="31"/>
  <c r="C56" i="31"/>
  <c r="D61" i="31"/>
  <c r="E36" i="34"/>
  <c r="E41" i="34"/>
  <c r="C46" i="50"/>
  <c r="D56" i="56"/>
  <c r="F45" i="56"/>
  <c r="G45" i="56" s="1"/>
  <c r="H45" i="56" s="1"/>
  <c r="C36" i="31"/>
  <c r="E56" i="34"/>
  <c r="E66" i="34"/>
  <c r="C41" i="31"/>
  <c r="E61" i="34"/>
  <c r="C61" i="31"/>
  <c r="F60" i="56"/>
  <c r="G60" i="56" s="1"/>
  <c r="H60" i="56" s="1"/>
  <c r="I60" i="56" s="1"/>
  <c r="J60" i="56" s="1"/>
  <c r="C31" i="31"/>
  <c r="D66" i="31"/>
  <c r="F45" i="49"/>
  <c r="G45" i="49" s="1"/>
  <c r="D61" i="34"/>
  <c r="D31" i="34"/>
  <c r="D61" i="55"/>
  <c r="D16" i="55"/>
  <c r="F35" i="56"/>
  <c r="G35" i="56" s="1"/>
  <c r="F25" i="49"/>
  <c r="G25" i="49" s="1"/>
  <c r="D41" i="34"/>
  <c r="F50" i="49"/>
  <c r="G50" i="49" s="1"/>
  <c r="H50" i="49" s="1"/>
  <c r="I50" i="49" s="1"/>
  <c r="J50" i="49" s="1"/>
  <c r="G61" i="31"/>
  <c r="D51" i="34"/>
  <c r="D21" i="34"/>
  <c r="G20" i="56"/>
  <c r="H20" i="56" s="1"/>
  <c r="G36" i="31"/>
  <c r="D46" i="34"/>
  <c r="F35" i="49"/>
  <c r="G35" i="49" s="1"/>
  <c r="C31" i="55"/>
  <c r="C11" i="50"/>
  <c r="C21" i="56"/>
  <c r="C46" i="55"/>
  <c r="C61" i="55"/>
  <c r="G40" i="49"/>
  <c r="H40" i="49" s="1"/>
  <c r="I40" i="49" s="1"/>
  <c r="J40" i="49" s="1"/>
  <c r="G9" i="50"/>
  <c r="G61" i="50" s="1"/>
  <c r="C41" i="49"/>
  <c r="C36" i="49"/>
  <c r="F30" i="49"/>
  <c r="G30" i="49" s="1"/>
  <c r="F9" i="50"/>
  <c r="F36" i="50" s="1"/>
  <c r="D21" i="52"/>
  <c r="C31" i="49"/>
  <c r="C51" i="55"/>
  <c r="C16" i="55"/>
  <c r="D9" i="45"/>
  <c r="D11" i="45" s="1"/>
  <c r="F10" i="49"/>
  <c r="G10" i="49" s="1"/>
  <c r="C41" i="50"/>
  <c r="C21" i="55"/>
  <c r="D46" i="56"/>
  <c r="D26" i="56"/>
  <c r="D31" i="56"/>
  <c r="D21" i="56"/>
  <c r="C36" i="55"/>
  <c r="E9" i="49"/>
  <c r="E26" i="49" s="1"/>
  <c r="G31" i="31"/>
  <c r="C16" i="50"/>
  <c r="C51" i="50"/>
  <c r="E9" i="51"/>
  <c r="E16" i="51" s="1"/>
  <c r="D36" i="56"/>
  <c r="C56" i="55"/>
  <c r="C26" i="55"/>
  <c r="F15" i="49"/>
  <c r="G15" i="49" s="1"/>
  <c r="H15" i="49" s="1"/>
  <c r="E46" i="31"/>
  <c r="C26" i="50"/>
  <c r="C56" i="50"/>
  <c r="D51" i="56"/>
  <c r="C11" i="55"/>
  <c r="C31" i="50"/>
  <c r="C61" i="50"/>
  <c r="D16" i="56"/>
  <c r="C36" i="50"/>
  <c r="D41" i="56"/>
  <c r="D61" i="56"/>
  <c r="D26" i="50"/>
  <c r="D61" i="52"/>
  <c r="D51" i="52"/>
  <c r="C26" i="49"/>
  <c r="C56" i="49"/>
  <c r="C26" i="56"/>
  <c r="C56" i="56"/>
  <c r="D36" i="50"/>
  <c r="D51" i="50"/>
  <c r="D41" i="50"/>
  <c r="D41" i="52"/>
  <c r="D56" i="52"/>
  <c r="C61" i="56"/>
  <c r="E9" i="55"/>
  <c r="E31" i="55" s="1"/>
  <c r="D11" i="50"/>
  <c r="D16" i="50"/>
  <c r="D26" i="52"/>
  <c r="D36" i="52"/>
  <c r="C11" i="49"/>
  <c r="C46" i="49"/>
  <c r="C36" i="56"/>
  <c r="C31" i="56"/>
  <c r="D56" i="50"/>
  <c r="D21" i="50"/>
  <c r="D46" i="52"/>
  <c r="D11" i="52"/>
  <c r="C16" i="49"/>
  <c r="C16" i="56"/>
  <c r="C51" i="56"/>
  <c r="C41" i="56"/>
  <c r="F40" i="56"/>
  <c r="G40" i="56" s="1"/>
  <c r="H40" i="56" s="1"/>
  <c r="I40" i="56" s="1"/>
  <c r="J40" i="56" s="1"/>
  <c r="K40" i="56" s="1"/>
  <c r="D46" i="50"/>
  <c r="D31" i="52"/>
  <c r="C21" i="49"/>
  <c r="C46" i="56"/>
  <c r="E9" i="56"/>
  <c r="E16" i="56" s="1"/>
  <c r="C61" i="49"/>
  <c r="F40" i="52"/>
  <c r="F20" i="52"/>
  <c r="F10" i="56"/>
  <c r="G10" i="56" s="1"/>
  <c r="H10" i="56" s="1"/>
  <c r="I10" i="56" s="1"/>
  <c r="F35" i="52"/>
  <c r="F15" i="55"/>
  <c r="F9" i="55" s="1"/>
  <c r="F25" i="52"/>
  <c r="E9" i="52"/>
  <c r="E36" i="52" s="1"/>
  <c r="C16" i="51"/>
  <c r="C21" i="51"/>
  <c r="C36" i="51"/>
  <c r="C61" i="51"/>
  <c r="C26" i="51"/>
  <c r="C46" i="51"/>
  <c r="C31" i="51"/>
  <c r="C51" i="51"/>
  <c r="E9" i="50"/>
  <c r="F60" i="52"/>
  <c r="D51" i="55"/>
  <c r="D56" i="55"/>
  <c r="D21" i="55"/>
  <c r="D26" i="55"/>
  <c r="D31" i="55"/>
  <c r="D36" i="55"/>
  <c r="D41" i="55"/>
  <c r="G10" i="52"/>
  <c r="D36" i="49"/>
  <c r="D61" i="49"/>
  <c r="D11" i="49"/>
  <c r="D46" i="49"/>
  <c r="D56" i="49"/>
  <c r="D16" i="49"/>
  <c r="D41" i="49"/>
  <c r="D31" i="49"/>
  <c r="D21" i="49"/>
  <c r="D51" i="49"/>
  <c r="F45" i="52"/>
  <c r="D36" i="51"/>
  <c r="D21" i="51"/>
  <c r="D46" i="51"/>
  <c r="D26" i="51"/>
  <c r="D56" i="51"/>
  <c r="D16" i="51"/>
  <c r="D51" i="51"/>
  <c r="D61" i="51"/>
  <c r="D31" i="51"/>
  <c r="C41" i="51"/>
  <c r="E16" i="34"/>
  <c r="E46" i="34"/>
  <c r="F16" i="34"/>
  <c r="F30" i="56"/>
  <c r="G30" i="56" s="1"/>
  <c r="H30" i="56" s="1"/>
  <c r="F50" i="52"/>
  <c r="C11" i="51"/>
  <c r="F30" i="52"/>
  <c r="F15" i="52"/>
  <c r="E21" i="34"/>
  <c r="J30" i="55"/>
  <c r="H45" i="55"/>
  <c r="H60" i="55"/>
  <c r="G20" i="55"/>
  <c r="H55" i="55"/>
  <c r="H10" i="55"/>
  <c r="H25" i="55"/>
  <c r="I50" i="55"/>
  <c r="J40" i="55"/>
  <c r="H35" i="55"/>
  <c r="H25" i="51"/>
  <c r="G40" i="51"/>
  <c r="G45" i="51"/>
  <c r="H60" i="51"/>
  <c r="G50" i="51"/>
  <c r="G30" i="51"/>
  <c r="I35" i="51"/>
  <c r="G10" i="51"/>
  <c r="F9" i="51"/>
  <c r="F11" i="51" s="1"/>
  <c r="G20" i="51"/>
  <c r="G15" i="51"/>
  <c r="G55" i="51"/>
  <c r="H9" i="50"/>
  <c r="F36" i="34"/>
  <c r="F66" i="34"/>
  <c r="C51" i="34"/>
  <c r="C26" i="34"/>
  <c r="C61" i="34"/>
  <c r="C16" i="34"/>
  <c r="C66" i="34"/>
  <c r="C41" i="34"/>
  <c r="C36" i="34"/>
  <c r="F21" i="34"/>
  <c r="F41" i="34"/>
  <c r="F56" i="34"/>
  <c r="F31" i="34"/>
  <c r="F51" i="34"/>
  <c r="F26" i="34"/>
  <c r="F46" i="34"/>
  <c r="C46" i="34"/>
  <c r="C56" i="34"/>
  <c r="C31" i="34"/>
  <c r="F41" i="31"/>
  <c r="E66" i="31"/>
  <c r="G41" i="31"/>
  <c r="G26" i="31"/>
  <c r="G66" i="31"/>
  <c r="F26" i="31"/>
  <c r="E31" i="31"/>
  <c r="F31" i="31"/>
  <c r="F36" i="31"/>
  <c r="F51" i="31"/>
  <c r="F46" i="31"/>
  <c r="F16" i="31"/>
  <c r="E26" i="31"/>
  <c r="E41" i="31"/>
  <c r="F21" i="31"/>
  <c r="F56" i="31"/>
  <c r="F61" i="31"/>
  <c r="E51" i="31"/>
  <c r="G46" i="31"/>
  <c r="G56" i="31"/>
  <c r="G21" i="31"/>
  <c r="G16" i="31"/>
  <c r="E56" i="31"/>
  <c r="E36" i="31"/>
  <c r="E16" i="31"/>
  <c r="E21" i="31"/>
  <c r="F34" i="25"/>
  <c r="E34" i="25"/>
  <c r="D34" i="25"/>
  <c r="C34" i="25"/>
  <c r="F33" i="25"/>
  <c r="E33" i="25"/>
  <c r="D33" i="25"/>
  <c r="C33" i="25"/>
  <c r="F31" i="25"/>
  <c r="E31" i="25"/>
  <c r="D31" i="25"/>
  <c r="C31" i="25"/>
  <c r="F30" i="25"/>
  <c r="E30" i="25"/>
  <c r="D30" i="25"/>
  <c r="C30" i="25"/>
  <c r="F28" i="25"/>
  <c r="E28" i="25"/>
  <c r="D28" i="25"/>
  <c r="C28" i="25"/>
  <c r="F27" i="25"/>
  <c r="E27" i="25"/>
  <c r="D27" i="25"/>
  <c r="C27" i="25"/>
  <c r="F25" i="25"/>
  <c r="E25" i="25"/>
  <c r="D25" i="25"/>
  <c r="C25" i="25"/>
  <c r="F24" i="25"/>
  <c r="E24" i="25"/>
  <c r="D24" i="25"/>
  <c r="C24" i="25"/>
  <c r="F22" i="25"/>
  <c r="E22" i="25"/>
  <c r="D22" i="25"/>
  <c r="C22" i="25"/>
  <c r="F21" i="25"/>
  <c r="E21" i="25"/>
  <c r="D21" i="25"/>
  <c r="C21" i="25"/>
  <c r="F19" i="25"/>
  <c r="E19" i="25"/>
  <c r="D19" i="25"/>
  <c r="C19" i="25"/>
  <c r="F18" i="25"/>
  <c r="E18" i="25"/>
  <c r="D18" i="25"/>
  <c r="C18" i="25"/>
  <c r="F16" i="25"/>
  <c r="E16" i="25"/>
  <c r="D16" i="25"/>
  <c r="C16" i="25"/>
  <c r="F15" i="25"/>
  <c r="E15" i="25"/>
  <c r="D15" i="25"/>
  <c r="C15" i="25"/>
  <c r="F13" i="25"/>
  <c r="E13" i="25"/>
  <c r="D13" i="25"/>
  <c r="C13" i="25"/>
  <c r="F12" i="25"/>
  <c r="E12" i="25"/>
  <c r="D12" i="25"/>
  <c r="C12" i="25"/>
  <c r="F10" i="25"/>
  <c r="E10" i="25"/>
  <c r="D10" i="25"/>
  <c r="C10" i="25"/>
  <c r="D9" i="25"/>
  <c r="E9" i="25"/>
  <c r="F9" i="25"/>
  <c r="B34" i="25"/>
  <c r="B33" i="25"/>
  <c r="B31" i="25"/>
  <c r="B30" i="25"/>
  <c r="B28" i="25"/>
  <c r="B27" i="25"/>
  <c r="B25" i="25"/>
  <c r="B24" i="25"/>
  <c r="B22" i="25"/>
  <c r="B21" i="25"/>
  <c r="B19" i="25"/>
  <c r="B18" i="25"/>
  <c r="B16" i="25"/>
  <c r="B15" i="25"/>
  <c r="B13" i="25"/>
  <c r="B12" i="25"/>
  <c r="B10" i="25"/>
  <c r="C9" i="25"/>
  <c r="B9" i="25"/>
  <c r="E46" i="55" l="1"/>
  <c r="E61" i="49"/>
  <c r="E21" i="51"/>
  <c r="E41" i="51"/>
  <c r="E16" i="55"/>
  <c r="E41" i="55"/>
  <c r="G56" i="50"/>
  <c r="E36" i="55"/>
  <c r="E11" i="55"/>
  <c r="E56" i="55"/>
  <c r="E61" i="55"/>
  <c r="E51" i="55"/>
  <c r="E21" i="55"/>
  <c r="F31" i="50"/>
  <c r="F51" i="50"/>
  <c r="F56" i="50"/>
  <c r="E9" i="45"/>
  <c r="E21" i="45" s="1"/>
  <c r="E61" i="51"/>
  <c r="G26" i="50"/>
  <c r="F11" i="50"/>
  <c r="E16" i="49"/>
  <c r="F9" i="49"/>
  <c r="F26" i="49" s="1"/>
  <c r="F61" i="50"/>
  <c r="G16" i="50"/>
  <c r="E36" i="56"/>
  <c r="G36" i="50"/>
  <c r="F16" i="50"/>
  <c r="E11" i="49"/>
  <c r="G9" i="45"/>
  <c r="G36" i="45" s="1"/>
  <c r="G15" i="55"/>
  <c r="H15" i="55" s="1"/>
  <c r="G41" i="50"/>
  <c r="F41" i="50"/>
  <c r="E36" i="49"/>
  <c r="E46" i="56"/>
  <c r="F9" i="45"/>
  <c r="F61" i="45" s="1"/>
  <c r="G46" i="50"/>
  <c r="G11" i="50"/>
  <c r="F46" i="50"/>
  <c r="E56" i="49"/>
  <c r="E26" i="56"/>
  <c r="E51" i="56"/>
  <c r="E31" i="49"/>
  <c r="D61" i="45"/>
  <c r="D51" i="45"/>
  <c r="D16" i="45"/>
  <c r="D36" i="45"/>
  <c r="D26" i="45"/>
  <c r="D41" i="45"/>
  <c r="D31" i="45"/>
  <c r="D56" i="45"/>
  <c r="D46" i="45"/>
  <c r="D21" i="45"/>
  <c r="E31" i="56"/>
  <c r="G21" i="50"/>
  <c r="G31" i="50"/>
  <c r="F21" i="50"/>
  <c r="E51" i="49"/>
  <c r="E41" i="56"/>
  <c r="E11" i="56"/>
  <c r="E21" i="56"/>
  <c r="E41" i="49"/>
  <c r="G51" i="50"/>
  <c r="F26" i="50"/>
  <c r="E46" i="49"/>
  <c r="E21" i="49"/>
  <c r="E56" i="56"/>
  <c r="E61" i="56"/>
  <c r="E36" i="51"/>
  <c r="E46" i="51"/>
  <c r="E31" i="52"/>
  <c r="E61" i="52"/>
  <c r="F9" i="52"/>
  <c r="F31" i="52" s="1"/>
  <c r="E26" i="51"/>
  <c r="E31" i="51"/>
  <c r="E46" i="52"/>
  <c r="E41" i="52"/>
  <c r="E56" i="51"/>
  <c r="E26" i="55"/>
  <c r="E51" i="51"/>
  <c r="E11" i="51"/>
  <c r="E16" i="52"/>
  <c r="E51" i="52"/>
  <c r="F26" i="55"/>
  <c r="F56" i="55"/>
  <c r="F31" i="55"/>
  <c r="F21" i="55"/>
  <c r="E26" i="52"/>
  <c r="F16" i="55"/>
  <c r="E46" i="50"/>
  <c r="E51" i="50"/>
  <c r="E21" i="50"/>
  <c r="E26" i="50"/>
  <c r="E31" i="50"/>
  <c r="E16" i="50"/>
  <c r="E36" i="50"/>
  <c r="E56" i="50"/>
  <c r="E61" i="50"/>
  <c r="E41" i="50"/>
  <c r="E11" i="50"/>
  <c r="F11" i="55"/>
  <c r="F9" i="56"/>
  <c r="F51" i="56" s="1"/>
  <c r="E56" i="52"/>
  <c r="E11" i="52"/>
  <c r="G35" i="52"/>
  <c r="E21" i="52"/>
  <c r="F36" i="55"/>
  <c r="G50" i="52"/>
  <c r="G45" i="52"/>
  <c r="G20" i="52"/>
  <c r="F61" i="55"/>
  <c r="G25" i="52"/>
  <c r="G15" i="52"/>
  <c r="H10" i="52"/>
  <c r="G40" i="52"/>
  <c r="F41" i="55"/>
  <c r="F46" i="55"/>
  <c r="F51" i="55"/>
  <c r="G30" i="52"/>
  <c r="G60" i="52"/>
  <c r="H25" i="56"/>
  <c r="H55" i="56"/>
  <c r="I20" i="56"/>
  <c r="J10" i="56"/>
  <c r="L40" i="56"/>
  <c r="H35" i="56"/>
  <c r="K60" i="56"/>
  <c r="H15" i="56"/>
  <c r="G9" i="56"/>
  <c r="G26" i="56" s="1"/>
  <c r="L50" i="56"/>
  <c r="I45" i="56"/>
  <c r="I30" i="56"/>
  <c r="K30" i="55"/>
  <c r="I10" i="55"/>
  <c r="J50" i="55"/>
  <c r="I60" i="55"/>
  <c r="I55" i="55"/>
  <c r="I45" i="55"/>
  <c r="K40" i="55"/>
  <c r="I35" i="55"/>
  <c r="I25" i="55"/>
  <c r="H20" i="55"/>
  <c r="F56" i="51"/>
  <c r="H10" i="49"/>
  <c r="G9" i="49"/>
  <c r="G21" i="49" s="1"/>
  <c r="I55" i="49"/>
  <c r="H20" i="49"/>
  <c r="H35" i="49"/>
  <c r="K40" i="49"/>
  <c r="I15" i="49"/>
  <c r="H25" i="49"/>
  <c r="H45" i="49"/>
  <c r="H30" i="49"/>
  <c r="K50" i="49"/>
  <c r="K60" i="49"/>
  <c r="F16" i="51"/>
  <c r="J35" i="51"/>
  <c r="F31" i="51"/>
  <c r="H45" i="51"/>
  <c r="H20" i="51"/>
  <c r="H30" i="51"/>
  <c r="F46" i="51"/>
  <c r="F21" i="51"/>
  <c r="F51" i="51"/>
  <c r="F41" i="51"/>
  <c r="H55" i="51"/>
  <c r="H50" i="51"/>
  <c r="H40" i="51"/>
  <c r="F36" i="51"/>
  <c r="F61" i="51"/>
  <c r="F26" i="51"/>
  <c r="H15" i="51"/>
  <c r="H10" i="51"/>
  <c r="G9" i="51"/>
  <c r="G51" i="51" s="1"/>
  <c r="I60" i="51"/>
  <c r="I25" i="51"/>
  <c r="I9" i="50"/>
  <c r="I16" i="50" s="1"/>
  <c r="H26" i="50"/>
  <c r="H56" i="50"/>
  <c r="H36" i="50"/>
  <c r="H11" i="50"/>
  <c r="H61" i="50"/>
  <c r="H41" i="50"/>
  <c r="H21" i="50"/>
  <c r="H31" i="50"/>
  <c r="H16" i="50"/>
  <c r="H51" i="50"/>
  <c r="H46" i="50"/>
  <c r="H165" i="27"/>
  <c r="H159" i="27"/>
  <c r="G16" i="45" l="1"/>
  <c r="G26" i="45"/>
  <c r="G51" i="45"/>
  <c r="F16" i="49"/>
  <c r="F36" i="49"/>
  <c r="F56" i="49"/>
  <c r="F41" i="49"/>
  <c r="F46" i="49"/>
  <c r="F51" i="49"/>
  <c r="F31" i="49"/>
  <c r="F11" i="49"/>
  <c r="F21" i="49"/>
  <c r="F61" i="49"/>
  <c r="E11" i="45"/>
  <c r="F16" i="45"/>
  <c r="G31" i="45"/>
  <c r="F11" i="56"/>
  <c r="F41" i="45"/>
  <c r="G41" i="45"/>
  <c r="F26" i="52"/>
  <c r="E26" i="45"/>
  <c r="E46" i="45"/>
  <c r="E61" i="45"/>
  <c r="E16" i="45"/>
  <c r="E56" i="45"/>
  <c r="E31" i="45"/>
  <c r="E41" i="45"/>
  <c r="E51" i="45"/>
  <c r="E36" i="45"/>
  <c r="F31" i="56"/>
  <c r="F56" i="45"/>
  <c r="F61" i="56"/>
  <c r="F11" i="45"/>
  <c r="G56" i="45"/>
  <c r="G46" i="45"/>
  <c r="G9" i="55"/>
  <c r="G56" i="55" s="1"/>
  <c r="F36" i="45"/>
  <c r="G61" i="45"/>
  <c r="F61" i="52"/>
  <c r="F21" i="45"/>
  <c r="F31" i="45"/>
  <c r="G11" i="45"/>
  <c r="F51" i="45"/>
  <c r="F46" i="45"/>
  <c r="G21" i="45"/>
  <c r="F26" i="45"/>
  <c r="F41" i="56"/>
  <c r="F21" i="52"/>
  <c r="F46" i="56"/>
  <c r="F16" i="52"/>
  <c r="F56" i="52"/>
  <c r="F21" i="56"/>
  <c r="F46" i="52"/>
  <c r="F36" i="52"/>
  <c r="F11" i="52"/>
  <c r="F41" i="52"/>
  <c r="F51" i="52"/>
  <c r="G9" i="52"/>
  <c r="G31" i="52" s="1"/>
  <c r="H30" i="52"/>
  <c r="I10" i="52"/>
  <c r="H15" i="52"/>
  <c r="F36" i="56"/>
  <c r="F26" i="56"/>
  <c r="F16" i="56"/>
  <c r="F56" i="56"/>
  <c r="H25" i="52"/>
  <c r="H20" i="52"/>
  <c r="H45" i="52"/>
  <c r="H50" i="52"/>
  <c r="H60" i="52"/>
  <c r="H35" i="52"/>
  <c r="H9" i="55"/>
  <c r="H31" i="55" s="1"/>
  <c r="H40" i="52"/>
  <c r="G26" i="49"/>
  <c r="G36" i="49"/>
  <c r="G11" i="49"/>
  <c r="G31" i="49"/>
  <c r="G16" i="56"/>
  <c r="G56" i="56"/>
  <c r="I15" i="56"/>
  <c r="H9" i="56"/>
  <c r="J45" i="56"/>
  <c r="M40" i="56"/>
  <c r="J20" i="56"/>
  <c r="J30" i="56"/>
  <c r="I35" i="56"/>
  <c r="M50" i="56"/>
  <c r="L60" i="56"/>
  <c r="K10" i="56"/>
  <c r="I55" i="56"/>
  <c r="G61" i="56"/>
  <c r="G51" i="56"/>
  <c r="G41" i="56"/>
  <c r="G11" i="56"/>
  <c r="G31" i="56"/>
  <c r="G46" i="56"/>
  <c r="G21" i="56"/>
  <c r="G36" i="56"/>
  <c r="I25" i="56"/>
  <c r="J35" i="55"/>
  <c r="J55" i="55"/>
  <c r="J10" i="55"/>
  <c r="I20" i="55"/>
  <c r="L40" i="55"/>
  <c r="J60" i="55"/>
  <c r="I15" i="55"/>
  <c r="J45" i="55"/>
  <c r="L30" i="55"/>
  <c r="J25" i="55"/>
  <c r="K50" i="55"/>
  <c r="G46" i="49"/>
  <c r="G21" i="51"/>
  <c r="G11" i="51"/>
  <c r="G41" i="51"/>
  <c r="G46" i="51"/>
  <c r="L50" i="49"/>
  <c r="I25" i="49"/>
  <c r="L40" i="49"/>
  <c r="J55" i="49"/>
  <c r="I30" i="49"/>
  <c r="J15" i="49"/>
  <c r="I35" i="49"/>
  <c r="G51" i="49"/>
  <c r="G61" i="49"/>
  <c r="G41" i="49"/>
  <c r="G56" i="49"/>
  <c r="G16" i="49"/>
  <c r="L60" i="49"/>
  <c r="I45" i="49"/>
  <c r="I20" i="49"/>
  <c r="H9" i="49"/>
  <c r="I10" i="49"/>
  <c r="I15" i="51"/>
  <c r="J60" i="51"/>
  <c r="I50" i="51"/>
  <c r="I45" i="51"/>
  <c r="G36" i="51"/>
  <c r="G26" i="51"/>
  <c r="G61" i="51"/>
  <c r="G56" i="51"/>
  <c r="G31" i="51"/>
  <c r="I55" i="51"/>
  <c r="I30" i="51"/>
  <c r="J25" i="51"/>
  <c r="I10" i="51"/>
  <c r="H9" i="51"/>
  <c r="E11" i="67" s="1"/>
  <c r="K35" i="51"/>
  <c r="G16" i="51"/>
  <c r="I40" i="51"/>
  <c r="I20" i="51"/>
  <c r="I11" i="50"/>
  <c r="I21" i="50"/>
  <c r="I56" i="50"/>
  <c r="I36" i="50"/>
  <c r="I41" i="50"/>
  <c r="I61" i="50"/>
  <c r="I26" i="50"/>
  <c r="I46" i="50"/>
  <c r="I51" i="50"/>
  <c r="I31" i="50"/>
  <c r="J9" i="50"/>
  <c r="H9" i="45"/>
  <c r="B42" i="22"/>
  <c r="B41" i="22"/>
  <c r="B40" i="22"/>
  <c r="B39" i="22"/>
  <c r="B38" i="22"/>
  <c r="B37" i="22"/>
  <c r="B35" i="22"/>
  <c r="B34" i="22"/>
  <c r="B33" i="22"/>
  <c r="B32" i="22"/>
  <c r="B31" i="22"/>
  <c r="B30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G21" i="55" l="1"/>
  <c r="G26" i="55"/>
  <c r="G36" i="55"/>
  <c r="G51" i="55"/>
  <c r="G46" i="55"/>
  <c r="G31" i="55"/>
  <c r="G16" i="55"/>
  <c r="G41" i="55"/>
  <c r="H51" i="55"/>
  <c r="H56" i="56"/>
  <c r="G61" i="52"/>
  <c r="G11" i="52"/>
  <c r="G36" i="52"/>
  <c r="G46" i="52"/>
  <c r="G56" i="52"/>
  <c r="G21" i="52"/>
  <c r="G61" i="55"/>
  <c r="G11" i="55"/>
  <c r="G51" i="52"/>
  <c r="G26" i="52"/>
  <c r="G16" i="52"/>
  <c r="H11" i="55"/>
  <c r="H41" i="55"/>
  <c r="H26" i="55"/>
  <c r="H61" i="55"/>
  <c r="H56" i="55"/>
  <c r="H9" i="52"/>
  <c r="H21" i="55"/>
  <c r="H36" i="55"/>
  <c r="H46" i="55"/>
  <c r="H16" i="55"/>
  <c r="G41" i="52"/>
  <c r="J10" i="52"/>
  <c r="I35" i="52"/>
  <c r="I60" i="52"/>
  <c r="I45" i="52"/>
  <c r="I20" i="52"/>
  <c r="I30" i="52"/>
  <c r="I40" i="52"/>
  <c r="I25" i="52"/>
  <c r="I50" i="52"/>
  <c r="I15" i="52"/>
  <c r="J55" i="56"/>
  <c r="K30" i="56"/>
  <c r="K45" i="56"/>
  <c r="K20" i="56"/>
  <c r="H51" i="56"/>
  <c r="H41" i="56"/>
  <c r="H61" i="56"/>
  <c r="H11" i="56"/>
  <c r="H31" i="56"/>
  <c r="H46" i="56"/>
  <c r="H21" i="56"/>
  <c r="H26" i="56"/>
  <c r="N50" i="56"/>
  <c r="H16" i="56"/>
  <c r="J25" i="56"/>
  <c r="L10" i="56"/>
  <c r="J35" i="56"/>
  <c r="N40" i="56"/>
  <c r="J15" i="56"/>
  <c r="I9" i="56"/>
  <c r="H36" i="56"/>
  <c r="M60" i="56"/>
  <c r="L50" i="55"/>
  <c r="K60" i="55"/>
  <c r="K55" i="55"/>
  <c r="K25" i="55"/>
  <c r="J15" i="55"/>
  <c r="M30" i="55"/>
  <c r="K10" i="55"/>
  <c r="K35" i="55"/>
  <c r="I9" i="55"/>
  <c r="J20" i="55"/>
  <c r="K45" i="55"/>
  <c r="M40" i="55"/>
  <c r="H61" i="49"/>
  <c r="H51" i="49"/>
  <c r="H41" i="49"/>
  <c r="H16" i="49"/>
  <c r="H56" i="49"/>
  <c r="J30" i="49"/>
  <c r="M50" i="49"/>
  <c r="M40" i="49"/>
  <c r="K55" i="49"/>
  <c r="J20" i="49"/>
  <c r="J45" i="49"/>
  <c r="K15" i="49"/>
  <c r="M60" i="49"/>
  <c r="H26" i="49"/>
  <c r="H11" i="49"/>
  <c r="J35" i="49"/>
  <c r="H21" i="49"/>
  <c r="H36" i="49"/>
  <c r="I9" i="49"/>
  <c r="I21" i="49" s="1"/>
  <c r="J10" i="49"/>
  <c r="H46" i="49"/>
  <c r="H31" i="49"/>
  <c r="J25" i="49"/>
  <c r="J20" i="51"/>
  <c r="H36" i="51"/>
  <c r="H26" i="51"/>
  <c r="H61" i="51"/>
  <c r="H31" i="51"/>
  <c r="J40" i="51"/>
  <c r="H11" i="51"/>
  <c r="J55" i="51"/>
  <c r="K60" i="51"/>
  <c r="H41" i="51"/>
  <c r="I9" i="51"/>
  <c r="J10" i="51"/>
  <c r="H56" i="51"/>
  <c r="J45" i="51"/>
  <c r="J15" i="51"/>
  <c r="H46" i="51"/>
  <c r="H16" i="51"/>
  <c r="K25" i="51"/>
  <c r="H51" i="51"/>
  <c r="H21" i="51"/>
  <c r="L35" i="51"/>
  <c r="J30" i="51"/>
  <c r="J50" i="51"/>
  <c r="K9" i="50"/>
  <c r="K16" i="50" s="1"/>
  <c r="J11" i="50"/>
  <c r="J21" i="50"/>
  <c r="J26" i="50"/>
  <c r="J36" i="50"/>
  <c r="J51" i="50"/>
  <c r="J56" i="50"/>
  <c r="J61" i="50"/>
  <c r="J31" i="50"/>
  <c r="J41" i="50"/>
  <c r="J46" i="50"/>
  <c r="J16" i="50"/>
  <c r="H61" i="45"/>
  <c r="H46" i="45"/>
  <c r="H31" i="45"/>
  <c r="H51" i="45"/>
  <c r="H36" i="45"/>
  <c r="H21" i="45"/>
  <c r="H56" i="45"/>
  <c r="H41" i="45"/>
  <c r="H26" i="45"/>
  <c r="H11" i="45"/>
  <c r="H16" i="45"/>
  <c r="I9" i="45"/>
  <c r="G41" i="19"/>
  <c r="F41" i="19"/>
  <c r="E41" i="19"/>
  <c r="D41" i="19"/>
  <c r="C41" i="19"/>
  <c r="G40" i="19"/>
  <c r="F40" i="19"/>
  <c r="E40" i="19"/>
  <c r="D40" i="19"/>
  <c r="C40" i="19"/>
  <c r="G39" i="19"/>
  <c r="F39" i="19"/>
  <c r="E39" i="19"/>
  <c r="D39" i="19"/>
  <c r="C39" i="19"/>
  <c r="G38" i="19"/>
  <c r="F38" i="19"/>
  <c r="E38" i="19"/>
  <c r="D38" i="19"/>
  <c r="C38" i="19"/>
  <c r="G37" i="19"/>
  <c r="F37" i="19"/>
  <c r="E37" i="19"/>
  <c r="D37" i="19"/>
  <c r="C37" i="19"/>
  <c r="G36" i="19"/>
  <c r="F36" i="19"/>
  <c r="E36" i="19"/>
  <c r="D36" i="19"/>
  <c r="C36" i="19"/>
  <c r="G35" i="19"/>
  <c r="F35" i="19"/>
  <c r="E35" i="19"/>
  <c r="D35" i="19"/>
  <c r="C35" i="19"/>
  <c r="G34" i="19"/>
  <c r="F34" i="19"/>
  <c r="E34" i="19"/>
  <c r="D34" i="19"/>
  <c r="C34" i="19"/>
  <c r="G33" i="19"/>
  <c r="F33" i="19"/>
  <c r="E33" i="19"/>
  <c r="D33" i="19"/>
  <c r="C33" i="19"/>
  <c r="G32" i="19"/>
  <c r="F32" i="19"/>
  <c r="E32" i="19"/>
  <c r="D32" i="19"/>
  <c r="C32" i="19"/>
  <c r="G31" i="19"/>
  <c r="F31" i="19"/>
  <c r="E31" i="19"/>
  <c r="D31" i="19"/>
  <c r="C31" i="19"/>
  <c r="G30" i="19"/>
  <c r="F30" i="19"/>
  <c r="E30" i="19"/>
  <c r="D30" i="19"/>
  <c r="C30" i="19"/>
  <c r="G29" i="19"/>
  <c r="F29" i="19"/>
  <c r="E29" i="19"/>
  <c r="D29" i="19"/>
  <c r="C29" i="19"/>
  <c r="G28" i="19"/>
  <c r="F28" i="19"/>
  <c r="E28" i="19"/>
  <c r="D28" i="19"/>
  <c r="C28" i="19"/>
  <c r="G27" i="19"/>
  <c r="F27" i="19"/>
  <c r="E27" i="19"/>
  <c r="D27" i="19"/>
  <c r="C27" i="19"/>
  <c r="G26" i="19"/>
  <c r="F26" i="19"/>
  <c r="E26" i="19"/>
  <c r="D26" i="19"/>
  <c r="C26" i="19"/>
  <c r="G25" i="19"/>
  <c r="F25" i="19"/>
  <c r="E25" i="19"/>
  <c r="D25" i="19"/>
  <c r="C25" i="19"/>
  <c r="G24" i="19"/>
  <c r="F24" i="19"/>
  <c r="E24" i="19"/>
  <c r="D24" i="19"/>
  <c r="C24" i="19"/>
  <c r="G23" i="19"/>
  <c r="F23" i="19"/>
  <c r="E23" i="19"/>
  <c r="D23" i="19"/>
  <c r="C23" i="19"/>
  <c r="G22" i="19"/>
  <c r="F22" i="19"/>
  <c r="E22" i="19"/>
  <c r="D22" i="19"/>
  <c r="C22" i="19"/>
  <c r="G21" i="19"/>
  <c r="F21" i="19"/>
  <c r="E21" i="19"/>
  <c r="D21" i="19"/>
  <c r="C21" i="19"/>
  <c r="G20" i="19"/>
  <c r="F20" i="19"/>
  <c r="E20" i="19"/>
  <c r="D20" i="19"/>
  <c r="C20" i="19"/>
  <c r="G19" i="19"/>
  <c r="F19" i="19"/>
  <c r="E19" i="19"/>
  <c r="D19" i="19"/>
  <c r="C19" i="19"/>
  <c r="G18" i="19"/>
  <c r="F18" i="19"/>
  <c r="E18" i="19"/>
  <c r="D18" i="19"/>
  <c r="C18" i="19"/>
  <c r="G17" i="19"/>
  <c r="F17" i="19"/>
  <c r="E17" i="19"/>
  <c r="D17" i="19"/>
  <c r="C17" i="19"/>
  <c r="G16" i="19"/>
  <c r="F16" i="19"/>
  <c r="E16" i="19"/>
  <c r="D16" i="19"/>
  <c r="C16" i="19"/>
  <c r="G15" i="19"/>
  <c r="F15" i="19"/>
  <c r="E15" i="19"/>
  <c r="D15" i="19"/>
  <c r="C15" i="19"/>
  <c r="G14" i="19"/>
  <c r="F14" i="19"/>
  <c r="E14" i="19"/>
  <c r="D14" i="19"/>
  <c r="C14" i="19"/>
  <c r="G13" i="19"/>
  <c r="F13" i="19"/>
  <c r="E13" i="19"/>
  <c r="D13" i="19"/>
  <c r="C13" i="19"/>
  <c r="G12" i="19"/>
  <c r="F12" i="19"/>
  <c r="E12" i="19"/>
  <c r="D12" i="19"/>
  <c r="C12" i="19"/>
  <c r="G11" i="19"/>
  <c r="F11" i="19"/>
  <c r="E11" i="19"/>
  <c r="D11" i="19"/>
  <c r="C11" i="19"/>
  <c r="G10" i="19"/>
  <c r="F10" i="19"/>
  <c r="E10" i="19"/>
  <c r="D10" i="19"/>
  <c r="C10" i="19"/>
  <c r="G9" i="19"/>
  <c r="F9" i="19"/>
  <c r="E9" i="19"/>
  <c r="D9" i="19"/>
  <c r="C9" i="19"/>
  <c r="G8" i="19"/>
  <c r="F8" i="19"/>
  <c r="E8" i="19"/>
  <c r="D8" i="19"/>
  <c r="C8" i="19"/>
  <c r="G7" i="19"/>
  <c r="F7" i="19"/>
  <c r="E7" i="19"/>
  <c r="D7" i="19"/>
  <c r="C7" i="19"/>
  <c r="H41" i="21"/>
  <c r="H40" i="21"/>
  <c r="H39" i="21"/>
  <c r="H38" i="21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H31" i="52" l="1"/>
  <c r="H16" i="52"/>
  <c r="H51" i="52"/>
  <c r="H46" i="52"/>
  <c r="H61" i="52"/>
  <c r="H56" i="52"/>
  <c r="H12" i="19"/>
  <c r="H31" i="19"/>
  <c r="H26" i="52"/>
  <c r="H21" i="52"/>
  <c r="H11" i="52"/>
  <c r="H36" i="52"/>
  <c r="H41" i="52"/>
  <c r="H8" i="19"/>
  <c r="H20" i="19"/>
  <c r="H7" i="19"/>
  <c r="H13" i="19"/>
  <c r="H19" i="19"/>
  <c r="H32" i="19"/>
  <c r="I16" i="55"/>
  <c r="H11" i="19"/>
  <c r="H10" i="19"/>
  <c r="H16" i="19"/>
  <c r="H28" i="19"/>
  <c r="H14" i="19"/>
  <c r="H9" i="19"/>
  <c r="H27" i="19"/>
  <c r="H40" i="19"/>
  <c r="I9" i="52"/>
  <c r="I56" i="52" s="1"/>
  <c r="H15" i="19"/>
  <c r="H23" i="19"/>
  <c r="H34" i="19"/>
  <c r="H39" i="19"/>
  <c r="J35" i="52"/>
  <c r="H17" i="19"/>
  <c r="H25" i="19"/>
  <c r="H36" i="19"/>
  <c r="J30" i="52"/>
  <c r="K10" i="52"/>
  <c r="H22" i="19"/>
  <c r="H33" i="19"/>
  <c r="H41" i="19"/>
  <c r="I21" i="55"/>
  <c r="J45" i="52"/>
  <c r="H30" i="19"/>
  <c r="H38" i="19"/>
  <c r="I56" i="56"/>
  <c r="J20" i="52"/>
  <c r="J60" i="52"/>
  <c r="J50" i="52"/>
  <c r="H24" i="19"/>
  <c r="H35" i="19"/>
  <c r="I26" i="56"/>
  <c r="H21" i="19"/>
  <c r="J25" i="52"/>
  <c r="J40" i="52"/>
  <c r="H18" i="19"/>
  <c r="H26" i="19"/>
  <c r="H29" i="19"/>
  <c r="H37" i="19"/>
  <c r="J15" i="52"/>
  <c r="I36" i="49"/>
  <c r="I31" i="49"/>
  <c r="O40" i="56"/>
  <c r="M10" i="56"/>
  <c r="N60" i="56"/>
  <c r="L30" i="56"/>
  <c r="K35" i="56"/>
  <c r="K25" i="56"/>
  <c r="L20" i="56"/>
  <c r="I51" i="56"/>
  <c r="I41" i="56"/>
  <c r="I61" i="56"/>
  <c r="I11" i="56"/>
  <c r="I46" i="56"/>
  <c r="I31" i="56"/>
  <c r="I21" i="56"/>
  <c r="I36" i="56"/>
  <c r="K55" i="56"/>
  <c r="I16" i="56"/>
  <c r="K15" i="56"/>
  <c r="J9" i="56"/>
  <c r="O50" i="56"/>
  <c r="L45" i="56"/>
  <c r="L55" i="55"/>
  <c r="L10" i="55"/>
  <c r="I31" i="55"/>
  <c r="I41" i="55"/>
  <c r="I51" i="55"/>
  <c r="I56" i="55"/>
  <c r="I61" i="55"/>
  <c r="I36" i="55"/>
  <c r="I26" i="55"/>
  <c r="I11" i="55"/>
  <c r="I46" i="55"/>
  <c r="N30" i="55"/>
  <c r="N40" i="55"/>
  <c r="L35" i="55"/>
  <c r="K15" i="55"/>
  <c r="L45" i="55"/>
  <c r="J9" i="55"/>
  <c r="J21" i="55" s="1"/>
  <c r="L60" i="55"/>
  <c r="K20" i="55"/>
  <c r="L25" i="55"/>
  <c r="M50" i="55"/>
  <c r="K30" i="49"/>
  <c r="N60" i="49"/>
  <c r="K35" i="49"/>
  <c r="I61" i="49"/>
  <c r="I51" i="49"/>
  <c r="I41" i="49"/>
  <c r="I56" i="49"/>
  <c r="I16" i="49"/>
  <c r="I46" i="49"/>
  <c r="I26" i="49"/>
  <c r="I11" i="49"/>
  <c r="K45" i="49"/>
  <c r="N40" i="49"/>
  <c r="N50" i="49"/>
  <c r="K10" i="49"/>
  <c r="J9" i="49"/>
  <c r="J36" i="49" s="1"/>
  <c r="L15" i="49"/>
  <c r="L55" i="49"/>
  <c r="K25" i="49"/>
  <c r="K20" i="49"/>
  <c r="I36" i="51"/>
  <c r="I26" i="51"/>
  <c r="I61" i="51"/>
  <c r="I51" i="51"/>
  <c r="I16" i="51"/>
  <c r="I11" i="51"/>
  <c r="I31" i="51"/>
  <c r="I46" i="51"/>
  <c r="K40" i="51"/>
  <c r="K20" i="51"/>
  <c r="K30" i="51"/>
  <c r="L25" i="51"/>
  <c r="K45" i="51"/>
  <c r="I41" i="51"/>
  <c r="I21" i="51"/>
  <c r="M35" i="51"/>
  <c r="L60" i="51"/>
  <c r="K50" i="51"/>
  <c r="K15" i="51"/>
  <c r="K55" i="51"/>
  <c r="K10" i="51"/>
  <c r="J9" i="51"/>
  <c r="J16" i="51" s="1"/>
  <c r="I56" i="51"/>
  <c r="K11" i="50"/>
  <c r="K46" i="50"/>
  <c r="K36" i="50"/>
  <c r="K51" i="50"/>
  <c r="K41" i="50"/>
  <c r="K26" i="50"/>
  <c r="K31" i="50"/>
  <c r="K21" i="50"/>
  <c r="K61" i="50"/>
  <c r="K56" i="50"/>
  <c r="L9" i="50"/>
  <c r="J9" i="45"/>
  <c r="I51" i="45"/>
  <c r="I36" i="45"/>
  <c r="I21" i="45"/>
  <c r="I56" i="45"/>
  <c r="I41" i="45"/>
  <c r="I26" i="45"/>
  <c r="I61" i="45"/>
  <c r="I46" i="45"/>
  <c r="I31" i="45"/>
  <c r="I11" i="45"/>
  <c r="I16" i="45"/>
  <c r="K9" i="45"/>
  <c r="G104" i="18"/>
  <c r="F104" i="18"/>
  <c r="E104" i="18"/>
  <c r="G102" i="18"/>
  <c r="F102" i="18"/>
  <c r="E102" i="18"/>
  <c r="G100" i="18"/>
  <c r="O49" i="15" s="1"/>
  <c r="F100" i="18"/>
  <c r="N49" i="15" s="1"/>
  <c r="E100" i="18"/>
  <c r="M49" i="15" s="1"/>
  <c r="G98" i="18"/>
  <c r="O45" i="15" s="1"/>
  <c r="F98" i="18"/>
  <c r="N45" i="15" s="1"/>
  <c r="E98" i="18"/>
  <c r="M45" i="15" s="1"/>
  <c r="M20" i="15" s="1"/>
  <c r="G96" i="18"/>
  <c r="O41" i="15" s="1"/>
  <c r="F96" i="18"/>
  <c r="N41" i="15" s="1"/>
  <c r="E96" i="18"/>
  <c r="M41" i="15" s="1"/>
  <c r="G94" i="18"/>
  <c r="O37" i="15" s="1"/>
  <c r="F94" i="18"/>
  <c r="N37" i="15" s="1"/>
  <c r="E94" i="18"/>
  <c r="M37" i="15" s="1"/>
  <c r="E92" i="18"/>
  <c r="G93" i="18"/>
  <c r="F93" i="18"/>
  <c r="E93" i="18"/>
  <c r="G92" i="18"/>
  <c r="F92" i="18"/>
  <c r="C89" i="18"/>
  <c r="D89" i="18"/>
  <c r="G90" i="18"/>
  <c r="F90" i="18"/>
  <c r="E90" i="18"/>
  <c r="G87" i="18"/>
  <c r="F87" i="18"/>
  <c r="E87" i="18"/>
  <c r="G86" i="18"/>
  <c r="F86" i="18"/>
  <c r="E86" i="18"/>
  <c r="G85" i="18"/>
  <c r="F85" i="18"/>
  <c r="E85" i="18"/>
  <c r="G82" i="18"/>
  <c r="F82" i="18"/>
  <c r="E82" i="18"/>
  <c r="G81" i="18"/>
  <c r="F81" i="18"/>
  <c r="E81" i="18"/>
  <c r="G80" i="18"/>
  <c r="F80" i="18"/>
  <c r="E80" i="18"/>
  <c r="G78" i="18"/>
  <c r="F78" i="18"/>
  <c r="E78" i="18"/>
  <c r="G77" i="18"/>
  <c r="F77" i="18"/>
  <c r="E77" i="18"/>
  <c r="G76" i="18"/>
  <c r="F76" i="18"/>
  <c r="E76" i="18"/>
  <c r="G70" i="18"/>
  <c r="F70" i="18"/>
  <c r="E70" i="18"/>
  <c r="G74" i="18"/>
  <c r="F74" i="18"/>
  <c r="E74" i="18"/>
  <c r="G73" i="18"/>
  <c r="F73" i="18"/>
  <c r="E73" i="18"/>
  <c r="G72" i="18"/>
  <c r="F72" i="18"/>
  <c r="E72" i="18"/>
  <c r="G69" i="18"/>
  <c r="F69" i="18"/>
  <c r="E69" i="18"/>
  <c r="G68" i="18"/>
  <c r="F68" i="18"/>
  <c r="E68" i="18"/>
  <c r="G65" i="18"/>
  <c r="F65" i="18"/>
  <c r="E65" i="18"/>
  <c r="G64" i="18"/>
  <c r="F64" i="18"/>
  <c r="E64" i="18"/>
  <c r="G63" i="18"/>
  <c r="F63" i="18"/>
  <c r="E63" i="18"/>
  <c r="G62" i="18"/>
  <c r="F62" i="18"/>
  <c r="E62" i="18"/>
  <c r="E61" i="18" s="1"/>
  <c r="G60" i="18"/>
  <c r="F60" i="18"/>
  <c r="E60" i="18"/>
  <c r="G59" i="18"/>
  <c r="F59" i="18"/>
  <c r="E59" i="18"/>
  <c r="G58" i="18"/>
  <c r="F58" i="18"/>
  <c r="E58" i="18"/>
  <c r="E57" i="18" s="1"/>
  <c r="G55" i="18"/>
  <c r="F55" i="18"/>
  <c r="E55" i="18"/>
  <c r="E54" i="18" s="1"/>
  <c r="G51" i="18"/>
  <c r="F51" i="18"/>
  <c r="E51" i="18"/>
  <c r="E50" i="18" s="1"/>
  <c r="G47" i="18"/>
  <c r="F47" i="18"/>
  <c r="E47" i="18"/>
  <c r="E46" i="18" s="1"/>
  <c r="G43" i="18"/>
  <c r="F43" i="18"/>
  <c r="E43" i="18"/>
  <c r="E42" i="18" s="1"/>
  <c r="G39" i="18"/>
  <c r="F39" i="18"/>
  <c r="E39" i="18"/>
  <c r="E38" i="18" s="1"/>
  <c r="E34" i="18"/>
  <c r="F34" i="18"/>
  <c r="G34" i="18"/>
  <c r="E35" i="18"/>
  <c r="F35" i="18"/>
  <c r="G35" i="18"/>
  <c r="G30" i="18"/>
  <c r="F30" i="18"/>
  <c r="E30" i="18"/>
  <c r="G29" i="18"/>
  <c r="F29" i="18"/>
  <c r="E29" i="18"/>
  <c r="G26" i="18"/>
  <c r="F26" i="18"/>
  <c r="E26" i="18"/>
  <c r="G25" i="18"/>
  <c r="F25" i="18"/>
  <c r="E25" i="18"/>
  <c r="G22" i="18"/>
  <c r="F22" i="18"/>
  <c r="E22" i="18"/>
  <c r="G21" i="18"/>
  <c r="F21" i="18"/>
  <c r="E21" i="18"/>
  <c r="G19" i="18"/>
  <c r="F19" i="18"/>
  <c r="E19" i="18"/>
  <c r="G18" i="18"/>
  <c r="F18" i="18"/>
  <c r="E18" i="18"/>
  <c r="G15" i="18"/>
  <c r="F15" i="18"/>
  <c r="E15" i="18"/>
  <c r="G14" i="18"/>
  <c r="F14" i="18"/>
  <c r="E14" i="18"/>
  <c r="G11" i="18"/>
  <c r="F11" i="18"/>
  <c r="E11" i="18"/>
  <c r="G10" i="18"/>
  <c r="F10" i="18"/>
  <c r="F8" i="18"/>
  <c r="G8" i="18"/>
  <c r="E8" i="18"/>
  <c r="E28" i="18" l="1"/>
  <c r="F28" i="18" s="1"/>
  <c r="F57" i="18"/>
  <c r="G57" i="18" s="1"/>
  <c r="E33" i="18"/>
  <c r="F33" i="18" s="1"/>
  <c r="G33" i="18" s="1"/>
  <c r="M12" i="15"/>
  <c r="M33" i="15" s="1"/>
  <c r="M25" i="15"/>
  <c r="M29" i="15"/>
  <c r="N20" i="15"/>
  <c r="I41" i="52"/>
  <c r="F46" i="18"/>
  <c r="G46" i="18" s="1"/>
  <c r="F61" i="18"/>
  <c r="G61" i="18" s="1"/>
  <c r="F38" i="18"/>
  <c r="G38" i="18" s="1"/>
  <c r="I61" i="52"/>
  <c r="F42" i="18"/>
  <c r="G42" i="18" s="1"/>
  <c r="I36" i="52"/>
  <c r="I46" i="52"/>
  <c r="I31" i="52"/>
  <c r="I26" i="52"/>
  <c r="I21" i="52"/>
  <c r="E67" i="18"/>
  <c r="F67" i="18" s="1"/>
  <c r="I16" i="52"/>
  <c r="I51" i="52"/>
  <c r="I11" i="52"/>
  <c r="K9" i="55"/>
  <c r="K46" i="55" s="1"/>
  <c r="K45" i="52"/>
  <c r="K30" i="52"/>
  <c r="K15" i="52"/>
  <c r="J9" i="52"/>
  <c r="K40" i="52"/>
  <c r="K20" i="52"/>
  <c r="L10" i="52"/>
  <c r="K35" i="52"/>
  <c r="K60" i="52"/>
  <c r="E84" i="18"/>
  <c r="F84" i="18" s="1"/>
  <c r="G84" i="18" s="1"/>
  <c r="J56" i="56"/>
  <c r="K50" i="52"/>
  <c r="J46" i="49"/>
  <c r="K25" i="52"/>
  <c r="J26" i="56"/>
  <c r="J31" i="49"/>
  <c r="J16" i="55"/>
  <c r="L55" i="56"/>
  <c r="L25" i="56"/>
  <c r="O60" i="56"/>
  <c r="P40" i="56"/>
  <c r="P50" i="56"/>
  <c r="J51" i="56"/>
  <c r="J41" i="56"/>
  <c r="J61" i="56"/>
  <c r="J11" i="56"/>
  <c r="J46" i="56"/>
  <c r="J21" i="56"/>
  <c r="J31" i="56"/>
  <c r="J36" i="56"/>
  <c r="N10" i="56"/>
  <c r="L15" i="56"/>
  <c r="K9" i="56"/>
  <c r="K26" i="56" s="1"/>
  <c r="M30" i="56"/>
  <c r="J16" i="56"/>
  <c r="L35" i="56"/>
  <c r="M45" i="56"/>
  <c r="M20" i="56"/>
  <c r="M25" i="55"/>
  <c r="L20" i="55"/>
  <c r="M45" i="55"/>
  <c r="O40" i="55"/>
  <c r="M60" i="55"/>
  <c r="L15" i="55"/>
  <c r="O30" i="55"/>
  <c r="M10" i="55"/>
  <c r="N50" i="55"/>
  <c r="J31" i="55"/>
  <c r="J41" i="55"/>
  <c r="J51" i="55"/>
  <c r="J11" i="55"/>
  <c r="J56" i="55"/>
  <c r="J26" i="55"/>
  <c r="J61" i="55"/>
  <c r="J46" i="55"/>
  <c r="J36" i="55"/>
  <c r="M35" i="55"/>
  <c r="M55" i="55"/>
  <c r="J11" i="49"/>
  <c r="J26" i="49"/>
  <c r="J41" i="51"/>
  <c r="L20" i="49"/>
  <c r="M55" i="49"/>
  <c r="J51" i="49"/>
  <c r="J61" i="49"/>
  <c r="J41" i="49"/>
  <c r="J56" i="49"/>
  <c r="J16" i="49"/>
  <c r="O40" i="49"/>
  <c r="L35" i="49"/>
  <c r="L25" i="49"/>
  <c r="L10" i="49"/>
  <c r="K9" i="49"/>
  <c r="L45" i="49"/>
  <c r="O60" i="49"/>
  <c r="J21" i="49"/>
  <c r="M15" i="49"/>
  <c r="O50" i="49"/>
  <c r="L30" i="49"/>
  <c r="J36" i="51"/>
  <c r="J61" i="51"/>
  <c r="J26" i="51"/>
  <c r="J51" i="51"/>
  <c r="J31" i="51"/>
  <c r="L10" i="51"/>
  <c r="K9" i="51"/>
  <c r="K56" i="51" s="1"/>
  <c r="J56" i="51"/>
  <c r="M60" i="51"/>
  <c r="J46" i="51"/>
  <c r="J21" i="51"/>
  <c r="L15" i="51"/>
  <c r="L40" i="51"/>
  <c r="J11" i="51"/>
  <c r="L50" i="51"/>
  <c r="L30" i="51"/>
  <c r="L55" i="51"/>
  <c r="L45" i="51"/>
  <c r="L20" i="51"/>
  <c r="M25" i="51"/>
  <c r="N35" i="51"/>
  <c r="M9" i="50"/>
  <c r="M16" i="50" s="1"/>
  <c r="L11" i="50"/>
  <c r="L36" i="50"/>
  <c r="L31" i="50"/>
  <c r="L26" i="50"/>
  <c r="L16" i="50"/>
  <c r="L21" i="50"/>
  <c r="L61" i="50"/>
  <c r="L56" i="50"/>
  <c r="L51" i="50"/>
  <c r="L46" i="50"/>
  <c r="L41" i="50"/>
  <c r="K56" i="45"/>
  <c r="K41" i="45"/>
  <c r="K26" i="45"/>
  <c r="K11" i="45"/>
  <c r="K61" i="45"/>
  <c r="K46" i="45"/>
  <c r="K31" i="45"/>
  <c r="K51" i="45"/>
  <c r="K36" i="45"/>
  <c r="K21" i="45"/>
  <c r="J36" i="45"/>
  <c r="J56" i="45"/>
  <c r="J41" i="45"/>
  <c r="J26" i="45"/>
  <c r="J51" i="45"/>
  <c r="J21" i="45"/>
  <c r="J11" i="45"/>
  <c r="J61" i="45"/>
  <c r="J46" i="45"/>
  <c r="J31" i="45"/>
  <c r="K16" i="45"/>
  <c r="J16" i="45"/>
  <c r="L9" i="45"/>
  <c r="F54" i="18"/>
  <c r="F50" i="18"/>
  <c r="E24" i="18"/>
  <c r="F24" i="18" s="1"/>
  <c r="G24" i="18" s="1"/>
  <c r="E17" i="18"/>
  <c r="F17" i="18" s="1"/>
  <c r="G17" i="18" s="1"/>
  <c r="E13" i="18"/>
  <c r="F13" i="18" s="1"/>
  <c r="K61" i="55" l="1"/>
  <c r="K11" i="55"/>
  <c r="O20" i="15"/>
  <c r="N12" i="15"/>
  <c r="N33" i="15" s="1"/>
  <c r="N25" i="15"/>
  <c r="N29" i="15"/>
  <c r="F40" i="18"/>
  <c r="E40" i="18"/>
  <c r="F56" i="18"/>
  <c r="K9" i="52"/>
  <c r="K56" i="52" s="1"/>
  <c r="F44" i="18"/>
  <c r="L9" i="55"/>
  <c r="L46" i="55" s="1"/>
  <c r="E44" i="18"/>
  <c r="E36" i="18"/>
  <c r="K21" i="55"/>
  <c r="J61" i="52"/>
  <c r="J31" i="52"/>
  <c r="G28" i="18"/>
  <c r="F31" i="18"/>
  <c r="E48" i="18"/>
  <c r="L60" i="52"/>
  <c r="L30" i="52"/>
  <c r="E31" i="18"/>
  <c r="M10" i="52"/>
  <c r="F48" i="18"/>
  <c r="K16" i="55"/>
  <c r="K51" i="55"/>
  <c r="J36" i="52"/>
  <c r="J46" i="52"/>
  <c r="E52" i="18"/>
  <c r="J51" i="52"/>
  <c r="J21" i="52"/>
  <c r="G67" i="18"/>
  <c r="G89" i="18" s="1"/>
  <c r="F89" i="18"/>
  <c r="K26" i="55"/>
  <c r="K31" i="55"/>
  <c r="L25" i="52"/>
  <c r="L50" i="52"/>
  <c r="L20" i="52"/>
  <c r="J16" i="52"/>
  <c r="E89" i="18"/>
  <c r="J26" i="52"/>
  <c r="L35" i="52"/>
  <c r="L45" i="52"/>
  <c r="F52" i="18"/>
  <c r="G54" i="18"/>
  <c r="K56" i="55"/>
  <c r="J41" i="52"/>
  <c r="L15" i="52"/>
  <c r="K41" i="55"/>
  <c r="J56" i="52"/>
  <c r="J11" i="52"/>
  <c r="G13" i="18"/>
  <c r="G40" i="18" s="1"/>
  <c r="F36" i="18"/>
  <c r="E56" i="18"/>
  <c r="K36" i="55"/>
  <c r="L40" i="52"/>
  <c r="K36" i="56"/>
  <c r="K16" i="56"/>
  <c r="P60" i="56"/>
  <c r="M35" i="56"/>
  <c r="M15" i="56"/>
  <c r="L9" i="56"/>
  <c r="L56" i="56" s="1"/>
  <c r="K51" i="56"/>
  <c r="K41" i="56"/>
  <c r="K61" i="56"/>
  <c r="K11" i="56"/>
  <c r="K31" i="56"/>
  <c r="K21" i="56"/>
  <c r="K46" i="56"/>
  <c r="Q50" i="56"/>
  <c r="M25" i="56"/>
  <c r="N45" i="56"/>
  <c r="N20" i="56"/>
  <c r="N30" i="56"/>
  <c r="K56" i="56"/>
  <c r="O10" i="56"/>
  <c r="Q40" i="56"/>
  <c r="M55" i="56"/>
  <c r="O50" i="55"/>
  <c r="M15" i="55"/>
  <c r="N45" i="55"/>
  <c r="N25" i="55"/>
  <c r="N55" i="55"/>
  <c r="N10" i="55"/>
  <c r="N60" i="55"/>
  <c r="M20" i="55"/>
  <c r="N35" i="55"/>
  <c r="P30" i="55"/>
  <c r="P40" i="55"/>
  <c r="K46" i="51"/>
  <c r="K51" i="49"/>
  <c r="K41" i="49"/>
  <c r="K61" i="49"/>
  <c r="K56" i="49"/>
  <c r="K16" i="49"/>
  <c r="M30" i="49"/>
  <c r="K11" i="49"/>
  <c r="K31" i="49"/>
  <c r="M10" i="49"/>
  <c r="L9" i="49"/>
  <c r="L46" i="49" s="1"/>
  <c r="P40" i="49"/>
  <c r="P60" i="49"/>
  <c r="M25" i="49"/>
  <c r="N55" i="49"/>
  <c r="P50" i="49"/>
  <c r="K46" i="49"/>
  <c r="K26" i="49"/>
  <c r="K21" i="49"/>
  <c r="M35" i="49"/>
  <c r="N15" i="49"/>
  <c r="M45" i="49"/>
  <c r="K36" i="49"/>
  <c r="M20" i="49"/>
  <c r="M50" i="51"/>
  <c r="M15" i="51"/>
  <c r="M45" i="51"/>
  <c r="K51" i="51"/>
  <c r="K11" i="51"/>
  <c r="M10" i="51"/>
  <c r="L9" i="51"/>
  <c r="L51" i="51" s="1"/>
  <c r="K36" i="51"/>
  <c r="K61" i="51"/>
  <c r="K26" i="51"/>
  <c r="O35" i="51"/>
  <c r="N25" i="51"/>
  <c r="M55" i="51"/>
  <c r="M40" i="51"/>
  <c r="K21" i="51"/>
  <c r="M30" i="51"/>
  <c r="K41" i="51"/>
  <c r="N60" i="51"/>
  <c r="M20" i="51"/>
  <c r="K31" i="51"/>
  <c r="K16" i="51"/>
  <c r="M36" i="50"/>
  <c r="M41" i="50"/>
  <c r="M26" i="50"/>
  <c r="M31" i="50"/>
  <c r="M61" i="50"/>
  <c r="M51" i="50"/>
  <c r="M56" i="50"/>
  <c r="M21" i="50"/>
  <c r="M11" i="50"/>
  <c r="M46" i="50"/>
  <c r="N9" i="50"/>
  <c r="L61" i="45"/>
  <c r="L46" i="45"/>
  <c r="L31" i="45"/>
  <c r="L11" i="45"/>
  <c r="L26" i="45"/>
  <c r="L56" i="45"/>
  <c r="L51" i="45"/>
  <c r="L36" i="45"/>
  <c r="L21" i="45"/>
  <c r="L41" i="45"/>
  <c r="L16" i="45"/>
  <c r="M9" i="45"/>
  <c r="G50" i="18"/>
  <c r="K21" i="52" l="1"/>
  <c r="K51" i="52"/>
  <c r="K31" i="52"/>
  <c r="K16" i="52"/>
  <c r="K26" i="52"/>
  <c r="K46" i="52"/>
  <c r="K41" i="52"/>
  <c r="K36" i="52"/>
  <c r="K11" i="52"/>
  <c r="L16" i="55"/>
  <c r="L21" i="55"/>
  <c r="L51" i="55"/>
  <c r="L36" i="55"/>
  <c r="L61" i="55"/>
  <c r="L41" i="55"/>
  <c r="L26" i="55"/>
  <c r="L11" i="55"/>
  <c r="O12" i="15"/>
  <c r="O33" i="15" s="1"/>
  <c r="P20" i="15"/>
  <c r="O25" i="15"/>
  <c r="O29" i="15"/>
  <c r="K61" i="52"/>
  <c r="L56" i="55"/>
  <c r="L31" i="55"/>
  <c r="L9" i="52"/>
  <c r="L11" i="52" s="1"/>
  <c r="G44" i="18"/>
  <c r="G52" i="18"/>
  <c r="L36" i="56"/>
  <c r="G48" i="18"/>
  <c r="M40" i="52"/>
  <c r="M35" i="52"/>
  <c r="M50" i="52"/>
  <c r="M30" i="52"/>
  <c r="G31" i="18"/>
  <c r="G36" i="18"/>
  <c r="N10" i="52"/>
  <c r="G56" i="18"/>
  <c r="M25" i="52"/>
  <c r="M15" i="52"/>
  <c r="M20" i="52"/>
  <c r="M60" i="52"/>
  <c r="M45" i="52"/>
  <c r="O20" i="56"/>
  <c r="R50" i="56"/>
  <c r="N35" i="56"/>
  <c r="L41" i="56"/>
  <c r="L51" i="56"/>
  <c r="L61" i="56"/>
  <c r="L11" i="56"/>
  <c r="L31" i="56"/>
  <c r="L46" i="56"/>
  <c r="L21" i="56"/>
  <c r="O30" i="56"/>
  <c r="N25" i="56"/>
  <c r="N15" i="56"/>
  <c r="M9" i="56"/>
  <c r="M56" i="56" s="1"/>
  <c r="P10" i="56"/>
  <c r="N55" i="56"/>
  <c r="O45" i="56"/>
  <c r="Q60" i="56"/>
  <c r="R40" i="56"/>
  <c r="L26" i="56"/>
  <c r="L16" i="56"/>
  <c r="Q40" i="55"/>
  <c r="N20" i="55"/>
  <c r="O10" i="55"/>
  <c r="M9" i="55"/>
  <c r="M21" i="55" s="1"/>
  <c r="Q30" i="55"/>
  <c r="O55" i="55"/>
  <c r="O35" i="55"/>
  <c r="O60" i="55"/>
  <c r="O25" i="55"/>
  <c r="O45" i="55"/>
  <c r="N15" i="55"/>
  <c r="P50" i="55"/>
  <c r="L21" i="51"/>
  <c r="Q40" i="49"/>
  <c r="L51" i="49"/>
  <c r="L61" i="49"/>
  <c r="L41" i="49"/>
  <c r="L16" i="49"/>
  <c r="L56" i="49"/>
  <c r="N20" i="49"/>
  <c r="O15" i="49"/>
  <c r="N10" i="49"/>
  <c r="M9" i="49"/>
  <c r="M21" i="49" s="1"/>
  <c r="O55" i="49"/>
  <c r="N30" i="49"/>
  <c r="N45" i="49"/>
  <c r="L26" i="49"/>
  <c r="L31" i="49"/>
  <c r="N25" i="49"/>
  <c r="L11" i="49"/>
  <c r="L21" i="49"/>
  <c r="N35" i="49"/>
  <c r="Q50" i="49"/>
  <c r="Q60" i="49"/>
  <c r="L36" i="49"/>
  <c r="N20" i="51"/>
  <c r="N30" i="51"/>
  <c r="N45" i="51"/>
  <c r="P35" i="51"/>
  <c r="L11" i="51"/>
  <c r="N15" i="51"/>
  <c r="O25" i="51"/>
  <c r="L46" i="51"/>
  <c r="O60" i="51"/>
  <c r="N40" i="51"/>
  <c r="N10" i="51"/>
  <c r="M9" i="51"/>
  <c r="M46" i="51" s="1"/>
  <c r="L16" i="51"/>
  <c r="N55" i="51"/>
  <c r="L36" i="51"/>
  <c r="L61" i="51"/>
  <c r="L26" i="51"/>
  <c r="L41" i="51"/>
  <c r="L31" i="51"/>
  <c r="L56" i="51"/>
  <c r="N50" i="51"/>
  <c r="N16" i="50"/>
  <c r="N11" i="50"/>
  <c r="N61" i="50"/>
  <c r="N36" i="50"/>
  <c r="N21" i="50"/>
  <c r="N56" i="50"/>
  <c r="N51" i="50"/>
  <c r="N46" i="50"/>
  <c r="N41" i="50"/>
  <c r="N31" i="50"/>
  <c r="N26" i="50"/>
  <c r="O9" i="50"/>
  <c r="M61" i="45"/>
  <c r="M46" i="45"/>
  <c r="M31" i="45"/>
  <c r="M51" i="45"/>
  <c r="M36" i="45"/>
  <c r="M21" i="45"/>
  <c r="M11" i="45"/>
  <c r="M56" i="45"/>
  <c r="M41" i="45"/>
  <c r="M26" i="45"/>
  <c r="M16" i="45"/>
  <c r="N9" i="45"/>
  <c r="P29" i="15" l="1"/>
  <c r="Q20" i="15"/>
  <c r="P12" i="15"/>
  <c r="P33" i="15" s="1"/>
  <c r="P25" i="15"/>
  <c r="N9" i="55"/>
  <c r="N56" i="55" s="1"/>
  <c r="L61" i="52"/>
  <c r="L26" i="52"/>
  <c r="L31" i="52"/>
  <c r="L41" i="52"/>
  <c r="L21" i="52"/>
  <c r="L51" i="52"/>
  <c r="L56" i="52"/>
  <c r="L36" i="52"/>
  <c r="L46" i="52"/>
  <c r="L16" i="52"/>
  <c r="M9" i="52"/>
  <c r="M11" i="52" s="1"/>
  <c r="N50" i="52"/>
  <c r="N40" i="52"/>
  <c r="O10" i="52"/>
  <c r="N35" i="52"/>
  <c r="M16" i="55"/>
  <c r="N15" i="52"/>
  <c r="N60" i="52"/>
  <c r="N45" i="52"/>
  <c r="N20" i="52"/>
  <c r="N25" i="52"/>
  <c r="N30" i="52"/>
  <c r="M26" i="49"/>
  <c r="M31" i="49"/>
  <c r="M26" i="56"/>
  <c r="M36" i="56"/>
  <c r="M16" i="56"/>
  <c r="S40" i="56"/>
  <c r="Q10" i="56"/>
  <c r="O25" i="56"/>
  <c r="O35" i="56"/>
  <c r="P20" i="56"/>
  <c r="R60" i="56"/>
  <c r="S50" i="56"/>
  <c r="O15" i="56"/>
  <c r="N9" i="56"/>
  <c r="N36" i="56" s="1"/>
  <c r="O55" i="56"/>
  <c r="P45" i="56"/>
  <c r="M51" i="56"/>
  <c r="M41" i="56"/>
  <c r="M61" i="56"/>
  <c r="M11" i="56"/>
  <c r="M31" i="56"/>
  <c r="M21" i="56"/>
  <c r="M46" i="56"/>
  <c r="P30" i="56"/>
  <c r="P55" i="55"/>
  <c r="N31" i="55"/>
  <c r="Q50" i="55"/>
  <c r="O15" i="55"/>
  <c r="O20" i="55"/>
  <c r="P25" i="55"/>
  <c r="P60" i="55"/>
  <c r="R30" i="55"/>
  <c r="P45" i="55"/>
  <c r="P35" i="55"/>
  <c r="M31" i="55"/>
  <c r="M41" i="55"/>
  <c r="M51" i="55"/>
  <c r="M46" i="55"/>
  <c r="M61" i="55"/>
  <c r="M36" i="55"/>
  <c r="M26" i="55"/>
  <c r="M56" i="55"/>
  <c r="M11" i="55"/>
  <c r="P10" i="55"/>
  <c r="R40" i="55"/>
  <c r="M46" i="49"/>
  <c r="M11" i="49"/>
  <c r="M31" i="51"/>
  <c r="M41" i="51"/>
  <c r="M56" i="51"/>
  <c r="M16" i="51"/>
  <c r="O45" i="49"/>
  <c r="N9" i="49"/>
  <c r="N31" i="49" s="1"/>
  <c r="O10" i="49"/>
  <c r="R50" i="49"/>
  <c r="O30" i="49"/>
  <c r="M36" i="49"/>
  <c r="P55" i="49"/>
  <c r="P15" i="49"/>
  <c r="R60" i="49"/>
  <c r="R40" i="49"/>
  <c r="O25" i="49"/>
  <c r="O35" i="49"/>
  <c r="M51" i="49"/>
  <c r="M61" i="49"/>
  <c r="M41" i="49"/>
  <c r="M56" i="49"/>
  <c r="M16" i="49"/>
  <c r="O20" i="49"/>
  <c r="O45" i="51"/>
  <c r="O55" i="51"/>
  <c r="M36" i="51"/>
  <c r="M61" i="51"/>
  <c r="M26" i="51"/>
  <c r="P60" i="51"/>
  <c r="O30" i="51"/>
  <c r="O40" i="51"/>
  <c r="M11" i="51"/>
  <c r="M21" i="51"/>
  <c r="O15" i="51"/>
  <c r="M51" i="51"/>
  <c r="O50" i="51"/>
  <c r="O10" i="51"/>
  <c r="N9" i="51"/>
  <c r="N41" i="51" s="1"/>
  <c r="P25" i="51"/>
  <c r="Q35" i="51"/>
  <c r="O20" i="51"/>
  <c r="O31" i="50"/>
  <c r="O46" i="50"/>
  <c r="O21" i="50"/>
  <c r="O41" i="50"/>
  <c r="O56" i="50"/>
  <c r="O61" i="50"/>
  <c r="O36" i="50"/>
  <c r="O51" i="50"/>
  <c r="O26" i="50"/>
  <c r="O11" i="50"/>
  <c r="O16" i="50"/>
  <c r="P9" i="50"/>
  <c r="P16" i="50" s="1"/>
  <c r="N51" i="45"/>
  <c r="N36" i="45"/>
  <c r="N21" i="45"/>
  <c r="N61" i="45"/>
  <c r="N56" i="45"/>
  <c r="N41" i="45"/>
  <c r="N26" i="45"/>
  <c r="N11" i="45"/>
  <c r="N31" i="45"/>
  <c r="N46" i="45"/>
  <c r="N16" i="45"/>
  <c r="O9" i="45"/>
  <c r="N46" i="55" l="1"/>
  <c r="N36" i="55"/>
  <c r="N41" i="55"/>
  <c r="N61" i="55"/>
  <c r="N16" i="55"/>
  <c r="N26" i="55"/>
  <c r="Q29" i="15"/>
  <c r="Q12" i="15"/>
  <c r="Q33" i="15" s="1"/>
  <c r="R20" i="15"/>
  <c r="Q25" i="15"/>
  <c r="N21" i="55"/>
  <c r="N51" i="55"/>
  <c r="N11" i="55"/>
  <c r="M36" i="52"/>
  <c r="M61" i="52"/>
  <c r="M46" i="52"/>
  <c r="M41" i="52"/>
  <c r="M21" i="52"/>
  <c r="M16" i="52"/>
  <c r="M56" i="52"/>
  <c r="M31" i="52"/>
  <c r="M51" i="52"/>
  <c r="M26" i="52"/>
  <c r="N9" i="52"/>
  <c r="N56" i="52" s="1"/>
  <c r="O45" i="52"/>
  <c r="P10" i="52"/>
  <c r="O50" i="52"/>
  <c r="O15" i="52"/>
  <c r="O40" i="52"/>
  <c r="O25" i="52"/>
  <c r="O35" i="52"/>
  <c r="O20" i="52"/>
  <c r="O60" i="52"/>
  <c r="O30" i="52"/>
  <c r="N26" i="56"/>
  <c r="N16" i="56"/>
  <c r="Q30" i="56"/>
  <c r="P15" i="56"/>
  <c r="O9" i="56"/>
  <c r="O26" i="56" s="1"/>
  <c r="R10" i="56"/>
  <c r="Q45" i="56"/>
  <c r="P35" i="56"/>
  <c r="P55" i="56"/>
  <c r="T50" i="56"/>
  <c r="N41" i="56"/>
  <c r="N51" i="56"/>
  <c r="N61" i="56"/>
  <c r="N11" i="56"/>
  <c r="N21" i="56"/>
  <c r="N46" i="56"/>
  <c r="N31" i="56"/>
  <c r="Q20" i="56"/>
  <c r="N56" i="56"/>
  <c r="S60" i="56"/>
  <c r="P25" i="56"/>
  <c r="T40" i="56"/>
  <c r="S40" i="55"/>
  <c r="S30" i="55"/>
  <c r="R50" i="55"/>
  <c r="P20" i="55"/>
  <c r="P15" i="55"/>
  <c r="Q10" i="55"/>
  <c r="Q35" i="55"/>
  <c r="Q60" i="55"/>
  <c r="O9" i="55"/>
  <c r="Q45" i="55"/>
  <c r="Q25" i="55"/>
  <c r="Q55" i="55"/>
  <c r="N36" i="49"/>
  <c r="N26" i="49"/>
  <c r="N21" i="49"/>
  <c r="N11" i="49"/>
  <c r="O9" i="49"/>
  <c r="O31" i="49" s="1"/>
  <c r="P10" i="49"/>
  <c r="Q55" i="49"/>
  <c r="P20" i="49"/>
  <c r="P35" i="49"/>
  <c r="S60" i="49"/>
  <c r="N51" i="49"/>
  <c r="N61" i="49"/>
  <c r="N41" i="49"/>
  <c r="N56" i="49"/>
  <c r="N16" i="49"/>
  <c r="P25" i="49"/>
  <c r="Q15" i="49"/>
  <c r="P30" i="49"/>
  <c r="P45" i="49"/>
  <c r="S40" i="49"/>
  <c r="S50" i="49"/>
  <c r="N46" i="49"/>
  <c r="P30" i="51"/>
  <c r="N36" i="51"/>
  <c r="N61" i="51"/>
  <c r="N26" i="51"/>
  <c r="O9" i="51"/>
  <c r="O31" i="51" s="1"/>
  <c r="P10" i="51"/>
  <c r="N56" i="51"/>
  <c r="N21" i="51"/>
  <c r="N11" i="51"/>
  <c r="P55" i="51"/>
  <c r="R35" i="51"/>
  <c r="N51" i="51"/>
  <c r="Q60" i="51"/>
  <c r="P45" i="51"/>
  <c r="N16" i="51"/>
  <c r="P20" i="51"/>
  <c r="P15" i="51"/>
  <c r="N31" i="51"/>
  <c r="Q25" i="51"/>
  <c r="P50" i="51"/>
  <c r="P40" i="51"/>
  <c r="N46" i="51"/>
  <c r="P11" i="50"/>
  <c r="P51" i="50"/>
  <c r="P26" i="50"/>
  <c r="P41" i="50"/>
  <c r="P31" i="50"/>
  <c r="P21" i="50"/>
  <c r="P56" i="50"/>
  <c r="P46" i="50"/>
  <c r="P61" i="50"/>
  <c r="P36" i="50"/>
  <c r="Q9" i="50"/>
  <c r="Q16" i="50" s="1"/>
  <c r="O51" i="45"/>
  <c r="O36" i="45"/>
  <c r="O21" i="45"/>
  <c r="O56" i="45"/>
  <c r="O41" i="45"/>
  <c r="O26" i="45"/>
  <c r="O61" i="45"/>
  <c r="O46" i="45"/>
  <c r="O31" i="45"/>
  <c r="O11" i="45"/>
  <c r="O16" i="45"/>
  <c r="P9" i="45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H25" i="20"/>
  <c r="H24" i="20"/>
  <c r="H23" i="20"/>
  <c r="H22" i="20"/>
  <c r="H21" i="20"/>
  <c r="H20" i="20"/>
  <c r="H19" i="20"/>
  <c r="H18" i="20"/>
  <c r="H17" i="20"/>
  <c r="H16" i="20"/>
  <c r="H15" i="20"/>
  <c r="H14" i="20"/>
  <c r="H13" i="20"/>
  <c r="H12" i="20"/>
  <c r="H11" i="20"/>
  <c r="H10" i="20"/>
  <c r="H9" i="20"/>
  <c r="H8" i="20"/>
  <c r="H7" i="20"/>
  <c r="F11" i="67" l="1"/>
  <c r="N21" i="52"/>
  <c r="N26" i="52"/>
  <c r="R29" i="15"/>
  <c r="R12" i="15"/>
  <c r="R33" i="15" s="1"/>
  <c r="R25" i="15"/>
  <c r="S20" i="15"/>
  <c r="N11" i="52"/>
  <c r="O56" i="56"/>
  <c r="O16" i="56"/>
  <c r="N16" i="52"/>
  <c r="N46" i="52"/>
  <c r="N36" i="52"/>
  <c r="N41" i="52"/>
  <c r="O36" i="56"/>
  <c r="N31" i="52"/>
  <c r="N61" i="52"/>
  <c r="N51" i="52"/>
  <c r="P35" i="52"/>
  <c r="P40" i="52"/>
  <c r="P15" i="52"/>
  <c r="Q10" i="52"/>
  <c r="P30" i="52"/>
  <c r="P20" i="52"/>
  <c r="P60" i="52"/>
  <c r="P25" i="52"/>
  <c r="P50" i="52"/>
  <c r="P45" i="52"/>
  <c r="O9" i="52"/>
  <c r="O51" i="52" s="1"/>
  <c r="O36" i="49"/>
  <c r="O21" i="49"/>
  <c r="O11" i="49"/>
  <c r="O26" i="49"/>
  <c r="O46" i="49"/>
  <c r="T60" i="56"/>
  <c r="R45" i="56"/>
  <c r="Q15" i="56"/>
  <c r="P9" i="56"/>
  <c r="P36" i="56" s="1"/>
  <c r="R20" i="56"/>
  <c r="Q55" i="56"/>
  <c r="R30" i="56"/>
  <c r="Q35" i="56"/>
  <c r="S10" i="56"/>
  <c r="Q25" i="56"/>
  <c r="O41" i="56"/>
  <c r="O51" i="56"/>
  <c r="O61" i="56"/>
  <c r="O11" i="56"/>
  <c r="O31" i="56"/>
  <c r="O21" i="56"/>
  <c r="O46" i="56"/>
  <c r="O41" i="55"/>
  <c r="O31" i="55"/>
  <c r="O51" i="55"/>
  <c r="O56" i="55"/>
  <c r="O26" i="55"/>
  <c r="O46" i="55"/>
  <c r="O61" i="55"/>
  <c r="O36" i="55"/>
  <c r="O11" i="55"/>
  <c r="S50" i="55"/>
  <c r="R55" i="55"/>
  <c r="R10" i="55"/>
  <c r="R25" i="55"/>
  <c r="R60" i="55"/>
  <c r="Q15" i="55"/>
  <c r="O16" i="55"/>
  <c r="R35" i="55"/>
  <c r="Q20" i="55"/>
  <c r="T30" i="55"/>
  <c r="R45" i="55"/>
  <c r="P9" i="55"/>
  <c r="P16" i="55" s="1"/>
  <c r="O21" i="55"/>
  <c r="T40" i="55"/>
  <c r="O41" i="51"/>
  <c r="O56" i="51"/>
  <c r="O46" i="51"/>
  <c r="O11" i="51"/>
  <c r="O16" i="51"/>
  <c r="O51" i="51"/>
  <c r="O21" i="51"/>
  <c r="Q30" i="49"/>
  <c r="T60" i="49"/>
  <c r="R55" i="49"/>
  <c r="Q25" i="49"/>
  <c r="Q45" i="49"/>
  <c r="T50" i="49"/>
  <c r="Q35" i="49"/>
  <c r="Q10" i="49"/>
  <c r="P9" i="49"/>
  <c r="T40" i="49"/>
  <c r="R15" i="49"/>
  <c r="Q20" i="49"/>
  <c r="O41" i="49"/>
  <c r="O61" i="49"/>
  <c r="O51" i="49"/>
  <c r="O16" i="49"/>
  <c r="O56" i="49"/>
  <c r="Q50" i="51"/>
  <c r="Q55" i="51"/>
  <c r="R60" i="51"/>
  <c r="R25" i="51"/>
  <c r="S35" i="51"/>
  <c r="Q20" i="51"/>
  <c r="Q40" i="51"/>
  <c r="Q10" i="51"/>
  <c r="P9" i="51"/>
  <c r="P51" i="51" s="1"/>
  <c r="Q15" i="51"/>
  <c r="Q45" i="51"/>
  <c r="O36" i="51"/>
  <c r="O61" i="51"/>
  <c r="O26" i="51"/>
  <c r="Q30" i="51"/>
  <c r="Q51" i="50"/>
  <c r="Q36" i="50"/>
  <c r="Q41" i="50"/>
  <c r="Q26" i="50"/>
  <c r="Q31" i="50"/>
  <c r="Q21" i="50"/>
  <c r="Q61" i="50"/>
  <c r="Q56" i="50"/>
  <c r="Q46" i="50"/>
  <c r="Q11" i="50"/>
  <c r="R9" i="50"/>
  <c r="P16" i="45"/>
  <c r="P56" i="45"/>
  <c r="P41" i="45"/>
  <c r="P26" i="45"/>
  <c r="P61" i="45"/>
  <c r="P46" i="45"/>
  <c r="P31" i="45"/>
  <c r="P36" i="45"/>
  <c r="P21" i="45"/>
  <c r="P11" i="45"/>
  <c r="P51" i="45"/>
  <c r="S29" i="15" l="1"/>
  <c r="S25" i="15"/>
  <c r="S12" i="15"/>
  <c r="S33" i="15" s="1"/>
  <c r="T20" i="15"/>
  <c r="O61" i="52"/>
  <c r="R10" i="52"/>
  <c r="Q25" i="52"/>
  <c r="Q20" i="52"/>
  <c r="Q15" i="52"/>
  <c r="Q9" i="55"/>
  <c r="Q26" i="55" s="1"/>
  <c r="O11" i="52"/>
  <c r="O56" i="52"/>
  <c r="O46" i="52"/>
  <c r="O31" i="52"/>
  <c r="O41" i="52"/>
  <c r="Q45" i="52"/>
  <c r="Q30" i="52"/>
  <c r="Q40" i="52"/>
  <c r="O36" i="52"/>
  <c r="Q50" i="52"/>
  <c r="Q35" i="52"/>
  <c r="P9" i="52"/>
  <c r="P26" i="52" s="1"/>
  <c r="Q60" i="52"/>
  <c r="O26" i="52"/>
  <c r="O21" i="52"/>
  <c r="O16" i="52"/>
  <c r="R35" i="56"/>
  <c r="S20" i="56"/>
  <c r="R15" i="56"/>
  <c r="Q9" i="56"/>
  <c r="Q36" i="56" s="1"/>
  <c r="P26" i="56"/>
  <c r="S45" i="56"/>
  <c r="R55" i="56"/>
  <c r="R25" i="56"/>
  <c r="S30" i="56"/>
  <c r="T10" i="56"/>
  <c r="P41" i="56"/>
  <c r="P51" i="56"/>
  <c r="P61" i="56"/>
  <c r="P11" i="56"/>
  <c r="P46" i="56"/>
  <c r="P21" i="56"/>
  <c r="P31" i="56"/>
  <c r="P56" i="56"/>
  <c r="P16" i="56"/>
  <c r="S45" i="55"/>
  <c r="S35" i="55"/>
  <c r="S55" i="55"/>
  <c r="S25" i="55"/>
  <c r="T50" i="55"/>
  <c r="R20" i="55"/>
  <c r="R15" i="55"/>
  <c r="P41" i="55"/>
  <c r="P31" i="55"/>
  <c r="P51" i="55"/>
  <c r="P36" i="55"/>
  <c r="P46" i="55"/>
  <c r="P26" i="55"/>
  <c r="P61" i="55"/>
  <c r="P11" i="55"/>
  <c r="P56" i="55"/>
  <c r="P21" i="55"/>
  <c r="S60" i="55"/>
  <c r="S10" i="55"/>
  <c r="P21" i="51"/>
  <c r="P41" i="49"/>
  <c r="P61" i="49"/>
  <c r="P51" i="49"/>
  <c r="P16" i="49"/>
  <c r="P56" i="49"/>
  <c r="S55" i="49"/>
  <c r="R20" i="49"/>
  <c r="P21" i="49"/>
  <c r="P11" i="49"/>
  <c r="P46" i="49"/>
  <c r="S15" i="49"/>
  <c r="P36" i="49"/>
  <c r="P26" i="49"/>
  <c r="P31" i="49"/>
  <c r="R10" i="49"/>
  <c r="Q9" i="49"/>
  <c r="Q36" i="49" s="1"/>
  <c r="R45" i="49"/>
  <c r="R35" i="49"/>
  <c r="R25" i="49"/>
  <c r="R30" i="49"/>
  <c r="S60" i="51"/>
  <c r="T35" i="51"/>
  <c r="P56" i="51"/>
  <c r="R15" i="51"/>
  <c r="P46" i="51"/>
  <c r="R55" i="51"/>
  <c r="R20" i="51"/>
  <c r="P11" i="51"/>
  <c r="R45" i="51"/>
  <c r="P41" i="51"/>
  <c r="S25" i="51"/>
  <c r="P36" i="51"/>
  <c r="P26" i="51"/>
  <c r="P61" i="51"/>
  <c r="Q9" i="51"/>
  <c r="Q21" i="51" s="1"/>
  <c r="R10" i="51"/>
  <c r="P31" i="51"/>
  <c r="R30" i="51"/>
  <c r="P16" i="51"/>
  <c r="R40" i="51"/>
  <c r="R50" i="51"/>
  <c r="R11" i="50"/>
  <c r="R21" i="50"/>
  <c r="R41" i="50"/>
  <c r="R46" i="50"/>
  <c r="R31" i="50"/>
  <c r="R26" i="50"/>
  <c r="R56" i="50"/>
  <c r="R16" i="50"/>
  <c r="R36" i="50"/>
  <c r="R61" i="50"/>
  <c r="R51" i="50"/>
  <c r="T9" i="50"/>
  <c r="T11" i="50" s="1"/>
  <c r="S9" i="50"/>
  <c r="R9" i="45"/>
  <c r="Q9" i="45"/>
  <c r="Q56" i="55" l="1"/>
  <c r="Q31" i="55"/>
  <c r="U20" i="15"/>
  <c r="V20" i="15" s="1"/>
  <c r="V25" i="15" s="1"/>
  <c r="T12" i="15"/>
  <c r="T33" i="15" s="1"/>
  <c r="T25" i="15"/>
  <c r="T29" i="15"/>
  <c r="Q16" i="55"/>
  <c r="Q41" i="55"/>
  <c r="Q61" i="55"/>
  <c r="Q36" i="55"/>
  <c r="Q21" i="55"/>
  <c r="P61" i="52"/>
  <c r="Q46" i="55"/>
  <c r="Q11" i="55"/>
  <c r="Q51" i="55"/>
  <c r="Q26" i="56"/>
  <c r="R9" i="55"/>
  <c r="R56" i="55" s="1"/>
  <c r="P36" i="52"/>
  <c r="P21" i="52"/>
  <c r="P51" i="52"/>
  <c r="P46" i="52"/>
  <c r="P41" i="52"/>
  <c r="R45" i="52"/>
  <c r="S10" i="52"/>
  <c r="R50" i="52"/>
  <c r="R15" i="52"/>
  <c r="P31" i="52"/>
  <c r="R40" i="52"/>
  <c r="R20" i="52"/>
  <c r="Q16" i="56"/>
  <c r="P11" i="52"/>
  <c r="P56" i="52"/>
  <c r="R30" i="52"/>
  <c r="R25" i="52"/>
  <c r="Q9" i="52"/>
  <c r="Q51" i="52" s="1"/>
  <c r="R35" i="52"/>
  <c r="Q56" i="56"/>
  <c r="R60" i="52"/>
  <c r="P16" i="52"/>
  <c r="S55" i="56"/>
  <c r="S15" i="56"/>
  <c r="R9" i="56"/>
  <c r="R36" i="56" s="1"/>
  <c r="T30" i="56"/>
  <c r="T45" i="56"/>
  <c r="T20" i="56"/>
  <c r="S25" i="56"/>
  <c r="Q51" i="56"/>
  <c r="Q41" i="56"/>
  <c r="Q61" i="56"/>
  <c r="Q11" i="56"/>
  <c r="Q31" i="56"/>
  <c r="Q21" i="56"/>
  <c r="Q46" i="56"/>
  <c r="S35" i="56"/>
  <c r="S15" i="55"/>
  <c r="T55" i="55"/>
  <c r="S20" i="55"/>
  <c r="T25" i="55"/>
  <c r="T10" i="55"/>
  <c r="T35" i="55"/>
  <c r="T60" i="55"/>
  <c r="T45" i="55"/>
  <c r="Q31" i="49"/>
  <c r="S25" i="49"/>
  <c r="Q61" i="49"/>
  <c r="Q51" i="49"/>
  <c r="Q41" i="49"/>
  <c r="Q16" i="49"/>
  <c r="Q56" i="49"/>
  <c r="Q26" i="49"/>
  <c r="Q11" i="49"/>
  <c r="Q21" i="49"/>
  <c r="S45" i="49"/>
  <c r="S10" i="49"/>
  <c r="R9" i="49"/>
  <c r="R36" i="49" s="1"/>
  <c r="S35" i="49"/>
  <c r="T15" i="49"/>
  <c r="S20" i="49"/>
  <c r="S30" i="49"/>
  <c r="Q46" i="49"/>
  <c r="T55" i="49"/>
  <c r="S40" i="51"/>
  <c r="S10" i="51"/>
  <c r="R9" i="51"/>
  <c r="R16" i="51" s="1"/>
  <c r="S15" i="51"/>
  <c r="Q36" i="51"/>
  <c r="Q26" i="51"/>
  <c r="Q61" i="51"/>
  <c r="T25" i="51"/>
  <c r="S20" i="51"/>
  <c r="Q11" i="51"/>
  <c r="Q56" i="51"/>
  <c r="S30" i="51"/>
  <c r="Q46" i="51"/>
  <c r="S55" i="51"/>
  <c r="Q41" i="51"/>
  <c r="S50" i="51"/>
  <c r="Q31" i="51"/>
  <c r="S45" i="51"/>
  <c r="Q51" i="51"/>
  <c r="Q16" i="51"/>
  <c r="T60" i="51"/>
  <c r="T51" i="50"/>
  <c r="T61" i="50"/>
  <c r="T41" i="50"/>
  <c r="T46" i="50"/>
  <c r="T56" i="50"/>
  <c r="T21" i="50"/>
  <c r="T16" i="50"/>
  <c r="S36" i="50"/>
  <c r="S31" i="50"/>
  <c r="S61" i="50"/>
  <c r="S21" i="50"/>
  <c r="S26" i="50"/>
  <c r="S16" i="50"/>
  <c r="S56" i="50"/>
  <c r="S51" i="50"/>
  <c r="S11" i="50"/>
  <c r="S46" i="50"/>
  <c r="S41" i="50"/>
  <c r="T26" i="50"/>
  <c r="T31" i="50"/>
  <c r="T36" i="50"/>
  <c r="R26" i="45"/>
  <c r="R61" i="45"/>
  <c r="R46" i="45"/>
  <c r="R31" i="45"/>
  <c r="R11" i="45"/>
  <c r="R51" i="45"/>
  <c r="R36" i="45"/>
  <c r="R21" i="45"/>
  <c r="R41" i="45"/>
  <c r="R56" i="45"/>
  <c r="R16" i="45"/>
  <c r="Q56" i="45"/>
  <c r="Q41" i="45"/>
  <c r="Q26" i="45"/>
  <c r="Q11" i="45"/>
  <c r="Q61" i="45"/>
  <c r="Q46" i="45"/>
  <c r="Q31" i="45"/>
  <c r="Q51" i="45"/>
  <c r="Q36" i="45"/>
  <c r="Q21" i="45"/>
  <c r="Q16" i="45"/>
  <c r="R26" i="55" l="1"/>
  <c r="R61" i="55"/>
  <c r="R51" i="55"/>
  <c r="R21" i="55"/>
  <c r="R36" i="55"/>
  <c r="R31" i="55"/>
  <c r="R16" i="55"/>
  <c r="R46" i="55"/>
  <c r="R11" i="55"/>
  <c r="R41" i="55"/>
  <c r="Q61" i="52"/>
  <c r="U25" i="15"/>
  <c r="U12" i="15"/>
  <c r="U33" i="15" s="1"/>
  <c r="U29" i="15"/>
  <c r="Q31" i="52"/>
  <c r="Q16" i="52"/>
  <c r="Q36" i="52"/>
  <c r="Q46" i="52"/>
  <c r="S9" i="55"/>
  <c r="S16" i="55" s="1"/>
  <c r="Q26" i="52"/>
  <c r="Q11" i="52"/>
  <c r="Q56" i="52"/>
  <c r="T10" i="52"/>
  <c r="S60" i="52"/>
  <c r="S25" i="52"/>
  <c r="S45" i="52"/>
  <c r="S30" i="52"/>
  <c r="Q21" i="52"/>
  <c r="S15" i="52"/>
  <c r="S20" i="52"/>
  <c r="Q41" i="52"/>
  <c r="S50" i="52"/>
  <c r="S35" i="52"/>
  <c r="S40" i="52"/>
  <c r="R9" i="52"/>
  <c r="R61" i="52" s="1"/>
  <c r="R46" i="49"/>
  <c r="R31" i="49"/>
  <c r="R26" i="56"/>
  <c r="R16" i="56"/>
  <c r="R56" i="56"/>
  <c r="T15" i="56"/>
  <c r="S9" i="56"/>
  <c r="T35" i="56"/>
  <c r="T25" i="56"/>
  <c r="T55" i="56"/>
  <c r="R41" i="56"/>
  <c r="R51" i="56"/>
  <c r="R61" i="56"/>
  <c r="R11" i="56"/>
  <c r="R31" i="56"/>
  <c r="R21" i="56"/>
  <c r="R46" i="56"/>
  <c r="T15" i="55"/>
  <c r="T20" i="55"/>
  <c r="R31" i="51"/>
  <c r="T35" i="49"/>
  <c r="R41" i="49"/>
  <c r="R51" i="49"/>
  <c r="R61" i="49"/>
  <c r="R56" i="49"/>
  <c r="R16" i="49"/>
  <c r="R21" i="49"/>
  <c r="R11" i="49"/>
  <c r="R26" i="49"/>
  <c r="T45" i="49"/>
  <c r="T30" i="49"/>
  <c r="T20" i="49"/>
  <c r="T10" i="49"/>
  <c r="S9" i="49"/>
  <c r="S36" i="49" s="1"/>
  <c r="T25" i="49"/>
  <c r="T50" i="51"/>
  <c r="R36" i="51"/>
  <c r="R61" i="51"/>
  <c r="R26" i="51"/>
  <c r="T10" i="51"/>
  <c r="S9" i="51"/>
  <c r="S41" i="51" s="1"/>
  <c r="R46" i="51"/>
  <c r="R11" i="51"/>
  <c r="T45" i="51"/>
  <c r="R56" i="51"/>
  <c r="T20" i="51"/>
  <c r="R41" i="51"/>
  <c r="T30" i="51"/>
  <c r="T55" i="51"/>
  <c r="R51" i="51"/>
  <c r="R21" i="51"/>
  <c r="T15" i="51"/>
  <c r="T40" i="51"/>
  <c r="S9" i="45"/>
  <c r="S16" i="45" s="1"/>
  <c r="S51" i="55" l="1"/>
  <c r="S11" i="55"/>
  <c r="S41" i="55"/>
  <c r="S56" i="55"/>
  <c r="S26" i="55"/>
  <c r="S61" i="55"/>
  <c r="S21" i="55"/>
  <c r="S31" i="55"/>
  <c r="S36" i="55"/>
  <c r="S46" i="55"/>
  <c r="V29" i="15"/>
  <c r="V12" i="15"/>
  <c r="V33" i="15" s="1"/>
  <c r="R51" i="52"/>
  <c r="R31" i="52"/>
  <c r="R16" i="52"/>
  <c r="R26" i="52"/>
  <c r="R41" i="52"/>
  <c r="R36" i="52"/>
  <c r="T15" i="52"/>
  <c r="R11" i="52"/>
  <c r="R56" i="52"/>
  <c r="T25" i="52"/>
  <c r="T40" i="52"/>
  <c r="T30" i="52"/>
  <c r="T60" i="52"/>
  <c r="S9" i="52"/>
  <c r="S16" i="52" s="1"/>
  <c r="T35" i="52"/>
  <c r="R21" i="52"/>
  <c r="R46" i="52"/>
  <c r="T20" i="52"/>
  <c r="T45" i="52"/>
  <c r="T50" i="52"/>
  <c r="S41" i="56"/>
  <c r="S51" i="56"/>
  <c r="S61" i="56"/>
  <c r="S11" i="56"/>
  <c r="S21" i="56"/>
  <c r="S31" i="56"/>
  <c r="S46" i="56"/>
  <c r="T9" i="56"/>
  <c r="S26" i="56"/>
  <c r="S16" i="56"/>
  <c r="S56" i="56"/>
  <c r="S36" i="56"/>
  <c r="T9" i="55"/>
  <c r="S11" i="49"/>
  <c r="S21" i="49"/>
  <c r="S46" i="49"/>
  <c r="S26" i="49"/>
  <c r="S31" i="49"/>
  <c r="S56" i="51"/>
  <c r="S21" i="51"/>
  <c r="S41" i="49"/>
  <c r="S61" i="49"/>
  <c r="S51" i="49"/>
  <c r="S56" i="49"/>
  <c r="S16" i="49"/>
  <c r="T9" i="49"/>
  <c r="T26" i="49" s="1"/>
  <c r="T9" i="51"/>
  <c r="T16" i="51" s="1"/>
  <c r="S36" i="51"/>
  <c r="S61" i="51"/>
  <c r="S26" i="51"/>
  <c r="S51" i="51"/>
  <c r="S16" i="51"/>
  <c r="S31" i="51"/>
  <c r="S46" i="51"/>
  <c r="S11" i="51"/>
  <c r="T9" i="45"/>
  <c r="S61" i="45"/>
  <c r="S46" i="45"/>
  <c r="S31" i="45"/>
  <c r="S51" i="45"/>
  <c r="S36" i="45"/>
  <c r="S21" i="45"/>
  <c r="S11" i="45"/>
  <c r="S56" i="45"/>
  <c r="S41" i="45"/>
  <c r="S26" i="45"/>
  <c r="U9" i="45"/>
  <c r="S21" i="52" l="1"/>
  <c r="S46" i="52"/>
  <c r="S36" i="52"/>
  <c r="T9" i="52"/>
  <c r="T21" i="52" s="1"/>
  <c r="S61" i="52"/>
  <c r="S26" i="52"/>
  <c r="S31" i="52"/>
  <c r="S51" i="52"/>
  <c r="S41" i="52"/>
  <c r="S11" i="52"/>
  <c r="S56" i="52"/>
  <c r="T36" i="49"/>
  <c r="T31" i="49"/>
  <c r="T51" i="56"/>
  <c r="T41" i="56"/>
  <c r="T61" i="56"/>
  <c r="T11" i="56"/>
  <c r="T21" i="56"/>
  <c r="T46" i="56"/>
  <c r="T31" i="56"/>
  <c r="T26" i="56"/>
  <c r="T56" i="56"/>
  <c r="T16" i="56"/>
  <c r="T36" i="56"/>
  <c r="T41" i="55"/>
  <c r="T31" i="55"/>
  <c r="T51" i="55"/>
  <c r="T26" i="55"/>
  <c r="T61" i="55"/>
  <c r="T11" i="55"/>
  <c r="T46" i="55"/>
  <c r="T56" i="55"/>
  <c r="T36" i="55"/>
  <c r="T21" i="55"/>
  <c r="T16" i="55"/>
  <c r="T21" i="49"/>
  <c r="T21" i="51"/>
  <c r="T31" i="51"/>
  <c r="T46" i="51"/>
  <c r="T56" i="51"/>
  <c r="T51" i="51"/>
  <c r="T41" i="51"/>
  <c r="T41" i="49"/>
  <c r="T61" i="49"/>
  <c r="T51" i="49"/>
  <c r="T56" i="49"/>
  <c r="T16" i="49"/>
  <c r="T11" i="49"/>
  <c r="T46" i="49"/>
  <c r="T36" i="51"/>
  <c r="T61" i="51"/>
  <c r="T26" i="51"/>
  <c r="T11" i="51"/>
  <c r="T51" i="45"/>
  <c r="T36" i="45"/>
  <c r="T21" i="45"/>
  <c r="T61" i="45"/>
  <c r="T31" i="45"/>
  <c r="T56" i="45"/>
  <c r="T41" i="45"/>
  <c r="T26" i="45"/>
  <c r="T11" i="45"/>
  <c r="T46" i="45"/>
  <c r="U51" i="45"/>
  <c r="U36" i="45"/>
  <c r="U21" i="45"/>
  <c r="U56" i="45"/>
  <c r="U41" i="45"/>
  <c r="U26" i="45"/>
  <c r="U61" i="45"/>
  <c r="U46" i="45"/>
  <c r="U31" i="45"/>
  <c r="U11" i="45"/>
  <c r="T16" i="45"/>
  <c r="U16" i="45"/>
  <c r="T56" i="52" l="1"/>
  <c r="T41" i="52"/>
  <c r="T16" i="52"/>
  <c r="T26" i="52"/>
  <c r="T46" i="52"/>
  <c r="T11" i="52"/>
  <c r="T51" i="52"/>
  <c r="T61" i="52"/>
  <c r="T31" i="52"/>
  <c r="T36" i="52"/>
  <c r="V9" i="45"/>
  <c r="V56" i="45" l="1"/>
  <c r="V41" i="45"/>
  <c r="V26" i="45"/>
  <c r="V36" i="45"/>
  <c r="V61" i="45"/>
  <c r="V46" i="45"/>
  <c r="V31" i="45"/>
  <c r="V51" i="45"/>
  <c r="V21" i="45"/>
  <c r="V11" i="45"/>
  <c r="V16" i="45"/>
  <c r="D10" i="67"/>
  <c r="C168" i="4"/>
  <c r="AJ492" i="3"/>
  <c r="BU492" i="3" s="1"/>
  <c r="AI492" i="3"/>
  <c r="I8" i="69"/>
  <c r="B168" i="4"/>
  <c r="J8" i="69"/>
  <c r="K8" i="69"/>
  <c r="I7" i="69"/>
  <c r="J7" i="69"/>
  <c r="K7" i="69"/>
  <c r="C4" i="1" l="1"/>
  <c r="C19" i="1" s="1"/>
  <c r="AZ58" i="3"/>
  <c r="C93" i="1"/>
  <c r="C104" i="1" s="1"/>
  <c r="I405" i="3"/>
  <c r="C151" i="1"/>
  <c r="C171" i="1" s="1"/>
  <c r="AA574" i="3" s="1"/>
  <c r="AA554" i="3"/>
  <c r="AY58" i="3"/>
  <c r="B93" i="1"/>
  <c r="B101" i="1" s="1"/>
  <c r="H405" i="3"/>
  <c r="B151" i="1"/>
  <c r="B167" i="1" s="1"/>
  <c r="Z554" i="3"/>
  <c r="Z580" i="3" s="1"/>
  <c r="C122" i="1"/>
  <c r="C180" i="2"/>
  <c r="C180" i="1"/>
  <c r="C18" i="1"/>
  <c r="C164" i="1"/>
  <c r="C173" i="1"/>
  <c r="AA576" i="3" s="1"/>
  <c r="B4" i="2"/>
  <c r="AL138" i="3" s="1"/>
  <c r="B4" i="1"/>
  <c r="B180" i="2"/>
  <c r="B180" i="1"/>
  <c r="D3" i="67"/>
  <c r="AL145" i="3"/>
  <c r="AL153" i="3"/>
  <c r="AL146" i="3"/>
  <c r="AL149" i="3"/>
  <c r="AL160" i="3"/>
  <c r="AL161" i="3"/>
  <c r="AL152" i="3"/>
  <c r="AL155" i="3"/>
  <c r="AL156" i="3"/>
  <c r="AL147" i="3"/>
  <c r="AL148" i="3"/>
  <c r="AL159" i="3"/>
  <c r="AL142" i="3"/>
  <c r="C4" i="2"/>
  <c r="C141" i="4"/>
  <c r="C162" i="4" s="1"/>
  <c r="C151" i="2"/>
  <c r="B141" i="4"/>
  <c r="B146" i="4" s="1"/>
  <c r="B151" i="2"/>
  <c r="C122" i="2"/>
  <c r="BU499" i="3"/>
  <c r="CJ499" i="3" s="1"/>
  <c r="C129" i="2" s="1"/>
  <c r="BU501" i="3"/>
  <c r="CJ501" i="3" s="1"/>
  <c r="C131" i="2" s="1"/>
  <c r="BU514" i="3"/>
  <c r="CJ514" i="3" s="1"/>
  <c r="C144" i="2" s="1"/>
  <c r="BU508" i="3"/>
  <c r="BU509" i="3"/>
  <c r="BU504" i="3"/>
  <c r="BU513" i="3"/>
  <c r="CJ513" i="3" s="1"/>
  <c r="C143" i="2" s="1"/>
  <c r="BU511" i="3"/>
  <c r="CJ511" i="3" s="1"/>
  <c r="C141" i="2" s="1"/>
  <c r="BU495" i="3"/>
  <c r="BU506" i="3"/>
  <c r="BU516" i="3"/>
  <c r="BU497" i="3"/>
  <c r="BU503" i="3"/>
  <c r="BU512" i="3"/>
  <c r="CJ512" i="3" s="1"/>
  <c r="C142" i="2" s="1"/>
  <c r="BU498" i="3"/>
  <c r="BU502" i="3"/>
  <c r="BU515" i="3"/>
  <c r="BU507" i="3"/>
  <c r="CJ507" i="3" s="1"/>
  <c r="C137" i="2" s="1"/>
  <c r="BU500" i="3"/>
  <c r="CJ500" i="3" s="1"/>
  <c r="C130" i="2" s="1"/>
  <c r="BU505" i="3"/>
  <c r="BU493" i="3"/>
  <c r="BU510" i="3"/>
  <c r="BU496" i="3"/>
  <c r="BU494" i="3"/>
  <c r="C87" i="4"/>
  <c r="C107" i="4" s="1"/>
  <c r="C93" i="2"/>
  <c r="B87" i="4"/>
  <c r="B91" i="4" s="1"/>
  <c r="B93" i="2"/>
  <c r="D4" i="4"/>
  <c r="C4" i="67"/>
  <c r="D4" i="67"/>
  <c r="C4" i="4"/>
  <c r="C169" i="4"/>
  <c r="C170" i="4"/>
  <c r="C178" i="4" s="1"/>
  <c r="C171" i="4"/>
  <c r="D12" i="67"/>
  <c r="E10" i="67"/>
  <c r="D9" i="67"/>
  <c r="D7" i="67"/>
  <c r="E348" i="3"/>
  <c r="E350" i="3" s="1"/>
  <c r="D6" i="67"/>
  <c r="D15" i="67"/>
  <c r="E15" i="67" s="1"/>
  <c r="F15" i="67" s="1"/>
  <c r="B170" i="4"/>
  <c r="B178" i="4" s="1"/>
  <c r="B171" i="4"/>
  <c r="B169" i="4"/>
  <c r="AI511" i="3"/>
  <c r="B133" i="4" s="1"/>
  <c r="AI513" i="3"/>
  <c r="B135" i="4" s="1"/>
  <c r="AI495" i="3"/>
  <c r="B117" i="4" s="1"/>
  <c r="AI494" i="3"/>
  <c r="B116" i="4" s="1"/>
  <c r="AI498" i="3"/>
  <c r="B120" i="4" s="1"/>
  <c r="AI505" i="3"/>
  <c r="B127" i="4" s="1"/>
  <c r="AI497" i="3"/>
  <c r="B119" i="4" s="1"/>
  <c r="AI512" i="3"/>
  <c r="B134" i="4" s="1"/>
  <c r="AI514" i="3"/>
  <c r="B136" i="4" s="1"/>
  <c r="AI500" i="3"/>
  <c r="B122" i="4" s="1"/>
  <c r="B114" i="4"/>
  <c r="AI502" i="3"/>
  <c r="B124" i="4" s="1"/>
  <c r="AI504" i="3"/>
  <c r="B126" i="4" s="1"/>
  <c r="AI501" i="3"/>
  <c r="B123" i="4" s="1"/>
  <c r="C732" i="3"/>
  <c r="P732" i="3" s="1"/>
  <c r="C763" i="3" s="1"/>
  <c r="AJ496" i="3"/>
  <c r="C118" i="4" s="1"/>
  <c r="C114" i="4"/>
  <c r="AJ507" i="3"/>
  <c r="C129" i="4" s="1"/>
  <c r="AJ501" i="3"/>
  <c r="C123" i="4" s="1"/>
  <c r="AJ506" i="3"/>
  <c r="C128" i="4" s="1"/>
  <c r="AJ498" i="3"/>
  <c r="C120" i="4" s="1"/>
  <c r="AJ508" i="3"/>
  <c r="C130" i="4" s="1"/>
  <c r="AJ504" i="3"/>
  <c r="C126" i="4" s="1"/>
  <c r="AJ503" i="3"/>
  <c r="C125" i="4" s="1"/>
  <c r="AJ502" i="3"/>
  <c r="C124" i="4" s="1"/>
  <c r="AJ499" i="3"/>
  <c r="C121" i="4" s="1"/>
  <c r="AJ497" i="3"/>
  <c r="C119" i="4" s="1"/>
  <c r="AJ505" i="3"/>
  <c r="C127" i="4" s="1"/>
  <c r="AJ500" i="3"/>
  <c r="C122" i="4" s="1"/>
  <c r="AJ513" i="3"/>
  <c r="C135" i="4" s="1"/>
  <c r="AJ514" i="3"/>
  <c r="C136" i="4" s="1"/>
  <c r="AJ511" i="3"/>
  <c r="C133" i="4" s="1"/>
  <c r="AJ509" i="3"/>
  <c r="C131" i="4" s="1"/>
  <c r="AJ510" i="3"/>
  <c r="C132" i="4" s="1"/>
  <c r="AJ493" i="3"/>
  <c r="C115" i="4" s="1"/>
  <c r="AJ512" i="3"/>
  <c r="C134" i="4" s="1"/>
  <c r="AJ495" i="3"/>
  <c r="C117" i="4" s="1"/>
  <c r="AJ494" i="3"/>
  <c r="C116" i="4" s="1"/>
  <c r="J174" i="62"/>
  <c r="K174" i="62" s="1"/>
  <c r="L174" i="62" s="1"/>
  <c r="B4" i="4"/>
  <c r="H166" i="3" s="1"/>
  <c r="B10" i="63"/>
  <c r="B147" i="4" l="1"/>
  <c r="C109" i="1"/>
  <c r="B158" i="4"/>
  <c r="B162" i="4"/>
  <c r="B151" i="4"/>
  <c r="B155" i="4"/>
  <c r="B170" i="1"/>
  <c r="C112" i="1"/>
  <c r="C169" i="1"/>
  <c r="C14" i="1"/>
  <c r="C162" i="1"/>
  <c r="B152" i="1"/>
  <c r="B174" i="1"/>
  <c r="B150" i="4"/>
  <c r="B156" i="4"/>
  <c r="B143" i="4"/>
  <c r="C159" i="1"/>
  <c r="AA562" i="3" s="1"/>
  <c r="C163" i="1"/>
  <c r="C17" i="1"/>
  <c r="B155" i="1"/>
  <c r="B163" i="1"/>
  <c r="B160" i="4"/>
  <c r="B161" i="4"/>
  <c r="C170" i="1"/>
  <c r="C168" i="1"/>
  <c r="C10" i="1"/>
  <c r="C27" i="1"/>
  <c r="B157" i="1"/>
  <c r="B156" i="1"/>
  <c r="B171" i="1"/>
  <c r="B153" i="1"/>
  <c r="B161" i="1"/>
  <c r="C155" i="4"/>
  <c r="C158" i="4"/>
  <c r="C156" i="4"/>
  <c r="B114" i="1"/>
  <c r="C100" i="1"/>
  <c r="C110" i="1"/>
  <c r="I422" i="3" s="1"/>
  <c r="C110" i="2" s="1"/>
  <c r="B108" i="1"/>
  <c r="C101" i="1"/>
  <c r="I413" i="3" s="1"/>
  <c r="C101" i="2" s="1"/>
  <c r="B111" i="1"/>
  <c r="C105" i="1"/>
  <c r="C111" i="1"/>
  <c r="C94" i="1"/>
  <c r="C106" i="1"/>
  <c r="C102" i="1"/>
  <c r="C95" i="1"/>
  <c r="C97" i="1"/>
  <c r="B107" i="4"/>
  <c r="C107" i="1"/>
  <c r="I419" i="3" s="1"/>
  <c r="C107" i="2" s="1"/>
  <c r="C103" i="1"/>
  <c r="I415" i="3" s="1"/>
  <c r="C103" i="2" s="1"/>
  <c r="C115" i="1"/>
  <c r="I427" i="3" s="1"/>
  <c r="C115" i="2" s="1"/>
  <c r="B101" i="4"/>
  <c r="B113" i="1"/>
  <c r="C99" i="1"/>
  <c r="C114" i="1"/>
  <c r="C98" i="1"/>
  <c r="C96" i="1"/>
  <c r="C108" i="1"/>
  <c r="I420" i="3" s="1"/>
  <c r="C108" i="2" s="1"/>
  <c r="C113" i="1"/>
  <c r="I425" i="3" s="1"/>
  <c r="C113" i="2" s="1"/>
  <c r="AZ61" i="3"/>
  <c r="AZ65" i="3" s="1"/>
  <c r="C11" i="2" s="1"/>
  <c r="C8" i="1"/>
  <c r="B164" i="1"/>
  <c r="B166" i="1"/>
  <c r="B172" i="1"/>
  <c r="B158" i="1"/>
  <c r="B162" i="1"/>
  <c r="B160" i="1"/>
  <c r="B154" i="1"/>
  <c r="B159" i="1"/>
  <c r="B175" i="1"/>
  <c r="B168" i="1"/>
  <c r="B173" i="1"/>
  <c r="B169" i="1"/>
  <c r="B165" i="1"/>
  <c r="C207" i="2"/>
  <c r="C159" i="4"/>
  <c r="C157" i="4"/>
  <c r="C152" i="4"/>
  <c r="C166" i="1"/>
  <c r="AA569" i="3" s="1"/>
  <c r="C172" i="1"/>
  <c r="C161" i="1"/>
  <c r="C160" i="1"/>
  <c r="AA563" i="3" s="1"/>
  <c r="B105" i="1"/>
  <c r="B112" i="1"/>
  <c r="B94" i="1"/>
  <c r="B103" i="1"/>
  <c r="C26" i="1"/>
  <c r="C21" i="1"/>
  <c r="C6" i="1"/>
  <c r="C142" i="4"/>
  <c r="C153" i="4"/>
  <c r="C163" i="4"/>
  <c r="C147" i="4"/>
  <c r="D4" i="1"/>
  <c r="D18" i="1" s="1"/>
  <c r="BA58" i="3"/>
  <c r="C154" i="1"/>
  <c r="C175" i="1"/>
  <c r="C156" i="1"/>
  <c r="C167" i="1"/>
  <c r="B102" i="1"/>
  <c r="B99" i="1"/>
  <c r="B95" i="1"/>
  <c r="B96" i="1"/>
  <c r="C20" i="1"/>
  <c r="C29" i="1"/>
  <c r="C28" i="1" s="1"/>
  <c r="C25" i="1"/>
  <c r="B88" i="4"/>
  <c r="C144" i="4"/>
  <c r="C150" i="4"/>
  <c r="C149" i="4"/>
  <c r="C146" i="4"/>
  <c r="C152" i="1"/>
  <c r="C155" i="1"/>
  <c r="C157" i="1"/>
  <c r="AA560" i="3" s="1"/>
  <c r="C158" i="1"/>
  <c r="AA561" i="3" s="1"/>
  <c r="B106" i="1"/>
  <c r="B97" i="1"/>
  <c r="B107" i="1"/>
  <c r="C11" i="1"/>
  <c r="C7" i="1"/>
  <c r="C24" i="1"/>
  <c r="C23" i="1" s="1"/>
  <c r="C13" i="1"/>
  <c r="B92" i="4"/>
  <c r="C145" i="4"/>
  <c r="C160" i="4"/>
  <c r="C143" i="4"/>
  <c r="C154" i="4"/>
  <c r="C176" i="4"/>
  <c r="C153" i="1"/>
  <c r="AA556" i="3" s="1"/>
  <c r="C165" i="1"/>
  <c r="C174" i="1"/>
  <c r="B110" i="1"/>
  <c r="B100" i="1"/>
  <c r="B98" i="1"/>
  <c r="C22" i="1"/>
  <c r="C15" i="1"/>
  <c r="C12" i="1"/>
  <c r="C148" i="4"/>
  <c r="C151" i="4"/>
  <c r="C161" i="4"/>
  <c r="B109" i="1"/>
  <c r="B104" i="1"/>
  <c r="B115" i="1"/>
  <c r="B176" i="4"/>
  <c r="O3" i="69"/>
  <c r="O12" i="69" s="1"/>
  <c r="D16" i="67"/>
  <c r="E16" i="67" s="1"/>
  <c r="F16" i="67" s="1"/>
  <c r="B142" i="4"/>
  <c r="B153" i="4"/>
  <c r="B145" i="4"/>
  <c r="B163" i="4"/>
  <c r="B149" i="4"/>
  <c r="B152" i="4"/>
  <c r="B98" i="4"/>
  <c r="B102" i="4"/>
  <c r="B105" i="4"/>
  <c r="B106" i="4"/>
  <c r="B94" i="4"/>
  <c r="B103" i="4"/>
  <c r="B100" i="4"/>
  <c r="B108" i="4"/>
  <c r="B12" i="1"/>
  <c r="B6" i="1"/>
  <c r="B24" i="1"/>
  <c r="B15" i="1"/>
  <c r="B10" i="1"/>
  <c r="B19" i="1"/>
  <c r="B17" i="1"/>
  <c r="B11" i="1"/>
  <c r="B26" i="1"/>
  <c r="B8" i="1"/>
  <c r="B21" i="1"/>
  <c r="B18" i="1"/>
  <c r="B29" i="1"/>
  <c r="B28" i="1" s="1"/>
  <c r="B25" i="1"/>
  <c r="B14" i="1"/>
  <c r="B22" i="1"/>
  <c r="B7" i="1"/>
  <c r="B27" i="1"/>
  <c r="B20" i="1"/>
  <c r="B13" i="1"/>
  <c r="B148" i="4"/>
  <c r="B159" i="4"/>
  <c r="B144" i="4"/>
  <c r="B157" i="4"/>
  <c r="B154" i="4"/>
  <c r="B95" i="4"/>
  <c r="B109" i="4"/>
  <c r="B89" i="4"/>
  <c r="B90" i="4"/>
  <c r="C181" i="2"/>
  <c r="C181" i="1"/>
  <c r="C137" i="1"/>
  <c r="C136" i="1"/>
  <c r="C131" i="1"/>
  <c r="B182" i="1"/>
  <c r="C123" i="1"/>
  <c r="C145" i="1"/>
  <c r="C125" i="1"/>
  <c r="C139" i="1"/>
  <c r="C129" i="1"/>
  <c r="C183" i="2"/>
  <c r="C183" i="1"/>
  <c r="C124" i="1"/>
  <c r="C135" i="1"/>
  <c r="C132" i="1"/>
  <c r="C127" i="1"/>
  <c r="C141" i="1"/>
  <c r="C138" i="1"/>
  <c r="B183" i="2"/>
  <c r="B183" i="1"/>
  <c r="C140" i="1"/>
  <c r="C142" i="1"/>
  <c r="C134" i="1"/>
  <c r="C133" i="1"/>
  <c r="B181" i="2"/>
  <c r="B181" i="1"/>
  <c r="C182" i="1"/>
  <c r="C126" i="1"/>
  <c r="C130" i="1"/>
  <c r="C128" i="1"/>
  <c r="C146" i="1"/>
  <c r="C143" i="1"/>
  <c r="C144" i="1"/>
  <c r="C93" i="4"/>
  <c r="C103" i="4"/>
  <c r="C108" i="4"/>
  <c r="AP177" i="3"/>
  <c r="BC153" i="3" s="1"/>
  <c r="C49" i="1" s="1"/>
  <c r="BB148" i="3"/>
  <c r="AL151" i="3"/>
  <c r="BB149" i="3"/>
  <c r="BB138" i="3"/>
  <c r="B34" i="1" s="1"/>
  <c r="AL163" i="3"/>
  <c r="AP169" i="3"/>
  <c r="BC163" i="3" s="1"/>
  <c r="BB146" i="3"/>
  <c r="AL154" i="3"/>
  <c r="AP180" i="3"/>
  <c r="BC154" i="3" s="1"/>
  <c r="BB147" i="3"/>
  <c r="BB152" i="3"/>
  <c r="BB153" i="3"/>
  <c r="BB142" i="3"/>
  <c r="BB156" i="3"/>
  <c r="AL140" i="3"/>
  <c r="BB145" i="3"/>
  <c r="BB159" i="3"/>
  <c r="BB155" i="3"/>
  <c r="BB161" i="3"/>
  <c r="F3" i="67"/>
  <c r="E3" i="67"/>
  <c r="D4" i="2"/>
  <c r="AL144" i="3"/>
  <c r="AL158" i="3"/>
  <c r="BB160" i="3"/>
  <c r="B104" i="4"/>
  <c r="B99" i="4"/>
  <c r="B96" i="4"/>
  <c r="B93" i="4"/>
  <c r="B97" i="4"/>
  <c r="C99" i="4"/>
  <c r="C97" i="4"/>
  <c r="C88" i="4"/>
  <c r="C100" i="4"/>
  <c r="C102" i="4"/>
  <c r="C89" i="4"/>
  <c r="C94" i="4"/>
  <c r="C92" i="4"/>
  <c r="C105" i="4"/>
  <c r="C98" i="4"/>
  <c r="C90" i="4"/>
  <c r="C104" i="4"/>
  <c r="C96" i="4"/>
  <c r="C101" i="4"/>
  <c r="C91" i="4"/>
  <c r="C109" i="4"/>
  <c r="C106" i="4"/>
  <c r="R138" i="3"/>
  <c r="S138" i="3" s="1"/>
  <c r="BC138" i="3"/>
  <c r="C34" i="1" s="1"/>
  <c r="D16" i="4"/>
  <c r="D14" i="4"/>
  <c r="D11" i="4"/>
  <c r="D8" i="4"/>
  <c r="D21" i="4"/>
  <c r="D19" i="4"/>
  <c r="D12" i="4"/>
  <c r="D10" i="4"/>
  <c r="D7" i="4"/>
  <c r="D23" i="4"/>
  <c r="D20" i="4"/>
  <c r="D17" i="4"/>
  <c r="D6" i="4"/>
  <c r="D13" i="4"/>
  <c r="D24" i="4"/>
  <c r="D27" i="4"/>
  <c r="D18" i="4"/>
  <c r="D25" i="4"/>
  <c r="D15" i="4"/>
  <c r="D26" i="4"/>
  <c r="E4" i="4"/>
  <c r="F10" i="67"/>
  <c r="C23" i="4"/>
  <c r="C16" i="4"/>
  <c r="C10" i="4"/>
  <c r="C17" i="4"/>
  <c r="C24" i="4"/>
  <c r="C12" i="4"/>
  <c r="C18" i="4"/>
  <c r="C7" i="4"/>
  <c r="C25" i="4"/>
  <c r="C13" i="4"/>
  <c r="C19" i="4"/>
  <c r="C6" i="4"/>
  <c r="C8" i="4"/>
  <c r="C26" i="4"/>
  <c r="C14" i="4"/>
  <c r="C20" i="4"/>
  <c r="C11" i="4"/>
  <c r="C27" i="4"/>
  <c r="C15" i="4"/>
  <c r="C21" i="4"/>
  <c r="C13" i="67"/>
  <c r="AN492" i="3"/>
  <c r="BY492" i="3" s="1"/>
  <c r="D13" i="67"/>
  <c r="C195" i="4"/>
  <c r="C739" i="3"/>
  <c r="C202" i="4" s="1"/>
  <c r="C745" i="3"/>
  <c r="C751" i="3"/>
  <c r="C214" i="4" s="1"/>
  <c r="C733" i="3"/>
  <c r="C196" i="4" s="1"/>
  <c r="C734" i="3"/>
  <c r="C197" i="4" s="1"/>
  <c r="C740" i="3"/>
  <c r="C203" i="4" s="1"/>
  <c r="C746" i="3"/>
  <c r="C209" i="4" s="1"/>
  <c r="C752" i="3"/>
  <c r="C215" i="4" s="1"/>
  <c r="C735" i="3"/>
  <c r="C198" i="4" s="1"/>
  <c r="C741" i="3"/>
  <c r="C747" i="3"/>
  <c r="C210" i="4" s="1"/>
  <c r="C753" i="3"/>
  <c r="C736" i="3"/>
  <c r="C742" i="3"/>
  <c r="C205" i="4" s="1"/>
  <c r="C748" i="3"/>
  <c r="C754" i="3"/>
  <c r="C737" i="3"/>
  <c r="C200" i="4" s="1"/>
  <c r="C743" i="3"/>
  <c r="C749" i="3"/>
  <c r="C212" i="4" s="1"/>
  <c r="C755" i="3"/>
  <c r="C218" i="4" s="1"/>
  <c r="C738" i="3"/>
  <c r="C201" i="4" s="1"/>
  <c r="C744" i="3"/>
  <c r="C750" i="3"/>
  <c r="C213" i="4" s="1"/>
  <c r="C756" i="3"/>
  <c r="C219" i="4" s="1"/>
  <c r="E12" i="67"/>
  <c r="B25" i="4"/>
  <c r="AE291" i="66" s="1"/>
  <c r="AH291" i="66" s="1"/>
  <c r="AH317" i="66" s="1"/>
  <c r="B7" i="4"/>
  <c r="B26" i="4"/>
  <c r="AE292" i="66" s="1"/>
  <c r="AH292" i="66" s="1"/>
  <c r="AH318" i="66" s="1"/>
  <c r="AE271" i="66"/>
  <c r="B24" i="4"/>
  <c r="AE290" i="66" s="1"/>
  <c r="AH290" i="66" s="1"/>
  <c r="AH316" i="66" s="1"/>
  <c r="B6" i="4"/>
  <c r="B23" i="4"/>
  <c r="B17" i="4"/>
  <c r="AE283" i="66" s="1"/>
  <c r="AH283" i="66" s="1"/>
  <c r="AH309" i="66" s="1"/>
  <c r="B14" i="4"/>
  <c r="AE280" i="66" s="1"/>
  <c r="AH280" i="66" s="1"/>
  <c r="AH306" i="66" s="1"/>
  <c r="B15" i="4"/>
  <c r="B18" i="4"/>
  <c r="AE284" i="66" s="1"/>
  <c r="AH284" i="66" s="1"/>
  <c r="AH310" i="66" s="1"/>
  <c r="B16" i="4"/>
  <c r="AE282" i="66" s="1"/>
  <c r="AH282" i="66" s="1"/>
  <c r="AH308" i="66" s="1"/>
  <c r="B8" i="4"/>
  <c r="AE274" i="66" s="1"/>
  <c r="AH274" i="66" s="1"/>
  <c r="AH300" i="66" s="1"/>
  <c r="B27" i="4"/>
  <c r="AE293" i="66" s="1"/>
  <c r="AH293" i="66" s="1"/>
  <c r="B10" i="4"/>
  <c r="B21" i="4"/>
  <c r="AE287" i="66" s="1"/>
  <c r="AH287" i="66" s="1"/>
  <c r="AH313" i="66" s="1"/>
  <c r="B20" i="4"/>
  <c r="AE286" i="66" s="1"/>
  <c r="AH286" i="66" s="1"/>
  <c r="AH312" i="66" s="1"/>
  <c r="B12" i="4"/>
  <c r="AE278" i="66" s="1"/>
  <c r="AH278" i="66" s="1"/>
  <c r="AH304" i="66" s="1"/>
  <c r="B11" i="4"/>
  <c r="AE277" i="66" s="1"/>
  <c r="AH277" i="66" s="1"/>
  <c r="AH303" i="66" s="1"/>
  <c r="B19" i="4"/>
  <c r="AE285" i="66" s="1"/>
  <c r="AH285" i="66" s="1"/>
  <c r="AH311" i="66" s="1"/>
  <c r="B13" i="4"/>
  <c r="AE279" i="66" s="1"/>
  <c r="AH279" i="66" s="1"/>
  <c r="AH305" i="66" s="1"/>
  <c r="AE281" i="66"/>
  <c r="AH281" i="66" s="1"/>
  <c r="AH307" i="66" s="1"/>
  <c r="G168" i="4"/>
  <c r="AZ74" i="3" l="1"/>
  <c r="C20" i="2" s="1"/>
  <c r="AZ79" i="3"/>
  <c r="C25" i="2" s="1"/>
  <c r="AP174" i="3" s="1"/>
  <c r="BC159" i="3" s="1"/>
  <c r="C55" i="1" s="1"/>
  <c r="BA61" i="3"/>
  <c r="BA65" i="3" s="1"/>
  <c r="D11" i="2" s="1"/>
  <c r="C5" i="1"/>
  <c r="B56" i="1"/>
  <c r="AZ81" i="3"/>
  <c r="C27" i="2" s="1"/>
  <c r="AZ67" i="3"/>
  <c r="C13" i="2" s="1"/>
  <c r="C7" i="2"/>
  <c r="AZ76" i="3"/>
  <c r="C22" i="2" s="1"/>
  <c r="B51" i="1"/>
  <c r="B44" i="1"/>
  <c r="D26" i="1"/>
  <c r="D14" i="1"/>
  <c r="D29" i="1"/>
  <c r="D28" i="1" s="1"/>
  <c r="D13" i="1"/>
  <c r="C9" i="1"/>
  <c r="C16" i="1"/>
  <c r="C50" i="1"/>
  <c r="C166" i="2"/>
  <c r="C162" i="2" s="1"/>
  <c r="AE554" i="3"/>
  <c r="C59" i="1"/>
  <c r="D22" i="1"/>
  <c r="D11" i="1"/>
  <c r="D10" i="1"/>
  <c r="D9" i="1" s="1"/>
  <c r="C158" i="2"/>
  <c r="C32" i="4"/>
  <c r="E4" i="1"/>
  <c r="E15" i="1" s="1"/>
  <c r="BB58" i="3"/>
  <c r="D12" i="1"/>
  <c r="D7" i="1"/>
  <c r="D15" i="1"/>
  <c r="G122" i="1"/>
  <c r="D17" i="1"/>
  <c r="D21" i="1"/>
  <c r="D27" i="1"/>
  <c r="AA580" i="3"/>
  <c r="D24" i="1"/>
  <c r="D6" i="1"/>
  <c r="D25" i="1"/>
  <c r="D20" i="1"/>
  <c r="D19" i="1"/>
  <c r="D8" i="1"/>
  <c r="AZ85" i="3"/>
  <c r="AZ86" i="3" s="1"/>
  <c r="C217" i="4"/>
  <c r="C228" i="1" s="1"/>
  <c r="P754" i="3"/>
  <c r="C784" i="3" s="1"/>
  <c r="C228" i="2" s="1"/>
  <c r="C216" i="4"/>
  <c r="C230" i="1" s="1"/>
  <c r="P753" i="3"/>
  <c r="C786" i="3" s="1"/>
  <c r="C230" i="2" s="1"/>
  <c r="C211" i="4"/>
  <c r="C220" i="1" s="1"/>
  <c r="P748" i="3"/>
  <c r="C776" i="3" s="1"/>
  <c r="C220" i="2" s="1"/>
  <c r="C207" i="4"/>
  <c r="P744" i="3"/>
  <c r="C779" i="3" s="1"/>
  <c r="C223" i="2" s="1"/>
  <c r="C206" i="4"/>
  <c r="C216" i="1" s="1"/>
  <c r="P743" i="3"/>
  <c r="C772" i="3" s="1"/>
  <c r="C216" i="2" s="1"/>
  <c r="C204" i="4"/>
  <c r="C217" i="1" s="1"/>
  <c r="P741" i="3"/>
  <c r="C773" i="3" s="1"/>
  <c r="C217" i="2" s="1"/>
  <c r="C208" i="4"/>
  <c r="C214" i="1" s="1"/>
  <c r="P745" i="3"/>
  <c r="C770" i="3" s="1"/>
  <c r="C214" i="2" s="1"/>
  <c r="C199" i="4"/>
  <c r="P736" i="3"/>
  <c r="B52" i="1"/>
  <c r="B43" i="1"/>
  <c r="B45" i="1"/>
  <c r="B42" i="1"/>
  <c r="B41" i="1"/>
  <c r="AP160" i="3"/>
  <c r="B48" i="1"/>
  <c r="AP146" i="3"/>
  <c r="B57" i="1"/>
  <c r="B49" i="1"/>
  <c r="B16" i="1"/>
  <c r="B23" i="1"/>
  <c r="B5" i="1"/>
  <c r="B55" i="1"/>
  <c r="B9" i="1"/>
  <c r="D23" i="1"/>
  <c r="P3" i="69"/>
  <c r="P12" i="69" s="1"/>
  <c r="G151" i="2"/>
  <c r="G151" i="1"/>
  <c r="G180" i="2"/>
  <c r="G180" i="1"/>
  <c r="B38" i="1"/>
  <c r="C225" i="1"/>
  <c r="C224" i="1"/>
  <c r="C218" i="1"/>
  <c r="C221" i="1"/>
  <c r="C215" i="1"/>
  <c r="C222" i="1"/>
  <c r="AP155" i="3"/>
  <c r="C211" i="1"/>
  <c r="C210" i="1"/>
  <c r="C209" i="1"/>
  <c r="C213" i="1"/>
  <c r="C229" i="1"/>
  <c r="C227" i="1"/>
  <c r="C232" i="1"/>
  <c r="C231" i="1" s="1"/>
  <c r="C208" i="1"/>
  <c r="C207" i="1"/>
  <c r="R155" i="3"/>
  <c r="C49" i="4" s="1"/>
  <c r="R147" i="3"/>
  <c r="C41" i="4" s="1"/>
  <c r="R141" i="3"/>
  <c r="C35" i="4" s="1"/>
  <c r="BY501" i="3"/>
  <c r="CN501" i="3" s="1"/>
  <c r="G131" i="2" s="1"/>
  <c r="BY503" i="3"/>
  <c r="BY505" i="3"/>
  <c r="BY507" i="3"/>
  <c r="CN507" i="3" s="1"/>
  <c r="G137" i="2" s="1"/>
  <c r="BY509" i="3"/>
  <c r="BY499" i="3"/>
  <c r="CN499" i="3" s="1"/>
  <c r="G129" i="2" s="1"/>
  <c r="BY500" i="3"/>
  <c r="CN500" i="3" s="1"/>
  <c r="G130" i="2" s="1"/>
  <c r="BY502" i="3"/>
  <c r="BY504" i="3"/>
  <c r="BY506" i="3"/>
  <c r="BY508" i="3"/>
  <c r="G122" i="2"/>
  <c r="BY498" i="3"/>
  <c r="BY497" i="3"/>
  <c r="BY511" i="3"/>
  <c r="BY496" i="3"/>
  <c r="BY513" i="3"/>
  <c r="CN513" i="3" s="1"/>
  <c r="G143" i="2" s="1"/>
  <c r="BY514" i="3"/>
  <c r="CN514" i="3" s="1"/>
  <c r="G144" i="2" s="1"/>
  <c r="BY493" i="3"/>
  <c r="BY512" i="3"/>
  <c r="CN512" i="3" s="1"/>
  <c r="G142" i="2" s="1"/>
  <c r="BY516" i="3"/>
  <c r="G146" i="1" s="1"/>
  <c r="BY494" i="3"/>
  <c r="BY495" i="3"/>
  <c r="E4" i="2"/>
  <c r="AP140" i="3"/>
  <c r="BB140" i="3"/>
  <c r="B36" i="1" s="1"/>
  <c r="AP153" i="3"/>
  <c r="BB151" i="3"/>
  <c r="B47" i="1" s="1"/>
  <c r="AP151" i="3"/>
  <c r="AL150" i="3"/>
  <c r="BB154" i="3"/>
  <c r="B50" i="1" s="1"/>
  <c r="AP154" i="3"/>
  <c r="BB158" i="3"/>
  <c r="B54" i="1" s="1"/>
  <c r="AP158" i="3"/>
  <c r="AL157" i="3"/>
  <c r="AP156" i="3"/>
  <c r="AP152" i="3"/>
  <c r="AP138" i="3"/>
  <c r="AP148" i="3"/>
  <c r="AP159" i="3"/>
  <c r="BB144" i="3"/>
  <c r="B40" i="1" s="1"/>
  <c r="AP144" i="3"/>
  <c r="AL143" i="3"/>
  <c r="AP161" i="3"/>
  <c r="AP145" i="3"/>
  <c r="AP142" i="3"/>
  <c r="AP147" i="3"/>
  <c r="BB163" i="3"/>
  <c r="B59" i="1" s="1"/>
  <c r="AL162" i="3"/>
  <c r="BB162" i="3" s="1"/>
  <c r="B58" i="1" s="1"/>
  <c r="AP149" i="3"/>
  <c r="R139" i="3"/>
  <c r="R143" i="3"/>
  <c r="R151" i="3"/>
  <c r="C45" i="4" s="1"/>
  <c r="R152" i="3"/>
  <c r="C46" i="4" s="1"/>
  <c r="R156" i="3"/>
  <c r="R157" i="3"/>
  <c r="C51" i="4" s="1"/>
  <c r="R149" i="3"/>
  <c r="C43" i="4" s="1"/>
  <c r="R159" i="3"/>
  <c r="C53" i="4" s="1"/>
  <c r="R145" i="3"/>
  <c r="C39" i="4" s="1"/>
  <c r="R144" i="3"/>
  <c r="C38" i="4" s="1"/>
  <c r="R153" i="3"/>
  <c r="C47" i="4" s="1"/>
  <c r="R146" i="3"/>
  <c r="C40" i="4" s="1"/>
  <c r="R161" i="3"/>
  <c r="C55" i="4" s="1"/>
  <c r="R158" i="3"/>
  <c r="C52" i="4" s="1"/>
  <c r="R150" i="3"/>
  <c r="C44" i="4" s="1"/>
  <c r="R160" i="3"/>
  <c r="C54" i="4" s="1"/>
  <c r="R148" i="3"/>
  <c r="C42" i="4" s="1"/>
  <c r="R154" i="3"/>
  <c r="C48" i="4" s="1"/>
  <c r="R140" i="3"/>
  <c r="C34" i="4" s="1"/>
  <c r="R142" i="3"/>
  <c r="C36" i="4" s="1"/>
  <c r="BD138" i="3"/>
  <c r="D34" i="1" s="1"/>
  <c r="E13" i="4"/>
  <c r="E7" i="4"/>
  <c r="E17" i="4"/>
  <c r="E6" i="4"/>
  <c r="E16" i="4"/>
  <c r="E12" i="4"/>
  <c r="E14" i="4"/>
  <c r="E8" i="4"/>
  <c r="E18" i="4"/>
  <c r="E23" i="4"/>
  <c r="E15" i="4"/>
  <c r="E19" i="4"/>
  <c r="E10" i="4"/>
  <c r="E25" i="4"/>
  <c r="E11" i="4"/>
  <c r="E24" i="4"/>
  <c r="E20" i="4"/>
  <c r="E21" i="4"/>
  <c r="E26" i="4"/>
  <c r="E27" i="4"/>
  <c r="D22" i="4"/>
  <c r="F4" i="4"/>
  <c r="D9" i="4"/>
  <c r="D5" i="4"/>
  <c r="C22" i="4"/>
  <c r="G114" i="4"/>
  <c r="AN496" i="3"/>
  <c r="G118" i="4" s="1"/>
  <c r="AN501" i="3"/>
  <c r="G123" i="4" s="1"/>
  <c r="AN506" i="3"/>
  <c r="G128" i="4" s="1"/>
  <c r="AN507" i="3"/>
  <c r="G129" i="4" s="1"/>
  <c r="AN497" i="3"/>
  <c r="G119" i="4" s="1"/>
  <c r="AN498" i="3"/>
  <c r="G120" i="4" s="1"/>
  <c r="AN499" i="3"/>
  <c r="G121" i="4" s="1"/>
  <c r="AN504" i="3"/>
  <c r="G126" i="4" s="1"/>
  <c r="AN503" i="3"/>
  <c r="G125" i="4" s="1"/>
  <c r="AN500" i="3"/>
  <c r="G122" i="4" s="1"/>
  <c r="AN508" i="3"/>
  <c r="G130" i="4" s="1"/>
  <c r="AN505" i="3"/>
  <c r="G127" i="4" s="1"/>
  <c r="AN502" i="3"/>
  <c r="G124" i="4" s="1"/>
  <c r="AN509" i="3"/>
  <c r="G131" i="4" s="1"/>
  <c r="AN510" i="3"/>
  <c r="G132" i="4" s="1"/>
  <c r="AN494" i="3"/>
  <c r="G116" i="4" s="1"/>
  <c r="AN495" i="3"/>
  <c r="G117" i="4" s="1"/>
  <c r="AN493" i="3"/>
  <c r="G115" i="4" s="1"/>
  <c r="AN511" i="3"/>
  <c r="G133" i="4" s="1"/>
  <c r="AN514" i="3"/>
  <c r="G136" i="4" s="1"/>
  <c r="AN513" i="3"/>
  <c r="G135" i="4" s="1"/>
  <c r="AN512" i="3"/>
  <c r="G134" i="4" s="1"/>
  <c r="C5" i="4"/>
  <c r="F12" i="67"/>
  <c r="G171" i="4"/>
  <c r="G170" i="4"/>
  <c r="G178" i="4" s="1"/>
  <c r="G169" i="4"/>
  <c r="AO492" i="3"/>
  <c r="BZ492" i="3" s="1"/>
  <c r="C9" i="4"/>
  <c r="G141" i="4"/>
  <c r="F13" i="67"/>
  <c r="H13" i="67" s="1"/>
  <c r="E13" i="67"/>
  <c r="S145" i="3"/>
  <c r="D39" i="4" s="1"/>
  <c r="T138" i="3"/>
  <c r="D32" i="4"/>
  <c r="S154" i="3"/>
  <c r="D48" i="4" s="1"/>
  <c r="S150" i="3"/>
  <c r="D44" i="4" s="1"/>
  <c r="S146" i="3"/>
  <c r="D40" i="4" s="1"/>
  <c r="S147" i="3"/>
  <c r="D41" i="4" s="1"/>
  <c r="S156" i="3"/>
  <c r="S144" i="3"/>
  <c r="D38" i="4" s="1"/>
  <c r="S157" i="3"/>
  <c r="D51" i="4" s="1"/>
  <c r="S153" i="3"/>
  <c r="D47" i="4" s="1"/>
  <c r="S155" i="3"/>
  <c r="D49" i="4" s="1"/>
  <c r="S151" i="3"/>
  <c r="D45" i="4" s="1"/>
  <c r="S140" i="3"/>
  <c r="D34" i="4" s="1"/>
  <c r="S159" i="3"/>
  <c r="D53" i="4" s="1"/>
  <c r="S161" i="3"/>
  <c r="D55" i="4" s="1"/>
  <c r="S160" i="3"/>
  <c r="D54" i="4" s="1"/>
  <c r="S152" i="3"/>
  <c r="D46" i="4" s="1"/>
  <c r="S142" i="3"/>
  <c r="D36" i="4" s="1"/>
  <c r="S148" i="3"/>
  <c r="D42" i="4" s="1"/>
  <c r="S158" i="3"/>
  <c r="D52" i="4" s="1"/>
  <c r="S149" i="3"/>
  <c r="D43" i="4" s="1"/>
  <c r="S141" i="3"/>
  <c r="D35" i="4" s="1"/>
  <c r="S143" i="3"/>
  <c r="S139" i="3"/>
  <c r="B5" i="4"/>
  <c r="B22" i="4"/>
  <c r="AN271" i="66"/>
  <c r="AH271" i="66"/>
  <c r="AH297" i="66" s="1"/>
  <c r="AS271" i="66"/>
  <c r="AT271" i="66" s="1"/>
  <c r="B9" i="4"/>
  <c r="AS282" i="66"/>
  <c r="AN282" i="66"/>
  <c r="AS278" i="66"/>
  <c r="AN278" i="66"/>
  <c r="AN290" i="66"/>
  <c r="AS290" i="66"/>
  <c r="AS286" i="66"/>
  <c r="AN286" i="66"/>
  <c r="AE273" i="66"/>
  <c r="AN281" i="66"/>
  <c r="AS281" i="66"/>
  <c r="AS285" i="66"/>
  <c r="AN285" i="66"/>
  <c r="AN292" i="66"/>
  <c r="AS292" i="66"/>
  <c r="AS283" i="66"/>
  <c r="AN283" i="66"/>
  <c r="AS291" i="66"/>
  <c r="AN291" i="66"/>
  <c r="AN277" i="66"/>
  <c r="AS277" i="66"/>
  <c r="AS287" i="66"/>
  <c r="AN287" i="66"/>
  <c r="AS293" i="66"/>
  <c r="AN293" i="66"/>
  <c r="AE276" i="66"/>
  <c r="AN284" i="66"/>
  <c r="AS284" i="66"/>
  <c r="AN279" i="66"/>
  <c r="AS279" i="66"/>
  <c r="AS274" i="66"/>
  <c r="AN274" i="66"/>
  <c r="AN280" i="66"/>
  <c r="AS280" i="66"/>
  <c r="AE289" i="66"/>
  <c r="AH289" i="66" s="1"/>
  <c r="AH315" i="66" s="1"/>
  <c r="H168" i="4"/>
  <c r="BA81" i="3" l="1"/>
  <c r="D27" i="2" s="1"/>
  <c r="D7" i="2"/>
  <c r="BA79" i="3"/>
  <c r="D25" i="2" s="1"/>
  <c r="BA76" i="3"/>
  <c r="D22" i="2" s="1"/>
  <c r="BA67" i="3"/>
  <c r="D13" i="2" s="1"/>
  <c r="BA74" i="3"/>
  <c r="D20" i="2" s="1"/>
  <c r="BB61" i="3"/>
  <c r="BB81" i="3" s="1"/>
  <c r="E27" i="2" s="1"/>
  <c r="E10" i="1"/>
  <c r="E9" i="1" s="1"/>
  <c r="E8" i="1"/>
  <c r="E25" i="1"/>
  <c r="E7" i="1"/>
  <c r="E12" i="1"/>
  <c r="E17" i="1"/>
  <c r="E20" i="1"/>
  <c r="E19" i="1"/>
  <c r="E13" i="1"/>
  <c r="E27" i="1"/>
  <c r="E11" i="1"/>
  <c r="E24" i="1"/>
  <c r="E23" i="1" s="1"/>
  <c r="E14" i="1"/>
  <c r="E22" i="1"/>
  <c r="E18" i="1"/>
  <c r="E6" i="1"/>
  <c r="E5" i="1" s="1"/>
  <c r="E26" i="1"/>
  <c r="E21" i="1"/>
  <c r="E29" i="1"/>
  <c r="E28" i="1" s="1"/>
  <c r="D5" i="1"/>
  <c r="D16" i="1"/>
  <c r="H122" i="1"/>
  <c r="F4" i="1"/>
  <c r="F6" i="1" s="1"/>
  <c r="BC58" i="3"/>
  <c r="BA85" i="3"/>
  <c r="BA86" i="3" s="1"/>
  <c r="C50" i="4"/>
  <c r="AF554" i="3"/>
  <c r="P733" i="3"/>
  <c r="C764" i="3" s="1"/>
  <c r="G141" i="1"/>
  <c r="CN511" i="3"/>
  <c r="G141" i="2" s="1"/>
  <c r="C223" i="1"/>
  <c r="C33" i="4"/>
  <c r="G176" i="4"/>
  <c r="H151" i="2"/>
  <c r="H151" i="1"/>
  <c r="Q3" i="69"/>
  <c r="Q12" i="69" s="1"/>
  <c r="G162" i="1"/>
  <c r="G160" i="1"/>
  <c r="AE563" i="3" s="1"/>
  <c r="G166" i="1"/>
  <c r="AE569" i="3" s="1"/>
  <c r="G168" i="1"/>
  <c r="G153" i="1"/>
  <c r="AE556" i="3" s="1"/>
  <c r="G161" i="1"/>
  <c r="G158" i="1"/>
  <c r="AE561" i="3" s="1"/>
  <c r="G157" i="1"/>
  <c r="AE560" i="3" s="1"/>
  <c r="G172" i="1"/>
  <c r="G173" i="1"/>
  <c r="AE576" i="3" s="1"/>
  <c r="G165" i="1"/>
  <c r="G171" i="1"/>
  <c r="AE574" i="3" s="1"/>
  <c r="G170" i="1"/>
  <c r="G164" i="1"/>
  <c r="G175" i="1"/>
  <c r="G159" i="1"/>
  <c r="AE562" i="3" s="1"/>
  <c r="G167" i="1"/>
  <c r="G155" i="1"/>
  <c r="G163" i="1"/>
  <c r="G174" i="1"/>
  <c r="G169" i="1"/>
  <c r="G156" i="1"/>
  <c r="G152" i="1"/>
  <c r="G154" i="1"/>
  <c r="H180" i="2"/>
  <c r="H180" i="1"/>
  <c r="R163" i="3"/>
  <c r="G182" i="1"/>
  <c r="G142" i="1"/>
  <c r="G183" i="2"/>
  <c r="G183" i="1"/>
  <c r="G130" i="1"/>
  <c r="C212" i="1"/>
  <c r="G124" i="1"/>
  <c r="G144" i="1"/>
  <c r="G127" i="1"/>
  <c r="G136" i="1"/>
  <c r="G129" i="1"/>
  <c r="G133" i="1"/>
  <c r="C219" i="1"/>
  <c r="G126" i="1"/>
  <c r="G132" i="1"/>
  <c r="G137" i="1"/>
  <c r="G125" i="1"/>
  <c r="G123" i="1"/>
  <c r="G138" i="1"/>
  <c r="G135" i="1"/>
  <c r="C226" i="1"/>
  <c r="G181" i="2"/>
  <c r="G181" i="1"/>
  <c r="G143" i="1"/>
  <c r="G128" i="1"/>
  <c r="G134" i="1"/>
  <c r="G139" i="1"/>
  <c r="G131" i="1"/>
  <c r="C37" i="4"/>
  <c r="AP171" i="3"/>
  <c r="BC144" i="3" s="1"/>
  <c r="C40" i="1" s="1"/>
  <c r="BY515" i="3"/>
  <c r="BY510" i="3"/>
  <c r="BZ497" i="3"/>
  <c r="BZ499" i="3"/>
  <c r="CO499" i="3" s="1"/>
  <c r="H129" i="2" s="1"/>
  <c r="BZ498" i="3"/>
  <c r="BZ501" i="3"/>
  <c r="CO501" i="3" s="1"/>
  <c r="H131" i="2" s="1"/>
  <c r="BZ503" i="3"/>
  <c r="BZ505" i="3"/>
  <c r="BZ507" i="3"/>
  <c r="CO507" i="3" s="1"/>
  <c r="H137" i="2" s="1"/>
  <c r="BZ509" i="3"/>
  <c r="BZ500" i="3"/>
  <c r="CO500" i="3" s="1"/>
  <c r="H130" i="2" s="1"/>
  <c r="BZ502" i="3"/>
  <c r="BZ504" i="3"/>
  <c r="BZ506" i="3"/>
  <c r="BZ508" i="3"/>
  <c r="BZ496" i="3"/>
  <c r="H122" i="2"/>
  <c r="BZ511" i="3"/>
  <c r="BZ513" i="3"/>
  <c r="CO513" i="3" s="1"/>
  <c r="H143" i="2" s="1"/>
  <c r="BZ514" i="3"/>
  <c r="CO514" i="3" s="1"/>
  <c r="H144" i="2" s="1"/>
  <c r="BZ516" i="3"/>
  <c r="H146" i="1" s="1"/>
  <c r="BZ512" i="3"/>
  <c r="CO512" i="3" s="1"/>
  <c r="H142" i="2" s="1"/>
  <c r="BZ493" i="3"/>
  <c r="BZ494" i="3"/>
  <c r="BZ495" i="3"/>
  <c r="AP157" i="3"/>
  <c r="BB157" i="3"/>
  <c r="B53" i="1" s="1"/>
  <c r="BB143" i="3"/>
  <c r="B39" i="1" s="1"/>
  <c r="AP143" i="3"/>
  <c r="AL139" i="3"/>
  <c r="AP150" i="3"/>
  <c r="BB150" i="3"/>
  <c r="B46" i="1" s="1"/>
  <c r="F4" i="2"/>
  <c r="BC162" i="3"/>
  <c r="C58" i="1" s="1"/>
  <c r="BE138" i="3"/>
  <c r="E34" i="1" s="1"/>
  <c r="E5" i="4"/>
  <c r="E22" i="4"/>
  <c r="D50" i="4"/>
  <c r="F7" i="4"/>
  <c r="F24" i="4"/>
  <c r="F11" i="4"/>
  <c r="F13" i="4"/>
  <c r="F17" i="4"/>
  <c r="F12" i="4"/>
  <c r="F14" i="4"/>
  <c r="F27" i="4"/>
  <c r="F6" i="4"/>
  <c r="F10" i="4"/>
  <c r="F18" i="4"/>
  <c r="F20" i="4"/>
  <c r="F21" i="4"/>
  <c r="F25" i="4"/>
  <c r="F16" i="4"/>
  <c r="F26" i="4"/>
  <c r="F8" i="4"/>
  <c r="F15" i="4"/>
  <c r="F23" i="4"/>
  <c r="F19" i="4"/>
  <c r="E4" i="67"/>
  <c r="E9" i="4"/>
  <c r="D37" i="4"/>
  <c r="G161" i="4"/>
  <c r="G152" i="4"/>
  <c r="G157" i="4"/>
  <c r="G163" i="4"/>
  <c r="G146" i="4"/>
  <c r="G149" i="4"/>
  <c r="G147" i="4"/>
  <c r="G143" i="4"/>
  <c r="G156" i="4"/>
  <c r="G162" i="4"/>
  <c r="G154" i="4"/>
  <c r="G159" i="4"/>
  <c r="G160" i="4"/>
  <c r="G153" i="4"/>
  <c r="G145" i="4"/>
  <c r="G158" i="4"/>
  <c r="G155" i="4"/>
  <c r="G144" i="4"/>
  <c r="G150" i="4"/>
  <c r="G148" i="4"/>
  <c r="G151" i="4"/>
  <c r="G142" i="4"/>
  <c r="H141" i="4"/>
  <c r="AP492" i="3"/>
  <c r="CA492" i="3" s="1"/>
  <c r="H170" i="4"/>
  <c r="H178" i="4" s="1"/>
  <c r="H171" i="4"/>
  <c r="H169" i="4"/>
  <c r="AO496" i="3"/>
  <c r="H118" i="4" s="1"/>
  <c r="AO506" i="3"/>
  <c r="H128" i="4" s="1"/>
  <c r="AO501" i="3"/>
  <c r="H123" i="4" s="1"/>
  <c r="H114" i="4"/>
  <c r="AO507" i="3"/>
  <c r="H129" i="4" s="1"/>
  <c r="AO500" i="3"/>
  <c r="H122" i="4" s="1"/>
  <c r="AO493" i="3"/>
  <c r="H115" i="4" s="1"/>
  <c r="AO505" i="3"/>
  <c r="H127" i="4" s="1"/>
  <c r="AO509" i="3"/>
  <c r="H131" i="4" s="1"/>
  <c r="AO499" i="3"/>
  <c r="H121" i="4" s="1"/>
  <c r="AO508" i="3"/>
  <c r="H130" i="4" s="1"/>
  <c r="AO502" i="3"/>
  <c r="H124" i="4" s="1"/>
  <c r="AO503" i="3"/>
  <c r="H125" i="4" s="1"/>
  <c r="AO497" i="3"/>
  <c r="H119" i="4" s="1"/>
  <c r="AO494" i="3"/>
  <c r="H116" i="4" s="1"/>
  <c r="AO504" i="3"/>
  <c r="H126" i="4" s="1"/>
  <c r="AO498" i="3"/>
  <c r="H120" i="4" s="1"/>
  <c r="AO495" i="3"/>
  <c r="H117" i="4" s="1"/>
  <c r="AO514" i="3"/>
  <c r="H136" i="4" s="1"/>
  <c r="AO513" i="3"/>
  <c r="H135" i="4" s="1"/>
  <c r="AO510" i="3"/>
  <c r="H132" i="4" s="1"/>
  <c r="AO512" i="3"/>
  <c r="H134" i="4" s="1"/>
  <c r="AO511" i="3"/>
  <c r="H133" i="4" s="1"/>
  <c r="T154" i="3"/>
  <c r="E48" i="4" s="1"/>
  <c r="T145" i="3"/>
  <c r="E39" i="4" s="1"/>
  <c r="T142" i="3"/>
  <c r="E36" i="4" s="1"/>
  <c r="T148" i="3"/>
  <c r="E42" i="4" s="1"/>
  <c r="T158" i="3"/>
  <c r="E52" i="4" s="1"/>
  <c r="T149" i="3"/>
  <c r="E43" i="4" s="1"/>
  <c r="T141" i="3"/>
  <c r="E35" i="4" s="1"/>
  <c r="T156" i="3"/>
  <c r="T146" i="3"/>
  <c r="E40" i="4" s="1"/>
  <c r="T147" i="3"/>
  <c r="E41" i="4" s="1"/>
  <c r="T159" i="3"/>
  <c r="E53" i="4" s="1"/>
  <c r="T153" i="3"/>
  <c r="E47" i="4" s="1"/>
  <c r="U138" i="3"/>
  <c r="E32" i="4"/>
  <c r="T150" i="3"/>
  <c r="E44" i="4" s="1"/>
  <c r="T144" i="3"/>
  <c r="E38" i="4" s="1"/>
  <c r="T151" i="3"/>
  <c r="E45" i="4" s="1"/>
  <c r="T157" i="3"/>
  <c r="E51" i="4" s="1"/>
  <c r="T155" i="3"/>
  <c r="E49" i="4" s="1"/>
  <c r="T152" i="3"/>
  <c r="E46" i="4" s="1"/>
  <c r="T140" i="3"/>
  <c r="E34" i="4" s="1"/>
  <c r="T160" i="3"/>
  <c r="E54" i="4" s="1"/>
  <c r="T161" i="3"/>
  <c r="E55" i="4" s="1"/>
  <c r="T143" i="3"/>
  <c r="T139" i="3"/>
  <c r="S163" i="3"/>
  <c r="D33" i="4"/>
  <c r="AU271" i="66"/>
  <c r="AU291" i="66" s="1"/>
  <c r="AH276" i="66"/>
  <c r="AH302" i="66" s="1"/>
  <c r="AE275" i="66"/>
  <c r="AH275" i="66" s="1"/>
  <c r="AH301" i="66" s="1"/>
  <c r="AH273" i="66"/>
  <c r="AH299" i="66" s="1"/>
  <c r="AE272" i="66"/>
  <c r="AT287" i="66"/>
  <c r="AT286" i="66"/>
  <c r="AT285" i="66"/>
  <c r="AT284" i="66"/>
  <c r="AT277" i="66"/>
  <c r="AT290" i="66"/>
  <c r="AT291" i="66"/>
  <c r="AT278" i="66"/>
  <c r="AT280" i="66"/>
  <c r="AN276" i="66"/>
  <c r="AS276" i="66"/>
  <c r="AT281" i="66"/>
  <c r="AT274" i="66"/>
  <c r="AT293" i="66"/>
  <c r="AT282" i="66"/>
  <c r="AT279" i="66"/>
  <c r="AT292" i="66"/>
  <c r="AS289" i="66"/>
  <c r="AN289" i="66"/>
  <c r="AE288" i="66"/>
  <c r="AH288" i="66" s="1"/>
  <c r="AH314" i="66" s="1"/>
  <c r="AT283" i="66"/>
  <c r="AS273" i="66"/>
  <c r="AN273" i="66"/>
  <c r="I168" i="4"/>
  <c r="F7" i="1" l="1"/>
  <c r="E7" i="2"/>
  <c r="BB76" i="3"/>
  <c r="E22" i="2" s="1"/>
  <c r="BB79" i="3"/>
  <c r="E25" i="2" s="1"/>
  <c r="BB67" i="3"/>
  <c r="E13" i="2" s="1"/>
  <c r="BB74" i="3"/>
  <c r="E20" i="2" s="1"/>
  <c r="BB65" i="3"/>
  <c r="E11" i="2" s="1"/>
  <c r="F26" i="1"/>
  <c r="F25" i="1"/>
  <c r="F14" i="1"/>
  <c r="F18" i="1"/>
  <c r="F13" i="1"/>
  <c r="F20" i="1"/>
  <c r="F8" i="1"/>
  <c r="F19" i="1"/>
  <c r="F21" i="1"/>
  <c r="F17" i="1"/>
  <c r="F16" i="1" s="1"/>
  <c r="F15" i="1"/>
  <c r="F24" i="1"/>
  <c r="F23" i="1" s="1"/>
  <c r="F29" i="1"/>
  <c r="F28" i="1" s="1"/>
  <c r="E16" i="1"/>
  <c r="F22" i="1"/>
  <c r="F12" i="1"/>
  <c r="F10" i="1"/>
  <c r="F9" i="1" s="1"/>
  <c r="I122" i="1"/>
  <c r="G4" i="1"/>
  <c r="G18" i="1" s="1"/>
  <c r="BD58" i="3"/>
  <c r="G166" i="2"/>
  <c r="G162" i="2" s="1"/>
  <c r="AG554" i="3"/>
  <c r="BB85" i="3"/>
  <c r="BB86" i="3" s="1"/>
  <c r="F11" i="1"/>
  <c r="F27" i="1"/>
  <c r="BC61" i="3"/>
  <c r="BC67" i="3" s="1"/>
  <c r="F13" i="2" s="1"/>
  <c r="C208" i="2"/>
  <c r="H141" i="1"/>
  <c r="CO511" i="3"/>
  <c r="H141" i="2" s="1"/>
  <c r="AE580" i="3"/>
  <c r="G158" i="2"/>
  <c r="H176" i="4"/>
  <c r="E50" i="4"/>
  <c r="F5" i="1"/>
  <c r="I180" i="2"/>
  <c r="I180" i="1"/>
  <c r="G4" i="4"/>
  <c r="G7" i="4" s="1"/>
  <c r="H162" i="1"/>
  <c r="H160" i="1"/>
  <c r="AF563" i="3" s="1"/>
  <c r="H166" i="1"/>
  <c r="AF569" i="3" s="1"/>
  <c r="H168" i="1"/>
  <c r="H156" i="1"/>
  <c r="H157" i="1"/>
  <c r="AF560" i="3" s="1"/>
  <c r="H174" i="1"/>
  <c r="H161" i="1"/>
  <c r="H153" i="1"/>
  <c r="AF556" i="3" s="1"/>
  <c r="H172" i="1"/>
  <c r="H169" i="1"/>
  <c r="H163" i="1"/>
  <c r="H158" i="1"/>
  <c r="AF561" i="3" s="1"/>
  <c r="H159" i="1"/>
  <c r="AF562" i="3" s="1"/>
  <c r="H171" i="1"/>
  <c r="AF574" i="3" s="1"/>
  <c r="H167" i="1"/>
  <c r="H164" i="1"/>
  <c r="H170" i="1"/>
  <c r="H165" i="1"/>
  <c r="H155" i="1"/>
  <c r="H175" i="1"/>
  <c r="H173" i="1"/>
  <c r="AF576" i="3" s="1"/>
  <c r="H152" i="1"/>
  <c r="H154" i="1"/>
  <c r="R3" i="69"/>
  <c r="R12" i="69" s="1"/>
  <c r="I151" i="2"/>
  <c r="I151" i="1"/>
  <c r="H123" i="1"/>
  <c r="H138" i="1"/>
  <c r="H133" i="1"/>
  <c r="H127" i="1"/>
  <c r="H139" i="1"/>
  <c r="G140" i="1"/>
  <c r="H125" i="1"/>
  <c r="H134" i="1"/>
  <c r="H137" i="1"/>
  <c r="H128" i="1"/>
  <c r="H183" i="2"/>
  <c r="H183" i="1"/>
  <c r="H143" i="1"/>
  <c r="H130" i="1"/>
  <c r="G145" i="1"/>
  <c r="H182" i="1"/>
  <c r="H142" i="1"/>
  <c r="H136" i="1"/>
  <c r="H131" i="1"/>
  <c r="H181" i="2"/>
  <c r="H181" i="1"/>
  <c r="H124" i="1"/>
  <c r="H144" i="1"/>
  <c r="H126" i="1"/>
  <c r="H132" i="1"/>
  <c r="H135" i="1"/>
  <c r="H129" i="1"/>
  <c r="BZ510" i="3"/>
  <c r="AP139" i="3"/>
  <c r="AP165" i="3" s="1"/>
  <c r="BB139" i="3"/>
  <c r="B35" i="1" s="1"/>
  <c r="CA498" i="3"/>
  <c r="CA499" i="3"/>
  <c r="CP499" i="3" s="1"/>
  <c r="I129" i="2" s="1"/>
  <c r="CA501" i="3"/>
  <c r="CP501" i="3" s="1"/>
  <c r="I131" i="2" s="1"/>
  <c r="CA503" i="3"/>
  <c r="CA505" i="3"/>
  <c r="CA507" i="3"/>
  <c r="CP507" i="3" s="1"/>
  <c r="I137" i="2" s="1"/>
  <c r="CA509" i="3"/>
  <c r="CA500" i="3"/>
  <c r="CP500" i="3" s="1"/>
  <c r="I130" i="2" s="1"/>
  <c r="CA502" i="3"/>
  <c r="CA504" i="3"/>
  <c r="CA506" i="3"/>
  <c r="CA508" i="3"/>
  <c r="I122" i="2"/>
  <c r="CA497" i="3"/>
  <c r="CA511" i="3"/>
  <c r="CA496" i="3"/>
  <c r="CA513" i="3"/>
  <c r="CP513" i="3" s="1"/>
  <c r="I143" i="2" s="1"/>
  <c r="CA514" i="3"/>
  <c r="CP514" i="3" s="1"/>
  <c r="I144" i="2" s="1"/>
  <c r="CA512" i="3"/>
  <c r="CP512" i="3" s="1"/>
  <c r="I142" i="2" s="1"/>
  <c r="CA516" i="3"/>
  <c r="I146" i="1" s="1"/>
  <c r="CA493" i="3"/>
  <c r="CA494" i="3"/>
  <c r="CA495" i="3"/>
  <c r="BZ515" i="3"/>
  <c r="G4" i="2"/>
  <c r="BC148" i="3"/>
  <c r="C44" i="1" s="1"/>
  <c r="BC155" i="3"/>
  <c r="C51" i="1" s="1"/>
  <c r="BC146" i="3"/>
  <c r="C42" i="1" s="1"/>
  <c r="BC147" i="3"/>
  <c r="C43" i="1" s="1"/>
  <c r="BC140" i="3"/>
  <c r="C36" i="1" s="1"/>
  <c r="BC151" i="3"/>
  <c r="C47" i="1" s="1"/>
  <c r="BC158" i="3"/>
  <c r="C54" i="1" s="1"/>
  <c r="BC156" i="3"/>
  <c r="C52" i="1" s="1"/>
  <c r="BC161" i="3"/>
  <c r="C57" i="1" s="1"/>
  <c r="BC149" i="3"/>
  <c r="C45" i="1" s="1"/>
  <c r="BC145" i="3"/>
  <c r="C41" i="1" s="1"/>
  <c r="BC152" i="3"/>
  <c r="C48" i="1" s="1"/>
  <c r="BC160" i="3"/>
  <c r="C56" i="1" s="1"/>
  <c r="BC142" i="3"/>
  <c r="C38" i="1" s="1"/>
  <c r="BF138" i="3"/>
  <c r="F34" i="1" s="1"/>
  <c r="F9" i="4"/>
  <c r="F5" i="4"/>
  <c r="E37" i="4"/>
  <c r="F22" i="4"/>
  <c r="AU284" i="66"/>
  <c r="I141" i="4"/>
  <c r="H152" i="4"/>
  <c r="H161" i="4"/>
  <c r="H154" i="4"/>
  <c r="H162" i="4"/>
  <c r="H149" i="4"/>
  <c r="H147" i="4"/>
  <c r="H156" i="4"/>
  <c r="H143" i="4"/>
  <c r="H146" i="4"/>
  <c r="H163" i="4"/>
  <c r="H150" i="4"/>
  <c r="H148" i="4"/>
  <c r="H159" i="4"/>
  <c r="H153" i="4"/>
  <c r="H145" i="4"/>
  <c r="H151" i="4"/>
  <c r="H158" i="4"/>
  <c r="H160" i="4"/>
  <c r="H155" i="4"/>
  <c r="H157" i="4"/>
  <c r="H144" i="4"/>
  <c r="H142" i="4"/>
  <c r="I170" i="4"/>
  <c r="I178" i="4" s="1"/>
  <c r="I169" i="4"/>
  <c r="I171" i="4"/>
  <c r="AU281" i="66"/>
  <c r="I114" i="4"/>
  <c r="AP496" i="3"/>
  <c r="I118" i="4" s="1"/>
  <c r="AP504" i="3"/>
  <c r="I126" i="4" s="1"/>
  <c r="AP505" i="3"/>
  <c r="I127" i="4" s="1"/>
  <c r="AP500" i="3"/>
  <c r="I122" i="4" s="1"/>
  <c r="AP497" i="3"/>
  <c r="I119" i="4" s="1"/>
  <c r="AP507" i="3"/>
  <c r="I129" i="4" s="1"/>
  <c r="AP508" i="3"/>
  <c r="I130" i="4" s="1"/>
  <c r="AP503" i="3"/>
  <c r="I125" i="4" s="1"/>
  <c r="AP501" i="3"/>
  <c r="I123" i="4" s="1"/>
  <c r="AP502" i="3"/>
  <c r="I124" i="4" s="1"/>
  <c r="AP506" i="3"/>
  <c r="I128" i="4" s="1"/>
  <c r="AP498" i="3"/>
  <c r="I120" i="4" s="1"/>
  <c r="AP499" i="3"/>
  <c r="I121" i="4" s="1"/>
  <c r="AP493" i="3"/>
  <c r="I115" i="4" s="1"/>
  <c r="AP494" i="3"/>
  <c r="I116" i="4" s="1"/>
  <c r="AP495" i="3"/>
  <c r="I117" i="4" s="1"/>
  <c r="AP509" i="3"/>
  <c r="I131" i="4" s="1"/>
  <c r="AP512" i="3"/>
  <c r="I134" i="4" s="1"/>
  <c r="AP514" i="3"/>
  <c r="I136" i="4" s="1"/>
  <c r="AP510" i="3"/>
  <c r="I132" i="4" s="1"/>
  <c r="AP513" i="3"/>
  <c r="I135" i="4" s="1"/>
  <c r="AP511" i="3"/>
  <c r="I133" i="4" s="1"/>
  <c r="AQ492" i="3"/>
  <c r="CB492" i="3" s="1"/>
  <c r="AU283" i="66"/>
  <c r="AU280" i="66"/>
  <c r="AU279" i="66"/>
  <c r="AU282" i="66"/>
  <c r="AU274" i="66"/>
  <c r="AU286" i="66"/>
  <c r="AU292" i="66"/>
  <c r="AU290" i="66"/>
  <c r="E33" i="4"/>
  <c r="T163" i="3"/>
  <c r="U151" i="3"/>
  <c r="F45" i="4" s="1"/>
  <c r="U145" i="3"/>
  <c r="F39" i="4" s="1"/>
  <c r="U140" i="3"/>
  <c r="F34" i="4" s="1"/>
  <c r="U161" i="3"/>
  <c r="F55" i="4" s="1"/>
  <c r="U147" i="3"/>
  <c r="F41" i="4" s="1"/>
  <c r="U149" i="3"/>
  <c r="F43" i="4" s="1"/>
  <c r="U148" i="3"/>
  <c r="F42" i="4" s="1"/>
  <c r="F32" i="4"/>
  <c r="U143" i="3"/>
  <c r="U159" i="3"/>
  <c r="F53" i="4" s="1"/>
  <c r="U158" i="3"/>
  <c r="F52" i="4" s="1"/>
  <c r="U152" i="3"/>
  <c r="F46" i="4" s="1"/>
  <c r="U155" i="3"/>
  <c r="F49" i="4" s="1"/>
  <c r="V138" i="3"/>
  <c r="U144" i="3"/>
  <c r="F38" i="4" s="1"/>
  <c r="U142" i="3"/>
  <c r="F36" i="4" s="1"/>
  <c r="U156" i="3"/>
  <c r="U146" i="3"/>
  <c r="F40" i="4" s="1"/>
  <c r="U154" i="3"/>
  <c r="F48" i="4" s="1"/>
  <c r="U157" i="3"/>
  <c r="F51" i="4" s="1"/>
  <c r="U160" i="3"/>
  <c r="F54" i="4" s="1"/>
  <c r="U150" i="3"/>
  <c r="F44" i="4" s="1"/>
  <c r="U141" i="3"/>
  <c r="F35" i="4" s="1"/>
  <c r="U153" i="3"/>
  <c r="F47" i="4" s="1"/>
  <c r="U139" i="3"/>
  <c r="AU287" i="66"/>
  <c r="AU278" i="66"/>
  <c r="AU277" i="66"/>
  <c r="AU285" i="66"/>
  <c r="AU293" i="66"/>
  <c r="AV271" i="66"/>
  <c r="AN272" i="66"/>
  <c r="AH272" i="66"/>
  <c r="AH298" i="66" s="1"/>
  <c r="AE295" i="66"/>
  <c r="AN275" i="66"/>
  <c r="AS275" i="66"/>
  <c r="AT276" i="66"/>
  <c r="AU276" i="66"/>
  <c r="AN288" i="66"/>
  <c r="AS288" i="66"/>
  <c r="AT289" i="66"/>
  <c r="AU289" i="66"/>
  <c r="AT273" i="66"/>
  <c r="AU273" i="66"/>
  <c r="AS272" i="66"/>
  <c r="J168" i="4"/>
  <c r="G17" i="1" l="1"/>
  <c r="G6" i="1"/>
  <c r="G12" i="1"/>
  <c r="G11" i="4"/>
  <c r="G10" i="4"/>
  <c r="G9" i="4" s="1"/>
  <c r="G14" i="4"/>
  <c r="G13" i="4"/>
  <c r="G8" i="4"/>
  <c r="G24" i="4"/>
  <c r="G25" i="4"/>
  <c r="G17" i="4"/>
  <c r="G12" i="4"/>
  <c r="G27" i="4"/>
  <c r="G23" i="4"/>
  <c r="G15" i="4"/>
  <c r="G6" i="4"/>
  <c r="G5" i="4" s="1"/>
  <c r="G18" i="4"/>
  <c r="G26" i="4"/>
  <c r="G16" i="4"/>
  <c r="G20" i="4"/>
  <c r="G21" i="4"/>
  <c r="G19" i="4"/>
  <c r="BC81" i="3"/>
  <c r="F27" i="2" s="1"/>
  <c r="BC79" i="3"/>
  <c r="F25" i="2" s="1"/>
  <c r="BC74" i="3"/>
  <c r="F20" i="2" s="1"/>
  <c r="H166" i="2"/>
  <c r="H162" i="2" s="1"/>
  <c r="G10" i="1"/>
  <c r="G7" i="1"/>
  <c r="G25" i="1"/>
  <c r="G27" i="1"/>
  <c r="G13" i="1"/>
  <c r="G29" i="1"/>
  <c r="G28" i="1" s="1"/>
  <c r="H158" i="2"/>
  <c r="F7" i="2"/>
  <c r="BD61" i="3"/>
  <c r="BD76" i="3" s="1"/>
  <c r="G22" i="2" s="1"/>
  <c r="BC65" i="3"/>
  <c r="F11" i="2" s="1"/>
  <c r="G22" i="1"/>
  <c r="G20" i="1"/>
  <c r="G21" i="1"/>
  <c r="G15" i="1"/>
  <c r="G26" i="1"/>
  <c r="AH554" i="3"/>
  <c r="G19" i="1"/>
  <c r="G8" i="1"/>
  <c r="G24" i="1"/>
  <c r="G23" i="1" s="1"/>
  <c r="BC76" i="3"/>
  <c r="F22" i="2" s="1"/>
  <c r="J122" i="1"/>
  <c r="H4" i="1"/>
  <c r="H6" i="1" s="1"/>
  <c r="BE58" i="3"/>
  <c r="G11" i="1"/>
  <c r="G14" i="1"/>
  <c r="I141" i="1"/>
  <c r="CP511" i="3"/>
  <c r="I141" i="2" s="1"/>
  <c r="AF580" i="3"/>
  <c r="I176" i="4"/>
  <c r="J151" i="2"/>
  <c r="J151" i="1"/>
  <c r="S3" i="69"/>
  <c r="S12" i="69" s="1"/>
  <c r="G5" i="1"/>
  <c r="J180" i="2"/>
  <c r="J180" i="1"/>
  <c r="I162" i="1"/>
  <c r="I166" i="1"/>
  <c r="AG569" i="3" s="1"/>
  <c r="I168" i="1"/>
  <c r="I160" i="1"/>
  <c r="AG563" i="3" s="1"/>
  <c r="I163" i="1"/>
  <c r="I173" i="1"/>
  <c r="AG576" i="3" s="1"/>
  <c r="I159" i="1"/>
  <c r="AG562" i="3" s="1"/>
  <c r="I171" i="1"/>
  <c r="AG574" i="3" s="1"/>
  <c r="I153" i="1"/>
  <c r="AG556" i="3" s="1"/>
  <c r="I170" i="1"/>
  <c r="I157" i="1"/>
  <c r="AG560" i="3" s="1"/>
  <c r="I167" i="1"/>
  <c r="I161" i="1"/>
  <c r="I165" i="1"/>
  <c r="I164" i="1"/>
  <c r="I174" i="1"/>
  <c r="I156" i="1"/>
  <c r="I155" i="1"/>
  <c r="I169" i="1"/>
  <c r="I158" i="1"/>
  <c r="AG561" i="3" s="1"/>
  <c r="I175" i="1"/>
  <c r="I172" i="1"/>
  <c r="I152" i="1"/>
  <c r="I154" i="1"/>
  <c r="I125" i="1"/>
  <c r="I142" i="1"/>
  <c r="I136" i="1"/>
  <c r="I139" i="1"/>
  <c r="I131" i="1"/>
  <c r="H145" i="1"/>
  <c r="I124" i="1"/>
  <c r="I144" i="1"/>
  <c r="I127" i="1"/>
  <c r="I134" i="1"/>
  <c r="I137" i="1"/>
  <c r="I129" i="1"/>
  <c r="I181" i="2"/>
  <c r="I181" i="1"/>
  <c r="I123" i="1"/>
  <c r="I143" i="1"/>
  <c r="I132" i="1"/>
  <c r="I135" i="1"/>
  <c r="I128" i="1"/>
  <c r="H140" i="1"/>
  <c r="I183" i="2"/>
  <c r="I183" i="1"/>
  <c r="I182" i="1"/>
  <c r="I126" i="1"/>
  <c r="I138" i="1"/>
  <c r="I130" i="1"/>
  <c r="I133" i="1"/>
  <c r="H4" i="2"/>
  <c r="H4" i="4"/>
  <c r="H26" i="4" s="1"/>
  <c r="J122" i="2"/>
  <c r="CB497" i="3"/>
  <c r="CB500" i="3"/>
  <c r="CQ500" i="3" s="1"/>
  <c r="J130" i="2" s="1"/>
  <c r="CB502" i="3"/>
  <c r="CB504" i="3"/>
  <c r="CB506" i="3"/>
  <c r="CB508" i="3"/>
  <c r="CB496" i="3"/>
  <c r="CB499" i="3"/>
  <c r="CQ499" i="3" s="1"/>
  <c r="J129" i="2" s="1"/>
  <c r="CB501" i="3"/>
  <c r="CQ501" i="3" s="1"/>
  <c r="J131" i="2" s="1"/>
  <c r="CB503" i="3"/>
  <c r="CB505" i="3"/>
  <c r="CB507" i="3"/>
  <c r="CQ507" i="3" s="1"/>
  <c r="J137" i="2" s="1"/>
  <c r="CB509" i="3"/>
  <c r="CB498" i="3"/>
  <c r="CB513" i="3"/>
  <c r="CQ513" i="3" s="1"/>
  <c r="J143" i="2" s="1"/>
  <c r="CB511" i="3"/>
  <c r="CB514" i="3"/>
  <c r="CQ514" i="3" s="1"/>
  <c r="J144" i="2" s="1"/>
  <c r="CB512" i="3"/>
  <c r="CQ512" i="3" s="1"/>
  <c r="J142" i="2" s="1"/>
  <c r="CB516" i="3"/>
  <c r="J146" i="1" s="1"/>
  <c r="CB493" i="3"/>
  <c r="CB494" i="3"/>
  <c r="CB495" i="3"/>
  <c r="CA510" i="3"/>
  <c r="CA515" i="3"/>
  <c r="BC157" i="3"/>
  <c r="C53" i="1" s="1"/>
  <c r="BC150" i="3"/>
  <c r="C46" i="1" s="1"/>
  <c r="BC143" i="3"/>
  <c r="C39" i="1" s="1"/>
  <c r="BG138" i="3"/>
  <c r="G34" i="1" s="1"/>
  <c r="G22" i="4"/>
  <c r="F37" i="4"/>
  <c r="F50" i="4"/>
  <c r="J170" i="4"/>
  <c r="J178" i="4" s="1"/>
  <c r="J169" i="4"/>
  <c r="J171" i="4"/>
  <c r="AR492" i="3"/>
  <c r="CC492" i="3" s="1"/>
  <c r="I149" i="4"/>
  <c r="I147" i="4"/>
  <c r="I156" i="4"/>
  <c r="I157" i="4"/>
  <c r="I162" i="4"/>
  <c r="I154" i="4"/>
  <c r="I143" i="4"/>
  <c r="I152" i="4"/>
  <c r="I146" i="4"/>
  <c r="I161" i="4"/>
  <c r="I163" i="4"/>
  <c r="I144" i="4"/>
  <c r="I145" i="4"/>
  <c r="I150" i="4"/>
  <c r="I148" i="4"/>
  <c r="I159" i="4"/>
  <c r="I151" i="4"/>
  <c r="I158" i="4"/>
  <c r="I155" i="4"/>
  <c r="I160" i="4"/>
  <c r="I153" i="4"/>
  <c r="I142" i="4"/>
  <c r="J141" i="4"/>
  <c r="AQ496" i="3"/>
  <c r="J118" i="4" s="1"/>
  <c r="J114" i="4"/>
  <c r="AQ504" i="3"/>
  <c r="J126" i="4" s="1"/>
  <c r="AQ505" i="3"/>
  <c r="J127" i="4" s="1"/>
  <c r="AQ502" i="3"/>
  <c r="J124" i="4" s="1"/>
  <c r="AQ501" i="3"/>
  <c r="J123" i="4" s="1"/>
  <c r="AQ507" i="3"/>
  <c r="J129" i="4" s="1"/>
  <c r="AQ499" i="3"/>
  <c r="J121" i="4" s="1"/>
  <c r="AQ506" i="3"/>
  <c r="J128" i="4" s="1"/>
  <c r="AQ508" i="3"/>
  <c r="J130" i="4" s="1"/>
  <c r="AQ497" i="3"/>
  <c r="J119" i="4" s="1"/>
  <c r="AQ500" i="3"/>
  <c r="J122" i="4" s="1"/>
  <c r="AQ498" i="3"/>
  <c r="J120" i="4" s="1"/>
  <c r="AQ503" i="3"/>
  <c r="J125" i="4" s="1"/>
  <c r="AQ493" i="3"/>
  <c r="J115" i="4" s="1"/>
  <c r="AQ494" i="3"/>
  <c r="J116" i="4" s="1"/>
  <c r="AQ495" i="3"/>
  <c r="J117" i="4" s="1"/>
  <c r="AQ509" i="3"/>
  <c r="J131" i="4" s="1"/>
  <c r="AQ511" i="3"/>
  <c r="J133" i="4" s="1"/>
  <c r="AQ514" i="3"/>
  <c r="J136" i="4" s="1"/>
  <c r="AQ510" i="3"/>
  <c r="J132" i="4" s="1"/>
  <c r="AQ513" i="3"/>
  <c r="J135" i="4" s="1"/>
  <c r="AQ512" i="3"/>
  <c r="J134" i="4" s="1"/>
  <c r="V143" i="3"/>
  <c r="V151" i="3"/>
  <c r="V144" i="3"/>
  <c r="W138" i="3"/>
  <c r="G32" i="4"/>
  <c r="V147" i="3"/>
  <c r="V153" i="3"/>
  <c r="G47" i="4" s="1"/>
  <c r="V139" i="3"/>
  <c r="V146" i="3"/>
  <c r="V155" i="3"/>
  <c r="V158" i="3"/>
  <c r="V150" i="3"/>
  <c r="V161" i="3"/>
  <c r="V159" i="3"/>
  <c r="G53" i="4" s="1"/>
  <c r="V154" i="3"/>
  <c r="V140" i="3"/>
  <c r="V152" i="3"/>
  <c r="V156" i="3"/>
  <c r="V145" i="3"/>
  <c r="V141" i="3"/>
  <c r="G35" i="4" s="1"/>
  <c r="V149" i="3"/>
  <c r="V157" i="3"/>
  <c r="G51" i="4" s="1"/>
  <c r="V148" i="3"/>
  <c r="G42" i="4" s="1"/>
  <c r="V142" i="3"/>
  <c r="V160" i="3"/>
  <c r="G54" i="4" s="1"/>
  <c r="U163" i="3"/>
  <c r="F33" i="4"/>
  <c r="AW271" i="66"/>
  <c r="AV287" i="66"/>
  <c r="AV280" i="66"/>
  <c r="AV274" i="66"/>
  <c r="AV286" i="66"/>
  <c r="AV284" i="66"/>
  <c r="AV279" i="66"/>
  <c r="AV293" i="66"/>
  <c r="AV292" i="66"/>
  <c r="AV291" i="66"/>
  <c r="AV283" i="66"/>
  <c r="AV277" i="66"/>
  <c r="AV285" i="66"/>
  <c r="AV281" i="66"/>
  <c r="AV282" i="66"/>
  <c r="AV290" i="66"/>
  <c r="AV278" i="66"/>
  <c r="AV276" i="66"/>
  <c r="AV289" i="66"/>
  <c r="AV273" i="66"/>
  <c r="AU288" i="66"/>
  <c r="AT288" i="66"/>
  <c r="AU272" i="66"/>
  <c r="AU275" i="66"/>
  <c r="AT272" i="66"/>
  <c r="AT275" i="66"/>
  <c r="K168" i="4"/>
  <c r="G41" i="4" l="1"/>
  <c r="G45" i="4"/>
  <c r="G39" i="4"/>
  <c r="G52" i="4"/>
  <c r="G38" i="4"/>
  <c r="G49" i="4"/>
  <c r="G46" i="4"/>
  <c r="G55" i="4"/>
  <c r="G43" i="4"/>
  <c r="G44" i="4"/>
  <c r="G40" i="4"/>
  <c r="G36" i="4"/>
  <c r="G34" i="4"/>
  <c r="G48" i="4"/>
  <c r="H10" i="4"/>
  <c r="BD79" i="3"/>
  <c r="G25" i="2" s="1"/>
  <c r="H12" i="1"/>
  <c r="H13" i="1"/>
  <c r="H12" i="4"/>
  <c r="H15" i="1"/>
  <c r="H16" i="4"/>
  <c r="H20" i="1"/>
  <c r="H14" i="1"/>
  <c r="H17" i="1"/>
  <c r="H29" i="1"/>
  <c r="H28" i="1" s="1"/>
  <c r="H18" i="4"/>
  <c r="H11" i="1"/>
  <c r="H24" i="1"/>
  <c r="H23" i="1" s="1"/>
  <c r="G9" i="1"/>
  <c r="G16" i="1"/>
  <c r="H13" i="4"/>
  <c r="H25" i="4"/>
  <c r="H25" i="1"/>
  <c r="H26" i="1"/>
  <c r="H18" i="1"/>
  <c r="H8" i="1"/>
  <c r="H11" i="4"/>
  <c r="H21" i="1"/>
  <c r="H27" i="1"/>
  <c r="H10" i="1"/>
  <c r="H9" i="1" s="1"/>
  <c r="H7" i="1"/>
  <c r="AI554" i="3"/>
  <c r="G7" i="2"/>
  <c r="BE61" i="3"/>
  <c r="BE76" i="3" s="1"/>
  <c r="H22" i="2" s="1"/>
  <c r="AM156" i="3" s="1"/>
  <c r="BD74" i="3"/>
  <c r="G20" i="2" s="1"/>
  <c r="I158" i="2"/>
  <c r="I166" i="2"/>
  <c r="I162" i="2" s="1"/>
  <c r="H22" i="1"/>
  <c r="H19" i="1"/>
  <c r="BD81" i="3"/>
  <c r="G27" i="2" s="1"/>
  <c r="BD67" i="3"/>
  <c r="G13" i="2" s="1"/>
  <c r="K122" i="1"/>
  <c r="BF58" i="3"/>
  <c r="BD65" i="3"/>
  <c r="G11" i="2" s="1"/>
  <c r="BC85" i="3"/>
  <c r="BC86" i="3" s="1"/>
  <c r="J141" i="1"/>
  <c r="CQ511" i="3"/>
  <c r="J141" i="2" s="1"/>
  <c r="AG580" i="3"/>
  <c r="J176" i="4"/>
  <c r="H5" i="1"/>
  <c r="G50" i="4"/>
  <c r="U3" i="69"/>
  <c r="U12" i="69" s="1"/>
  <c r="T3" i="69"/>
  <c r="T12" i="69" s="1"/>
  <c r="I4" i="4"/>
  <c r="I27" i="4" s="1"/>
  <c r="I4" i="1"/>
  <c r="J162" i="1"/>
  <c r="J168" i="1"/>
  <c r="J160" i="1"/>
  <c r="AH563" i="3" s="1"/>
  <c r="J166" i="1"/>
  <c r="AH569" i="3" s="1"/>
  <c r="J157" i="1"/>
  <c r="AH560" i="3" s="1"/>
  <c r="J170" i="1"/>
  <c r="J156" i="1"/>
  <c r="J163" i="1"/>
  <c r="J153" i="1"/>
  <c r="AH556" i="3" s="1"/>
  <c r="J174" i="1"/>
  <c r="J159" i="1"/>
  <c r="AH562" i="3" s="1"/>
  <c r="J173" i="1"/>
  <c r="AH576" i="3" s="1"/>
  <c r="J172" i="1"/>
  <c r="J175" i="1"/>
  <c r="J158" i="1"/>
  <c r="AH561" i="3" s="1"/>
  <c r="J155" i="1"/>
  <c r="J164" i="1"/>
  <c r="J161" i="1"/>
  <c r="J169" i="1"/>
  <c r="J171" i="1"/>
  <c r="AH574" i="3" s="1"/>
  <c r="J165" i="1"/>
  <c r="J167" i="1"/>
  <c r="J152" i="1"/>
  <c r="J154" i="1"/>
  <c r="K180" i="2"/>
  <c r="K180" i="1"/>
  <c r="K151" i="2"/>
  <c r="K151" i="1"/>
  <c r="H6" i="4"/>
  <c r="H15" i="4"/>
  <c r="H23" i="4"/>
  <c r="J125" i="1"/>
  <c r="J128" i="1"/>
  <c r="J138" i="1"/>
  <c r="J183" i="2"/>
  <c r="J183" i="1"/>
  <c r="I140" i="1"/>
  <c r="J144" i="1"/>
  <c r="J139" i="1"/>
  <c r="J136" i="1"/>
  <c r="J127" i="1"/>
  <c r="J181" i="2"/>
  <c r="J181" i="1"/>
  <c r="J123" i="1"/>
  <c r="J137" i="1"/>
  <c r="J129" i="1"/>
  <c r="J134" i="1"/>
  <c r="J142" i="1"/>
  <c r="J133" i="1"/>
  <c r="J130" i="1"/>
  <c r="J124" i="1"/>
  <c r="J131" i="1"/>
  <c r="J182" i="1"/>
  <c r="I145" i="1"/>
  <c r="J143" i="1"/>
  <c r="J135" i="1"/>
  <c r="J126" i="1"/>
  <c r="J132" i="1"/>
  <c r="H14" i="4"/>
  <c r="H24" i="4"/>
  <c r="H19" i="4"/>
  <c r="H20" i="4"/>
  <c r="H21" i="4"/>
  <c r="H27" i="4"/>
  <c r="AM138" i="3"/>
  <c r="AM142" i="3"/>
  <c r="AM160" i="3"/>
  <c r="AM146" i="3"/>
  <c r="AM152" i="3"/>
  <c r="AM155" i="3"/>
  <c r="AM149" i="3"/>
  <c r="AM148" i="3"/>
  <c r="AM153" i="3"/>
  <c r="CB510" i="3"/>
  <c r="CC496" i="3"/>
  <c r="CC498" i="3"/>
  <c r="K122" i="2"/>
  <c r="CC497" i="3"/>
  <c r="CC500" i="3"/>
  <c r="CR500" i="3" s="1"/>
  <c r="K130" i="2" s="1"/>
  <c r="CC502" i="3"/>
  <c r="CC504" i="3"/>
  <c r="CC506" i="3"/>
  <c r="CC508" i="3"/>
  <c r="CC503" i="3"/>
  <c r="CC509" i="3"/>
  <c r="CC501" i="3"/>
  <c r="CR501" i="3" s="1"/>
  <c r="K131" i="2" s="1"/>
  <c r="CC507" i="3"/>
  <c r="CR507" i="3" s="1"/>
  <c r="K137" i="2" s="1"/>
  <c r="CC499" i="3"/>
  <c r="CR499" i="3" s="1"/>
  <c r="K129" i="2" s="1"/>
  <c r="CC505" i="3"/>
  <c r="CC513" i="3"/>
  <c r="CR513" i="3" s="1"/>
  <c r="K143" i="2" s="1"/>
  <c r="CC511" i="3"/>
  <c r="CC514" i="3"/>
  <c r="CR514" i="3" s="1"/>
  <c r="K144" i="2" s="1"/>
  <c r="CC516" i="3"/>
  <c r="K146" i="1" s="1"/>
  <c r="CC512" i="3"/>
  <c r="CR512" i="3" s="1"/>
  <c r="K142" i="2" s="1"/>
  <c r="CC493" i="3"/>
  <c r="CC494" i="3"/>
  <c r="CC495" i="3"/>
  <c r="H17" i="4"/>
  <c r="H8" i="4"/>
  <c r="H7" i="4"/>
  <c r="CB515" i="3"/>
  <c r="I4" i="2"/>
  <c r="BH138" i="3"/>
  <c r="H34" i="1" s="1"/>
  <c r="G37" i="4"/>
  <c r="J143" i="4"/>
  <c r="J149" i="4"/>
  <c r="J156" i="4"/>
  <c r="J147" i="4"/>
  <c r="J161" i="4"/>
  <c r="J163" i="4"/>
  <c r="J162" i="4"/>
  <c r="J154" i="4"/>
  <c r="J146" i="4"/>
  <c r="J157" i="4"/>
  <c r="J152" i="4"/>
  <c r="J160" i="4"/>
  <c r="J153" i="4"/>
  <c r="J144" i="4"/>
  <c r="J150" i="4"/>
  <c r="J145" i="4"/>
  <c r="J158" i="4"/>
  <c r="J148" i="4"/>
  <c r="J159" i="4"/>
  <c r="J151" i="4"/>
  <c r="J155" i="4"/>
  <c r="J142" i="4"/>
  <c r="K169" i="4"/>
  <c r="K171" i="4"/>
  <c r="K170" i="4"/>
  <c r="K178" i="4" s="1"/>
  <c r="AV272" i="66"/>
  <c r="K141" i="4"/>
  <c r="AT492" i="3"/>
  <c r="CE492" i="3" s="1"/>
  <c r="AS492" i="3"/>
  <c r="CD492" i="3" s="1"/>
  <c r="AR496" i="3"/>
  <c r="K118" i="4" s="1"/>
  <c r="K114" i="4"/>
  <c r="AR507" i="3"/>
  <c r="K129" i="4" s="1"/>
  <c r="AR505" i="3"/>
  <c r="K127" i="4" s="1"/>
  <c r="AR504" i="3"/>
  <c r="K126" i="4" s="1"/>
  <c r="AR502" i="3"/>
  <c r="K124" i="4" s="1"/>
  <c r="AR499" i="3"/>
  <c r="K121" i="4" s="1"/>
  <c r="AR506" i="3"/>
  <c r="K128" i="4" s="1"/>
  <c r="AR501" i="3"/>
  <c r="K123" i="4" s="1"/>
  <c r="AR500" i="3"/>
  <c r="K122" i="4" s="1"/>
  <c r="AR508" i="3"/>
  <c r="K130" i="4" s="1"/>
  <c r="AR497" i="3"/>
  <c r="K119" i="4" s="1"/>
  <c r="AR503" i="3"/>
  <c r="K125" i="4" s="1"/>
  <c r="AR498" i="3"/>
  <c r="K120" i="4" s="1"/>
  <c r="AR493" i="3"/>
  <c r="K115" i="4" s="1"/>
  <c r="AR495" i="3"/>
  <c r="K117" i="4" s="1"/>
  <c r="AR494" i="3"/>
  <c r="K116" i="4" s="1"/>
  <c r="AR509" i="3"/>
  <c r="K131" i="4" s="1"/>
  <c r="AR513" i="3"/>
  <c r="K135" i="4" s="1"/>
  <c r="AR511" i="3"/>
  <c r="K133" i="4" s="1"/>
  <c r="AR510" i="3"/>
  <c r="K132" i="4" s="1"/>
  <c r="AR514" i="3"/>
  <c r="K136" i="4" s="1"/>
  <c r="AR512" i="3"/>
  <c r="K134" i="4" s="1"/>
  <c r="V163" i="3"/>
  <c r="G33" i="4"/>
  <c r="W139" i="3"/>
  <c r="X138" i="3"/>
  <c r="W141" i="3"/>
  <c r="W157" i="3"/>
  <c r="H32" i="4"/>
  <c r="W142" i="3"/>
  <c r="W152" i="3"/>
  <c r="W154" i="3"/>
  <c r="W148" i="3"/>
  <c r="W149" i="3"/>
  <c r="W146" i="3"/>
  <c r="W140" i="3"/>
  <c r="W160" i="3"/>
  <c r="H54" i="4" s="1"/>
  <c r="W145" i="3"/>
  <c r="W153" i="3"/>
  <c r="W147" i="3"/>
  <c r="H41" i="4" s="1"/>
  <c r="W150" i="3"/>
  <c r="W156" i="3"/>
  <c r="W161" i="3"/>
  <c r="W155" i="3"/>
  <c r="W144" i="3"/>
  <c r="W158" i="3"/>
  <c r="W159" i="3"/>
  <c r="W151" i="3"/>
  <c r="W143" i="3"/>
  <c r="AV275" i="66"/>
  <c r="AX271" i="66"/>
  <c r="AW290" i="66"/>
  <c r="AW287" i="66"/>
  <c r="AW280" i="66"/>
  <c r="AW274" i="66"/>
  <c r="AW283" i="66"/>
  <c r="AW284" i="66"/>
  <c r="AW279" i="66"/>
  <c r="AW291" i="66"/>
  <c r="AW286" i="66"/>
  <c r="AW293" i="66"/>
  <c r="AW277" i="66"/>
  <c r="AW278" i="66"/>
  <c r="AW292" i="66"/>
  <c r="AW281" i="66"/>
  <c r="AW285" i="66"/>
  <c r="AW282" i="66"/>
  <c r="AW276" i="66"/>
  <c r="AW273" i="66"/>
  <c r="AW289" i="66"/>
  <c r="AV288" i="66"/>
  <c r="L168" i="4"/>
  <c r="H44" i="4" l="1"/>
  <c r="H40" i="4"/>
  <c r="H38" i="4"/>
  <c r="I18" i="4"/>
  <c r="H34" i="4"/>
  <c r="I10" i="4"/>
  <c r="I26" i="4"/>
  <c r="I20" i="4"/>
  <c r="I25" i="4"/>
  <c r="H53" i="4"/>
  <c r="H46" i="4"/>
  <c r="H39" i="4"/>
  <c r="H43" i="4"/>
  <c r="H36" i="4"/>
  <c r="BE74" i="3"/>
  <c r="H20" i="2" s="1"/>
  <c r="AM154" i="3" s="1"/>
  <c r="H16" i="1"/>
  <c r="BE81" i="3"/>
  <c r="H27" i="2" s="1"/>
  <c r="AM161" i="3" s="1"/>
  <c r="BE79" i="3"/>
  <c r="H25" i="2" s="1"/>
  <c r="AM159" i="3" s="1"/>
  <c r="BE65" i="3"/>
  <c r="H11" i="2" s="1"/>
  <c r="AM145" i="3" s="1"/>
  <c r="I21" i="4"/>
  <c r="I6" i="4"/>
  <c r="I5" i="4" s="1"/>
  <c r="I23" i="4"/>
  <c r="I22" i="4" s="1"/>
  <c r="I7" i="4"/>
  <c r="I14" i="4"/>
  <c r="I17" i="4"/>
  <c r="I13" i="4"/>
  <c r="I8" i="4"/>
  <c r="I24" i="4"/>
  <c r="I12" i="4"/>
  <c r="I16" i="4"/>
  <c r="I19" i="4"/>
  <c r="I11" i="4"/>
  <c r="I15" i="4"/>
  <c r="J166" i="2"/>
  <c r="J162" i="2" s="1"/>
  <c r="L122" i="1"/>
  <c r="J158" i="2"/>
  <c r="BD85" i="3"/>
  <c r="BD86" i="3" s="1"/>
  <c r="M122" i="1"/>
  <c r="H7" i="2"/>
  <c r="BF61" i="3"/>
  <c r="BF79" i="3" s="1"/>
  <c r="I25" i="2" s="1"/>
  <c r="BG58" i="3"/>
  <c r="AJ554" i="3"/>
  <c r="BE67" i="3"/>
  <c r="H13" i="2" s="1"/>
  <c r="AM147" i="3" s="1"/>
  <c r="K141" i="1"/>
  <c r="CR511" i="3"/>
  <c r="K141" i="2" s="1"/>
  <c r="AH580" i="3"/>
  <c r="H48" i="4"/>
  <c r="K176" i="4"/>
  <c r="H52" i="4"/>
  <c r="H22" i="4"/>
  <c r="H50" i="4" s="1"/>
  <c r="H51" i="4"/>
  <c r="J4" i="4"/>
  <c r="J12" i="4" s="1"/>
  <c r="J4" i="1"/>
  <c r="H35" i="4"/>
  <c r="H9" i="4"/>
  <c r="H37" i="4" s="1"/>
  <c r="K162" i="1"/>
  <c r="K160" i="1"/>
  <c r="AI563" i="3" s="1"/>
  <c r="K166" i="1"/>
  <c r="AI569" i="3" s="1"/>
  <c r="K168" i="1"/>
  <c r="K158" i="1"/>
  <c r="AI561" i="3" s="1"/>
  <c r="K175" i="1"/>
  <c r="K165" i="1"/>
  <c r="K167" i="1"/>
  <c r="K159" i="1"/>
  <c r="AI562" i="3" s="1"/>
  <c r="K171" i="1"/>
  <c r="AI574" i="3" s="1"/>
  <c r="K170" i="1"/>
  <c r="K161" i="1"/>
  <c r="K155" i="1"/>
  <c r="K163" i="1"/>
  <c r="K156" i="1"/>
  <c r="K153" i="1"/>
  <c r="AI556" i="3" s="1"/>
  <c r="K172" i="1"/>
  <c r="K173" i="1"/>
  <c r="AI576" i="3" s="1"/>
  <c r="K174" i="1"/>
  <c r="K169" i="1"/>
  <c r="K157" i="1"/>
  <c r="AI560" i="3" s="1"/>
  <c r="K164" i="1"/>
  <c r="K152" i="1"/>
  <c r="K154" i="1"/>
  <c r="I29" i="1"/>
  <c r="I28" i="1" s="1"/>
  <c r="I7" i="1"/>
  <c r="I8" i="1"/>
  <c r="I6" i="1"/>
  <c r="I25" i="1"/>
  <c r="I12" i="1"/>
  <c r="I18" i="1"/>
  <c r="I15" i="1"/>
  <c r="I20" i="1"/>
  <c r="I21" i="1"/>
  <c r="I27" i="1"/>
  <c r="I17" i="1"/>
  <c r="I19" i="1"/>
  <c r="I11" i="1"/>
  <c r="I10" i="1"/>
  <c r="I22" i="1"/>
  <c r="I26" i="1"/>
  <c r="I14" i="1"/>
  <c r="I24" i="1"/>
  <c r="I13" i="1"/>
  <c r="H5" i="4"/>
  <c r="H33" i="4" s="1"/>
  <c r="L180" i="2"/>
  <c r="L180" i="1"/>
  <c r="L151" i="2"/>
  <c r="L151" i="1"/>
  <c r="K182" i="1"/>
  <c r="K123" i="1"/>
  <c r="K137" i="1"/>
  <c r="K138" i="1"/>
  <c r="K130" i="1"/>
  <c r="K126" i="1"/>
  <c r="H42" i="4"/>
  <c r="K183" i="2"/>
  <c r="K183" i="1"/>
  <c r="K142" i="1"/>
  <c r="K143" i="1"/>
  <c r="K131" i="1"/>
  <c r="K136" i="1"/>
  <c r="K127" i="1"/>
  <c r="J140" i="1"/>
  <c r="K181" i="2"/>
  <c r="K181" i="1"/>
  <c r="J145" i="1"/>
  <c r="K125" i="1"/>
  <c r="K135" i="1"/>
  <c r="K139" i="1"/>
  <c r="K134" i="1"/>
  <c r="H55" i="4"/>
  <c r="H47" i="4"/>
  <c r="K124" i="1"/>
  <c r="K144" i="1"/>
  <c r="K129" i="1"/>
  <c r="K133" i="1"/>
  <c r="K132" i="1"/>
  <c r="K128" i="1"/>
  <c r="AM144" i="3"/>
  <c r="CE499" i="3"/>
  <c r="CT499" i="3" s="1"/>
  <c r="M129" i="2" s="1"/>
  <c r="CE501" i="3"/>
  <c r="CT501" i="3" s="1"/>
  <c r="M131" i="2" s="1"/>
  <c r="CE503" i="3"/>
  <c r="CE505" i="3"/>
  <c r="CE507" i="3"/>
  <c r="CT507" i="3" s="1"/>
  <c r="M137" i="2" s="1"/>
  <c r="CE509" i="3"/>
  <c r="CE496" i="3"/>
  <c r="CE497" i="3"/>
  <c r="CE500" i="3"/>
  <c r="CT500" i="3" s="1"/>
  <c r="M130" i="2" s="1"/>
  <c r="CE502" i="3"/>
  <c r="CE504" i="3"/>
  <c r="CE506" i="3"/>
  <c r="CE508" i="3"/>
  <c r="CE498" i="3"/>
  <c r="M122" i="2"/>
  <c r="CE511" i="3"/>
  <c r="CE514" i="3"/>
  <c r="CT514" i="3" s="1"/>
  <c r="M144" i="2" s="1"/>
  <c r="CE513" i="3"/>
  <c r="CT513" i="3" s="1"/>
  <c r="CE512" i="3"/>
  <c r="CT512" i="3" s="1"/>
  <c r="M142" i="2" s="1"/>
  <c r="CE516" i="3"/>
  <c r="M146" i="1" s="1"/>
  <c r="CE493" i="3"/>
  <c r="CE495" i="3"/>
  <c r="CE494" i="3"/>
  <c r="BY518" i="3" s="1"/>
  <c r="CN494" i="3" s="1"/>
  <c r="CC510" i="3"/>
  <c r="AM140" i="3"/>
  <c r="J4" i="2"/>
  <c r="AM151" i="3"/>
  <c r="H49" i="4"/>
  <c r="CD496" i="3"/>
  <c r="L122" i="2"/>
  <c r="CD498" i="3"/>
  <c r="CD499" i="3"/>
  <c r="CS499" i="3" s="1"/>
  <c r="L129" i="2" s="1"/>
  <c r="CD501" i="3"/>
  <c r="CS501" i="3" s="1"/>
  <c r="L131" i="2" s="1"/>
  <c r="CD503" i="3"/>
  <c r="CD505" i="3"/>
  <c r="CD507" i="3"/>
  <c r="CS507" i="3" s="1"/>
  <c r="L137" i="2" s="1"/>
  <c r="CD509" i="3"/>
  <c r="CD500" i="3"/>
  <c r="CS500" i="3" s="1"/>
  <c r="L130" i="2" s="1"/>
  <c r="CD506" i="3"/>
  <c r="CD497" i="3"/>
  <c r="CD504" i="3"/>
  <c r="CD502" i="3"/>
  <c r="CD508" i="3"/>
  <c r="CD513" i="3"/>
  <c r="CS513" i="3" s="1"/>
  <c r="L143" i="2" s="1"/>
  <c r="CD514" i="3"/>
  <c r="CS514" i="3" s="1"/>
  <c r="L144" i="2" s="1"/>
  <c r="CD511" i="3"/>
  <c r="CD512" i="3"/>
  <c r="CS512" i="3" s="1"/>
  <c r="L142" i="2" s="1"/>
  <c r="CD516" i="3"/>
  <c r="L146" i="1" s="1"/>
  <c r="CD493" i="3"/>
  <c r="CD494" i="3"/>
  <c r="CD495" i="3"/>
  <c r="AM158" i="3"/>
  <c r="AM163" i="3"/>
  <c r="AM162" i="3" s="1"/>
  <c r="H45" i="4"/>
  <c r="CC515" i="3"/>
  <c r="BI138" i="3"/>
  <c r="I34" i="1" s="1"/>
  <c r="J7" i="4"/>
  <c r="I9" i="4"/>
  <c r="AT496" i="3"/>
  <c r="M118" i="4" s="1"/>
  <c r="M114" i="4"/>
  <c r="AT504" i="3"/>
  <c r="M126" i="4" s="1"/>
  <c r="AT500" i="3"/>
  <c r="M122" i="4" s="1"/>
  <c r="AT503" i="3"/>
  <c r="M125" i="4" s="1"/>
  <c r="AT508" i="3"/>
  <c r="M130" i="4" s="1"/>
  <c r="AT498" i="3"/>
  <c r="M120" i="4" s="1"/>
  <c r="AT497" i="3"/>
  <c r="M119" i="4" s="1"/>
  <c r="AT502" i="3"/>
  <c r="M124" i="4" s="1"/>
  <c r="AT506" i="3"/>
  <c r="M128" i="4" s="1"/>
  <c r="AT507" i="3"/>
  <c r="M129" i="4" s="1"/>
  <c r="AT501" i="3"/>
  <c r="M123" i="4" s="1"/>
  <c r="AT499" i="3"/>
  <c r="M121" i="4" s="1"/>
  <c r="AT505" i="3"/>
  <c r="M127" i="4" s="1"/>
  <c r="AT493" i="3"/>
  <c r="M115" i="4" s="1"/>
  <c r="AT509" i="3"/>
  <c r="M131" i="4" s="1"/>
  <c r="AT495" i="3"/>
  <c r="M117" i="4" s="1"/>
  <c r="AT494" i="3"/>
  <c r="M116" i="4" s="1"/>
  <c r="AT513" i="3"/>
  <c r="M135" i="4" s="1"/>
  <c r="AT514" i="3"/>
  <c r="M136" i="4" s="1"/>
  <c r="AT512" i="3"/>
  <c r="M134" i="4" s="1"/>
  <c r="AT511" i="3"/>
  <c r="M133" i="4" s="1"/>
  <c r="AT510" i="3"/>
  <c r="M132" i="4" s="1"/>
  <c r="L171" i="4"/>
  <c r="L169" i="4"/>
  <c r="L170" i="4"/>
  <c r="L178" i="4" s="1"/>
  <c r="K143" i="4"/>
  <c r="K162" i="4"/>
  <c r="K154" i="4"/>
  <c r="K146" i="4"/>
  <c r="K157" i="4"/>
  <c r="K152" i="4"/>
  <c r="K156" i="4"/>
  <c r="K149" i="4"/>
  <c r="K147" i="4"/>
  <c r="K161" i="4"/>
  <c r="K155" i="4"/>
  <c r="K153" i="4"/>
  <c r="K163" i="4"/>
  <c r="K160" i="4"/>
  <c r="K150" i="4"/>
  <c r="K145" i="4"/>
  <c r="K158" i="4"/>
  <c r="K159" i="4"/>
  <c r="K144" i="4"/>
  <c r="K148" i="4"/>
  <c r="K151" i="4"/>
  <c r="K142" i="4"/>
  <c r="L141" i="4"/>
  <c r="L114" i="4"/>
  <c r="AS496" i="3"/>
  <c r="L118" i="4" s="1"/>
  <c r="AS507" i="3"/>
  <c r="L129" i="4" s="1"/>
  <c r="AS504" i="3"/>
  <c r="L126" i="4" s="1"/>
  <c r="AS501" i="3"/>
  <c r="L123" i="4" s="1"/>
  <c r="AS502" i="3"/>
  <c r="L124" i="4" s="1"/>
  <c r="AS505" i="3"/>
  <c r="L127" i="4" s="1"/>
  <c r="AS506" i="3"/>
  <c r="L128" i="4" s="1"/>
  <c r="AS500" i="3"/>
  <c r="L122" i="4" s="1"/>
  <c r="AS499" i="3"/>
  <c r="L121" i="4" s="1"/>
  <c r="AS497" i="3"/>
  <c r="L119" i="4" s="1"/>
  <c r="AS498" i="3"/>
  <c r="L120" i="4" s="1"/>
  <c r="AS503" i="3"/>
  <c r="L125" i="4" s="1"/>
  <c r="AS508" i="3"/>
  <c r="L130" i="4" s="1"/>
  <c r="AS493" i="3"/>
  <c r="L115" i="4" s="1"/>
  <c r="AS494" i="3"/>
  <c r="L116" i="4" s="1"/>
  <c r="AS495" i="3"/>
  <c r="L117" i="4" s="1"/>
  <c r="AS509" i="3"/>
  <c r="L131" i="4" s="1"/>
  <c r="AS511" i="3"/>
  <c r="L133" i="4" s="1"/>
  <c r="AS510" i="3"/>
  <c r="L132" i="4" s="1"/>
  <c r="AS512" i="3"/>
  <c r="L134" i="4" s="1"/>
  <c r="AS513" i="3"/>
  <c r="L135" i="4" s="1"/>
  <c r="AS514" i="3"/>
  <c r="L136" i="4" s="1"/>
  <c r="X140" i="3"/>
  <c r="X159" i="3"/>
  <c r="X143" i="3"/>
  <c r="Y138" i="3"/>
  <c r="X142" i="3"/>
  <c r="X157" i="3"/>
  <c r="X139" i="3"/>
  <c r="I32" i="4"/>
  <c r="X152" i="3"/>
  <c r="X156" i="3"/>
  <c r="X146" i="3"/>
  <c r="X141" i="3"/>
  <c r="X151" i="3"/>
  <c r="X150" i="3"/>
  <c r="X160" i="3"/>
  <c r="X158" i="3"/>
  <c r="X154" i="3"/>
  <c r="X161" i="3"/>
  <c r="I55" i="4" s="1"/>
  <c r="X147" i="3"/>
  <c r="I41" i="4" s="1"/>
  <c r="X148" i="3"/>
  <c r="X145" i="3"/>
  <c r="X144" i="3"/>
  <c r="I38" i="4" s="1"/>
  <c r="X153" i="3"/>
  <c r="X149" i="3"/>
  <c r="X155" i="3"/>
  <c r="W163" i="3"/>
  <c r="AW288" i="66"/>
  <c r="AW272" i="66"/>
  <c r="AW275" i="66"/>
  <c r="AY271" i="66"/>
  <c r="AX285" i="66"/>
  <c r="AX282" i="66"/>
  <c r="AX290" i="66"/>
  <c r="AX287" i="66"/>
  <c r="AX280" i="66"/>
  <c r="AX274" i="66"/>
  <c r="AX284" i="66"/>
  <c r="AX279" i="66"/>
  <c r="AX291" i="66"/>
  <c r="AX283" i="66"/>
  <c r="AX286" i="66"/>
  <c r="AX293" i="66"/>
  <c r="AX277" i="66"/>
  <c r="AX278" i="66"/>
  <c r="AX292" i="66"/>
  <c r="AX281" i="66"/>
  <c r="AX276" i="66"/>
  <c r="AX289" i="66"/>
  <c r="AX273" i="66"/>
  <c r="M168" i="4"/>
  <c r="I42" i="4" l="1"/>
  <c r="I52" i="4"/>
  <c r="J24" i="4"/>
  <c r="J21" i="4"/>
  <c r="J16" i="4"/>
  <c r="I46" i="4"/>
  <c r="J19" i="4"/>
  <c r="J15" i="4"/>
  <c r="J17" i="4"/>
  <c r="J11" i="4"/>
  <c r="J18" i="4"/>
  <c r="J8" i="4"/>
  <c r="J23" i="4"/>
  <c r="J13" i="4"/>
  <c r="J14" i="4"/>
  <c r="J10" i="4"/>
  <c r="J9" i="4" s="1"/>
  <c r="J25" i="4"/>
  <c r="I49" i="4"/>
  <c r="I39" i="4"/>
  <c r="I48" i="4"/>
  <c r="J27" i="4"/>
  <c r="J26" i="4"/>
  <c r="J6" i="4"/>
  <c r="J5" i="4" s="1"/>
  <c r="J20" i="4"/>
  <c r="I35" i="4"/>
  <c r="I54" i="4"/>
  <c r="I40" i="4"/>
  <c r="I53" i="4"/>
  <c r="I45" i="4"/>
  <c r="I34" i="4"/>
  <c r="I43" i="4"/>
  <c r="I44" i="4"/>
  <c r="I51" i="4"/>
  <c r="AM157" i="3"/>
  <c r="I47" i="4"/>
  <c r="AM150" i="3"/>
  <c r="I36" i="4"/>
  <c r="BF74" i="3"/>
  <c r="I20" i="2" s="1"/>
  <c r="BF76" i="3"/>
  <c r="I22" i="2" s="1"/>
  <c r="BE85" i="3"/>
  <c r="BE86" i="3" s="1"/>
  <c r="BF81" i="3"/>
  <c r="I27" i="2" s="1"/>
  <c r="K4" i="1"/>
  <c r="K25" i="1" s="1"/>
  <c r="BH58" i="3"/>
  <c r="I7" i="2"/>
  <c r="BG61" i="3"/>
  <c r="BG79" i="3" s="1"/>
  <c r="J25" i="2" s="1"/>
  <c r="AM143" i="3"/>
  <c r="BF67" i="3"/>
  <c r="I13" i="2" s="1"/>
  <c r="M151" i="1"/>
  <c r="M162" i="1" s="1"/>
  <c r="AK554" i="3"/>
  <c r="K166" i="2"/>
  <c r="K162" i="2" s="1"/>
  <c r="BF65" i="3"/>
  <c r="I11" i="2" s="1"/>
  <c r="L141" i="1"/>
  <c r="CS511" i="3"/>
  <c r="L141" i="2" s="1"/>
  <c r="M141" i="1"/>
  <c r="CT511" i="3"/>
  <c r="M141" i="2" s="1"/>
  <c r="G124" i="2"/>
  <c r="CO494" i="3"/>
  <c r="M143" i="2"/>
  <c r="CU513" i="3"/>
  <c r="AI580" i="3"/>
  <c r="K158" i="2"/>
  <c r="L176" i="4"/>
  <c r="I23" i="1"/>
  <c r="I9" i="1"/>
  <c r="I16" i="1"/>
  <c r="I5" i="1"/>
  <c r="J29" i="1"/>
  <c r="J28" i="1" s="1"/>
  <c r="J7" i="1"/>
  <c r="J8" i="1"/>
  <c r="J6" i="1"/>
  <c r="J17" i="1"/>
  <c r="J24" i="1"/>
  <c r="J21" i="1"/>
  <c r="J19" i="1"/>
  <c r="J12" i="1"/>
  <c r="J14" i="1"/>
  <c r="J13" i="1"/>
  <c r="J11" i="1"/>
  <c r="J25" i="1"/>
  <c r="J26" i="1"/>
  <c r="J22" i="1"/>
  <c r="J10" i="1"/>
  <c r="J18" i="1"/>
  <c r="J27" i="1"/>
  <c r="J15" i="1"/>
  <c r="J20" i="1"/>
  <c r="M180" i="2"/>
  <c r="M180" i="1"/>
  <c r="L162" i="1"/>
  <c r="L160" i="1"/>
  <c r="AJ563" i="3" s="1"/>
  <c r="L166" i="1"/>
  <c r="AJ569" i="3" s="1"/>
  <c r="L168" i="1"/>
  <c r="L157" i="1"/>
  <c r="AJ560" i="3" s="1"/>
  <c r="L174" i="1"/>
  <c r="L172" i="1"/>
  <c r="L155" i="1"/>
  <c r="L153" i="1"/>
  <c r="AJ556" i="3" s="1"/>
  <c r="L163" i="1"/>
  <c r="L170" i="1"/>
  <c r="L159" i="1"/>
  <c r="AJ562" i="3" s="1"/>
  <c r="L156" i="1"/>
  <c r="L158" i="1"/>
  <c r="AJ561" i="3" s="1"/>
  <c r="L167" i="1"/>
  <c r="L161" i="1"/>
  <c r="L164" i="1"/>
  <c r="L175" i="1"/>
  <c r="L169" i="1"/>
  <c r="L173" i="1"/>
  <c r="AJ576" i="3" s="1"/>
  <c r="L165" i="1"/>
  <c r="L171" i="1"/>
  <c r="AJ574" i="3" s="1"/>
  <c r="L152" i="1"/>
  <c r="L154" i="1"/>
  <c r="L183" i="2"/>
  <c r="L183" i="1"/>
  <c r="L143" i="1"/>
  <c r="L127" i="1"/>
  <c r="L137" i="1"/>
  <c r="L129" i="1"/>
  <c r="M136" i="1"/>
  <c r="M127" i="1"/>
  <c r="M135" i="1"/>
  <c r="L125" i="1"/>
  <c r="L142" i="1"/>
  <c r="L138" i="1"/>
  <c r="L136" i="1"/>
  <c r="L135" i="1"/>
  <c r="L128" i="1"/>
  <c r="M124" i="1"/>
  <c r="M142" i="1"/>
  <c r="M134" i="1"/>
  <c r="M126" i="1"/>
  <c r="M133" i="1"/>
  <c r="L182" i="1"/>
  <c r="L124" i="1"/>
  <c r="L132" i="1"/>
  <c r="L130" i="1"/>
  <c r="L133" i="1"/>
  <c r="M125" i="1"/>
  <c r="M143" i="1"/>
  <c r="M128" i="1"/>
  <c r="M132" i="1"/>
  <c r="M139" i="1"/>
  <c r="M131" i="1"/>
  <c r="L181" i="2"/>
  <c r="L181" i="1"/>
  <c r="K145" i="1"/>
  <c r="L123" i="1"/>
  <c r="L144" i="1"/>
  <c r="L134" i="1"/>
  <c r="L139" i="1"/>
  <c r="L131" i="1"/>
  <c r="L126" i="1"/>
  <c r="K140" i="1"/>
  <c r="M123" i="1"/>
  <c r="M144" i="1"/>
  <c r="M138" i="1"/>
  <c r="M130" i="1"/>
  <c r="M137" i="1"/>
  <c r="M129" i="1"/>
  <c r="K4" i="2"/>
  <c r="CD510" i="3"/>
  <c r="K4" i="4"/>
  <c r="K27" i="4" s="1"/>
  <c r="CE515" i="3"/>
  <c r="M141" i="4"/>
  <c r="M154" i="4" s="1"/>
  <c r="M151" i="2"/>
  <c r="CE510" i="3"/>
  <c r="CD515" i="3"/>
  <c r="BJ138" i="3"/>
  <c r="J34" i="1" s="1"/>
  <c r="I37" i="4"/>
  <c r="I50" i="4"/>
  <c r="J22" i="4"/>
  <c r="M171" i="4"/>
  <c r="M169" i="4"/>
  <c r="M170" i="4"/>
  <c r="M178" i="4" s="1"/>
  <c r="L149" i="4"/>
  <c r="L147" i="4"/>
  <c r="L157" i="4"/>
  <c r="L163" i="4"/>
  <c r="L161" i="4"/>
  <c r="L156" i="4"/>
  <c r="L162" i="4"/>
  <c r="L146" i="4"/>
  <c r="L154" i="4"/>
  <c r="L152" i="4"/>
  <c r="L143" i="4"/>
  <c r="L159" i="4"/>
  <c r="L151" i="4"/>
  <c r="L160" i="4"/>
  <c r="L155" i="4"/>
  <c r="L148" i="4"/>
  <c r="L144" i="4"/>
  <c r="L145" i="4"/>
  <c r="L153" i="4"/>
  <c r="L150" i="4"/>
  <c r="L158" i="4"/>
  <c r="L142" i="4"/>
  <c r="X163" i="3"/>
  <c r="I33" i="4"/>
  <c r="Z138" i="3"/>
  <c r="Y144" i="3"/>
  <c r="J38" i="4" s="1"/>
  <c r="Y156" i="3"/>
  <c r="Y139" i="3"/>
  <c r="J32" i="4"/>
  <c r="Y141" i="3"/>
  <c r="J35" i="4" s="1"/>
  <c r="Y155" i="3"/>
  <c r="Y150" i="3"/>
  <c r="J44" i="4" s="1"/>
  <c r="Y142" i="3"/>
  <c r="Y158" i="3"/>
  <c r="Y146" i="3"/>
  <c r="J40" i="4" s="1"/>
  <c r="Y159" i="3"/>
  <c r="J53" i="4" s="1"/>
  <c r="Y152" i="3"/>
  <c r="Y154" i="3"/>
  <c r="J48" i="4" s="1"/>
  <c r="Y148" i="3"/>
  <c r="Y157" i="3"/>
  <c r="J51" i="4" s="1"/>
  <c r="Y145" i="3"/>
  <c r="J39" i="4" s="1"/>
  <c r="Y151" i="3"/>
  <c r="J45" i="4" s="1"/>
  <c r="Y147" i="3"/>
  <c r="J41" i="4" s="1"/>
  <c r="Y149" i="3"/>
  <c r="Y140" i="3"/>
  <c r="Y161" i="3"/>
  <c r="J55" i="4" s="1"/>
  <c r="Y160" i="3"/>
  <c r="J54" i="4" s="1"/>
  <c r="Y153" i="3"/>
  <c r="Y143" i="3"/>
  <c r="AX288" i="66"/>
  <c r="AZ271" i="66"/>
  <c r="AY278" i="66"/>
  <c r="AY281" i="66"/>
  <c r="AY285" i="66"/>
  <c r="AY282" i="66"/>
  <c r="AY280" i="66"/>
  <c r="AY274" i="66"/>
  <c r="AY290" i="66"/>
  <c r="AY287" i="66"/>
  <c r="AY284" i="66"/>
  <c r="AY279" i="66"/>
  <c r="AY293" i="66"/>
  <c r="AY291" i="66"/>
  <c r="AY283" i="66"/>
  <c r="AY286" i="66"/>
  <c r="AY277" i="66"/>
  <c r="AY292" i="66"/>
  <c r="AY276" i="66"/>
  <c r="AY273" i="66"/>
  <c r="AY289" i="66"/>
  <c r="AX275" i="66"/>
  <c r="AX272" i="66"/>
  <c r="J52" i="4" l="1"/>
  <c r="J47" i="4"/>
  <c r="J49" i="4"/>
  <c r="M154" i="1"/>
  <c r="J36" i="4"/>
  <c r="J43" i="4"/>
  <c r="M157" i="1"/>
  <c r="AK560" i="3" s="1"/>
  <c r="M163" i="1"/>
  <c r="M172" i="1"/>
  <c r="M168" i="1"/>
  <c r="J34" i="4"/>
  <c r="J46" i="4"/>
  <c r="J42" i="4"/>
  <c r="M153" i="1"/>
  <c r="AK556" i="3" s="1"/>
  <c r="AK580" i="3" s="1"/>
  <c r="M159" i="4"/>
  <c r="K27" i="1"/>
  <c r="M152" i="1"/>
  <c r="M159" i="1"/>
  <c r="AK562" i="3" s="1"/>
  <c r="M173" i="1"/>
  <c r="AK576" i="3" s="1"/>
  <c r="M174" i="1"/>
  <c r="M165" i="1"/>
  <c r="M160" i="1"/>
  <c r="AK563" i="3" s="1"/>
  <c r="K7" i="4"/>
  <c r="M175" i="1"/>
  <c r="M169" i="1"/>
  <c r="M171" i="1"/>
  <c r="AK574" i="3" s="1"/>
  <c r="M155" i="1"/>
  <c r="M167" i="1"/>
  <c r="M166" i="1"/>
  <c r="AK569" i="3" s="1"/>
  <c r="M166" i="2" s="1"/>
  <c r="M162" i="2" s="1"/>
  <c r="AM139" i="3"/>
  <c r="AM141" i="3" s="1"/>
  <c r="M156" i="1"/>
  <c r="M158" i="1"/>
  <c r="AK561" i="3" s="1"/>
  <c r="M158" i="2" s="1"/>
  <c r="M161" i="1"/>
  <c r="M164" i="1"/>
  <c r="M170" i="1"/>
  <c r="K14" i="4"/>
  <c r="K13" i="4"/>
  <c r="J37" i="4"/>
  <c r="M163" i="4"/>
  <c r="K17" i="1"/>
  <c r="K8" i="1"/>
  <c r="K11" i="1"/>
  <c r="K10" i="4"/>
  <c r="K24" i="1"/>
  <c r="K23" i="1" s="1"/>
  <c r="K19" i="1"/>
  <c r="BG76" i="3"/>
  <c r="J22" i="2" s="1"/>
  <c r="BG81" i="3"/>
  <c r="J27" i="2" s="1"/>
  <c r="BG74" i="3"/>
  <c r="J20" i="2" s="1"/>
  <c r="M152" i="4"/>
  <c r="K15" i="1"/>
  <c r="M156" i="4"/>
  <c r="K26" i="1"/>
  <c r="K13" i="1"/>
  <c r="K14" i="1"/>
  <c r="K7" i="1"/>
  <c r="J7" i="2"/>
  <c r="BH61" i="3"/>
  <c r="BH76" i="3" s="1"/>
  <c r="K22" i="2" s="1"/>
  <c r="K12" i="1"/>
  <c r="K6" i="1"/>
  <c r="BF85" i="3"/>
  <c r="BF86" i="3" s="1"/>
  <c r="M145" i="4"/>
  <c r="K15" i="4"/>
  <c r="L166" i="2"/>
  <c r="L162" i="2" s="1"/>
  <c r="K21" i="1"/>
  <c r="K10" i="1"/>
  <c r="K18" i="1"/>
  <c r="K29" i="1"/>
  <c r="K28" i="1" s="1"/>
  <c r="BG67" i="3"/>
  <c r="J13" i="2" s="1"/>
  <c r="M151" i="4"/>
  <c r="L158" i="2"/>
  <c r="K20" i="1"/>
  <c r="K22" i="1"/>
  <c r="BG65" i="3"/>
  <c r="J11" i="2" s="1"/>
  <c r="L4" i="1"/>
  <c r="L29" i="1" s="1"/>
  <c r="L28" i="1" s="1"/>
  <c r="BI58" i="3"/>
  <c r="AJ580" i="3"/>
  <c r="H124" i="2"/>
  <c r="CP494" i="3"/>
  <c r="M176" i="4"/>
  <c r="M142" i="4"/>
  <c r="M144" i="4"/>
  <c r="M160" i="4"/>
  <c r="M147" i="4"/>
  <c r="M143" i="4"/>
  <c r="M162" i="4"/>
  <c r="L4" i="4"/>
  <c r="L18" i="4" s="1"/>
  <c r="K12" i="4"/>
  <c r="K16" i="4"/>
  <c r="K21" i="4"/>
  <c r="K24" i="4"/>
  <c r="K20" i="4"/>
  <c r="J9" i="1"/>
  <c r="J5" i="1"/>
  <c r="M158" i="4"/>
  <c r="M148" i="4"/>
  <c r="M155" i="4"/>
  <c r="M157" i="4"/>
  <c r="M149" i="4"/>
  <c r="K8" i="4"/>
  <c r="K19" i="4"/>
  <c r="K18" i="4"/>
  <c r="K26" i="4"/>
  <c r="K23" i="4"/>
  <c r="J23" i="1"/>
  <c r="M150" i="4"/>
  <c r="M153" i="4"/>
  <c r="M161" i="4"/>
  <c r="M146" i="4"/>
  <c r="K25" i="4"/>
  <c r="K11" i="4"/>
  <c r="K17" i="4"/>
  <c r="K6" i="4"/>
  <c r="J16" i="1"/>
  <c r="M183" i="2"/>
  <c r="M183" i="1"/>
  <c r="L140" i="1"/>
  <c r="L145" i="1"/>
  <c r="M145" i="1"/>
  <c r="M182" i="1"/>
  <c r="M181" i="2"/>
  <c r="M181" i="1"/>
  <c r="M140" i="1"/>
  <c r="L4" i="2"/>
  <c r="BK138" i="3"/>
  <c r="K34" i="1" s="1"/>
  <c r="J50" i="4"/>
  <c r="M4" i="4"/>
  <c r="F4" i="67"/>
  <c r="Y163" i="3"/>
  <c r="J33" i="4"/>
  <c r="Z151" i="3"/>
  <c r="Z144" i="3"/>
  <c r="Z155" i="3"/>
  <c r="Z149" i="3"/>
  <c r="Z159" i="3"/>
  <c r="Z143" i="3"/>
  <c r="Z157" i="3"/>
  <c r="AA138" i="3"/>
  <c r="Z158" i="3"/>
  <c r="Z148" i="3"/>
  <c r="Z139" i="3"/>
  <c r="K32" i="4"/>
  <c r="Z142" i="3"/>
  <c r="Z140" i="3"/>
  <c r="Z152" i="3"/>
  <c r="Z154" i="3"/>
  <c r="Z141" i="3"/>
  <c r="Z156" i="3"/>
  <c r="Z147" i="3"/>
  <c r="K41" i="4" s="1"/>
  <c r="Z150" i="3"/>
  <c r="Z146" i="3"/>
  <c r="Z161" i="3"/>
  <c r="K55" i="4" s="1"/>
  <c r="Z145" i="3"/>
  <c r="Z160" i="3"/>
  <c r="Z153" i="3"/>
  <c r="AY288" i="66"/>
  <c r="AY272" i="66"/>
  <c r="AY275" i="66"/>
  <c r="BA271" i="66"/>
  <c r="AZ277" i="66"/>
  <c r="AZ292" i="66"/>
  <c r="AZ278" i="66"/>
  <c r="AZ281" i="66"/>
  <c r="AZ290" i="66"/>
  <c r="AZ285" i="66"/>
  <c r="AZ282" i="66"/>
  <c r="AZ287" i="66"/>
  <c r="AZ280" i="66"/>
  <c r="AZ274" i="66"/>
  <c r="AZ284" i="66"/>
  <c r="AZ279" i="66"/>
  <c r="AZ291" i="66"/>
  <c r="AZ283" i="66"/>
  <c r="AZ286" i="66"/>
  <c r="AZ293" i="66"/>
  <c r="AZ289" i="66"/>
  <c r="AZ276" i="66"/>
  <c r="AZ273" i="66"/>
  <c r="K35" i="4" l="1"/>
  <c r="L25" i="4"/>
  <c r="K16" i="1"/>
  <c r="BH65" i="3"/>
  <c r="K11" i="2" s="1"/>
  <c r="K43" i="4"/>
  <c r="L7" i="1"/>
  <c r="L19" i="1"/>
  <c r="L13" i="1"/>
  <c r="K44" i="4"/>
  <c r="K42" i="4"/>
  <c r="L11" i="1"/>
  <c r="L20" i="4"/>
  <c r="K38" i="4"/>
  <c r="L13" i="4"/>
  <c r="L15" i="1"/>
  <c r="L26" i="4"/>
  <c r="L26" i="1"/>
  <c r="L20" i="1"/>
  <c r="L12" i="1"/>
  <c r="L8" i="4"/>
  <c r="L22" i="1"/>
  <c r="L17" i="1"/>
  <c r="L8" i="1"/>
  <c r="L27" i="1"/>
  <c r="K5" i="1"/>
  <c r="L25" i="1"/>
  <c r="L24" i="1"/>
  <c r="L23" i="1" s="1"/>
  <c r="L6" i="1"/>
  <c r="L5" i="1" s="1"/>
  <c r="L21" i="1"/>
  <c r="L18" i="1"/>
  <c r="L14" i="1"/>
  <c r="L10" i="1"/>
  <c r="L9" i="1" s="1"/>
  <c r="K9" i="1"/>
  <c r="BG85" i="3"/>
  <c r="BG86" i="3" s="1"/>
  <c r="K7" i="2"/>
  <c r="BI61" i="3"/>
  <c r="BI81" i="3" s="1"/>
  <c r="L27" i="2" s="1"/>
  <c r="BH81" i="3"/>
  <c r="K27" i="2" s="1"/>
  <c r="BH67" i="3"/>
  <c r="K13" i="2" s="1"/>
  <c r="BJ58" i="3"/>
  <c r="BH74" i="3"/>
  <c r="K20" i="2" s="1"/>
  <c r="BH79" i="3"/>
  <c r="K25" i="2" s="1"/>
  <c r="I124" i="2"/>
  <c r="CQ494" i="3"/>
  <c r="K45" i="4"/>
  <c r="K46" i="4"/>
  <c r="K49" i="4"/>
  <c r="K47" i="4"/>
  <c r="K40" i="4"/>
  <c r="K48" i="4"/>
  <c r="K9" i="4"/>
  <c r="K37" i="4" s="1"/>
  <c r="K39" i="4"/>
  <c r="K51" i="4"/>
  <c r="K54" i="4"/>
  <c r="K22" i="4"/>
  <c r="K50" i="4" s="1"/>
  <c r="K5" i="4"/>
  <c r="K33" i="4" s="1"/>
  <c r="K34" i="4"/>
  <c r="L24" i="4"/>
  <c r="L11" i="4"/>
  <c r="L16" i="4"/>
  <c r="L12" i="4"/>
  <c r="L23" i="4"/>
  <c r="L16" i="1"/>
  <c r="L6" i="4"/>
  <c r="L21" i="4"/>
  <c r="L7" i="4"/>
  <c r="L19" i="4"/>
  <c r="L27" i="4"/>
  <c r="M4" i="2"/>
  <c r="AN138" i="3" s="1"/>
  <c r="M4" i="1"/>
  <c r="K36" i="4"/>
  <c r="K52" i="4"/>
  <c r="K53" i="4"/>
  <c r="L15" i="4"/>
  <c r="L14" i="4"/>
  <c r="L17" i="4"/>
  <c r="L10" i="4"/>
  <c r="AN149" i="3"/>
  <c r="BL138" i="3"/>
  <c r="L34" i="1" s="1"/>
  <c r="M12" i="4"/>
  <c r="M27" i="4"/>
  <c r="M25" i="4"/>
  <c r="M8" i="4"/>
  <c r="M14" i="4"/>
  <c r="M11" i="4"/>
  <c r="M15" i="4"/>
  <c r="M16" i="4"/>
  <c r="M21" i="4"/>
  <c r="M23" i="4"/>
  <c r="M13" i="4"/>
  <c r="M10" i="4"/>
  <c r="M6" i="4"/>
  <c r="M26" i="4"/>
  <c r="M20" i="4"/>
  <c r="M17" i="4"/>
  <c r="M24" i="4"/>
  <c r="M18" i="4"/>
  <c r="M7" i="4"/>
  <c r="M19" i="4"/>
  <c r="Z163" i="3"/>
  <c r="AB138" i="3"/>
  <c r="AA161" i="3"/>
  <c r="AA157" i="3"/>
  <c r="AA139" i="3"/>
  <c r="L32" i="4"/>
  <c r="AA158" i="3"/>
  <c r="AA155" i="3"/>
  <c r="AA142" i="3"/>
  <c r="AA143" i="3"/>
  <c r="AA150" i="3"/>
  <c r="AA149" i="3"/>
  <c r="AA159" i="3"/>
  <c r="L53" i="4" s="1"/>
  <c r="AA145" i="3"/>
  <c r="AA147" i="3"/>
  <c r="AA151" i="3"/>
  <c r="AA152" i="3"/>
  <c r="L46" i="4" s="1"/>
  <c r="AA154" i="3"/>
  <c r="L48" i="4" s="1"/>
  <c r="AA160" i="3"/>
  <c r="AA140" i="3"/>
  <c r="AA144" i="3"/>
  <c r="AA141" i="3"/>
  <c r="AA146" i="3"/>
  <c r="AA153" i="3"/>
  <c r="AA156" i="3"/>
  <c r="AA148" i="3"/>
  <c r="AZ288" i="66"/>
  <c r="BB271" i="66"/>
  <c r="BA286" i="66"/>
  <c r="BA293" i="66"/>
  <c r="BA277" i="66"/>
  <c r="BA292" i="66"/>
  <c r="BA282" i="66"/>
  <c r="BA278" i="66"/>
  <c r="BA281" i="66"/>
  <c r="BA285" i="66"/>
  <c r="BA290" i="66"/>
  <c r="BA284" i="66"/>
  <c r="BA287" i="66"/>
  <c r="BA280" i="66"/>
  <c r="BA274" i="66"/>
  <c r="BA279" i="66"/>
  <c r="BA291" i="66"/>
  <c r="BA283" i="66"/>
  <c r="BA289" i="66"/>
  <c r="BA276" i="66"/>
  <c r="BA273" i="66"/>
  <c r="AZ272" i="66"/>
  <c r="AZ275" i="66"/>
  <c r="L54" i="4" l="1"/>
  <c r="L55" i="4"/>
  <c r="L34" i="4"/>
  <c r="L52" i="4"/>
  <c r="L41" i="4"/>
  <c r="L42" i="4"/>
  <c r="L39" i="4"/>
  <c r="L36" i="4"/>
  <c r="BI74" i="3"/>
  <c r="L20" i="2" s="1"/>
  <c r="BI79" i="3"/>
  <c r="L25" i="2" s="1"/>
  <c r="BI67" i="3"/>
  <c r="L13" i="2" s="1"/>
  <c r="BI76" i="3"/>
  <c r="L22" i="2" s="1"/>
  <c r="BI65" i="3"/>
  <c r="L11" i="2" s="1"/>
  <c r="BH85" i="3"/>
  <c r="BH86" i="3" s="1"/>
  <c r="L7" i="2"/>
  <c r="BJ61" i="3"/>
  <c r="BJ81" i="3" s="1"/>
  <c r="M27" i="2" s="1"/>
  <c r="AN161" i="3" s="1"/>
  <c r="BI85" i="3"/>
  <c r="BI86" i="3" s="1"/>
  <c r="L40" i="4"/>
  <c r="CR494" i="3"/>
  <c r="J124" i="2"/>
  <c r="L22" i="4"/>
  <c r="L38" i="4"/>
  <c r="L35" i="4"/>
  <c r="L47" i="4"/>
  <c r="L43" i="4"/>
  <c r="L51" i="4"/>
  <c r="L5" i="4"/>
  <c r="L33" i="4" s="1"/>
  <c r="L9" i="4"/>
  <c r="L37" i="4" s="1"/>
  <c r="L44" i="4"/>
  <c r="AN155" i="3"/>
  <c r="AN144" i="3"/>
  <c r="AN142" i="3"/>
  <c r="M6" i="1"/>
  <c r="M29" i="1"/>
  <c r="M28" i="1" s="1"/>
  <c r="M7" i="1"/>
  <c r="M8" i="1"/>
  <c r="M27" i="1"/>
  <c r="M25" i="1"/>
  <c r="M14" i="1"/>
  <c r="M17" i="1"/>
  <c r="M15" i="1"/>
  <c r="M10" i="1"/>
  <c r="M11" i="1"/>
  <c r="M26" i="1"/>
  <c r="M24" i="1"/>
  <c r="M21" i="1"/>
  <c r="M20" i="1"/>
  <c r="M13" i="1"/>
  <c r="M18" i="1"/>
  <c r="M19" i="1"/>
  <c r="M12" i="1"/>
  <c r="M22" i="1"/>
  <c r="AN160" i="3"/>
  <c r="AN148" i="3"/>
  <c r="AN152" i="3"/>
  <c r="L45" i="4"/>
  <c r="L49" i="4"/>
  <c r="BA177" i="3"/>
  <c r="AN151" i="3"/>
  <c r="AN146" i="3"/>
  <c r="AN158" i="3"/>
  <c r="BM138" i="3"/>
  <c r="M34" i="1" s="1"/>
  <c r="M9" i="4"/>
  <c r="M22" i="4"/>
  <c r="L50" i="4"/>
  <c r="M5" i="4"/>
  <c r="AA163" i="3"/>
  <c r="AB141" i="3"/>
  <c r="M35" i="4" s="1"/>
  <c r="AB151" i="3"/>
  <c r="M45" i="4" s="1"/>
  <c r="AB158" i="3"/>
  <c r="M52" i="4" s="1"/>
  <c r="AB149" i="3"/>
  <c r="M43" i="4" s="1"/>
  <c r="AB145" i="3"/>
  <c r="M39" i="4" s="1"/>
  <c r="AB153" i="3"/>
  <c r="M47" i="4" s="1"/>
  <c r="AB156" i="3"/>
  <c r="AB150" i="3"/>
  <c r="M44" i="4" s="1"/>
  <c r="AB142" i="3"/>
  <c r="M36" i="4" s="1"/>
  <c r="AB147" i="3"/>
  <c r="M41" i="4" s="1"/>
  <c r="AB146" i="3"/>
  <c r="M40" i="4" s="1"/>
  <c r="AB140" i="3"/>
  <c r="M34" i="4" s="1"/>
  <c r="AB155" i="3"/>
  <c r="M49" i="4" s="1"/>
  <c r="AB152" i="3"/>
  <c r="M46" i="4" s="1"/>
  <c r="AB139" i="3"/>
  <c r="AB157" i="3"/>
  <c r="M51" i="4" s="1"/>
  <c r="AB154" i="3"/>
  <c r="M48" i="4" s="1"/>
  <c r="AB160" i="3"/>
  <c r="M54" i="4" s="1"/>
  <c r="AB159" i="3"/>
  <c r="M53" i="4" s="1"/>
  <c r="AB161" i="3"/>
  <c r="M55" i="4" s="1"/>
  <c r="AB144" i="3"/>
  <c r="M38" i="4" s="1"/>
  <c r="AB143" i="3"/>
  <c r="AB148" i="3"/>
  <c r="M42" i="4" s="1"/>
  <c r="M32" i="4"/>
  <c r="BC271" i="66"/>
  <c r="BB291" i="66"/>
  <c r="BB283" i="66"/>
  <c r="BB286" i="66"/>
  <c r="BB293" i="66"/>
  <c r="BB278" i="66"/>
  <c r="BB281" i="66"/>
  <c r="BB277" i="66"/>
  <c r="BB292" i="66"/>
  <c r="BB285" i="66"/>
  <c r="BB282" i="66"/>
  <c r="BB287" i="66"/>
  <c r="BB274" i="66"/>
  <c r="BB290" i="66"/>
  <c r="BB280" i="66"/>
  <c r="BB284" i="66"/>
  <c r="BB279" i="66"/>
  <c r="BB289" i="66"/>
  <c r="BB276" i="66"/>
  <c r="BB273" i="66"/>
  <c r="BA272" i="66"/>
  <c r="BA275" i="66"/>
  <c r="BA288" i="66"/>
  <c r="BJ74" i="3" l="1"/>
  <c r="M20" i="2" s="1"/>
  <c r="AN154" i="3" s="1"/>
  <c r="BJ65" i="3"/>
  <c r="M11" i="2" s="1"/>
  <c r="AN145" i="3" s="1"/>
  <c r="AN143" i="3" s="1"/>
  <c r="BJ76" i="3"/>
  <c r="M22" i="2" s="1"/>
  <c r="AN156" i="3" s="1"/>
  <c r="BJ79" i="3"/>
  <c r="M25" i="2" s="1"/>
  <c r="BJ67" i="3"/>
  <c r="M13" i="2" s="1"/>
  <c r="AN147" i="3" s="1"/>
  <c r="M7" i="2"/>
  <c r="CS494" i="3"/>
  <c r="K124" i="2"/>
  <c r="BA171" i="3"/>
  <c r="AQ171" i="3" s="1"/>
  <c r="BD144" i="3" s="1"/>
  <c r="D40" i="1" s="1"/>
  <c r="BA169" i="3"/>
  <c r="AQ169" i="3" s="1"/>
  <c r="BD163" i="3" s="1"/>
  <c r="D59" i="1" s="1"/>
  <c r="AN163" i="3"/>
  <c r="AN162" i="3" s="1"/>
  <c r="AN153" i="3"/>
  <c r="AN140" i="3"/>
  <c r="M23" i="1"/>
  <c r="M5" i="1"/>
  <c r="M16" i="1"/>
  <c r="M9" i="1"/>
  <c r="AQ177" i="3"/>
  <c r="BD153" i="3" s="1"/>
  <c r="D49" i="1" s="1"/>
  <c r="M37" i="4"/>
  <c r="M50" i="4"/>
  <c r="M33" i="4"/>
  <c r="AB163" i="3"/>
  <c r="BB288" i="66"/>
  <c r="BB275" i="66"/>
  <c r="BD271" i="66"/>
  <c r="BC284" i="66"/>
  <c r="BC279" i="66"/>
  <c r="BC291" i="66"/>
  <c r="BC283" i="66"/>
  <c r="BC286" i="66"/>
  <c r="BC293" i="66"/>
  <c r="BC277" i="66"/>
  <c r="BC292" i="66"/>
  <c r="BC278" i="66"/>
  <c r="BC281" i="66"/>
  <c r="BC285" i="66"/>
  <c r="BC282" i="66"/>
  <c r="BC290" i="66"/>
  <c r="BC287" i="66"/>
  <c r="BC280" i="66"/>
  <c r="BC274" i="66"/>
  <c r="BC289" i="66"/>
  <c r="BC276" i="66"/>
  <c r="BC273" i="66"/>
  <c r="BB272" i="66"/>
  <c r="BA180" i="3" l="1"/>
  <c r="AQ180" i="3" s="1"/>
  <c r="BD154" i="3" s="1"/>
  <c r="D50" i="1" s="1"/>
  <c r="AN150" i="3"/>
  <c r="BA174" i="3"/>
  <c r="AQ174" i="3" s="1"/>
  <c r="BD159" i="3" s="1"/>
  <c r="D55" i="1" s="1"/>
  <c r="AN159" i="3"/>
  <c r="AN157" i="3" s="1"/>
  <c r="BJ85" i="3"/>
  <c r="BJ86" i="3" s="1"/>
  <c r="CT494" i="3"/>
  <c r="M124" i="2" s="1"/>
  <c r="L124" i="2"/>
  <c r="AR171" i="3"/>
  <c r="BE144" i="3" s="1"/>
  <c r="E40" i="1" s="1"/>
  <c r="AR177" i="3"/>
  <c r="BE153" i="3" s="1"/>
  <c r="E49" i="1" s="1"/>
  <c r="AR169" i="3"/>
  <c r="BD162" i="3"/>
  <c r="D58" i="1" s="1"/>
  <c r="BC272" i="66"/>
  <c r="BC275" i="66"/>
  <c r="BC288" i="66"/>
  <c r="BD287" i="66"/>
  <c r="BD280" i="66"/>
  <c r="BD274" i="66"/>
  <c r="BD284" i="66"/>
  <c r="BD279" i="66"/>
  <c r="BD291" i="66"/>
  <c r="BD283" i="66"/>
  <c r="BD286" i="66"/>
  <c r="BD293" i="66"/>
  <c r="BD277" i="66"/>
  <c r="BD292" i="66"/>
  <c r="BD278" i="66"/>
  <c r="BD281" i="66"/>
  <c r="BD285" i="66"/>
  <c r="BD282" i="66"/>
  <c r="BD290" i="66"/>
  <c r="BD289" i="66"/>
  <c r="BD276" i="66"/>
  <c r="BD273" i="66"/>
  <c r="AR180" i="3" l="1"/>
  <c r="BE154" i="3" s="1"/>
  <c r="E50" i="1" s="1"/>
  <c r="AN139" i="3"/>
  <c r="AN141" i="3" s="1"/>
  <c r="AR174" i="3"/>
  <c r="BE159" i="3" s="1"/>
  <c r="E55" i="1" s="1"/>
  <c r="AS171" i="3"/>
  <c r="AT171" i="3" s="1"/>
  <c r="AS177" i="3"/>
  <c r="BF153" i="3" s="1"/>
  <c r="F49" i="1" s="1"/>
  <c r="BD148" i="3"/>
  <c r="D44" i="1" s="1"/>
  <c r="BD151" i="3"/>
  <c r="D47" i="1" s="1"/>
  <c r="BD149" i="3"/>
  <c r="D45" i="1" s="1"/>
  <c r="BD140" i="3"/>
  <c r="D36" i="1" s="1"/>
  <c r="BD152" i="3"/>
  <c r="D48" i="1" s="1"/>
  <c r="BD146" i="3"/>
  <c r="D42" i="1" s="1"/>
  <c r="BD147" i="3"/>
  <c r="D43" i="1" s="1"/>
  <c r="BD158" i="3"/>
  <c r="D54" i="1" s="1"/>
  <c r="BD160" i="3"/>
  <c r="D56" i="1" s="1"/>
  <c r="BD161" i="3"/>
  <c r="D57" i="1" s="1"/>
  <c r="BD155" i="3"/>
  <c r="D51" i="1" s="1"/>
  <c r="BD142" i="3"/>
  <c r="D38" i="1" s="1"/>
  <c r="BD156" i="3"/>
  <c r="D52" i="1" s="1"/>
  <c r="BD145" i="3"/>
  <c r="D41" i="1" s="1"/>
  <c r="BE163" i="3"/>
  <c r="E59" i="1" s="1"/>
  <c r="AS169" i="3"/>
  <c r="BD275" i="66"/>
  <c r="BD272" i="66"/>
  <c r="BD288" i="66"/>
  <c r="AS174" i="3" l="1"/>
  <c r="BF159" i="3" s="1"/>
  <c r="F55" i="1" s="1"/>
  <c r="BF144" i="3"/>
  <c r="F40" i="1" s="1"/>
  <c r="AS180" i="3"/>
  <c r="BF154" i="3" s="1"/>
  <c r="F50" i="1" s="1"/>
  <c r="AT177" i="3"/>
  <c r="BG153" i="3" s="1"/>
  <c r="G49" i="1" s="1"/>
  <c r="BG144" i="3"/>
  <c r="G40" i="1" s="1"/>
  <c r="AU171" i="3"/>
  <c r="BE162" i="3"/>
  <c r="E58" i="1" s="1"/>
  <c r="BD143" i="3"/>
  <c r="D39" i="1" s="1"/>
  <c r="BD157" i="3"/>
  <c r="D53" i="1" s="1"/>
  <c r="BD150" i="3"/>
  <c r="D46" i="1" s="1"/>
  <c r="BF163" i="3"/>
  <c r="F59" i="1" s="1"/>
  <c r="AT169" i="3"/>
  <c r="AT174" i="3" l="1"/>
  <c r="AU174" i="3" s="1"/>
  <c r="AU177" i="3"/>
  <c r="BH153" i="3" s="1"/>
  <c r="H49" i="1" s="1"/>
  <c r="AT180" i="3"/>
  <c r="BG154" i="3" s="1"/>
  <c r="G50" i="1" s="1"/>
  <c r="BH144" i="3"/>
  <c r="H40" i="1" s="1"/>
  <c r="AV171" i="3"/>
  <c r="BG163" i="3"/>
  <c r="G59" i="1" s="1"/>
  <c r="AU169" i="3"/>
  <c r="BF162" i="3"/>
  <c r="F58" i="1" s="1"/>
  <c r="BE140" i="3"/>
  <c r="E36" i="1" s="1"/>
  <c r="BE149" i="3"/>
  <c r="E45" i="1" s="1"/>
  <c r="BE148" i="3"/>
  <c r="E44" i="1" s="1"/>
  <c r="BE145" i="3"/>
  <c r="E41" i="1" s="1"/>
  <c r="BE158" i="3"/>
  <c r="E54" i="1" s="1"/>
  <c r="BE151" i="3"/>
  <c r="E47" i="1" s="1"/>
  <c r="BE155" i="3"/>
  <c r="E51" i="1" s="1"/>
  <c r="BE152" i="3"/>
  <c r="E48" i="1" s="1"/>
  <c r="BE147" i="3"/>
  <c r="E43" i="1" s="1"/>
  <c r="BE160" i="3"/>
  <c r="E56" i="1" s="1"/>
  <c r="BE142" i="3"/>
  <c r="E38" i="1" s="1"/>
  <c r="BE146" i="3"/>
  <c r="E42" i="1" s="1"/>
  <c r="BE156" i="3"/>
  <c r="E52" i="1" s="1"/>
  <c r="BE161" i="3"/>
  <c r="E57" i="1" s="1"/>
  <c r="BH159" i="3"/>
  <c r="H55" i="1" s="1"/>
  <c r="AV174" i="3"/>
  <c r="G264" i="3"/>
  <c r="X264" i="3" s="1"/>
  <c r="G64" i="1" s="1"/>
  <c r="AV177" i="3" l="1"/>
  <c r="AU180" i="3"/>
  <c r="AV180" i="3" s="1"/>
  <c r="BG159" i="3"/>
  <c r="G55" i="1" s="1"/>
  <c r="AW171" i="3"/>
  <c r="BI144" i="3"/>
  <c r="I40" i="1" s="1"/>
  <c r="BE157" i="3"/>
  <c r="E53" i="1" s="1"/>
  <c r="BF147" i="3"/>
  <c r="F43" i="1" s="1"/>
  <c r="BF158" i="3"/>
  <c r="F54" i="1" s="1"/>
  <c r="BF152" i="3"/>
  <c r="F48" i="1" s="1"/>
  <c r="BF145" i="3"/>
  <c r="F41" i="1" s="1"/>
  <c r="BF140" i="3"/>
  <c r="F36" i="1" s="1"/>
  <c r="BF156" i="3"/>
  <c r="F52" i="1" s="1"/>
  <c r="BF160" i="3"/>
  <c r="F56" i="1" s="1"/>
  <c r="BF148" i="3"/>
  <c r="F44" i="1" s="1"/>
  <c r="BF142" i="3"/>
  <c r="F38" i="1" s="1"/>
  <c r="BF146" i="3"/>
  <c r="F42" i="1" s="1"/>
  <c r="BF161" i="3"/>
  <c r="F57" i="1" s="1"/>
  <c r="BF155" i="3"/>
  <c r="F51" i="1" s="1"/>
  <c r="BF151" i="3"/>
  <c r="F47" i="1" s="1"/>
  <c r="BF149" i="3"/>
  <c r="F45" i="1" s="1"/>
  <c r="BI154" i="3"/>
  <c r="I50" i="1" s="1"/>
  <c r="AW180" i="3"/>
  <c r="BI159" i="3"/>
  <c r="I55" i="1" s="1"/>
  <c r="AW174" i="3"/>
  <c r="BE143" i="3"/>
  <c r="E39" i="1" s="1"/>
  <c r="BH163" i="3"/>
  <c r="H59" i="1" s="1"/>
  <c r="AV169" i="3"/>
  <c r="BI153" i="3"/>
  <c r="I49" i="1" s="1"/>
  <c r="AW177" i="3"/>
  <c r="BE150" i="3"/>
  <c r="E46" i="1" s="1"/>
  <c r="BG162" i="3"/>
  <c r="G58" i="1" s="1"/>
  <c r="N320" i="3"/>
  <c r="X270" i="3"/>
  <c r="G70" i="1" s="1"/>
  <c r="X274" i="3"/>
  <c r="G74" i="1" s="1"/>
  <c r="X279" i="3"/>
  <c r="G79" i="1" s="1"/>
  <c r="X284" i="3"/>
  <c r="G84" i="1" s="1"/>
  <c r="X266" i="3"/>
  <c r="G66" i="1" s="1"/>
  <c r="X271" i="3"/>
  <c r="G71" i="1" s="1"/>
  <c r="X276" i="3"/>
  <c r="G76" i="1" s="1"/>
  <c r="X280" i="3"/>
  <c r="G80" i="1" s="1"/>
  <c r="X285" i="3"/>
  <c r="G85" i="1" s="1"/>
  <c r="X267" i="3"/>
  <c r="G67" i="1" s="1"/>
  <c r="X272" i="3"/>
  <c r="G72" i="1" s="1"/>
  <c r="X277" i="3"/>
  <c r="G77" i="1" s="1"/>
  <c r="X281" i="3"/>
  <c r="G81" i="1" s="1"/>
  <c r="X286" i="3"/>
  <c r="G86" i="1" s="1"/>
  <c r="X269" i="3"/>
  <c r="G69" i="1" s="1"/>
  <c r="X273" i="3"/>
  <c r="G73" i="1" s="1"/>
  <c r="X278" i="3"/>
  <c r="G78" i="1" s="1"/>
  <c r="X283" i="3"/>
  <c r="G83" i="1" s="1"/>
  <c r="X288" i="3"/>
  <c r="G88" i="1" s="1"/>
  <c r="G60" i="4"/>
  <c r="G271" i="3"/>
  <c r="G272" i="3"/>
  <c r="G283" i="3"/>
  <c r="G285" i="3"/>
  <c r="G266" i="3"/>
  <c r="G276" i="3"/>
  <c r="G274" i="3"/>
  <c r="G282" i="3"/>
  <c r="G278" i="3"/>
  <c r="G273" i="3"/>
  <c r="G284" i="3"/>
  <c r="G270" i="3"/>
  <c r="G269" i="3"/>
  <c r="G275" i="3"/>
  <c r="G286" i="3"/>
  <c r="G267" i="3"/>
  <c r="G63" i="4" s="1"/>
  <c r="G279" i="3"/>
  <c r="G277" i="3"/>
  <c r="G280" i="3"/>
  <c r="H264" i="3"/>
  <c r="Y264" i="3" s="1"/>
  <c r="H64" i="1" s="1"/>
  <c r="BH154" i="3" l="1"/>
  <c r="H50" i="1" s="1"/>
  <c r="AX171" i="3"/>
  <c r="BJ144" i="3"/>
  <c r="J40" i="1" s="1"/>
  <c r="BF157" i="3"/>
  <c r="F53" i="1" s="1"/>
  <c r="BJ153" i="3"/>
  <c r="J49" i="1" s="1"/>
  <c r="AX177" i="3"/>
  <c r="BJ159" i="3"/>
  <c r="J55" i="1" s="1"/>
  <c r="AX174" i="3"/>
  <c r="BF150" i="3"/>
  <c r="F46" i="1" s="1"/>
  <c r="BG140" i="3"/>
  <c r="G36" i="1" s="1"/>
  <c r="BG145" i="3"/>
  <c r="G41" i="1" s="1"/>
  <c r="BG147" i="3"/>
  <c r="G43" i="1" s="1"/>
  <c r="BG158" i="3"/>
  <c r="G54" i="1" s="1"/>
  <c r="BG149" i="3"/>
  <c r="G45" i="1" s="1"/>
  <c r="BG148" i="3"/>
  <c r="G44" i="1" s="1"/>
  <c r="BG160" i="3"/>
  <c r="G56" i="1" s="1"/>
  <c r="BG161" i="3"/>
  <c r="G57" i="1" s="1"/>
  <c r="BG146" i="3"/>
  <c r="G42" i="1" s="1"/>
  <c r="BG156" i="3"/>
  <c r="G52" i="1" s="1"/>
  <c r="BG151" i="3"/>
  <c r="G47" i="1" s="1"/>
  <c r="BG142" i="3"/>
  <c r="G38" i="1" s="1"/>
  <c r="BG155" i="3"/>
  <c r="G51" i="1" s="1"/>
  <c r="BG152" i="3"/>
  <c r="G48" i="1" s="1"/>
  <c r="BI163" i="3"/>
  <c r="I59" i="1" s="1"/>
  <c r="AW169" i="3"/>
  <c r="BJ154" i="3"/>
  <c r="J50" i="1" s="1"/>
  <c r="AX180" i="3"/>
  <c r="BH162" i="3"/>
  <c r="H58" i="1" s="1"/>
  <c r="BF143" i="3"/>
  <c r="F39" i="1" s="1"/>
  <c r="N327" i="3"/>
  <c r="N333" i="3"/>
  <c r="N340" i="3"/>
  <c r="N335" i="3"/>
  <c r="O320" i="3"/>
  <c r="X287" i="3"/>
  <c r="G87" i="1" s="1"/>
  <c r="N344" i="3"/>
  <c r="N339" i="3"/>
  <c r="N330" i="3"/>
  <c r="N326" i="3"/>
  <c r="N337" i="3"/>
  <c r="N328" i="3"/>
  <c r="N323" i="3"/>
  <c r="N336" i="3"/>
  <c r="N342" i="3"/>
  <c r="N322" i="3"/>
  <c r="N334" i="3"/>
  <c r="N341" i="3"/>
  <c r="N329" i="3"/>
  <c r="N325" i="3"/>
  <c r="N332" i="3"/>
  <c r="Y269" i="3"/>
  <c r="H69" i="1" s="1"/>
  <c r="Y273" i="3"/>
  <c r="H73" i="1" s="1"/>
  <c r="Y278" i="3"/>
  <c r="H78" i="1" s="1"/>
  <c r="Y283" i="3"/>
  <c r="H83" i="1" s="1"/>
  <c r="Y288" i="3"/>
  <c r="H88" i="1" s="1"/>
  <c r="Y270" i="3"/>
  <c r="H70" i="1" s="1"/>
  <c r="Y274" i="3"/>
  <c r="H74" i="1" s="1"/>
  <c r="Y279" i="3"/>
  <c r="H79" i="1" s="1"/>
  <c r="Y284" i="3"/>
  <c r="H84" i="1" s="1"/>
  <c r="Y266" i="3"/>
  <c r="H66" i="1" s="1"/>
  <c r="Y271" i="3"/>
  <c r="H71" i="1" s="1"/>
  <c r="Y276" i="3"/>
  <c r="H76" i="1" s="1"/>
  <c r="Y280" i="3"/>
  <c r="H80" i="1" s="1"/>
  <c r="Y285" i="3"/>
  <c r="H85" i="1" s="1"/>
  <c r="Y267" i="3"/>
  <c r="H67" i="1" s="1"/>
  <c r="Y272" i="3"/>
  <c r="H72" i="1" s="1"/>
  <c r="Y277" i="3"/>
  <c r="H77" i="1" s="1"/>
  <c r="Y281" i="3"/>
  <c r="H81" i="1" s="1"/>
  <c r="Y286" i="3"/>
  <c r="H86" i="1" s="1"/>
  <c r="G75" i="4"/>
  <c r="G69" i="4"/>
  <c r="G81" i="4"/>
  <c r="G82" i="4"/>
  <c r="G74" i="4"/>
  <c r="G79" i="4"/>
  <c r="G62" i="4"/>
  <c r="G265" i="3"/>
  <c r="G61" i="4" s="1"/>
  <c r="H60" i="4"/>
  <c r="H276" i="3"/>
  <c r="H271" i="3"/>
  <c r="H278" i="3"/>
  <c r="H279" i="3"/>
  <c r="H267" i="3"/>
  <c r="H63" i="4" s="1"/>
  <c r="H284" i="3"/>
  <c r="H273" i="3"/>
  <c r="H280" i="3"/>
  <c r="H286" i="3"/>
  <c r="H274" i="3"/>
  <c r="H282" i="3"/>
  <c r="H272" i="3"/>
  <c r="H269" i="3"/>
  <c r="H270" i="3"/>
  <c r="H285" i="3"/>
  <c r="H277" i="3"/>
  <c r="H266" i="3"/>
  <c r="H283" i="3"/>
  <c r="H275" i="3"/>
  <c r="G71" i="4"/>
  <c r="G78" i="4"/>
  <c r="G68" i="4"/>
  <c r="G80" i="4"/>
  <c r="G76" i="4"/>
  <c r="G65" i="4"/>
  <c r="G70" i="4"/>
  <c r="G67" i="4"/>
  <c r="G73" i="4"/>
  <c r="G66" i="4"/>
  <c r="G72" i="4"/>
  <c r="I264" i="3"/>
  <c r="Z264" i="3" s="1"/>
  <c r="I64" i="1" s="1"/>
  <c r="AY171" i="3" l="1"/>
  <c r="BK144" i="3"/>
  <c r="K40" i="1" s="1"/>
  <c r="N321" i="3"/>
  <c r="X265" i="3" s="1"/>
  <c r="G65" i="1" s="1"/>
  <c r="N331" i="3"/>
  <c r="X275" i="3" s="1"/>
  <c r="G75" i="1" s="1"/>
  <c r="BK159" i="3"/>
  <c r="K55" i="1" s="1"/>
  <c r="AY174" i="3"/>
  <c r="BK154" i="3"/>
  <c r="K50" i="1" s="1"/>
  <c r="AY180" i="3"/>
  <c r="BG143" i="3"/>
  <c r="G39" i="1" s="1"/>
  <c r="BK153" i="3"/>
  <c r="K49" i="1" s="1"/>
  <c r="AY177" i="3"/>
  <c r="BJ163" i="3"/>
  <c r="J59" i="1" s="1"/>
  <c r="AX169" i="3"/>
  <c r="N324" i="3"/>
  <c r="X268" i="3" s="1"/>
  <c r="G68" i="1" s="1"/>
  <c r="N338" i="3"/>
  <c r="X282" i="3" s="1"/>
  <c r="G82" i="1" s="1"/>
  <c r="BH155" i="3"/>
  <c r="H51" i="1" s="1"/>
  <c r="BH152" i="3"/>
  <c r="H48" i="1" s="1"/>
  <c r="BH158" i="3"/>
  <c r="H54" i="1" s="1"/>
  <c r="BH140" i="3"/>
  <c r="H36" i="1" s="1"/>
  <c r="BH149" i="3"/>
  <c r="H45" i="1" s="1"/>
  <c r="BH148" i="3"/>
  <c r="H44" i="1" s="1"/>
  <c r="BH156" i="3"/>
  <c r="H52" i="1" s="1"/>
  <c r="BH160" i="3"/>
  <c r="H56" i="1" s="1"/>
  <c r="BH146" i="3"/>
  <c r="H42" i="1" s="1"/>
  <c r="BH142" i="3"/>
  <c r="H38" i="1" s="1"/>
  <c r="BH147" i="3"/>
  <c r="H43" i="1" s="1"/>
  <c r="BH161" i="3"/>
  <c r="H57" i="1" s="1"/>
  <c r="BH151" i="3"/>
  <c r="H47" i="1" s="1"/>
  <c r="BH145" i="3"/>
  <c r="H41" i="1" s="1"/>
  <c r="BI162" i="3"/>
  <c r="I58" i="1" s="1"/>
  <c r="BG150" i="3"/>
  <c r="G46" i="1" s="1"/>
  <c r="BG157" i="3"/>
  <c r="G53" i="1" s="1"/>
  <c r="O323" i="3"/>
  <c r="Y287" i="3"/>
  <c r="H87" i="1" s="1"/>
  <c r="O344" i="3"/>
  <c r="O332" i="3"/>
  <c r="O339" i="3"/>
  <c r="O330" i="3"/>
  <c r="O342" i="3"/>
  <c r="O327" i="3"/>
  <c r="O334" i="3"/>
  <c r="O337" i="3"/>
  <c r="O322" i="3"/>
  <c r="O329" i="3"/>
  <c r="N343" i="3"/>
  <c r="O341" i="3"/>
  <c r="P320" i="3"/>
  <c r="O333" i="3"/>
  <c r="O340" i="3"/>
  <c r="O325" i="3"/>
  <c r="O326" i="3"/>
  <c r="O336" i="3"/>
  <c r="O328" i="3"/>
  <c r="O335" i="3"/>
  <c r="Z269" i="3"/>
  <c r="I69" i="1" s="1"/>
  <c r="Z273" i="3"/>
  <c r="I73" i="1" s="1"/>
  <c r="Z278" i="3"/>
  <c r="I78" i="1" s="1"/>
  <c r="Z283" i="3"/>
  <c r="I83" i="1" s="1"/>
  <c r="Z288" i="3"/>
  <c r="I88" i="1" s="1"/>
  <c r="Z270" i="3"/>
  <c r="I70" i="1" s="1"/>
  <c r="Z274" i="3"/>
  <c r="I74" i="1" s="1"/>
  <c r="Z279" i="3"/>
  <c r="I79" i="1" s="1"/>
  <c r="Z284" i="3"/>
  <c r="I84" i="1" s="1"/>
  <c r="Z266" i="3"/>
  <c r="I66" i="1" s="1"/>
  <c r="Z271" i="3"/>
  <c r="I71" i="1" s="1"/>
  <c r="Z276" i="3"/>
  <c r="I76" i="1" s="1"/>
  <c r="Z280" i="3"/>
  <c r="I80" i="1" s="1"/>
  <c r="Z285" i="3"/>
  <c r="I85" i="1" s="1"/>
  <c r="Z267" i="3"/>
  <c r="I67" i="1" s="1"/>
  <c r="Z272" i="3"/>
  <c r="I72" i="1" s="1"/>
  <c r="Z277" i="3"/>
  <c r="I77" i="1" s="1"/>
  <c r="Z281" i="3"/>
  <c r="I81" i="1" s="1"/>
  <c r="Z286" i="3"/>
  <c r="I86" i="1" s="1"/>
  <c r="H81" i="4"/>
  <c r="H66" i="4"/>
  <c r="H76" i="4"/>
  <c r="H67" i="4"/>
  <c r="H82" i="4"/>
  <c r="H74" i="4"/>
  <c r="H71" i="4"/>
  <c r="H65" i="4"/>
  <c r="H69" i="4"/>
  <c r="H72" i="4"/>
  <c r="I60" i="4"/>
  <c r="I266" i="3"/>
  <c r="I273" i="3"/>
  <c r="I283" i="3"/>
  <c r="I271" i="3"/>
  <c r="I276" i="3"/>
  <c r="I285" i="3"/>
  <c r="I274" i="3"/>
  <c r="I277" i="3"/>
  <c r="I267" i="3"/>
  <c r="I63" i="4" s="1"/>
  <c r="I272" i="3"/>
  <c r="I284" i="3"/>
  <c r="I270" i="3"/>
  <c r="I286" i="3"/>
  <c r="I269" i="3"/>
  <c r="I275" i="3"/>
  <c r="I278" i="3"/>
  <c r="I279" i="3"/>
  <c r="I280" i="3"/>
  <c r="I282" i="3"/>
  <c r="H79" i="4"/>
  <c r="H68" i="4"/>
  <c r="H80" i="4"/>
  <c r="H62" i="4"/>
  <c r="H265" i="3"/>
  <c r="H61" i="4" s="1"/>
  <c r="H78" i="4"/>
  <c r="H73" i="4"/>
  <c r="H70" i="4"/>
  <c r="H75" i="4"/>
  <c r="J264" i="3"/>
  <c r="AA264" i="3" s="1"/>
  <c r="J64" i="1" s="1"/>
  <c r="O321" i="3" l="1"/>
  <c r="Y265" i="3" s="1"/>
  <c r="H65" i="1" s="1"/>
  <c r="G281" i="3"/>
  <c r="G77" i="4" s="1"/>
  <c r="G268" i="3"/>
  <c r="G64" i="4" s="1"/>
  <c r="BL144" i="3"/>
  <c r="L40" i="1" s="1"/>
  <c r="AZ171" i="3"/>
  <c r="BM144" i="3" s="1"/>
  <c r="M40" i="1" s="1"/>
  <c r="BI158" i="3"/>
  <c r="I54" i="1" s="1"/>
  <c r="BI149" i="3"/>
  <c r="I45" i="1" s="1"/>
  <c r="BI155" i="3"/>
  <c r="I51" i="1" s="1"/>
  <c r="BI152" i="3"/>
  <c r="I48" i="1" s="1"/>
  <c r="BI148" i="3"/>
  <c r="I44" i="1" s="1"/>
  <c r="BI160" i="3"/>
  <c r="I56" i="1" s="1"/>
  <c r="BI146" i="3"/>
  <c r="I42" i="1" s="1"/>
  <c r="BI156" i="3"/>
  <c r="I52" i="1" s="1"/>
  <c r="BI151" i="3"/>
  <c r="I47" i="1" s="1"/>
  <c r="BI140" i="3"/>
  <c r="I36" i="1" s="1"/>
  <c r="BI142" i="3"/>
  <c r="I38" i="1" s="1"/>
  <c r="BI147" i="3"/>
  <c r="I43" i="1" s="1"/>
  <c r="BI145" i="3"/>
  <c r="I41" i="1" s="1"/>
  <c r="BI161" i="3"/>
  <c r="I57" i="1" s="1"/>
  <c r="BH157" i="3"/>
  <c r="H53" i="1" s="1"/>
  <c r="BK163" i="3"/>
  <c r="K59" i="1" s="1"/>
  <c r="AY169" i="3"/>
  <c r="BL154" i="3"/>
  <c r="L50" i="1" s="1"/>
  <c r="AZ180" i="3"/>
  <c r="BM154" i="3" s="1"/>
  <c r="M50" i="1" s="1"/>
  <c r="BH143" i="3"/>
  <c r="H39" i="1" s="1"/>
  <c r="BJ162" i="3"/>
  <c r="J58" i="1" s="1"/>
  <c r="BH150" i="3"/>
  <c r="H46" i="1" s="1"/>
  <c r="BL153" i="3"/>
  <c r="L49" i="1" s="1"/>
  <c r="AZ177" i="3"/>
  <c r="BM153" i="3" s="1"/>
  <c r="M49" i="1" s="1"/>
  <c r="BL159" i="3"/>
  <c r="L55" i="1" s="1"/>
  <c r="AZ174" i="3"/>
  <c r="BM159" i="3" s="1"/>
  <c r="M55" i="1" s="1"/>
  <c r="O331" i="3"/>
  <c r="Y275" i="3" s="1"/>
  <c r="H75" i="1" s="1"/>
  <c r="P336" i="3"/>
  <c r="Z287" i="3"/>
  <c r="I87" i="1" s="1"/>
  <c r="P344" i="3"/>
  <c r="P342" i="3"/>
  <c r="P327" i="3"/>
  <c r="P334" i="3"/>
  <c r="P339" i="3"/>
  <c r="P337" i="3"/>
  <c r="P322" i="3"/>
  <c r="P329" i="3"/>
  <c r="P333" i="3"/>
  <c r="P340" i="3"/>
  <c r="P325" i="3"/>
  <c r="P328" i="3"/>
  <c r="P335" i="3"/>
  <c r="O343" i="3"/>
  <c r="P323" i="3"/>
  <c r="P330" i="3"/>
  <c r="P332" i="3"/>
  <c r="O324" i="3"/>
  <c r="Y268" i="3" s="1"/>
  <c r="H68" i="1" s="1"/>
  <c r="Q320" i="3"/>
  <c r="P341" i="3"/>
  <c r="P326" i="3"/>
  <c r="O338" i="3"/>
  <c r="Y282" i="3" s="1"/>
  <c r="H82" i="1" s="1"/>
  <c r="AA267" i="3"/>
  <c r="J67" i="1" s="1"/>
  <c r="AA272" i="3"/>
  <c r="J72" i="1" s="1"/>
  <c r="AA277" i="3"/>
  <c r="J77" i="1" s="1"/>
  <c r="AA281" i="3"/>
  <c r="J81" i="1" s="1"/>
  <c r="AA286" i="3"/>
  <c r="J86" i="1" s="1"/>
  <c r="AA269" i="3"/>
  <c r="J69" i="1" s="1"/>
  <c r="AA273" i="3"/>
  <c r="J73" i="1" s="1"/>
  <c r="AA278" i="3"/>
  <c r="J78" i="1" s="1"/>
  <c r="AA283" i="3"/>
  <c r="J83" i="1" s="1"/>
  <c r="AA288" i="3"/>
  <c r="J88" i="1" s="1"/>
  <c r="AA270" i="3"/>
  <c r="J70" i="1" s="1"/>
  <c r="AA274" i="3"/>
  <c r="J74" i="1" s="1"/>
  <c r="AA279" i="3"/>
  <c r="J79" i="1" s="1"/>
  <c r="AA284" i="3"/>
  <c r="J84" i="1" s="1"/>
  <c r="AA266" i="3"/>
  <c r="J66" i="1" s="1"/>
  <c r="AA271" i="3"/>
  <c r="J71" i="1" s="1"/>
  <c r="AA276" i="3"/>
  <c r="J76" i="1" s="1"/>
  <c r="AA280" i="3"/>
  <c r="J80" i="1" s="1"/>
  <c r="AA285" i="3"/>
  <c r="J85" i="1" s="1"/>
  <c r="I76" i="4"/>
  <c r="I66" i="4"/>
  <c r="I81" i="4"/>
  <c r="I82" i="4"/>
  <c r="I62" i="4"/>
  <c r="I265" i="3"/>
  <c r="I61" i="4" s="1"/>
  <c r="I75" i="4"/>
  <c r="I80" i="4"/>
  <c r="I72" i="4"/>
  <c r="I74" i="4"/>
  <c r="I68" i="4"/>
  <c r="I67" i="4"/>
  <c r="I70" i="4"/>
  <c r="J60" i="4"/>
  <c r="J272" i="3"/>
  <c r="J276" i="3"/>
  <c r="J274" i="3"/>
  <c r="J277" i="3"/>
  <c r="J271" i="3"/>
  <c r="J266" i="3"/>
  <c r="J285" i="3"/>
  <c r="J283" i="3"/>
  <c r="J284" i="3"/>
  <c r="J278" i="3"/>
  <c r="J275" i="3"/>
  <c r="J267" i="3"/>
  <c r="J63" i="4" s="1"/>
  <c r="J269" i="3"/>
  <c r="J270" i="3"/>
  <c r="J280" i="3"/>
  <c r="J286" i="3"/>
  <c r="J282" i="3"/>
  <c r="J273" i="3"/>
  <c r="J279" i="3"/>
  <c r="I71" i="4"/>
  <c r="I79" i="4"/>
  <c r="I78" i="4"/>
  <c r="I65" i="4"/>
  <c r="I73" i="4"/>
  <c r="I69" i="4"/>
  <c r="K264" i="3"/>
  <c r="AB264" i="3" s="1"/>
  <c r="K64" i="1" s="1"/>
  <c r="H268" i="3" l="1"/>
  <c r="BK162" i="3"/>
  <c r="K58" i="1" s="1"/>
  <c r="BI150" i="3"/>
  <c r="I46" i="1" s="1"/>
  <c r="BI143" i="3"/>
  <c r="I39" i="1" s="1"/>
  <c r="BJ158" i="3"/>
  <c r="J54" i="1" s="1"/>
  <c r="BJ145" i="3"/>
  <c r="J41" i="1" s="1"/>
  <c r="BJ156" i="3"/>
  <c r="J52" i="1" s="1"/>
  <c r="BJ148" i="3"/>
  <c r="J44" i="1" s="1"/>
  <c r="BJ161" i="3"/>
  <c r="J57" i="1" s="1"/>
  <c r="BJ140" i="3"/>
  <c r="J36" i="1" s="1"/>
  <c r="BJ149" i="3"/>
  <c r="J45" i="1" s="1"/>
  <c r="BJ151" i="3"/>
  <c r="J47" i="1" s="1"/>
  <c r="BJ152" i="3"/>
  <c r="J48" i="1" s="1"/>
  <c r="BJ146" i="3"/>
  <c r="J42" i="1" s="1"/>
  <c r="BJ142" i="3"/>
  <c r="J38" i="1" s="1"/>
  <c r="BJ155" i="3"/>
  <c r="J51" i="1" s="1"/>
  <c r="BJ147" i="3"/>
  <c r="J43" i="1" s="1"/>
  <c r="BJ160" i="3"/>
  <c r="J56" i="1" s="1"/>
  <c r="BL163" i="3"/>
  <c r="L59" i="1" s="1"/>
  <c r="AZ169" i="3"/>
  <c r="BM163" i="3" s="1"/>
  <c r="M59" i="1" s="1"/>
  <c r="BI157" i="3"/>
  <c r="I53" i="1" s="1"/>
  <c r="Q336" i="3"/>
  <c r="AA287" i="3"/>
  <c r="J87" i="1" s="1"/>
  <c r="Q344" i="3"/>
  <c r="Q328" i="3"/>
  <c r="Q339" i="3"/>
  <c r="Q327" i="3"/>
  <c r="Q334" i="3"/>
  <c r="Q322" i="3"/>
  <c r="P338" i="3"/>
  <c r="Z282" i="3" s="1"/>
  <c r="I82" i="1" s="1"/>
  <c r="Q332" i="3"/>
  <c r="R320" i="3"/>
  <c r="Q335" i="3"/>
  <c r="Q342" i="3"/>
  <c r="P343" i="3"/>
  <c r="Q329" i="3"/>
  <c r="Q340" i="3"/>
  <c r="H281" i="3"/>
  <c r="H77" i="4" s="1"/>
  <c r="Q330" i="3"/>
  <c r="Q337" i="3"/>
  <c r="Q323" i="3"/>
  <c r="P331" i="3"/>
  <c r="Z275" i="3" s="1"/>
  <c r="I75" i="1" s="1"/>
  <c r="Q325" i="3"/>
  <c r="Q341" i="3"/>
  <c r="Q326" i="3"/>
  <c r="Q333" i="3"/>
  <c r="P324" i="3"/>
  <c r="Z268" i="3" s="1"/>
  <c r="I68" i="1" s="1"/>
  <c r="P321" i="3"/>
  <c r="Z265" i="3" s="1"/>
  <c r="I65" i="1" s="1"/>
  <c r="H64" i="4"/>
  <c r="AB267" i="3"/>
  <c r="K67" i="1" s="1"/>
  <c r="AB272" i="3"/>
  <c r="K72" i="1" s="1"/>
  <c r="AB277" i="3"/>
  <c r="K77" i="1" s="1"/>
  <c r="AB281" i="3"/>
  <c r="K81" i="1" s="1"/>
  <c r="AB286" i="3"/>
  <c r="K86" i="1" s="1"/>
  <c r="AB269" i="3"/>
  <c r="K69" i="1" s="1"/>
  <c r="AB273" i="3"/>
  <c r="K73" i="1" s="1"/>
  <c r="AB278" i="3"/>
  <c r="K78" i="1" s="1"/>
  <c r="AB283" i="3"/>
  <c r="K83" i="1" s="1"/>
  <c r="AB288" i="3"/>
  <c r="K88" i="1" s="1"/>
  <c r="AB270" i="3"/>
  <c r="K70" i="1" s="1"/>
  <c r="AB274" i="3"/>
  <c r="K74" i="1" s="1"/>
  <c r="AB279" i="3"/>
  <c r="K79" i="1" s="1"/>
  <c r="AB284" i="3"/>
  <c r="K84" i="1" s="1"/>
  <c r="AB266" i="3"/>
  <c r="K66" i="1" s="1"/>
  <c r="AB271" i="3"/>
  <c r="K71" i="1" s="1"/>
  <c r="AB276" i="3"/>
  <c r="K76" i="1" s="1"/>
  <c r="AB280" i="3"/>
  <c r="K80" i="1" s="1"/>
  <c r="AB285" i="3"/>
  <c r="K85" i="1" s="1"/>
  <c r="J66" i="4"/>
  <c r="J79" i="4"/>
  <c r="J72" i="4"/>
  <c r="J76" i="4"/>
  <c r="J70" i="4"/>
  <c r="J75" i="4"/>
  <c r="J65" i="4"/>
  <c r="J81" i="4"/>
  <c r="J68" i="4"/>
  <c r="J80" i="4"/>
  <c r="J69" i="4"/>
  <c r="J62" i="4"/>
  <c r="J265" i="3"/>
  <c r="J61" i="4" s="1"/>
  <c r="J78" i="4"/>
  <c r="J71" i="4"/>
  <c r="J67" i="4"/>
  <c r="K60" i="4"/>
  <c r="K266" i="3"/>
  <c r="K271" i="3"/>
  <c r="K277" i="3"/>
  <c r="K274" i="3"/>
  <c r="K283" i="3"/>
  <c r="K272" i="3"/>
  <c r="K285" i="3"/>
  <c r="K276" i="3"/>
  <c r="K284" i="3"/>
  <c r="K282" i="3"/>
  <c r="K279" i="3"/>
  <c r="K273" i="3"/>
  <c r="K269" i="3"/>
  <c r="K278" i="3"/>
  <c r="K270" i="3"/>
  <c r="K286" i="3"/>
  <c r="K280" i="3"/>
  <c r="K267" i="3"/>
  <c r="K63" i="4" s="1"/>
  <c r="K275" i="3"/>
  <c r="J82" i="4"/>
  <c r="J74" i="4"/>
  <c r="J73" i="4"/>
  <c r="L264" i="3"/>
  <c r="AC264" i="3" s="1"/>
  <c r="L64" i="1" s="1"/>
  <c r="Q321" i="3" l="1"/>
  <c r="AA265" i="3" s="1"/>
  <c r="J65" i="1" s="1"/>
  <c r="BM162" i="3"/>
  <c r="M58" i="1" s="1"/>
  <c r="BL162" i="3"/>
  <c r="L58" i="1" s="1"/>
  <c r="BJ150" i="3"/>
  <c r="J46" i="1" s="1"/>
  <c r="BJ143" i="3"/>
  <c r="J39" i="1" s="1"/>
  <c r="BJ157" i="3"/>
  <c r="J53" i="1" s="1"/>
  <c r="BK151" i="3"/>
  <c r="K47" i="1" s="1"/>
  <c r="BK161" i="3"/>
  <c r="K57" i="1" s="1"/>
  <c r="BK155" i="3"/>
  <c r="K51" i="1" s="1"/>
  <c r="BK148" i="3"/>
  <c r="K44" i="1" s="1"/>
  <c r="BK145" i="3"/>
  <c r="K41" i="1" s="1"/>
  <c r="BK140" i="3"/>
  <c r="K36" i="1" s="1"/>
  <c r="BK149" i="3"/>
  <c r="K45" i="1" s="1"/>
  <c r="BK152" i="3"/>
  <c r="K48" i="1" s="1"/>
  <c r="BK160" i="3"/>
  <c r="K56" i="1" s="1"/>
  <c r="BK146" i="3"/>
  <c r="K42" i="1" s="1"/>
  <c r="BK147" i="3"/>
  <c r="K43" i="1" s="1"/>
  <c r="BK142" i="3"/>
  <c r="K38" i="1" s="1"/>
  <c r="BK158" i="3"/>
  <c r="K54" i="1" s="1"/>
  <c r="BK156" i="3"/>
  <c r="K52" i="1" s="1"/>
  <c r="Q324" i="3"/>
  <c r="AA268" i="3" s="1"/>
  <c r="J68" i="1" s="1"/>
  <c r="I268" i="3"/>
  <c r="I64" i="4" s="1"/>
  <c r="S320" i="3"/>
  <c r="R340" i="3"/>
  <c r="R322" i="3"/>
  <c r="R342" i="3"/>
  <c r="R341" i="3"/>
  <c r="R326" i="3"/>
  <c r="R333" i="3"/>
  <c r="R329" i="3"/>
  <c r="R325" i="3"/>
  <c r="R330" i="3"/>
  <c r="I281" i="3"/>
  <c r="I77" i="4" s="1"/>
  <c r="R336" i="3"/>
  <c r="AB287" i="3"/>
  <c r="K87" i="1" s="1"/>
  <c r="R344" i="3"/>
  <c r="R328" i="3"/>
  <c r="Q343" i="3"/>
  <c r="R332" i="3"/>
  <c r="R339" i="3"/>
  <c r="R323" i="3"/>
  <c r="Q331" i="3"/>
  <c r="AA275" i="3" s="1"/>
  <c r="J75" i="1" s="1"/>
  <c r="R335" i="3"/>
  <c r="R337" i="3"/>
  <c r="R327" i="3"/>
  <c r="R334" i="3"/>
  <c r="Q338" i="3"/>
  <c r="AA282" i="3" s="1"/>
  <c r="J82" i="1" s="1"/>
  <c r="AC266" i="3"/>
  <c r="L66" i="1" s="1"/>
  <c r="AC271" i="3"/>
  <c r="L71" i="1" s="1"/>
  <c r="AC276" i="3"/>
  <c r="L76" i="1" s="1"/>
  <c r="AC280" i="3"/>
  <c r="L80" i="1" s="1"/>
  <c r="AC285" i="3"/>
  <c r="L85" i="1" s="1"/>
  <c r="AC267" i="3"/>
  <c r="L67" i="1" s="1"/>
  <c r="AC272" i="3"/>
  <c r="L72" i="1" s="1"/>
  <c r="AC277" i="3"/>
  <c r="L77" i="1" s="1"/>
  <c r="AC281" i="3"/>
  <c r="L81" i="1" s="1"/>
  <c r="AC286" i="3"/>
  <c r="L86" i="1" s="1"/>
  <c r="AC269" i="3"/>
  <c r="L69" i="1" s="1"/>
  <c r="AC273" i="3"/>
  <c r="L73" i="1" s="1"/>
  <c r="AC278" i="3"/>
  <c r="L78" i="1" s="1"/>
  <c r="AC283" i="3"/>
  <c r="L83" i="1" s="1"/>
  <c r="AC288" i="3"/>
  <c r="L88" i="1" s="1"/>
  <c r="AC270" i="3"/>
  <c r="L70" i="1" s="1"/>
  <c r="AC274" i="3"/>
  <c r="L74" i="1" s="1"/>
  <c r="AC279" i="3"/>
  <c r="L79" i="1" s="1"/>
  <c r="AC284" i="3"/>
  <c r="L84" i="1" s="1"/>
  <c r="K82" i="4"/>
  <c r="K66" i="4"/>
  <c r="K80" i="4"/>
  <c r="K73" i="4"/>
  <c r="K74" i="4"/>
  <c r="K72" i="4"/>
  <c r="K67" i="4"/>
  <c r="K78" i="4"/>
  <c r="K71" i="4"/>
  <c r="K65" i="4"/>
  <c r="K81" i="4"/>
  <c r="K62" i="4"/>
  <c r="K265" i="3"/>
  <c r="K61" i="4" s="1"/>
  <c r="K70" i="4"/>
  <c r="K69" i="4"/>
  <c r="K68" i="4"/>
  <c r="L60" i="4"/>
  <c r="L277" i="3"/>
  <c r="L276" i="3"/>
  <c r="L285" i="3"/>
  <c r="L274" i="3"/>
  <c r="L275" i="3"/>
  <c r="L282" i="3"/>
  <c r="L266" i="3"/>
  <c r="L272" i="3"/>
  <c r="L271" i="3"/>
  <c r="L283" i="3"/>
  <c r="L270" i="3"/>
  <c r="L279" i="3"/>
  <c r="L284" i="3"/>
  <c r="L273" i="3"/>
  <c r="L269" i="3"/>
  <c r="L267" i="3"/>
  <c r="L63" i="4" s="1"/>
  <c r="L278" i="3"/>
  <c r="L286" i="3"/>
  <c r="L280" i="3"/>
  <c r="K76" i="4"/>
  <c r="K75" i="4"/>
  <c r="K79" i="4"/>
  <c r="M264" i="3"/>
  <c r="AD264" i="3" s="1"/>
  <c r="M64" i="1" s="1"/>
  <c r="BK157" i="3" l="1"/>
  <c r="K53" i="1" s="1"/>
  <c r="BK150" i="3"/>
  <c r="K46" i="1" s="1"/>
  <c r="BK143" i="3"/>
  <c r="K39" i="1" s="1"/>
  <c r="BL140" i="3"/>
  <c r="L36" i="1" s="1"/>
  <c r="BL156" i="3"/>
  <c r="L52" i="1" s="1"/>
  <c r="BL149" i="3"/>
  <c r="L45" i="1" s="1"/>
  <c r="BL151" i="3"/>
  <c r="L47" i="1" s="1"/>
  <c r="BL152" i="3"/>
  <c r="L48" i="1" s="1"/>
  <c r="BL155" i="3"/>
  <c r="L51" i="1" s="1"/>
  <c r="BL161" i="3"/>
  <c r="L57" i="1" s="1"/>
  <c r="BL145" i="3"/>
  <c r="L41" i="1" s="1"/>
  <c r="BL146" i="3"/>
  <c r="L42" i="1" s="1"/>
  <c r="BL148" i="3"/>
  <c r="L44" i="1" s="1"/>
  <c r="BL160" i="3"/>
  <c r="L56" i="1" s="1"/>
  <c r="BL147" i="3"/>
  <c r="L43" i="1" s="1"/>
  <c r="BL158" i="3"/>
  <c r="L54" i="1" s="1"/>
  <c r="BL142" i="3"/>
  <c r="L38" i="1" s="1"/>
  <c r="BM148" i="3"/>
  <c r="M44" i="1" s="1"/>
  <c r="BM156" i="3"/>
  <c r="M52" i="1" s="1"/>
  <c r="BM140" i="3"/>
  <c r="M36" i="1" s="1"/>
  <c r="BM149" i="3"/>
  <c r="M45" i="1" s="1"/>
  <c r="BM158" i="3"/>
  <c r="M54" i="1" s="1"/>
  <c r="BM146" i="3"/>
  <c r="M42" i="1" s="1"/>
  <c r="BM145" i="3"/>
  <c r="M41" i="1" s="1"/>
  <c r="BM147" i="3"/>
  <c r="M43" i="1" s="1"/>
  <c r="BM142" i="3"/>
  <c r="M38" i="1" s="1"/>
  <c r="BM161" i="3"/>
  <c r="M57" i="1" s="1"/>
  <c r="BM152" i="3"/>
  <c r="M48" i="1" s="1"/>
  <c r="BM151" i="3"/>
  <c r="M47" i="1" s="1"/>
  <c r="BM160" i="3"/>
  <c r="M56" i="1" s="1"/>
  <c r="BM155" i="3"/>
  <c r="M51" i="1" s="1"/>
  <c r="R321" i="3"/>
  <c r="AB265" i="3" s="1"/>
  <c r="K65" i="1" s="1"/>
  <c r="J268" i="3"/>
  <c r="R331" i="3"/>
  <c r="AB275" i="3" s="1"/>
  <c r="K75" i="1" s="1"/>
  <c r="R343" i="3"/>
  <c r="S328" i="3"/>
  <c r="S322" i="3"/>
  <c r="S330" i="3"/>
  <c r="S333" i="3"/>
  <c r="S334" i="3"/>
  <c r="S341" i="3"/>
  <c r="T320" i="3"/>
  <c r="S329" i="3"/>
  <c r="S336" i="3"/>
  <c r="S337" i="3"/>
  <c r="S326" i="3"/>
  <c r="AC287" i="3"/>
  <c r="L87" i="1" s="1"/>
  <c r="S344" i="3"/>
  <c r="S323" i="3"/>
  <c r="S340" i="3"/>
  <c r="S325" i="3"/>
  <c r="S332" i="3"/>
  <c r="R324" i="3"/>
  <c r="AB268" i="3" s="1"/>
  <c r="K68" i="1" s="1"/>
  <c r="S339" i="3"/>
  <c r="R338" i="3"/>
  <c r="AB282" i="3" s="1"/>
  <c r="K82" i="1" s="1"/>
  <c r="J281" i="3"/>
  <c r="J77" i="4" s="1"/>
  <c r="S335" i="3"/>
  <c r="S342" i="3"/>
  <c r="S327" i="3"/>
  <c r="J64" i="4"/>
  <c r="AD266" i="3"/>
  <c r="M66" i="1" s="1"/>
  <c r="AD271" i="3"/>
  <c r="M71" i="1" s="1"/>
  <c r="AD276" i="3"/>
  <c r="M76" i="1" s="1"/>
  <c r="AD280" i="3"/>
  <c r="M80" i="1" s="1"/>
  <c r="AD285" i="3"/>
  <c r="M85" i="1" s="1"/>
  <c r="AD267" i="3"/>
  <c r="M67" i="1" s="1"/>
  <c r="AD272" i="3"/>
  <c r="M72" i="1" s="1"/>
  <c r="AD277" i="3"/>
  <c r="M77" i="1" s="1"/>
  <c r="AD281" i="3"/>
  <c r="M81" i="1" s="1"/>
  <c r="AD286" i="3"/>
  <c r="M86" i="1" s="1"/>
  <c r="AD269" i="3"/>
  <c r="M69" i="1" s="1"/>
  <c r="AD273" i="3"/>
  <c r="M73" i="1" s="1"/>
  <c r="AD278" i="3"/>
  <c r="M78" i="1" s="1"/>
  <c r="AD283" i="3"/>
  <c r="M83" i="1" s="1"/>
  <c r="AD288" i="3"/>
  <c r="M88" i="1" s="1"/>
  <c r="AD270" i="3"/>
  <c r="M70" i="1" s="1"/>
  <c r="AD274" i="3"/>
  <c r="M74" i="1" s="1"/>
  <c r="AD279" i="3"/>
  <c r="M79" i="1" s="1"/>
  <c r="AD284" i="3"/>
  <c r="M84" i="1" s="1"/>
  <c r="L80" i="4"/>
  <c r="L82" i="4"/>
  <c r="L78" i="4"/>
  <c r="L74" i="4"/>
  <c r="L66" i="4"/>
  <c r="L71" i="4"/>
  <c r="K268" i="3"/>
  <c r="M60" i="4"/>
  <c r="M266" i="3"/>
  <c r="M273" i="3"/>
  <c r="M270" i="3"/>
  <c r="M274" i="3"/>
  <c r="M279" i="3"/>
  <c r="M285" i="3"/>
  <c r="M283" i="3"/>
  <c r="M278" i="3"/>
  <c r="M276" i="3"/>
  <c r="M269" i="3"/>
  <c r="M267" i="3"/>
  <c r="M63" i="4" s="1"/>
  <c r="M275" i="3"/>
  <c r="M282" i="3"/>
  <c r="M284" i="3"/>
  <c r="M272" i="3"/>
  <c r="M286" i="3"/>
  <c r="M271" i="3"/>
  <c r="M280" i="3"/>
  <c r="M277" i="3"/>
  <c r="L76" i="4"/>
  <c r="L75" i="4"/>
  <c r="L79" i="4"/>
  <c r="L70" i="4"/>
  <c r="L62" i="4"/>
  <c r="L265" i="3"/>
  <c r="L61" i="4" s="1"/>
  <c r="L65" i="4"/>
  <c r="L67" i="4"/>
  <c r="L81" i="4"/>
  <c r="L73" i="4"/>
  <c r="L69" i="4"/>
  <c r="L68" i="4"/>
  <c r="L72" i="4"/>
  <c r="BM150" i="3" l="1"/>
  <c r="M46" i="1" s="1"/>
  <c r="BL150" i="3"/>
  <c r="L46" i="1" s="1"/>
  <c r="BM157" i="3"/>
  <c r="M53" i="1" s="1"/>
  <c r="BL143" i="3"/>
  <c r="L39" i="1" s="1"/>
  <c r="BM143" i="3"/>
  <c r="M39" i="1" s="1"/>
  <c r="BL157" i="3"/>
  <c r="L53" i="1" s="1"/>
  <c r="T330" i="3"/>
  <c r="T337" i="3"/>
  <c r="T322" i="3"/>
  <c r="T326" i="3"/>
  <c r="AD287" i="3"/>
  <c r="M87" i="1" s="1"/>
  <c r="T344" i="3"/>
  <c r="T328" i="3"/>
  <c r="S338" i="3"/>
  <c r="AC282" i="3" s="1"/>
  <c r="L82" i="1" s="1"/>
  <c r="S321" i="3"/>
  <c r="AC265" i="3" s="1"/>
  <c r="L65" i="1" s="1"/>
  <c r="T339" i="3"/>
  <c r="T323" i="3"/>
  <c r="T334" i="3"/>
  <c r="T341" i="3"/>
  <c r="T329" i="3"/>
  <c r="T336" i="3"/>
  <c r="S331" i="3"/>
  <c r="AC275" i="3" s="1"/>
  <c r="L75" i="1" s="1"/>
  <c r="T333" i="3"/>
  <c r="T340" i="3"/>
  <c r="T325" i="3"/>
  <c r="T332" i="3"/>
  <c r="K281" i="3"/>
  <c r="K77" i="4" s="1"/>
  <c r="T335" i="3"/>
  <c r="T342" i="3"/>
  <c r="T327" i="3"/>
  <c r="S324" i="3"/>
  <c r="AC268" i="3" s="1"/>
  <c r="L68" i="1" s="1"/>
  <c r="S343" i="3"/>
  <c r="K64" i="4"/>
  <c r="M65" i="4"/>
  <c r="M68" i="4"/>
  <c r="M72" i="4"/>
  <c r="M80" i="4"/>
  <c r="M74" i="4"/>
  <c r="M69" i="4"/>
  <c r="M73" i="4"/>
  <c r="M78" i="4"/>
  <c r="M79" i="4"/>
  <c r="M62" i="4"/>
  <c r="M265" i="3"/>
  <c r="M61" i="4" s="1"/>
  <c r="M70" i="4"/>
  <c r="M66" i="4"/>
  <c r="M76" i="4"/>
  <c r="M71" i="4"/>
  <c r="M81" i="4"/>
  <c r="M82" i="4"/>
  <c r="M67" i="4"/>
  <c r="M75" i="4"/>
  <c r="T321" i="3" l="1"/>
  <c r="AD265" i="3" s="1"/>
  <c r="M65" i="1" s="1"/>
  <c r="L268" i="3"/>
  <c r="L64" i="4" s="1"/>
  <c r="T331" i="3"/>
  <c r="AD275" i="3" s="1"/>
  <c r="M75" i="1" s="1"/>
  <c r="L281" i="3"/>
  <c r="L77" i="4" s="1"/>
  <c r="T324" i="3"/>
  <c r="AD268" i="3" s="1"/>
  <c r="M68" i="1" s="1"/>
  <c r="T338" i="3"/>
  <c r="AD282" i="3" s="1"/>
  <c r="M82" i="1" s="1"/>
  <c r="T343" i="3"/>
  <c r="M268" i="3" l="1"/>
  <c r="M64" i="4" s="1"/>
  <c r="M281" i="3"/>
  <c r="M77" i="4" s="1"/>
  <c r="E7" i="67" l="1"/>
  <c r="M174" i="62" l="1"/>
  <c r="G732" i="3"/>
  <c r="T732" i="3" s="1"/>
  <c r="G763" i="3" s="1"/>
  <c r="G207" i="2" l="1"/>
  <c r="G734" i="3"/>
  <c r="G197" i="4" s="1"/>
  <c r="G737" i="3"/>
  <c r="G200" i="4" s="1"/>
  <c r="G740" i="3"/>
  <c r="G203" i="4" s="1"/>
  <c r="G743" i="3"/>
  <c r="G746" i="3"/>
  <c r="G209" i="4" s="1"/>
  <c r="G749" i="3"/>
  <c r="G212" i="4" s="1"/>
  <c r="G752" i="3"/>
  <c r="G215" i="4" s="1"/>
  <c r="G756" i="3"/>
  <c r="G219" i="4" s="1"/>
  <c r="G735" i="3"/>
  <c r="G198" i="4" s="1"/>
  <c r="G736" i="3"/>
  <c r="G744" i="3"/>
  <c r="G745" i="3"/>
  <c r="G753" i="3"/>
  <c r="G755" i="3"/>
  <c r="G218" i="4" s="1"/>
  <c r="G738" i="3"/>
  <c r="G201" i="4" s="1"/>
  <c r="G739" i="3"/>
  <c r="G202" i="4" s="1"/>
  <c r="G747" i="3"/>
  <c r="G210" i="4" s="1"/>
  <c r="G748" i="3"/>
  <c r="G195" i="4"/>
  <c r="G754" i="3"/>
  <c r="G733" i="3"/>
  <c r="G196" i="4" s="1"/>
  <c r="G741" i="3"/>
  <c r="G742" i="3"/>
  <c r="G205" i="4" s="1"/>
  <c r="G750" i="3"/>
  <c r="G213" i="4" s="1"/>
  <c r="G751" i="3"/>
  <c r="G214" i="4" s="1"/>
  <c r="N174" i="62"/>
  <c r="H732" i="3"/>
  <c r="U732" i="3" s="1"/>
  <c r="H763" i="3" s="1"/>
  <c r="H207" i="2" l="1"/>
  <c r="G217" i="4"/>
  <c r="G228" i="1" s="1"/>
  <c r="T754" i="3"/>
  <c r="G784" i="3" s="1"/>
  <c r="G228" i="2" s="1"/>
  <c r="G208" i="4"/>
  <c r="T745" i="3"/>
  <c r="G770" i="3" s="1"/>
  <c r="G214" i="2" s="1"/>
  <c r="G206" i="4"/>
  <c r="G216" i="1" s="1"/>
  <c r="T743" i="3"/>
  <c r="G772" i="3" s="1"/>
  <c r="G216" i="2" s="1"/>
  <c r="G204" i="4"/>
  <c r="G217" i="1" s="1"/>
  <c r="T741" i="3"/>
  <c r="G773" i="3" s="1"/>
  <c r="G217" i="2" s="1"/>
  <c r="G211" i="4"/>
  <c r="G220" i="1" s="1"/>
  <c r="T748" i="3"/>
  <c r="G776" i="3" s="1"/>
  <c r="G220" i="2" s="1"/>
  <c r="G199" i="4"/>
  <c r="T736" i="3"/>
  <c r="G207" i="4"/>
  <c r="G223" i="1" s="1"/>
  <c r="T744" i="3"/>
  <c r="G779" i="3" s="1"/>
  <c r="G223" i="2" s="1"/>
  <c r="G216" i="4"/>
  <c r="G230" i="1" s="1"/>
  <c r="T753" i="3"/>
  <c r="G786" i="3" s="1"/>
  <c r="G230" i="2" s="1"/>
  <c r="G225" i="1"/>
  <c r="G213" i="1"/>
  <c r="G215" i="1"/>
  <c r="G207" i="1"/>
  <c r="G232" i="1"/>
  <c r="G231" i="1" s="1"/>
  <c r="G222" i="1"/>
  <c r="G227" i="1"/>
  <c r="G224" i="1"/>
  <c r="G211" i="1"/>
  <c r="G229" i="1"/>
  <c r="G208" i="1"/>
  <c r="G218" i="1"/>
  <c r="G210" i="1"/>
  <c r="G221" i="1"/>
  <c r="G209" i="1"/>
  <c r="H735" i="3"/>
  <c r="H198" i="4" s="1"/>
  <c r="H738" i="3"/>
  <c r="H201" i="4" s="1"/>
  <c r="H741" i="3"/>
  <c r="H744" i="3"/>
  <c r="H747" i="3"/>
  <c r="H210" i="4" s="1"/>
  <c r="H750" i="3"/>
  <c r="H213" i="4" s="1"/>
  <c r="H753" i="3"/>
  <c r="H733" i="3"/>
  <c r="H196" i="4" s="1"/>
  <c r="H734" i="3"/>
  <c r="H197" i="4" s="1"/>
  <c r="H742" i="3"/>
  <c r="H205" i="4" s="1"/>
  <c r="H743" i="3"/>
  <c r="H751" i="3"/>
  <c r="H214" i="4" s="1"/>
  <c r="H752" i="3"/>
  <c r="H215" i="4" s="1"/>
  <c r="H756" i="3"/>
  <c r="H219" i="4" s="1"/>
  <c r="H736" i="3"/>
  <c r="H737" i="3"/>
  <c r="H200" i="4" s="1"/>
  <c r="H745" i="3"/>
  <c r="H746" i="3"/>
  <c r="H209" i="4" s="1"/>
  <c r="H755" i="3"/>
  <c r="H218" i="4" s="1"/>
  <c r="H739" i="3"/>
  <c r="H202" i="4" s="1"/>
  <c r="H740" i="3"/>
  <c r="H203" i="4" s="1"/>
  <c r="H748" i="3"/>
  <c r="H749" i="3"/>
  <c r="H212" i="4" s="1"/>
  <c r="H195" i="4"/>
  <c r="H754" i="3"/>
  <c r="I732" i="3"/>
  <c r="V732" i="3" s="1"/>
  <c r="I763" i="3" s="1"/>
  <c r="O174" i="62"/>
  <c r="F7" i="67"/>
  <c r="I207" i="2" l="1"/>
  <c r="H211" i="4"/>
  <c r="H220" i="1" s="1"/>
  <c r="U748" i="3"/>
  <c r="H776" i="3" s="1"/>
  <c r="H220" i="2" s="1"/>
  <c r="H217" i="4"/>
  <c r="H228" i="1" s="1"/>
  <c r="U754" i="3"/>
  <c r="H784" i="3" s="1"/>
  <c r="H228" i="2" s="1"/>
  <c r="H207" i="4"/>
  <c r="H223" i="1" s="1"/>
  <c r="U744" i="3"/>
  <c r="H779" i="3" s="1"/>
  <c r="H223" i="2" s="1"/>
  <c r="H199" i="4"/>
  <c r="U736" i="3"/>
  <c r="H206" i="4"/>
  <c r="H216" i="1" s="1"/>
  <c r="U743" i="3"/>
  <c r="H772" i="3" s="1"/>
  <c r="H216" i="2" s="1"/>
  <c r="H216" i="4"/>
  <c r="H230" i="1" s="1"/>
  <c r="U753" i="3"/>
  <c r="H786" i="3" s="1"/>
  <c r="H230" i="2" s="1"/>
  <c r="H204" i="4"/>
  <c r="H217" i="1" s="1"/>
  <c r="U741" i="3"/>
  <c r="H773" i="3" s="1"/>
  <c r="H217" i="2" s="1"/>
  <c r="T733" i="3"/>
  <c r="G764" i="3" s="1"/>
  <c r="H208" i="4"/>
  <c r="H214" i="1" s="1"/>
  <c r="U745" i="3"/>
  <c r="H770" i="3" s="1"/>
  <c r="H214" i="2" s="1"/>
  <c r="G214" i="1"/>
  <c r="G212" i="1" s="1"/>
  <c r="H222" i="1"/>
  <c r="H232" i="1"/>
  <c r="H231" i="1" s="1"/>
  <c r="H218" i="1"/>
  <c r="H207" i="1"/>
  <c r="H213" i="1"/>
  <c r="H211" i="1"/>
  <c r="H208" i="1"/>
  <c r="H224" i="1"/>
  <c r="H227" i="1"/>
  <c r="G219" i="1"/>
  <c r="H209" i="1"/>
  <c r="H210" i="1"/>
  <c r="G226" i="1"/>
  <c r="H221" i="1"/>
  <c r="H229" i="1"/>
  <c r="H215" i="1"/>
  <c r="H225" i="1"/>
  <c r="I195" i="4"/>
  <c r="I735" i="3"/>
  <c r="I198" i="4" s="1"/>
  <c r="I738" i="3"/>
  <c r="I201" i="4" s="1"/>
  <c r="I741" i="3"/>
  <c r="I744" i="3"/>
  <c r="I747" i="3"/>
  <c r="I210" i="4" s="1"/>
  <c r="I750" i="3"/>
  <c r="I213" i="4" s="1"/>
  <c r="I754" i="3"/>
  <c r="I733" i="3"/>
  <c r="I196" i="4" s="1"/>
  <c r="I734" i="3"/>
  <c r="I197" i="4" s="1"/>
  <c r="I742" i="3"/>
  <c r="I205" i="4" s="1"/>
  <c r="I743" i="3"/>
  <c r="I751" i="3"/>
  <c r="I214" i="4" s="1"/>
  <c r="I752" i="3"/>
  <c r="I215" i="4" s="1"/>
  <c r="I753" i="3"/>
  <c r="I756" i="3"/>
  <c r="I219" i="4" s="1"/>
  <c r="I736" i="3"/>
  <c r="I737" i="3"/>
  <c r="I200" i="4" s="1"/>
  <c r="I745" i="3"/>
  <c r="I746" i="3"/>
  <c r="I209" i="4" s="1"/>
  <c r="I755" i="3"/>
  <c r="I218" i="4" s="1"/>
  <c r="I739" i="3"/>
  <c r="I202" i="4" s="1"/>
  <c r="I740" i="3"/>
  <c r="I203" i="4" s="1"/>
  <c r="I748" i="3"/>
  <c r="I749" i="3"/>
  <c r="I212" i="4" s="1"/>
  <c r="J732" i="3"/>
  <c r="W732" i="3" s="1"/>
  <c r="J763" i="3" s="1"/>
  <c r="P174" i="62"/>
  <c r="J207" i="2" l="1"/>
  <c r="G208" i="2"/>
  <c r="I208" i="4"/>
  <c r="V745" i="3"/>
  <c r="I770" i="3" s="1"/>
  <c r="I214" i="2" s="1"/>
  <c r="I216" i="4"/>
  <c r="I230" i="1" s="1"/>
  <c r="V753" i="3"/>
  <c r="I786" i="3" s="1"/>
  <c r="I230" i="2" s="1"/>
  <c r="I199" i="4"/>
  <c r="V736" i="3"/>
  <c r="I207" i="4"/>
  <c r="I223" i="1" s="1"/>
  <c r="V744" i="3"/>
  <c r="I779" i="3" s="1"/>
  <c r="I223" i="2" s="1"/>
  <c r="I211" i="4"/>
  <c r="I220" i="1" s="1"/>
  <c r="V748" i="3"/>
  <c r="I776" i="3" s="1"/>
  <c r="I220" i="2" s="1"/>
  <c r="I206" i="4"/>
  <c r="I216" i="1" s="1"/>
  <c r="V743" i="3"/>
  <c r="I772" i="3" s="1"/>
  <c r="I216" i="2" s="1"/>
  <c r="I217" i="4"/>
  <c r="I228" i="1" s="1"/>
  <c r="V754" i="3"/>
  <c r="I784" i="3" s="1"/>
  <c r="I228" i="2" s="1"/>
  <c r="I204" i="4"/>
  <c r="V741" i="3"/>
  <c r="I773" i="3" s="1"/>
  <c r="I217" i="2" s="1"/>
  <c r="U733" i="3"/>
  <c r="H764" i="3" s="1"/>
  <c r="Q174" i="62"/>
  <c r="I222" i="1"/>
  <c r="I215" i="1"/>
  <c r="I213" i="1"/>
  <c r="I211" i="1"/>
  <c r="I232" i="1"/>
  <c r="I231" i="1" s="1"/>
  <c r="I209" i="1"/>
  <c r="I218" i="1"/>
  <c r="I210" i="1"/>
  <c r="H219" i="1"/>
  <c r="H212" i="1"/>
  <c r="I214" i="1"/>
  <c r="I225" i="1"/>
  <c r="I224" i="1"/>
  <c r="I227" i="1"/>
  <c r="I208" i="1"/>
  <c r="I207" i="1"/>
  <c r="I221" i="1"/>
  <c r="I229" i="1"/>
  <c r="I217" i="1"/>
  <c r="H226" i="1"/>
  <c r="J733" i="3"/>
  <c r="J196" i="4" s="1"/>
  <c r="J736" i="3"/>
  <c r="J739" i="3"/>
  <c r="J202" i="4" s="1"/>
  <c r="J742" i="3"/>
  <c r="J205" i="4" s="1"/>
  <c r="J745" i="3"/>
  <c r="J748" i="3"/>
  <c r="J751" i="3"/>
  <c r="J214" i="4" s="1"/>
  <c r="J195" i="4"/>
  <c r="J740" i="3"/>
  <c r="J203" i="4" s="1"/>
  <c r="J741" i="3"/>
  <c r="J749" i="3"/>
  <c r="J212" i="4" s="1"/>
  <c r="J750" i="3"/>
  <c r="J213" i="4" s="1"/>
  <c r="J754" i="3"/>
  <c r="J734" i="3"/>
  <c r="J197" i="4" s="1"/>
  <c r="J735" i="3"/>
  <c r="J198" i="4" s="1"/>
  <c r="J743" i="3"/>
  <c r="J744" i="3"/>
  <c r="J752" i="3"/>
  <c r="J215" i="4" s="1"/>
  <c r="J753" i="3"/>
  <c r="J756" i="3"/>
  <c r="J219" i="4" s="1"/>
  <c r="J737" i="3"/>
  <c r="J200" i="4" s="1"/>
  <c r="J738" i="3"/>
  <c r="J201" i="4" s="1"/>
  <c r="J746" i="3"/>
  <c r="J209" i="4" s="1"/>
  <c r="J747" i="3"/>
  <c r="J210" i="4" s="1"/>
  <c r="J755" i="3"/>
  <c r="J218" i="4" s="1"/>
  <c r="K732" i="3"/>
  <c r="X732" i="3" s="1"/>
  <c r="K763" i="3" s="1"/>
  <c r="K207" i="2" l="1"/>
  <c r="H208" i="2"/>
  <c r="J199" i="4"/>
  <c r="W736" i="3"/>
  <c r="J208" i="4"/>
  <c r="J214" i="1" s="1"/>
  <c r="W745" i="3"/>
  <c r="J770" i="3" s="1"/>
  <c r="J214" i="2" s="1"/>
  <c r="J206" i="4"/>
  <c r="W743" i="3"/>
  <c r="J772" i="3" s="1"/>
  <c r="J216" i="2" s="1"/>
  <c r="V733" i="3"/>
  <c r="I764" i="3" s="1"/>
  <c r="J204" i="4"/>
  <c r="J217" i="1" s="1"/>
  <c r="W741" i="3"/>
  <c r="J773" i="3" s="1"/>
  <c r="J217" i="2" s="1"/>
  <c r="J211" i="4"/>
  <c r="J220" i="1" s="1"/>
  <c r="W748" i="3"/>
  <c r="J776" i="3" s="1"/>
  <c r="J220" i="2" s="1"/>
  <c r="J207" i="4"/>
  <c r="J223" i="1" s="1"/>
  <c r="W744" i="3"/>
  <c r="J779" i="3" s="1"/>
  <c r="J223" i="2" s="1"/>
  <c r="J217" i="4"/>
  <c r="J228" i="1" s="1"/>
  <c r="W754" i="3"/>
  <c r="J784" i="3" s="1"/>
  <c r="J228" i="2" s="1"/>
  <c r="J216" i="4"/>
  <c r="J230" i="1" s="1"/>
  <c r="W753" i="3"/>
  <c r="J786" i="3" s="1"/>
  <c r="J230" i="2" s="1"/>
  <c r="I226" i="1"/>
  <c r="J218" i="1"/>
  <c r="J229" i="1"/>
  <c r="J216" i="1"/>
  <c r="J225" i="1"/>
  <c r="J207" i="1"/>
  <c r="J215" i="1"/>
  <c r="I212" i="1"/>
  <c r="J232" i="1"/>
  <c r="J231" i="1" s="1"/>
  <c r="J209" i="1"/>
  <c r="J227" i="1"/>
  <c r="J211" i="1"/>
  <c r="J222" i="1"/>
  <c r="J208" i="1"/>
  <c r="J221" i="1"/>
  <c r="J210" i="1"/>
  <c r="J224" i="1"/>
  <c r="J213" i="1"/>
  <c r="I219" i="1"/>
  <c r="L732" i="3"/>
  <c r="Y732" i="3" s="1"/>
  <c r="L763" i="3" s="1"/>
  <c r="K733" i="3"/>
  <c r="K196" i="4" s="1"/>
  <c r="K736" i="3"/>
  <c r="K739" i="3"/>
  <c r="K202" i="4" s="1"/>
  <c r="K742" i="3"/>
  <c r="K205" i="4" s="1"/>
  <c r="K745" i="3"/>
  <c r="K748" i="3"/>
  <c r="K751" i="3"/>
  <c r="K214" i="4" s="1"/>
  <c r="K195" i="4"/>
  <c r="K755" i="3"/>
  <c r="K218" i="4" s="1"/>
  <c r="K740" i="3"/>
  <c r="K203" i="4" s="1"/>
  <c r="K741" i="3"/>
  <c r="K749" i="3"/>
  <c r="K212" i="4" s="1"/>
  <c r="K750" i="3"/>
  <c r="K213" i="4" s="1"/>
  <c r="K754" i="3"/>
  <c r="K734" i="3"/>
  <c r="K197" i="4" s="1"/>
  <c r="K735" i="3"/>
  <c r="K198" i="4" s="1"/>
  <c r="K743" i="3"/>
  <c r="K744" i="3"/>
  <c r="K752" i="3"/>
  <c r="K215" i="4" s="1"/>
  <c r="K753" i="3"/>
  <c r="K756" i="3"/>
  <c r="K219" i="4" s="1"/>
  <c r="K737" i="3"/>
  <c r="K200" i="4" s="1"/>
  <c r="K738" i="3"/>
  <c r="K201" i="4" s="1"/>
  <c r="K746" i="3"/>
  <c r="K209" i="4" s="1"/>
  <c r="K747" i="3"/>
  <c r="K210" i="4" s="1"/>
  <c r="R174" i="62"/>
  <c r="I208" i="2" l="1"/>
  <c r="L207" i="2"/>
  <c r="K206" i="4"/>
  <c r="K216" i="1" s="1"/>
  <c r="X743" i="3"/>
  <c r="K772" i="3" s="1"/>
  <c r="K216" i="2" s="1"/>
  <c r="K216" i="4"/>
  <c r="X753" i="3"/>
  <c r="K786" i="3" s="1"/>
  <c r="K230" i="2" s="1"/>
  <c r="K204" i="4"/>
  <c r="K217" i="1" s="1"/>
  <c r="X741" i="3"/>
  <c r="K773" i="3" s="1"/>
  <c r="K217" i="2" s="1"/>
  <c r="W733" i="3"/>
  <c r="J764" i="3" s="1"/>
  <c r="K207" i="4"/>
  <c r="K223" i="1" s="1"/>
  <c r="X744" i="3"/>
  <c r="K779" i="3" s="1"/>
  <c r="K223" i="2" s="1"/>
  <c r="K217" i="4"/>
  <c r="K228" i="1" s="1"/>
  <c r="X754" i="3"/>
  <c r="K784" i="3" s="1"/>
  <c r="K228" i="2" s="1"/>
  <c r="K211" i="4"/>
  <c r="X748" i="3"/>
  <c r="K776" i="3" s="1"/>
  <c r="K220" i="2" s="1"/>
  <c r="K199" i="4"/>
  <c r="X736" i="3"/>
  <c r="K208" i="4"/>
  <c r="K214" i="1" s="1"/>
  <c r="X745" i="3"/>
  <c r="K770" i="3" s="1"/>
  <c r="K214" i="2" s="1"/>
  <c r="M732" i="3"/>
  <c r="Z732" i="3" s="1"/>
  <c r="M763" i="3" s="1"/>
  <c r="K229" i="1"/>
  <c r="K225" i="1"/>
  <c r="K221" i="1"/>
  <c r="K210" i="1"/>
  <c r="K207" i="1"/>
  <c r="K209" i="1"/>
  <c r="K213" i="1"/>
  <c r="J212" i="1"/>
  <c r="K218" i="1"/>
  <c r="K227" i="1"/>
  <c r="K208" i="1"/>
  <c r="K224" i="1"/>
  <c r="K215" i="1"/>
  <c r="J226" i="1"/>
  <c r="K232" i="1"/>
  <c r="K231" i="1" s="1"/>
  <c r="K211" i="1"/>
  <c r="K222" i="1"/>
  <c r="K220" i="1"/>
  <c r="J219" i="1"/>
  <c r="L734" i="3"/>
  <c r="L197" i="4" s="1"/>
  <c r="L737" i="3"/>
  <c r="L200" i="4" s="1"/>
  <c r="L740" i="3"/>
  <c r="L203" i="4" s="1"/>
  <c r="L743" i="3"/>
  <c r="L746" i="3"/>
  <c r="L209" i="4" s="1"/>
  <c r="L749" i="3"/>
  <c r="L212" i="4" s="1"/>
  <c r="L752" i="3"/>
  <c r="L215" i="4" s="1"/>
  <c r="L738" i="3"/>
  <c r="L201" i="4" s="1"/>
  <c r="L739" i="3"/>
  <c r="L202" i="4" s="1"/>
  <c r="L747" i="3"/>
  <c r="L210" i="4" s="1"/>
  <c r="L748" i="3"/>
  <c r="L195" i="4"/>
  <c r="L755" i="3"/>
  <c r="L218" i="4" s="1"/>
  <c r="L733" i="3"/>
  <c r="L196" i="4" s="1"/>
  <c r="L741" i="3"/>
  <c r="L742" i="3"/>
  <c r="L205" i="4" s="1"/>
  <c r="L750" i="3"/>
  <c r="L213" i="4" s="1"/>
  <c r="L751" i="3"/>
  <c r="L214" i="4" s="1"/>
  <c r="L754" i="3"/>
  <c r="L735" i="3"/>
  <c r="L198" i="4" s="1"/>
  <c r="L736" i="3"/>
  <c r="L744" i="3"/>
  <c r="L745" i="3"/>
  <c r="L753" i="3"/>
  <c r="L756" i="3"/>
  <c r="L219" i="4" s="1"/>
  <c r="M746" i="3" l="1"/>
  <c r="M209" i="4" s="1"/>
  <c r="M221" i="1" s="1"/>
  <c r="M745" i="3"/>
  <c r="Z745" i="3" s="1"/>
  <c r="M770" i="3" s="1"/>
  <c r="M214" i="2" s="1"/>
  <c r="M754" i="3"/>
  <c r="Z754" i="3" s="1"/>
  <c r="M784" i="3" s="1"/>
  <c r="M228" i="2" s="1"/>
  <c r="M756" i="3"/>
  <c r="M219" i="4" s="1"/>
  <c r="M229" i="1" s="1"/>
  <c r="M734" i="3"/>
  <c r="M197" i="4" s="1"/>
  <c r="M209" i="1" s="1"/>
  <c r="M741" i="3"/>
  <c r="M204" i="4" s="1"/>
  <c r="M217" i="1" s="1"/>
  <c r="M748" i="3"/>
  <c r="Z748" i="3" s="1"/>
  <c r="M776" i="3" s="1"/>
  <c r="M220" i="2" s="1"/>
  <c r="X733" i="3"/>
  <c r="K764" i="3" s="1"/>
  <c r="J208" i="2"/>
  <c r="M207" i="2"/>
  <c r="L208" i="4"/>
  <c r="L214" i="1" s="1"/>
  <c r="Y745" i="3"/>
  <c r="L770" i="3" s="1"/>
  <c r="L214" i="2" s="1"/>
  <c r="L204" i="4"/>
  <c r="L217" i="1" s="1"/>
  <c r="Y741" i="3"/>
  <c r="L773" i="3" s="1"/>
  <c r="L217" i="2" s="1"/>
  <c r="L211" i="4"/>
  <c r="L220" i="1" s="1"/>
  <c r="Y748" i="3"/>
  <c r="L776" i="3" s="1"/>
  <c r="L220" i="2" s="1"/>
  <c r="M744" i="3"/>
  <c r="M751" i="3"/>
  <c r="M214" i="4" s="1"/>
  <c r="M733" i="3"/>
  <c r="M196" i="4" s="1"/>
  <c r="M208" i="1" s="1"/>
  <c r="M747" i="3"/>
  <c r="M210" i="4" s="1"/>
  <c r="M218" i="1" s="1"/>
  <c r="M753" i="3"/>
  <c r="M743" i="3"/>
  <c r="L199" i="4"/>
  <c r="Y736" i="3"/>
  <c r="M736" i="3"/>
  <c r="M750" i="3"/>
  <c r="M213" i="4" s="1"/>
  <c r="M225" i="1" s="1"/>
  <c r="M755" i="3"/>
  <c r="M218" i="4" s="1"/>
  <c r="M739" i="3"/>
  <c r="M202" i="4" s="1"/>
  <c r="M213" i="1" s="1"/>
  <c r="M752" i="3"/>
  <c r="M215" i="4" s="1"/>
  <c r="M232" i="1" s="1"/>
  <c r="M231" i="1" s="1"/>
  <c r="M740" i="3"/>
  <c r="M203" i="4" s="1"/>
  <c r="M222" i="1" s="1"/>
  <c r="L216" i="4"/>
  <c r="Y753" i="3"/>
  <c r="L786" i="3" s="1"/>
  <c r="L230" i="2" s="1"/>
  <c r="L206" i="4"/>
  <c r="L216" i="1" s="1"/>
  <c r="Y743" i="3"/>
  <c r="L772" i="3" s="1"/>
  <c r="L216" i="2" s="1"/>
  <c r="M735" i="3"/>
  <c r="M198" i="4" s="1"/>
  <c r="M210" i="1" s="1"/>
  <c r="M742" i="3"/>
  <c r="M205" i="4" s="1"/>
  <c r="M195" i="4"/>
  <c r="M207" i="1" s="1"/>
  <c r="M738" i="3"/>
  <c r="M201" i="4" s="1"/>
  <c r="M749" i="3"/>
  <c r="M212" i="4" s="1"/>
  <c r="M224" i="1" s="1"/>
  <c r="M737" i="3"/>
  <c r="M200" i="4" s="1"/>
  <c r="M211" i="1" s="1"/>
  <c r="L217" i="4"/>
  <c r="L228" i="1" s="1"/>
  <c r="Y754" i="3"/>
  <c r="L784" i="3" s="1"/>
  <c r="L228" i="2" s="1"/>
  <c r="L207" i="4"/>
  <c r="L223" i="1" s="1"/>
  <c r="Y744" i="3"/>
  <c r="L779" i="3" s="1"/>
  <c r="L223" i="2" s="1"/>
  <c r="K230" i="1"/>
  <c r="K226" i="1" s="1"/>
  <c r="L229" i="1"/>
  <c r="L225" i="1"/>
  <c r="L227" i="1"/>
  <c r="L213" i="1"/>
  <c r="L221" i="1"/>
  <c r="L209" i="1"/>
  <c r="L210" i="1"/>
  <c r="L215" i="1"/>
  <c r="L207" i="1"/>
  <c r="M215" i="1"/>
  <c r="K219" i="1"/>
  <c r="L232" i="1"/>
  <c r="L231" i="1" s="1"/>
  <c r="L222" i="1"/>
  <c r="K212" i="1"/>
  <c r="L208" i="1"/>
  <c r="L218" i="1"/>
  <c r="L224" i="1"/>
  <c r="L211" i="1"/>
  <c r="S174" i="62"/>
  <c r="M208" i="4" l="1"/>
  <c r="M214" i="1" s="1"/>
  <c r="M211" i="4"/>
  <c r="M220" i="1" s="1"/>
  <c r="K208" i="2"/>
  <c r="M217" i="4"/>
  <c r="M228" i="1" s="1"/>
  <c r="Z741" i="3"/>
  <c r="M773" i="3" s="1"/>
  <c r="M217" i="2" s="1"/>
  <c r="L230" i="1"/>
  <c r="L226" i="1" s="1"/>
  <c r="M227" i="1"/>
  <c r="Y733" i="3"/>
  <c r="L764" i="3" s="1"/>
  <c r="M206" i="4"/>
  <c r="Z743" i="3"/>
  <c r="M772" i="3" s="1"/>
  <c r="M216" i="2" s="1"/>
  <c r="M199" i="4"/>
  <c r="Z736" i="3"/>
  <c r="M216" i="4"/>
  <c r="Z753" i="3"/>
  <c r="M786" i="3" s="1"/>
  <c r="M230" i="2" s="1"/>
  <c r="M207" i="4"/>
  <c r="Z744" i="3"/>
  <c r="M779" i="3" s="1"/>
  <c r="M223" i="2" s="1"/>
  <c r="L212" i="1"/>
  <c r="L219" i="1"/>
  <c r="E6" i="67"/>
  <c r="Z733" i="3" l="1"/>
  <c r="M764" i="3" s="1"/>
  <c r="L208" i="2"/>
  <c r="M230" i="1"/>
  <c r="M226" i="1" s="1"/>
  <c r="M216" i="1"/>
  <c r="M212" i="1" s="1"/>
  <c r="M223" i="1"/>
  <c r="M219" i="1" s="1"/>
  <c r="M208" i="2" l="1"/>
  <c r="F6" i="67" l="1"/>
  <c r="H6" i="67" s="1"/>
  <c r="AL141" i="3" l="1"/>
  <c r="AP141" i="3" s="1"/>
  <c r="BH141" i="3" l="1"/>
  <c r="H37" i="1" s="1"/>
  <c r="BG141" i="3"/>
  <c r="G37" i="1" s="1"/>
  <c r="BF141" i="3"/>
  <c r="F37" i="1" s="1"/>
  <c r="BM141" i="3"/>
  <c r="M37" i="1" s="1"/>
  <c r="BE141" i="3"/>
  <c r="E37" i="1" s="1"/>
  <c r="BL141" i="3"/>
  <c r="L37" i="1" s="1"/>
  <c r="BD141" i="3"/>
  <c r="D37" i="1" s="1"/>
  <c r="BK141" i="3"/>
  <c r="K37" i="1" s="1"/>
  <c r="BC141" i="3"/>
  <c r="C37" i="1" s="1"/>
  <c r="BJ141" i="3"/>
  <c r="J37" i="1" s="1"/>
  <c r="BI141" i="3"/>
  <c r="I37" i="1" s="1"/>
  <c r="BB141" i="3"/>
  <c r="B37" i="1" s="1"/>
  <c r="AP166" i="3"/>
  <c r="BC139" i="3" l="1"/>
  <c r="C35" i="1" s="1"/>
  <c r="BC165" i="3" l="1"/>
  <c r="BD139" i="3"/>
  <c r="D35" i="1" s="1"/>
  <c r="BD165" i="3" l="1"/>
  <c r="BE139" i="3"/>
  <c r="E35" i="1" s="1"/>
  <c r="BE165" i="3" l="1"/>
  <c r="BF139" i="3"/>
  <c r="F35" i="1" s="1"/>
  <c r="BF165" i="3" l="1"/>
  <c r="BG139" i="3"/>
  <c r="G35" i="1" s="1"/>
  <c r="BG165" i="3" l="1"/>
  <c r="BH139" i="3" l="1"/>
  <c r="H35" i="1" s="1"/>
  <c r="BH165" i="3" l="1"/>
  <c r="BI139" i="3"/>
  <c r="I35" i="1" s="1"/>
  <c r="BI165" i="3" l="1"/>
  <c r="BJ139" i="3"/>
  <c r="J35" i="1" s="1"/>
  <c r="BJ165" i="3" l="1"/>
  <c r="BK139" i="3"/>
  <c r="K35" i="1" s="1"/>
  <c r="BK165" i="3" l="1"/>
  <c r="BM139" i="3"/>
  <c r="M35" i="1" s="1"/>
  <c r="BM165" i="3" l="1"/>
  <c r="BL139" i="3"/>
  <c r="L35" i="1" s="1"/>
  <c r="BL165" i="3" l="1"/>
  <c r="AY85" i="3" l="1"/>
  <c r="AY86" i="3" s="1"/>
  <c r="H432" i="3"/>
  <c r="C95" i="4"/>
  <c r="D105" i="4"/>
  <c r="D107" i="4" l="1"/>
  <c r="D109" i="4"/>
  <c r="D104" i="4"/>
  <c r="D101" i="4"/>
  <c r="D97" i="4"/>
  <c r="D95" i="4"/>
  <c r="D102" i="4"/>
  <c r="E9" i="67" l="1"/>
  <c r="F9" i="67" s="1"/>
</calcChain>
</file>

<file path=xl/comments1.xml><?xml version="1.0" encoding="utf-8"?>
<comments xmlns="http://schemas.openxmlformats.org/spreadsheetml/2006/main">
  <authors>
    <author>Автор</author>
  </authors>
  <commentLis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Интерполяция 2025-2029 гг. (равномерно увеличение прироста)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  <comment ref="L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  <comment ref="L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</commentList>
</comments>
</file>

<file path=xl/sharedStrings.xml><?xml version="1.0" encoding="utf-8"?>
<sst xmlns="http://schemas.openxmlformats.org/spreadsheetml/2006/main" count="27536" uniqueCount="1597">
  <si>
    <t>Показатель</t>
  </si>
  <si>
    <t>Единица измерения</t>
  </si>
  <si>
    <t xml:space="preserve">млн рублей </t>
  </si>
  <si>
    <t>в % к пред. году</t>
  </si>
  <si>
    <t>Индекс потребительских цен</t>
  </si>
  <si>
    <t>Объем инвестиций в основной капитал</t>
  </si>
  <si>
    <t>Факт</t>
  </si>
  <si>
    <t>Индекс промышленого производства</t>
  </si>
  <si>
    <t xml:space="preserve">Объем отгруженных товаров  собственного производства, выполненных работ и услуг собственными силами, относящихся к промышленному производству в основных действующих ценах (итого по разделам B, C, D, E)  </t>
  </si>
  <si>
    <t>в т.ч. по видам деятельности:</t>
  </si>
  <si>
    <t>Раздел B "Добыча полезных ископаемых"</t>
  </si>
  <si>
    <t>в действующих ценах</t>
  </si>
  <si>
    <t>- индекс промышленного производства</t>
  </si>
  <si>
    <t>Раздел C "Обрабатывающие производства"</t>
  </si>
  <si>
    <t>- в действующих ценах</t>
  </si>
  <si>
    <t>Раздел D "Обеспечение электрической энергией, газом и паром; кондиционирование воздуха"</t>
  </si>
  <si>
    <t>Раздел E "Водоснабжение; водоотведение, организация сбора и утилизации отходов, деятельность по ликвидации загрязнений"</t>
  </si>
  <si>
    <t>Продукция сельского хозяйства в хозяйствах всех категорий в действующих ценах</t>
  </si>
  <si>
    <t>Темп роста инвестиций в основной капитал в сопоставимых ценах</t>
  </si>
  <si>
    <t>- в сопоставимых ценах</t>
  </si>
  <si>
    <t>Инвестици в основной капитал по источникам финансирования (по крупным и средним предприятиям):</t>
  </si>
  <si>
    <t>Собственные средства предприятий</t>
  </si>
  <si>
    <t xml:space="preserve">Привлеченные средства </t>
  </si>
  <si>
    <t>Бюджетные средства</t>
  </si>
  <si>
    <t>Экспорт товаров</t>
  </si>
  <si>
    <t>Импорт товаров</t>
  </si>
  <si>
    <t>млн долл. США</t>
  </si>
  <si>
    <t>х</t>
  </si>
  <si>
    <t>в % к декабрю пред. года</t>
  </si>
  <si>
    <t>Примечания</t>
  </si>
  <si>
    <t xml:space="preserve">Объем выполненных работ по виду деятельности "строительство" </t>
  </si>
  <si>
    <t xml:space="preserve">Оборот розничной торговли </t>
  </si>
  <si>
    <t>Число малых и средних предприятий, включая микропредприятия 
(на конец года)</t>
  </si>
  <si>
    <t>единиц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</si>
  <si>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</si>
  <si>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тыс . чел .</t>
  </si>
  <si>
    <t>Оборот малых и средних предприятий, включая микропредприятия</t>
  </si>
  <si>
    <t xml:space="preserve">    в действующих ценах </t>
  </si>
  <si>
    <t>тыс. чел.</t>
  </si>
  <si>
    <t>%</t>
  </si>
  <si>
    <t>Фонд начисленной заработной платы</t>
  </si>
  <si>
    <t>млн.руб.</t>
  </si>
  <si>
    <t>Реальная заработная плата</t>
  </si>
  <si>
    <t>Реальные располагаемые денежные доходы</t>
  </si>
  <si>
    <t>Доля населения с доходами ниже прожиточного минимума</t>
  </si>
  <si>
    <t>% ко всему населению</t>
  </si>
  <si>
    <t xml:space="preserve">млрд. рублей </t>
  </si>
  <si>
    <t>Прогноз</t>
  </si>
  <si>
    <t>Росстат</t>
  </si>
  <si>
    <t>https://rosstat.gov.ru/compendium/document/13285</t>
  </si>
  <si>
    <t>Уровень безработицы</t>
  </si>
  <si>
    <t>Численность безработных граждан, зарегистрированных в государственных учреждениях службы занятости населения, среднегодовая, тысяч человек</t>
  </si>
  <si>
    <t>Численность рабочей силы</t>
  </si>
  <si>
    <t>Численность рабочей силы, тысяч человек</t>
  </si>
  <si>
    <t>https://fedstat.ru/indicator/36250</t>
  </si>
  <si>
    <t>ЕМИСС</t>
  </si>
  <si>
    <t>https://fedstat.ru/indicator/34061</t>
  </si>
  <si>
    <t>Общая численность безработных в соответствии с методологией МОТ</t>
  </si>
  <si>
    <t>https://fedstat.ru/indicator/33414</t>
  </si>
  <si>
    <t>млн.чел.</t>
  </si>
  <si>
    <t/>
  </si>
  <si>
    <t>Численность занятых в экономике</t>
  </si>
  <si>
    <t>Общая численность безработных граждан</t>
  </si>
  <si>
    <t>% к рабочей силе</t>
  </si>
  <si>
    <t>Минэкономразвития</t>
  </si>
  <si>
    <t>https://www.economy.gov.ru/material/directions/makroec/prognozy_socialno_ekonomicheskogo_razvitiya/prognoz_socialno_ekonomicheskogo_razvitiya_rf_na_2021_god_i_na_planovyy_period_2022_i_2023_godov.html</t>
  </si>
  <si>
    <t>Численность рабочей силы (млн.чел.)</t>
  </si>
  <si>
    <t>Численность занятых в экономике (млн.чел.)</t>
  </si>
  <si>
    <t>Общая численность безработных граждан (млн.чел.)</t>
  </si>
  <si>
    <t>Уровень безработицы (% к рабочей силе)</t>
  </si>
  <si>
    <t>https://economy.gov.ru/material/directions/makroec/prognozy_socialno_ekonomicheskogo_razvitiya/prognoz_socialno_ekonomicheskogo_razvitiya_rossiyskoy_federacii_na_period_do_2036_goda.html</t>
  </si>
  <si>
    <t>Показатели</t>
  </si>
  <si>
    <t>2018 год</t>
  </si>
  <si>
    <t>2019 год</t>
  </si>
  <si>
    <t>2020 год</t>
  </si>
  <si>
    <t xml:space="preserve">2021 год - прогноз </t>
  </si>
  <si>
    <t xml:space="preserve">2022 год - прогноз </t>
  </si>
  <si>
    <t xml:space="preserve">2023 год - прогноз </t>
  </si>
  <si>
    <t>факт</t>
  </si>
  <si>
    <t xml:space="preserve">факт </t>
  </si>
  <si>
    <t>оценка</t>
  </si>
  <si>
    <t>2 вар.</t>
  </si>
  <si>
    <t>Демографические показатели</t>
  </si>
  <si>
    <t>Численность постоянного населения (среднегодовая)</t>
  </si>
  <si>
    <t xml:space="preserve">Коэффициент естественного прироста населения </t>
  </si>
  <si>
    <t xml:space="preserve"> на 1000 человек населения</t>
  </si>
  <si>
    <t>Валовой региональный продукт</t>
  </si>
  <si>
    <t>в основных действующих ценах</t>
  </si>
  <si>
    <t xml:space="preserve">млн. рублей </t>
  </si>
  <si>
    <t>в основных сопоставимых ценах</t>
  </si>
  <si>
    <t>Энергоемкость ВРП</t>
  </si>
  <si>
    <t>(кг условного топлива/ на 10 тыс.рублей)</t>
  </si>
  <si>
    <t>Темп снижения энергоемкости ВРП</t>
  </si>
  <si>
    <t>Производительность труда</t>
  </si>
  <si>
    <t xml:space="preserve">Объем отгруженных товаров  собственного производства, выполненных работ и услуг собственными силами по видам деятельности (итого по разделам B, C, D, E)  </t>
  </si>
  <si>
    <t xml:space="preserve">  - в действующих ценах</t>
  </si>
  <si>
    <t xml:space="preserve">  - индекс промышленного производства</t>
  </si>
  <si>
    <t>- удельный вес в общем объеме отгруженных товаров</t>
  </si>
  <si>
    <t xml:space="preserve">в том числе: </t>
  </si>
  <si>
    <t>Производство пищевых продуктов</t>
  </si>
  <si>
    <t>Производство химических веществ и химических продуктов</t>
  </si>
  <si>
    <t>Производство электрического оборудования</t>
  </si>
  <si>
    <t xml:space="preserve">Производство кокса, нефтепродуктов </t>
  </si>
  <si>
    <t xml:space="preserve">Обработка древесины и производство изделий из дерева и пробки, кроме мебели, производство изделий из соломки и материалов для плетения </t>
  </si>
  <si>
    <t>Производство компьютеров, электронных и оптических изделий</t>
  </si>
  <si>
    <t>Производство напитков</t>
  </si>
  <si>
    <t>Производство резиновых и пластмассовых изделий</t>
  </si>
  <si>
    <t>Производство важнейших видов продукции</t>
  </si>
  <si>
    <t>Нефть сырая, включая газовый конденсат</t>
  </si>
  <si>
    <t>тыс. тонн</t>
  </si>
  <si>
    <t>Газ природный и попутный</t>
  </si>
  <si>
    <t xml:space="preserve">млрд. куб. м </t>
  </si>
  <si>
    <t>Лесоматериалы необработанные</t>
  </si>
  <si>
    <t>млн. куб. м</t>
  </si>
  <si>
    <t>Водка</t>
  </si>
  <si>
    <t>тыс. дкл</t>
  </si>
  <si>
    <t>Вина из свежего винограда, кроме вин игристых и газированных</t>
  </si>
  <si>
    <t>Пиво, кроме отходов пивоварения (включая напитки, изготовляемые на основе пива (пивные напитки)</t>
  </si>
  <si>
    <t>Лесоматериалы, продольно распиленные или расколотые, 
 разделенные на слои или лущеные, толщиной более 6 мм;  
 деревянные железнодорожные или трамвайные шпалы, 
 непропитанные</t>
  </si>
  <si>
    <t>Полимеры этилена в первичных формах</t>
  </si>
  <si>
    <t>тонн</t>
  </si>
  <si>
    <t>Электроэнергия</t>
  </si>
  <si>
    <t>млрд. кВт. ч</t>
  </si>
  <si>
    <t>Потребление электроэнергии</t>
  </si>
  <si>
    <t>в том числе по группам потребителей:</t>
  </si>
  <si>
    <t>Население</t>
  </si>
  <si>
    <t>Прочие потребители</t>
  </si>
  <si>
    <t>Сельское хозяйство</t>
  </si>
  <si>
    <t>Продукция сельского хозяйства в хозяйствах всех категорий</t>
  </si>
  <si>
    <t>в том числе:</t>
  </si>
  <si>
    <t>Растениеводство</t>
  </si>
  <si>
    <t>Животноводство</t>
  </si>
  <si>
    <t>Производство основных видов сельскохозяйственной продукции (по всем категориям хозяйств)</t>
  </si>
  <si>
    <t>Зерно (в весе после доработки)</t>
  </si>
  <si>
    <t>Картофель</t>
  </si>
  <si>
    <t>Овощи</t>
  </si>
  <si>
    <t>Производство скота и птицы на убой (в живом весе)</t>
  </si>
  <si>
    <t>Молоко</t>
  </si>
  <si>
    <t>Яйца</t>
  </si>
  <si>
    <t>млн. шт.</t>
  </si>
  <si>
    <t xml:space="preserve">Транспорт </t>
  </si>
  <si>
    <t>Протяженность автомобильных дорог общего пользования с твердым покрытием (федерального, регионального и мужмуниципального, местного значения)</t>
  </si>
  <si>
    <t>км</t>
  </si>
  <si>
    <t>Удельный вес автомобильных дорог с твердым покрытием в общей протяженности автомобильных дорог общего пользования</t>
  </si>
  <si>
    <t>Инвестиции</t>
  </si>
  <si>
    <t xml:space="preserve"> Объем инвестиций (в основной капитал) за счет всех источников финансирования</t>
  </si>
  <si>
    <t>млн. рублей</t>
  </si>
  <si>
    <t xml:space="preserve"> 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</si>
  <si>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 xml:space="preserve"> в том числе по видам экономической деятельности (без субъектов малого предпринимательства и параметров неформальной деятельности)</t>
  </si>
  <si>
    <t>Раздел А: 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</si>
  <si>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</si>
  <si>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</si>
  <si>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</si>
  <si>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E: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</si>
  <si>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</si>
  <si>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</si>
  <si>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H: Транспортировка и хранение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</si>
  <si>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</si>
  <si>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</si>
  <si>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</si>
  <si>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</si>
  <si>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</si>
  <si>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</si>
  <si>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</si>
  <si>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 xml:space="preserve">Строительство </t>
  </si>
  <si>
    <t>Объем выполненных работ по виду деятельности "строительство" (раздел F)</t>
  </si>
  <si>
    <t>Ввод в действие жилых домов</t>
  </si>
  <si>
    <t>тыс. кв. м общей площади</t>
  </si>
  <si>
    <t xml:space="preserve">Финансы организаций </t>
  </si>
  <si>
    <t>Сальдированный финансовый результат</t>
  </si>
  <si>
    <t>Доля прибыльных организаций в общем числе организаций</t>
  </si>
  <si>
    <t xml:space="preserve">Малое и среднее предпринимательство </t>
  </si>
  <si>
    <t xml:space="preserve">Внешнеэкономическая деятельность                                                     </t>
  </si>
  <si>
    <t>млн. долл. США</t>
  </si>
  <si>
    <t>Рынок товаров и услуг</t>
  </si>
  <si>
    <t>декабрь к декабрю пред. года,%</t>
  </si>
  <si>
    <t>в % к предыдущему году, среднегодовой</t>
  </si>
  <si>
    <t>Оборот розничной торговли</t>
  </si>
  <si>
    <r>
      <t xml:space="preserve">Объем платных услуг населению </t>
    </r>
    <r>
      <rPr>
        <sz val="10"/>
        <rFont val="Times New Roman"/>
        <family val="1"/>
        <charset val="204"/>
      </rPr>
      <t/>
    </r>
  </si>
  <si>
    <t xml:space="preserve">Труд                                                                                                                     </t>
  </si>
  <si>
    <t>Численность безработных, зарегистрированных в органах государственной службы занятости</t>
  </si>
  <si>
    <t>Уровень зарегистрированной безработицы (удельный вес безработных в численности экономически активного населения)</t>
  </si>
  <si>
    <t>Уровень безработицы (по методологии МОТ)</t>
  </si>
  <si>
    <t>Уровень жизни населения</t>
  </si>
  <si>
    <t>%  к  предыдущему году</t>
  </si>
  <si>
    <t>Среднемесячная номинальная начисленная заработная плата в целом по региону</t>
  </si>
  <si>
    <t>рублей</t>
  </si>
  <si>
    <t>% к предыдущему году</t>
  </si>
  <si>
    <t xml:space="preserve">Доля населения с денежными доходами ниже прожиточного минимума </t>
  </si>
  <si>
    <t>в %  ко всему населению</t>
  </si>
  <si>
    <t>Величина прожиточного минимума в среднем на душу населения в месяц</t>
  </si>
  <si>
    <t xml:space="preserve">Жилищно-коммунальное хозяйство </t>
  </si>
  <si>
    <t>Общая площадь жилых помещений, приходящаяся в среднем на 1 жителя Томской области</t>
  </si>
  <si>
    <t>кв. м</t>
  </si>
  <si>
    <t>х - данные отсутствуют</t>
  </si>
  <si>
    <t>* - оценка Департамента экономики Администрации Томской области</t>
  </si>
  <si>
    <t xml:space="preserve"> Основные показатели прогноза социально-экономического развития Томской области на 2021 – 2023 годы (вар 2)</t>
  </si>
  <si>
    <t>Министерство экономического развития</t>
  </si>
  <si>
    <t>Российской Федерации</t>
  </si>
  <si>
    <t>Среднесрочный прогноз социально-экономического развития Российской Федерации                                                                 до 2023 года (Базовый вариант)</t>
  </si>
  <si>
    <t>отчет</t>
  </si>
  <si>
    <t>прогноз</t>
  </si>
  <si>
    <t>Цена на нефть, долл. за баррель</t>
  </si>
  <si>
    <t>Индекс  потребительских цен</t>
  </si>
  <si>
    <t xml:space="preserve">    на конец года</t>
  </si>
  <si>
    <t>% к декабрю</t>
  </si>
  <si>
    <t xml:space="preserve">    в среднем за год</t>
  </si>
  <si>
    <t>% г/г</t>
  </si>
  <si>
    <t xml:space="preserve">Валовой внутренний продукт </t>
  </si>
  <si>
    <t xml:space="preserve">    Номинальный объем</t>
  </si>
  <si>
    <t>млрд. руб.</t>
  </si>
  <si>
    <t xml:space="preserve">    Темп роста </t>
  </si>
  <si>
    <t xml:space="preserve">    Индекс-дефлятор ВВП</t>
  </si>
  <si>
    <t xml:space="preserve">Объем отгруженной продукции (работ. услуг) </t>
  </si>
  <si>
    <t xml:space="preserve">    индекс промышленного производства </t>
  </si>
  <si>
    <t xml:space="preserve">    Индекс-дефлятор (по сопоставимому кругу предприятий)</t>
  </si>
  <si>
    <t xml:space="preserve">Продукция сельского хозяйства </t>
  </si>
  <si>
    <t xml:space="preserve">    Индекс-дефлятор</t>
  </si>
  <si>
    <t xml:space="preserve">Инвестиции в основной капитал </t>
  </si>
  <si>
    <t xml:space="preserve">     к ВВП</t>
  </si>
  <si>
    <t xml:space="preserve">% </t>
  </si>
  <si>
    <t xml:space="preserve"> Объем платных услуг населению</t>
  </si>
  <si>
    <t>Прибыль по всем видам деятельности</t>
  </si>
  <si>
    <t>Прибыль прибыльных организаций для целей бухгалтерского учета</t>
  </si>
  <si>
    <t>Амортизация</t>
  </si>
  <si>
    <t>Среднегодовая стоимость амортизируемого имущества</t>
  </si>
  <si>
    <t>Фонд заработной платы работников организаций</t>
  </si>
  <si>
    <t xml:space="preserve">    Темп роста</t>
  </si>
  <si>
    <t>Среднемесячная начисленная
заработная плата работников организаций</t>
  </si>
  <si>
    <t>руб./мес.</t>
  </si>
  <si>
    <t>Реальная заработная плата  работников организаций</t>
  </si>
  <si>
    <t>Реальные располагаемые денежные доходы населения</t>
  </si>
  <si>
    <t>Величина прожиточного минимума в расчете на душу населения (в среднем за год)</t>
  </si>
  <si>
    <t>трудоспособного населения</t>
  </si>
  <si>
    <t>пенсионеров</t>
  </si>
  <si>
    <t>детей</t>
  </si>
  <si>
    <t xml:space="preserve">     Номинальное значение</t>
  </si>
  <si>
    <t>млрд. долл. США</t>
  </si>
  <si>
    <t xml:space="preserve">     Темп роста в номинальном выражении</t>
  </si>
  <si>
    <t xml:space="preserve">     Темп роста в реальном выражении</t>
  </si>
  <si>
    <t>Ненефтегазовый экспорт</t>
  </si>
  <si>
    <t>Нефтегазовый экспорт</t>
  </si>
  <si>
    <t>Экспорт услуг</t>
  </si>
  <si>
    <t>Торговый баланс</t>
  </si>
  <si>
    <t>Счет текущих операций</t>
  </si>
  <si>
    <t>Курс Доллара</t>
  </si>
  <si>
    <t>рублей за доллар</t>
  </si>
  <si>
    <t>Госкапвложения БС</t>
  </si>
  <si>
    <t>Долгосрочный прогноз социально-экономического развития Российской Федерации до 2036 года (базовый вариант)</t>
  </si>
  <si>
    <t>Единица</t>
  </si>
  <si>
    <t>измерения</t>
  </si>
  <si>
    <t xml:space="preserve">    на конец года </t>
  </si>
  <si>
    <t xml:space="preserve">Валовый внутренний продукт </t>
  </si>
  <si>
    <t xml:space="preserve">доля инвестицей в основной капитал </t>
  </si>
  <si>
    <t>Номинальная начисленная среднемесячная заработная плата работников организаций</t>
  </si>
  <si>
    <t>Прожиточный минимум в среднем на душу населения (в среднем за год) *</t>
  </si>
  <si>
    <t>трудоспособного населения*</t>
  </si>
  <si>
    <t>пенсионеров*</t>
  </si>
  <si>
    <t>детей*</t>
  </si>
  <si>
    <t>Экспорт ТЭК</t>
  </si>
  <si>
    <t>*Прожиточный минимум рассчитан исходя из действующей потребительской корзины</t>
  </si>
  <si>
    <t>В части до 2024 года Прогноз соответствует Прогнозу социально-экономического развития  на 2019 и плановый период до 2020 и 2021 годов и Прогнозу социально-экономического развития до 2024 года, одобренным на заседании Правительства Российской Федерации 20 сентября 2018 года.</t>
  </si>
  <si>
    <t>Номер показателя</t>
  </si>
  <si>
    <t>Прогноз индексов промышленного производства
(Базовый вариант)</t>
  </si>
  <si>
    <t>Вид экономической деятельности</t>
  </si>
  <si>
    <t>Код по ОКВЭД 2</t>
  </si>
  <si>
    <t>2023/
2019</t>
  </si>
  <si>
    <t xml:space="preserve">Производство  -  всего  </t>
  </si>
  <si>
    <t>BCDE</t>
  </si>
  <si>
    <t>Добыча полезных ископаемых</t>
  </si>
  <si>
    <t>B</t>
  </si>
  <si>
    <t>Добыча угля</t>
  </si>
  <si>
    <t>Добыча сырой нефти и природного газа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</si>
  <si>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</si>
  <si>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</si>
  <si>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</si>
  <si>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</si>
  <si>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C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</si>
  <si>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</si>
  <si>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</si>
  <si>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</si>
  <si>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</si>
  <si>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</si>
  <si>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</si>
  <si>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</si>
  <si>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</si>
  <si>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лекарственных средств и материалов, применяемых в медицинских целях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</si>
  <si>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</si>
  <si>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</si>
  <si>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</si>
  <si>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</si>
  <si>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</si>
  <si>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</si>
  <si>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</si>
  <si>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</si>
  <si>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</si>
  <si>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</si>
  <si>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D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</si>
  <si>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</si>
  <si>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</si>
  <si>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Производство продукции сельского хозяйства</t>
  </si>
  <si>
    <t>Индексы промышленного производства в 2017-2036 годах</t>
  </si>
  <si>
    <t>Б</t>
  </si>
  <si>
    <t>Код по ОКВЭД2</t>
  </si>
  <si>
    <t>прогноз на:</t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</si>
  <si>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(базовый вариант)</t>
    </r>
  </si>
  <si>
    <t>Промышленность (BCDE)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</si>
  <si>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</si>
  <si>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</si>
  <si>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</si>
  <si>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</si>
  <si>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</si>
  <si>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</si>
  <si>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</si>
  <si>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</si>
  <si>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</si>
  <si>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</si>
  <si>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</si>
  <si>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</si>
  <si>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</si>
  <si>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</si>
  <si>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</si>
  <si>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>Производство готовых металлических изделий, кроме машин и оборудования (25)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</si>
  <si>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</si>
  <si>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</si>
  <si>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Продукция машиностроения (26, 27, 28, 29, 30, 33)</t>
  </si>
  <si>
    <t>Обеспечение электрической энергией, газом и паром; кондиционирование воздуха (35)</t>
  </si>
  <si>
    <t>Водоснабжение; водоотведение, организация сбора и утилизация отходов, деятельность по ликвидации загрязнений (Раздел E)</t>
  </si>
  <si>
    <t>Транспорт, вкл. Трубопроводный</t>
  </si>
  <si>
    <r>
      <t>Инвестиции в основной капитал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</si>
  <si>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t>Строительство</t>
  </si>
  <si>
    <t>Платные услуги населению</t>
  </si>
  <si>
    <t>Инфляция (ИПЦ) среднегодовая</t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</si>
  <si>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-за счет всех источников финансирования</t>
    </r>
  </si>
  <si>
    <t>Вариант базовый</t>
  </si>
  <si>
    <t>Код ТН ВЭД</t>
  </si>
  <si>
    <t>Наименование товарной группы</t>
  </si>
  <si>
    <t>2019 г.</t>
  </si>
  <si>
    <t>2021 год</t>
  </si>
  <si>
    <t>2022 год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</si>
  <si>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</si>
  <si>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</si>
  <si>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</si>
  <si>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</si>
  <si>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</si>
  <si>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к данным ФТС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</si>
  <si>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</si>
  <si>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</si>
  <si>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</si>
  <si>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</si>
  <si>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</si>
  <si>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</si>
  <si>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 (3 гр)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</si>
  <si>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</si>
  <si>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</si>
  <si>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</si>
  <si>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</si>
  <si>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</si>
  <si>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</si>
  <si>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</si>
  <si>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</si>
  <si>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</si>
  <si>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</si>
  <si>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</si>
  <si>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</si>
  <si>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</si>
  <si>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</si>
  <si>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</si>
  <si>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</si>
  <si>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Среднесрочный прогноз социально-экономического развития Российской Федерации                                                                 до 2023 года (Консервативный вариант)</t>
  </si>
  <si>
    <t>Прогноз индексов промышленного производства
(Консервативный вариант)</t>
  </si>
  <si>
    <t xml:space="preserve">Исходные условия для формирования вариантов развития экономики </t>
  </si>
  <si>
    <t>вариант</t>
  </si>
  <si>
    <t>1.  Внешние и сопряженные с ними условия</t>
  </si>
  <si>
    <t>Цены на нефть Urals (мировые), долл. / барр.</t>
  </si>
  <si>
    <t>Базовый</t>
  </si>
  <si>
    <t>Консервативный</t>
  </si>
  <si>
    <t>Добыча нефти, млн. тонн</t>
  </si>
  <si>
    <t>Добыча газа, млрд. куб.м</t>
  </si>
  <si>
    <r>
      <t xml:space="preserve">Цены на газ  (среднеконтрактные, включая страны СНГ), </t>
    </r>
    <r>
      <rPr>
        <sz val="12"/>
        <color indexed="8"/>
        <rFont val="Arial"/>
        <family val="2"/>
        <charset val="204"/>
      </rPr>
      <t>долл./тыс. куб. м</t>
    </r>
  </si>
  <si>
    <r>
      <rPr>
        <b/>
        <sz val="12"/>
        <color indexed="8"/>
        <rFont val="Arial"/>
        <family val="2"/>
        <charset val="204"/>
      </rPr>
      <t>Цены на газ  (дальнее зарубежье)</t>
    </r>
    <r>
      <rPr>
        <sz val="12"/>
        <color indexed="8"/>
        <rFont val="Arial"/>
        <family val="2"/>
        <charset val="204"/>
      </rPr>
      <t>, долл./тыс. куб. м</t>
    </r>
  </si>
  <si>
    <r>
      <rPr>
        <b/>
        <sz val="12"/>
        <color indexed="8"/>
        <rFont val="Arial"/>
        <family val="2"/>
        <charset val="204"/>
      </rPr>
      <t>Экспорт нефти</t>
    </r>
    <r>
      <rPr>
        <sz val="12"/>
        <color indexed="8"/>
        <rFont val="Arial"/>
        <family val="2"/>
        <charset val="204"/>
      </rPr>
      <t xml:space="preserve">, млн. тонн </t>
    </r>
  </si>
  <si>
    <r>
      <rPr>
        <b/>
        <sz val="12"/>
        <color indexed="8"/>
        <rFont val="Arial"/>
        <family val="2"/>
        <charset val="204"/>
      </rPr>
      <t>Экспорт природного газа</t>
    </r>
    <r>
      <rPr>
        <sz val="12"/>
        <color indexed="8"/>
        <rFont val="Arial"/>
        <family val="2"/>
        <charset val="204"/>
      </rPr>
      <t xml:space="preserve">, млрд. куб. м  </t>
    </r>
  </si>
  <si>
    <r>
      <rPr>
        <b/>
        <sz val="12"/>
        <color indexed="8"/>
        <rFont val="Arial"/>
        <family val="2"/>
        <charset val="204"/>
      </rPr>
      <t>Экспорт СПГ</t>
    </r>
    <r>
      <rPr>
        <sz val="12"/>
        <color indexed="8"/>
        <rFont val="Arial"/>
        <family val="2"/>
        <charset val="204"/>
      </rPr>
      <t>, млн. тонн</t>
    </r>
  </si>
  <si>
    <r>
      <rPr>
        <b/>
        <sz val="12"/>
        <color indexed="8"/>
        <rFont val="Arial"/>
        <family val="2"/>
        <charset val="204"/>
      </rPr>
      <t>Экспорт нефтепродуктов</t>
    </r>
    <r>
      <rPr>
        <sz val="12"/>
        <color indexed="8"/>
        <rFont val="Arial"/>
        <family val="2"/>
        <charset val="204"/>
      </rPr>
      <t xml:space="preserve">, млн. тонн  </t>
    </r>
  </si>
  <si>
    <r>
      <rPr>
        <b/>
        <sz val="12"/>
        <color indexed="8"/>
        <rFont val="Arial"/>
        <family val="2"/>
        <charset val="204"/>
      </rPr>
      <t>Курс евро (среднегодовой)</t>
    </r>
    <r>
      <rPr>
        <sz val="12"/>
        <color indexed="8"/>
        <rFont val="Arial"/>
        <family val="2"/>
        <charset val="204"/>
      </rPr>
      <t>, долларов США за евро</t>
    </r>
  </si>
  <si>
    <t>2.  Внутренние условия</t>
  </si>
  <si>
    <r>
      <rPr>
        <b/>
        <sz val="12"/>
        <color indexed="8"/>
        <rFont val="Arial"/>
        <family val="2"/>
        <charset val="204"/>
      </rPr>
      <t>Инфляция (ИПЦ)</t>
    </r>
    <r>
      <rPr>
        <sz val="12"/>
        <color indexed="8"/>
        <rFont val="Arial"/>
        <family val="2"/>
        <charset val="204"/>
      </rPr>
      <t>, прирост цен на конец периода,                     % к декабрю</t>
    </r>
  </si>
  <si>
    <t>в среднем за год</t>
  </si>
  <si>
    <r>
      <rPr>
        <b/>
        <sz val="12"/>
        <color indexed="8"/>
        <rFont val="Arial"/>
        <family val="2"/>
        <charset val="204"/>
      </rPr>
      <t>Курс доллара (среднегодовой)</t>
    </r>
    <r>
      <rPr>
        <sz val="12"/>
        <color indexed="8"/>
        <rFont val="Arial"/>
        <family val="2"/>
        <charset val="204"/>
      </rPr>
      <t>, рублей за доллар США</t>
    </r>
  </si>
  <si>
    <t>Демографическая ситуация в среднем за год, млн. чел.</t>
  </si>
  <si>
    <t>Численность населения*</t>
  </si>
  <si>
    <t>Численность населения трудоспособного возраста**</t>
  </si>
  <si>
    <t>Численность населения старше трудоспособного возраста**</t>
  </si>
  <si>
    <t>* С учетом развития мер поддержки рождаемости</t>
  </si>
  <si>
    <t>** С учетом изменения границ трудоспособного возраста</t>
  </si>
  <si>
    <t>Прогноз показателей инфляции (Базовый вариант)</t>
  </si>
  <si>
    <t>Отчет</t>
  </si>
  <si>
    <r>
      <t xml:space="preserve">Показатели инфляции:
</t>
    </r>
    <r>
      <rPr>
        <sz val="13"/>
        <color rgb="FF203277"/>
        <rFont val="Arial"/>
        <family val="2"/>
        <charset val="204"/>
      </rPr>
      <t xml:space="preserve"> • </t>
    </r>
    <r>
      <rPr>
        <sz val="14"/>
        <rFont val="Arial"/>
        <family val="2"/>
        <charset val="204"/>
      </rPr>
      <t>потребительские цены (ИПЦ)</t>
    </r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</si>
  <si>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</si>
  <si>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</si>
  <si>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</si>
  <si>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</si>
  <si>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</si>
  <si>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</si>
  <si>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</si>
  <si>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</si>
  <si>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</si>
  <si>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</si>
  <si>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</si>
  <si>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(Базовый вариант)</t>
    </r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</si>
  <si>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</si>
  <si>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</si>
  <si>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</si>
  <si>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</si>
  <si>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           (Раздел B)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</si>
  <si>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2</t>
    </r>
  </si>
  <si>
    <t>Обрабатывающие производства     (Раздел C)</t>
  </si>
  <si>
    <t>Прочие</t>
  </si>
  <si>
    <t>Обеспечение электрической энергией, газом и паром; кондиционирование воздуха (Раздел D)</t>
  </si>
  <si>
    <t xml:space="preserve">  индекс цен производителей (ИЦП)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</si>
  <si>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</si>
  <si>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</si>
  <si>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</si>
  <si>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</si>
  <si>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</si>
  <si>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</si>
  <si>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</si>
  <si>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</si>
  <si>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</si>
  <si>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</si>
  <si>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</si>
  <si>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</si>
  <si>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</si>
  <si>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</si>
  <si>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</si>
  <si>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</si>
  <si>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</si>
  <si>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</si>
  <si>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</si>
  <si>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</si>
  <si>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</si>
  <si>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Прогноз товарной структуры экспорт (Базовый вариант)</t>
  </si>
  <si>
    <t>Досчет ЦБ к данным ФТС</t>
  </si>
  <si>
    <t xml:space="preserve">  в т.ч.топливно-энергетические товары</t>
  </si>
  <si>
    <t>Прогноз товарной структуры импорта (Базовый вариант)</t>
  </si>
  <si>
    <t>ИМПОРТ (по методологии платежного баланса)</t>
  </si>
  <si>
    <t xml:space="preserve">   в %  к  пред. году</t>
  </si>
  <si>
    <t>ИМПОРТ (по  таможенной статистике)</t>
  </si>
  <si>
    <t>71-83</t>
  </si>
  <si>
    <t>Металлы, драгоценные камни и изделия из них</t>
  </si>
  <si>
    <t>Прогноз показателей инфляции (Консервативный вариант)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</si>
  <si>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(Консервативный вариант)</t>
    </r>
  </si>
  <si>
    <t>Прогноз товарной структуры экспорт (Консервативный вариант)</t>
  </si>
  <si>
    <t>Прогноз товарной структуры импорта (Консервативный вариант)</t>
  </si>
  <si>
    <t>Прогноз товарной структуры Импорт (Базовый вариант)</t>
  </si>
  <si>
    <t>Импорт  (по методологии платежного баланса)</t>
  </si>
  <si>
    <t>Импорт (по таможенной статистике)</t>
  </si>
  <si>
    <t>Цены на газ  (среднеконтрактные, включая страны СНГ), долл./тыс. куб. м</t>
  </si>
  <si>
    <r>
      <rPr>
        <b/>
        <sz val="11"/>
        <color indexed="8"/>
        <rFont val="Arial"/>
        <family val="2"/>
        <charset val="204"/>
      </rPr>
      <t>Цены на газ  (дальнее зарубежье)</t>
    </r>
    <r>
      <rPr>
        <sz val="11"/>
        <color indexed="8"/>
        <rFont val="Arial"/>
        <family val="2"/>
        <charset val="204"/>
      </rPr>
      <t>, долл./тыс. куб. м</t>
    </r>
  </si>
  <si>
    <r>
      <rPr>
        <b/>
        <sz val="11"/>
        <color indexed="8"/>
        <rFont val="Arial"/>
        <family val="2"/>
        <charset val="204"/>
      </rPr>
      <t>Курс евро (среднегодовой)</t>
    </r>
    <r>
      <rPr>
        <sz val="11"/>
        <color indexed="8"/>
        <rFont val="Arial"/>
        <family val="2"/>
        <charset val="204"/>
      </rPr>
      <t>, долларов США за евро</t>
    </r>
  </si>
  <si>
    <r>
      <rPr>
        <b/>
        <sz val="11"/>
        <color indexed="8"/>
        <rFont val="Arial"/>
        <family val="2"/>
        <charset val="204"/>
      </rPr>
      <t>Экспорт нефти</t>
    </r>
    <r>
      <rPr>
        <sz val="11"/>
        <color indexed="8"/>
        <rFont val="Arial"/>
        <family val="2"/>
        <charset val="204"/>
      </rPr>
      <t xml:space="preserve">, млн. тонн </t>
    </r>
  </si>
  <si>
    <r>
      <rPr>
        <b/>
        <sz val="11"/>
        <color indexed="8"/>
        <rFont val="Arial"/>
        <family val="2"/>
        <charset val="204"/>
      </rPr>
      <t>Экспорт природного газа</t>
    </r>
    <r>
      <rPr>
        <sz val="11"/>
        <color indexed="8"/>
        <rFont val="Arial"/>
        <family val="2"/>
        <charset val="204"/>
      </rPr>
      <t xml:space="preserve">, млрд. куб. м  </t>
    </r>
  </si>
  <si>
    <r>
      <rPr>
        <b/>
        <sz val="11"/>
        <color indexed="8"/>
        <rFont val="Arial"/>
        <family val="2"/>
        <charset val="204"/>
      </rPr>
      <t>Экспорт СПГ</t>
    </r>
    <r>
      <rPr>
        <sz val="11"/>
        <color indexed="8"/>
        <rFont val="Arial"/>
        <family val="2"/>
        <charset val="204"/>
      </rPr>
      <t>, млн. тонн</t>
    </r>
  </si>
  <si>
    <r>
      <rPr>
        <b/>
        <sz val="11"/>
        <color indexed="8"/>
        <rFont val="Arial"/>
        <family val="2"/>
        <charset val="204"/>
      </rPr>
      <t>Экспорт нефтепродуктов</t>
    </r>
    <r>
      <rPr>
        <sz val="11"/>
        <color indexed="8"/>
        <rFont val="Arial"/>
        <family val="2"/>
        <charset val="204"/>
      </rPr>
      <t xml:space="preserve">, млн. тонн  </t>
    </r>
  </si>
  <si>
    <r>
      <rPr>
        <b/>
        <sz val="11"/>
        <color indexed="8"/>
        <rFont val="Arial"/>
        <family val="2"/>
        <charset val="204"/>
      </rPr>
      <t>Инфляция (ИПЦ)</t>
    </r>
    <r>
      <rPr>
        <sz val="11"/>
        <color indexed="8"/>
        <rFont val="Arial"/>
        <family val="2"/>
        <charset val="204"/>
      </rPr>
      <t>, прирост цен на конец периода, % к декабрю</t>
    </r>
  </si>
  <si>
    <r>
      <rPr>
        <b/>
        <sz val="11"/>
        <color indexed="8"/>
        <rFont val="Arial"/>
        <family val="2"/>
        <charset val="204"/>
      </rPr>
      <t>Курс доллара (среднегодовой)</t>
    </r>
    <r>
      <rPr>
        <sz val="11"/>
        <color indexed="8"/>
        <rFont val="Arial"/>
        <family val="2"/>
        <charset val="204"/>
      </rPr>
      <t>, рублей за доллар США</t>
    </r>
  </si>
  <si>
    <r>
      <rPr>
        <b/>
        <sz val="11"/>
        <color indexed="8"/>
        <rFont val="Arial"/>
        <family val="2"/>
        <charset val="204"/>
      </rPr>
      <t>Демографическая ситуация в среднем за год</t>
    </r>
    <r>
      <rPr>
        <sz val="11"/>
        <color indexed="8"/>
        <rFont val="Arial"/>
        <family val="2"/>
        <charset val="204"/>
      </rPr>
      <t>, млн. чел.</t>
    </r>
  </si>
  <si>
    <t>Численность населения</t>
  </si>
  <si>
    <t>Базовый,консервативный</t>
  </si>
  <si>
    <t>Численность населения трудоспособного возраста</t>
  </si>
  <si>
    <t>Численность населения старше трудоспособного возраста</t>
  </si>
  <si>
    <t>Долгосрочный прогноз социально-экономического развития Российской Федерации до 2036 года (консервативный вариант)</t>
  </si>
  <si>
    <t>ТОВАРНАЯ СТРУКТУРА ЭКСПОРТА РОССИИ</t>
  </si>
  <si>
    <t>2017 г.</t>
  </si>
  <si>
    <t>2018 г.</t>
  </si>
  <si>
    <t>ТОВАРНАЯ СТРУКТУРА ИМПОРТА РОССИИ</t>
  </si>
  <si>
    <t>консервативный</t>
  </si>
  <si>
    <t>Вариант целевой</t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</si>
  <si>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(консервативный вариант)</t>
    </r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</si>
  <si>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(целевой вариант)</t>
    </r>
  </si>
  <si>
    <t>СРЕДНЕГОДОВАЯ ЧИСЛЕННОСТЬ НАСЕЛЕНИЯ ПО СУБЪЕКТАМ РОССИЙСКОЙ ФЕДЕРАЦИИ</t>
  </si>
  <si>
    <t>СРЕДНЕГОДОВАЯ ЧИСЛЕННОСТЬ НАСЕЛЕНИЯ В ТРУДОСПОСОБНОМ ВОЗРАСТЕ ПО СУБЪЕКТАМ РОССИЙСКОЙ ФЕДЕРАЦИИ</t>
  </si>
  <si>
    <t>Факт (на 1 января)</t>
  </si>
  <si>
    <t>Доля регистрации безработицы (расчет)</t>
  </si>
  <si>
    <t>цел</t>
  </si>
  <si>
    <t>баз</t>
  </si>
  <si>
    <t>кон</t>
  </si>
  <si>
    <t>Расчет</t>
  </si>
  <si>
    <t>NAPR</t>
  </si>
  <si>
    <t>PERIOD</t>
  </si>
  <si>
    <t>STRANA</t>
  </si>
  <si>
    <t>TNVED</t>
  </si>
  <si>
    <t>EDIZM</t>
  </si>
  <si>
    <t>STOIM</t>
  </si>
  <si>
    <t>NETTO</t>
  </si>
  <si>
    <t>KOL</t>
  </si>
  <si>
    <t>REGION</t>
  </si>
  <si>
    <t>REGION_S</t>
  </si>
  <si>
    <t>ЭК</t>
  </si>
  <si>
    <t>2017</t>
  </si>
  <si>
    <t>AZ</t>
  </si>
  <si>
    <t>69000 - ТОМСКАЯ ОБЛАСТЬ</t>
  </si>
  <si>
    <t>06-СИБИРСКИЙ ФЕДЕРАЛЬНЫЙ ОКРУГ</t>
  </si>
  <si>
    <t>ИМ</t>
  </si>
  <si>
    <t>AL</t>
  </si>
  <si>
    <t>PL</t>
  </si>
  <si>
    <t>CH</t>
  </si>
  <si>
    <t>BY</t>
  </si>
  <si>
    <t>IN</t>
  </si>
  <si>
    <t>KG</t>
  </si>
  <si>
    <t>CN</t>
  </si>
  <si>
    <t>KZ</t>
  </si>
  <si>
    <t>RS</t>
  </si>
  <si>
    <t>UA</t>
  </si>
  <si>
    <t>MN</t>
  </si>
  <si>
    <t>KR</t>
  </si>
  <si>
    <t>SG</t>
  </si>
  <si>
    <t>MD</t>
  </si>
  <si>
    <t>CZ</t>
  </si>
  <si>
    <t>NL</t>
  </si>
  <si>
    <t>GE</t>
  </si>
  <si>
    <t>FI</t>
  </si>
  <si>
    <t>DE</t>
  </si>
  <si>
    <t>BD</t>
  </si>
  <si>
    <t>AM</t>
  </si>
  <si>
    <t>IT</t>
  </si>
  <si>
    <t>UZ</t>
  </si>
  <si>
    <t>TJ</t>
  </si>
  <si>
    <t>TR</t>
  </si>
  <si>
    <t>TW</t>
  </si>
  <si>
    <t>VE</t>
  </si>
  <si>
    <t>SK</t>
  </si>
  <si>
    <t>AF</t>
  </si>
  <si>
    <t>EE</t>
  </si>
  <si>
    <t>FR</t>
  </si>
  <si>
    <t>CA</t>
  </si>
  <si>
    <t>HU</t>
  </si>
  <si>
    <t>ES</t>
  </si>
  <si>
    <t>GN</t>
  </si>
  <si>
    <t>PH</t>
  </si>
  <si>
    <t>JP</t>
  </si>
  <si>
    <t>AU</t>
  </si>
  <si>
    <t>ID</t>
  </si>
  <si>
    <t>TM</t>
  </si>
  <si>
    <t>LT</t>
  </si>
  <si>
    <t>AE</t>
  </si>
  <si>
    <t>2018</t>
  </si>
  <si>
    <t>BH</t>
  </si>
  <si>
    <t>PK</t>
  </si>
  <si>
    <t>SI</t>
  </si>
  <si>
    <t>RO</t>
  </si>
  <si>
    <t>AT</t>
  </si>
  <si>
    <t>LV</t>
  </si>
  <si>
    <t>IL</t>
  </si>
  <si>
    <t>BR</t>
  </si>
  <si>
    <t>DK</t>
  </si>
  <si>
    <t>NO</t>
  </si>
  <si>
    <t>PE</t>
  </si>
  <si>
    <t>VN</t>
  </si>
  <si>
    <t>AB</t>
  </si>
  <si>
    <t>SE</t>
  </si>
  <si>
    <t>ШТ</t>
  </si>
  <si>
    <t>SV</t>
  </si>
  <si>
    <t>GB</t>
  </si>
  <si>
    <t>HK</t>
  </si>
  <si>
    <t>US</t>
  </si>
  <si>
    <t>2019</t>
  </si>
  <si>
    <t>BG</t>
  </si>
  <si>
    <t>PT</t>
  </si>
  <si>
    <t>CI</t>
  </si>
  <si>
    <t>NG</t>
  </si>
  <si>
    <t>CG</t>
  </si>
  <si>
    <t>SA</t>
  </si>
  <si>
    <t>MY</t>
  </si>
  <si>
    <t>HR</t>
  </si>
  <si>
    <t>NZ</t>
  </si>
  <si>
    <t>TH</t>
  </si>
  <si>
    <t>2020</t>
  </si>
  <si>
    <t>EC</t>
  </si>
  <si>
    <t>BA</t>
  </si>
  <si>
    <t>IR</t>
  </si>
  <si>
    <t>MK</t>
  </si>
  <si>
    <t>KW</t>
  </si>
  <si>
    <t>QA</t>
  </si>
  <si>
    <t>AR</t>
  </si>
  <si>
    <t>BE</t>
  </si>
  <si>
    <t>GH</t>
  </si>
  <si>
    <t>IE</t>
  </si>
  <si>
    <t>LK</t>
  </si>
  <si>
    <t>MX</t>
  </si>
  <si>
    <t>EG</t>
  </si>
  <si>
    <t>TN</t>
  </si>
  <si>
    <t>MA</t>
  </si>
  <si>
    <t>NNN</t>
  </si>
  <si>
    <t>IS</t>
  </si>
  <si>
    <t>BO</t>
  </si>
  <si>
    <t>GR</t>
  </si>
  <si>
    <t>BJ</t>
  </si>
  <si>
    <t>BZ</t>
  </si>
  <si>
    <t>MM</t>
  </si>
  <si>
    <t>OM</t>
  </si>
  <si>
    <t>М2</t>
  </si>
  <si>
    <t>CO</t>
  </si>
  <si>
    <t>ZA</t>
  </si>
  <si>
    <t>CY</t>
  </si>
  <si>
    <t>MG</t>
  </si>
  <si>
    <t>JO</t>
  </si>
  <si>
    <t>TZ</t>
  </si>
  <si>
    <t>CL</t>
  </si>
  <si>
    <t>KH</t>
  </si>
  <si>
    <t>DO</t>
  </si>
  <si>
    <t>CR</t>
  </si>
  <si>
    <t>MO</t>
  </si>
  <si>
    <t>LU</t>
  </si>
  <si>
    <t>SS</t>
  </si>
  <si>
    <t>MT</t>
  </si>
  <si>
    <t>CD</t>
  </si>
  <si>
    <t>EU</t>
  </si>
  <si>
    <t>CU</t>
  </si>
  <si>
    <t>IQ</t>
  </si>
  <si>
    <t>LA</t>
  </si>
  <si>
    <t>AO</t>
  </si>
  <si>
    <t>Стоимостные объемы</t>
  </si>
  <si>
    <t>Вес</t>
  </si>
  <si>
    <t>Товарная категория</t>
  </si>
  <si>
    <t>Номер категории</t>
  </si>
  <si>
    <t>Стоимостные объемы экспорта 2018 г.</t>
  </si>
  <si>
    <t>Потенциал экспорта</t>
  </si>
  <si>
    <t>Темп роста за 10 лет</t>
  </si>
  <si>
    <t>Среднегодовой дополнительный темп роста</t>
  </si>
  <si>
    <t>Вариант консервативный</t>
  </si>
  <si>
    <t>Прогноз социально-экономического развития на среднесрочный период</t>
  </si>
  <si>
    <t>Томская область</t>
  </si>
  <si>
    <t>отчет *</t>
  </si>
  <si>
    <t>оценка показателя</t>
  </si>
  <si>
    <t>базовый</t>
  </si>
  <si>
    <t>1 вариант</t>
  </si>
  <si>
    <t>2 вариант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</si>
  <si>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</si>
  <si>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</si>
  <si>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</si>
  <si>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</si>
  <si>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</si>
  <si>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Численность населения трудоспособного возраста
(на 1 января года)</t>
  </si>
  <si>
    <t>1.4</t>
  </si>
  <si>
    <t>Численность населения старше трудоспособного возраста
(на 1 января года)</t>
  </si>
  <si>
    <t>1.5</t>
  </si>
  <si>
    <t>Ожидаемая продолжительность жизни при рождении</t>
  </si>
  <si>
    <t>число лет</t>
  </si>
  <si>
    <t>1.6</t>
  </si>
  <si>
    <t>Общий коэффициент рождаемости</t>
  </si>
  <si>
    <t>число родившихся живыми
на 1000 человек населения</t>
  </si>
  <si>
    <t>1.7</t>
  </si>
  <si>
    <t>Суммарный коэффициент рождаемости</t>
  </si>
  <si>
    <t>число детей на 1 женщину</t>
  </si>
  <si>
    <t>1.8</t>
  </si>
  <si>
    <t>Общий коэффициент смертности</t>
  </si>
  <si>
    <t>число умерших на 1000 человек населения</t>
  </si>
  <si>
    <t>1.9</t>
  </si>
  <si>
    <t>Коэффициент естественного прироста населения</t>
  </si>
  <si>
    <t>на 1000 человек населения</t>
  </si>
  <si>
    <t>1.10</t>
  </si>
  <si>
    <t>Миграционный прирост (убыль)</t>
  </si>
  <si>
    <t>2.1</t>
  </si>
  <si>
    <t>млн руб.</t>
  </si>
  <si>
    <t>2.2</t>
  </si>
  <si>
    <t>Индекс физического объема валового регионального продукта</t>
  </si>
  <si>
    <t>в % к предыдущему году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</si>
  <si>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</si>
  <si>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</si>
  <si>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</si>
  <si>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</si>
  <si>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</si>
  <si>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</si>
  <si>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</si>
  <si>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% к предыдущему году
в сопоставимых ценах</t>
  </si>
  <si>
    <t>Индексы производства по видам экономической деятельности</t>
  </si>
  <si>
    <t>3.3</t>
  </si>
  <si>
    <t>Добыча полезных ископаемых (раздел B)</t>
  </si>
  <si>
    <t>3.4</t>
  </si>
  <si>
    <t>3.5</t>
  </si>
  <si>
    <t>Добыча сырой нефти и природного газа (06)</t>
  </si>
  <si>
    <t>3.6</t>
  </si>
  <si>
    <t>3.7</t>
  </si>
  <si>
    <t>3.8</t>
  </si>
  <si>
    <t>Предоставление услуг в области добычи полезных ископаемых (09)</t>
  </si>
  <si>
    <t>3.9</t>
  </si>
  <si>
    <t>Обрабатывающие производства (раздел C)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</si>
  <si>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</si>
  <si>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</si>
  <si>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</si>
  <si>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</si>
  <si>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</si>
  <si>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</si>
  <si>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</si>
  <si>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</si>
  <si>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</si>
  <si>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</si>
  <si>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</si>
  <si>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</si>
  <si>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</si>
  <si>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3.17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</si>
  <si>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</si>
  <si>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</si>
  <si>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</si>
  <si>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</si>
  <si>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</si>
  <si>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</si>
  <si>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</si>
  <si>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</si>
  <si>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</si>
  <si>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</si>
  <si>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</si>
  <si>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3.24</t>
  </si>
  <si>
    <t>Производство металлургическое (24)</t>
  </si>
  <si>
    <t>3.25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</si>
  <si>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</si>
  <si>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</si>
  <si>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</si>
  <si>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</si>
  <si>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</si>
  <si>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</si>
  <si>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</si>
  <si>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Производство автотранспортных средств, прицепов и
полуприцепов (29)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</si>
  <si>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</si>
  <si>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</si>
  <si>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</si>
  <si>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</si>
  <si>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</si>
  <si>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</si>
  <si>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</si>
  <si>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</si>
  <si>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</si>
  <si>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</si>
  <si>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</si>
  <si>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</si>
  <si>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</si>
  <si>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млн кВт.ч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</si>
  <si>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</si>
  <si>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</si>
  <si>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</si>
  <si>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</si>
  <si>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</si>
  <si>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за период с начала года
к соотв. периоду
предыдущего года, %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</si>
  <si>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</si>
  <si>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</si>
  <si>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</si>
  <si>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</si>
  <si>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</si>
  <si>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</si>
  <si>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</si>
  <si>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</si>
  <si>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</si>
  <si>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</si>
  <si>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</si>
  <si>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</si>
  <si>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5.1</t>
  </si>
  <si>
    <t>Объем работ, выполненных по виду деятельности "Строительство"</t>
  </si>
  <si>
    <t>в ценах соответствующих лет; млн руб.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</si>
  <si>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</si>
  <si>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</si>
  <si>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</si>
  <si>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</si>
  <si>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5.4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</si>
  <si>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</si>
  <si>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</si>
  <si>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</si>
  <si>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</si>
  <si>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</si>
  <si>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</si>
  <si>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</si>
  <si>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млн рублей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</si>
  <si>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</si>
  <si>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</si>
  <si>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</si>
  <si>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</si>
  <si>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</si>
  <si>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</si>
  <si>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</si>
  <si>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</si>
  <si>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</si>
  <si>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</si>
  <si>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</si>
  <si>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</si>
  <si>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7.2</t>
  </si>
  <si>
    <t>Страны дальнего зарубежья</t>
  </si>
  <si>
    <t>7.3</t>
  </si>
  <si>
    <t>Экспорт товаров - всего</t>
  </si>
  <si>
    <t>7.4</t>
  </si>
  <si>
    <t>7.5</t>
  </si>
  <si>
    <t>Импорт товаров - всего</t>
  </si>
  <si>
    <t>Государства - участники СНГ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</si>
  <si>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</si>
  <si>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</si>
  <si>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</si>
  <si>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</si>
  <si>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</si>
  <si>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</si>
  <si>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</si>
  <si>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</si>
  <si>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млрд руб.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</si>
  <si>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</si>
  <si>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</si>
  <si>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</si>
  <si>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</si>
  <si>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</si>
  <si>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</si>
  <si>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</si>
  <si>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</si>
  <si>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</si>
  <si>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9.5</t>
  </si>
  <si>
    <t>Собственные средства</t>
  </si>
  <si>
    <t>9.6</t>
  </si>
  <si>
    <t>Привлеченные средства, из них:</t>
  </si>
  <si>
    <t>9.6.1</t>
  </si>
  <si>
    <t>кредиты банков, в том числе:</t>
  </si>
  <si>
    <t>9.6.1.1</t>
  </si>
  <si>
    <t>кредиты иностранных банков</t>
  </si>
  <si>
    <t>9.6.2</t>
  </si>
  <si>
    <t>заемные средства других организаций</t>
  </si>
  <si>
    <t>9.6.3</t>
  </si>
  <si>
    <t>бюджетные средства, в том числе:</t>
  </si>
  <si>
    <t>9.6.3.1</t>
  </si>
  <si>
    <t>федеральный бюджет</t>
  </si>
  <si>
    <t>9.6.3.2</t>
  </si>
  <si>
    <t>бюджеты субъектов Российской Федерации</t>
  </si>
  <si>
    <t>9.6.3.3</t>
  </si>
  <si>
    <t>из местных бюджетов</t>
  </si>
  <si>
    <t>9.6.4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</si>
  <si>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</si>
  <si>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</si>
  <si>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</si>
  <si>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</si>
  <si>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</si>
  <si>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</si>
  <si>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</si>
  <si>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</si>
  <si>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10.3.1</t>
  </si>
  <si>
    <t>налог на прибыль организаций</t>
  </si>
  <si>
    <t>10.3.2</t>
  </si>
  <si>
    <t>налог на доходы физических лиц</t>
  </si>
  <si>
    <t>10.3.3</t>
  </si>
  <si>
    <t>налог на добычу полезных ископаемых</t>
  </si>
  <si>
    <t>10.3.4</t>
  </si>
  <si>
    <t>акцизы</t>
  </si>
  <si>
    <t>10.3.5</t>
  </si>
  <si>
    <t>налог, взимаемый в связи с применением упрощенной системы налогообложения</t>
  </si>
  <si>
    <t>10.3.6</t>
  </si>
  <si>
    <t>налог на имущество физических лиц</t>
  </si>
  <si>
    <t>10.3.7</t>
  </si>
  <si>
    <t>налог на имущество организаций</t>
  </si>
  <si>
    <t>10.3.8</t>
  </si>
  <si>
    <t>налог на игорный бизнес</t>
  </si>
  <si>
    <t>10.3.9</t>
  </si>
  <si>
    <t>транспортный налог</t>
  </si>
  <si>
    <t>10.3.10</t>
  </si>
  <si>
    <t>земельный налог</t>
  </si>
  <si>
    <t>10.4</t>
  </si>
  <si>
    <t>Неналоговые доходы</t>
  </si>
  <si>
    <t>10.5</t>
  </si>
  <si>
    <t>Безвозмездные поступления всего, в том числе</t>
  </si>
  <si>
    <t>10.5.1</t>
  </si>
  <si>
    <t>субсидии из федерального бюджета</t>
  </si>
  <si>
    <t>10.5.2</t>
  </si>
  <si>
    <t>субвенции из федерального бюджета</t>
  </si>
  <si>
    <t>10.5.3</t>
  </si>
  <si>
    <t>дотации из федерального бюджета, в том числе:</t>
  </si>
  <si>
    <t>10.5.4</t>
  </si>
  <si>
    <t>дотации на выравнивание бюджетной обеспеченности</t>
  </si>
  <si>
    <t>10.6</t>
  </si>
  <si>
    <t>Расходы консолидированного бюджета субъекта
Российской Федерации всего, в том числе по направлениям:</t>
  </si>
  <si>
    <t>10.6.1</t>
  </si>
  <si>
    <t>общегосударственные вопросы</t>
  </si>
  <si>
    <t>10.6.2</t>
  </si>
  <si>
    <t>национальная оборона</t>
  </si>
  <si>
    <t>10.6.3</t>
  </si>
  <si>
    <t>национальная безопасность и правоохранительная деятельность</t>
  </si>
  <si>
    <t>10.6.4</t>
  </si>
  <si>
    <t>национальная экономика</t>
  </si>
  <si>
    <t>10.6.5</t>
  </si>
  <si>
    <t>жилищно-коммунальное хозяйство</t>
  </si>
  <si>
    <t>10.6.6</t>
  </si>
  <si>
    <t>охрана окружающей среды</t>
  </si>
  <si>
    <t>10.6.7</t>
  </si>
  <si>
    <t>образование</t>
  </si>
  <si>
    <t>10.6.8</t>
  </si>
  <si>
    <t>культура, кинематография</t>
  </si>
  <si>
    <t>10.6.9</t>
  </si>
  <si>
    <t>здравоохранение</t>
  </si>
  <si>
    <t>10.6.10</t>
  </si>
  <si>
    <t>социальная политика</t>
  </si>
  <si>
    <t>10.6.11</t>
  </si>
  <si>
    <t>физическая культура и спорт</t>
  </si>
  <si>
    <t>10.6.12</t>
  </si>
  <si>
    <t>средства массовой информации</t>
  </si>
  <si>
    <t>10.6.13</t>
  </si>
  <si>
    <t>обслуживание государственного и муниципального долга</t>
  </si>
  <si>
    <t>10.7</t>
  </si>
  <si>
    <t>Дефицит(-), профицит(+) консолидированного бюджета субъекта Российской Федерации, млн рублей</t>
  </si>
  <si>
    <t>10.8</t>
  </si>
  <si>
    <t>Государственный долг субъекта Российской Федерации</t>
  </si>
  <si>
    <t>10.9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</si>
  <si>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</si>
  <si>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</si>
  <si>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</si>
  <si>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</si>
  <si>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</si>
  <si>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11.2.1</t>
  </si>
  <si>
    <t>11.2.2</t>
  </si>
  <si>
    <t>11.2.3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</si>
  <si>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</si>
  <si>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</si>
  <si>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</si>
  <si>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</si>
  <si>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тыс. человек</t>
  </si>
  <si>
    <t>12.2</t>
  </si>
  <si>
    <t>Численность трудовых ресурсов – всего, в том числе:</t>
  </si>
  <si>
    <t>12.2.1</t>
  </si>
  <si>
    <t>трудоспособное население в трудоспособном возрасте</t>
  </si>
  <si>
    <t>12.2.2</t>
  </si>
  <si>
    <t>иностранные трудовые мигранты</t>
  </si>
  <si>
    <t>12.2.3</t>
  </si>
  <si>
    <t>численность лиц старше трудоспособного возраста и подростков, занятых в экономике, в том числе: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</si>
  <si>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</si>
  <si>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</si>
  <si>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</si>
  <si>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</si>
  <si>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12.3</t>
  </si>
  <si>
    <t>Численность занятых в экономике – всего, в том числе по разделам ОКВЭД:</t>
  </si>
  <si>
    <t>12.3.1</t>
  </si>
  <si>
    <t>сельское, лесное хозяйство, охота, рыболовство и рыбоводство</t>
  </si>
  <si>
    <t>12.3.2</t>
  </si>
  <si>
    <t>добыча полезных ископаемых</t>
  </si>
  <si>
    <t>12.3.3</t>
  </si>
  <si>
    <t>обрабатывающие производства</t>
  </si>
  <si>
    <t>12.3.4</t>
  </si>
  <si>
    <t>обеспечение электрической энергией, газом и паром; кондиционирование воздуха</t>
  </si>
  <si>
    <t>12.3.5</t>
  </si>
  <si>
    <t>водоснабжение; водоотведение, организация сбора и утилизации отходов, деятельность по ликвидации загрязнений</t>
  </si>
  <si>
    <t>12.3.6</t>
  </si>
  <si>
    <t>строительство</t>
  </si>
  <si>
    <t>12.3.7</t>
  </si>
  <si>
    <t>торговля оптовая и розничная; ремонт автотранспортных средств и мотоциклов</t>
  </si>
  <si>
    <t>12.3.8</t>
  </si>
  <si>
    <t>транспортировка и хранение</t>
  </si>
  <si>
    <t>12.3.9</t>
  </si>
  <si>
    <t>деятельность гостиниц и предприятий общественного питания</t>
  </si>
  <si>
    <t>12.3.10</t>
  </si>
  <si>
    <t>деятельность в области информации и связи</t>
  </si>
  <si>
    <t>12.3.11</t>
  </si>
  <si>
    <t>деятельность финансовая и страховая</t>
  </si>
  <si>
    <t>12.3.12</t>
  </si>
  <si>
    <t>деятельность по операциям с недвижимым имуществом</t>
  </si>
  <si>
    <t>12.3.13</t>
  </si>
  <si>
    <t>деятельность профессиональная, научная и техническая</t>
  </si>
  <si>
    <t>12.3.14</t>
  </si>
  <si>
    <t>деятельность административная и сопутствующие дополнительные услуги</t>
  </si>
  <si>
    <t>12.3.15</t>
  </si>
  <si>
    <t>государственное управление и обеспечение военной безопасности; социальное обеспечение</t>
  </si>
  <si>
    <t>12.3.16</t>
  </si>
  <si>
    <t>12.3.17</t>
  </si>
  <si>
    <t>деятельность в области здравоохранения и социальных услуг</t>
  </si>
  <si>
    <t>12.3.18</t>
  </si>
  <si>
    <t>деятельность в области культуры, спорта, организации досуга и развлечений</t>
  </si>
  <si>
    <t>12.3.19</t>
  </si>
  <si>
    <t>прочие виды экономической деятельности</t>
  </si>
  <si>
    <t>12.4</t>
  </si>
  <si>
    <t>Численность населения в трудоспособном возрасте, не занятого в экономике – всего, в том числе:</t>
  </si>
  <si>
    <t>12.4.1</t>
  </si>
  <si>
    <t>численность учащихся трудоспособного возраста, обучающихся с отрывом от производства</t>
  </si>
  <si>
    <t>12.4.2</t>
  </si>
  <si>
    <t>численность безработных, зарегистрированных в органах службы занятости</t>
  </si>
  <si>
    <t>12.4.3</t>
  </si>
  <si>
    <t>численность прочих категорий населения в трудоспособном возрасте, не занятого в экономике</t>
  </si>
  <si>
    <t>12.5</t>
  </si>
  <si>
    <t>12.6</t>
  </si>
  <si>
    <t>Темп роста номинальной начисленной среднемесячной заработной платы работников организаций</t>
  </si>
  <si>
    <t>12.7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</si>
  <si>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</si>
  <si>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12.8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</si>
  <si>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</si>
  <si>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12.9</t>
  </si>
  <si>
    <t>Реальная заработная плата работников организаций</t>
  </si>
  <si>
    <t>12.10</t>
  </si>
  <si>
    <t>Индекс производительности труда</t>
  </si>
  <si>
    <t>12.11</t>
  </si>
  <si>
    <t>% к раб. силе</t>
  </si>
  <si>
    <t>12.12</t>
  </si>
  <si>
    <t>Уровень зарегистрированной безработицы (на конец года)</t>
  </si>
  <si>
    <t>12.13</t>
  </si>
  <si>
    <t>Общая численность безработных (по методологии МОТ)</t>
  </si>
  <si>
    <t>12.14</t>
  </si>
  <si>
    <t>Численность безработных, зарегистрированных в государственных учреждениях службы занятости населения (на конец года)</t>
  </si>
  <si>
    <t>12.15</t>
  </si>
  <si>
    <t>12.16</t>
  </si>
  <si>
    <t>Темп роста фонда заработной платы работников организаций</t>
  </si>
  <si>
    <t>Примечание: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</si>
  <si>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</si>
  <si>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целевой</t>
  </si>
  <si>
    <t>3 вариант</t>
  </si>
  <si>
    <t>Темп роста ФЗП</t>
  </si>
  <si>
    <t>Темп роста номинальной ЗП</t>
  </si>
  <si>
    <t>Темп роста численности сотрудников</t>
  </si>
  <si>
    <t>Темп роста ФЗП по формуле</t>
  </si>
  <si>
    <t>коновые потребители</t>
  </si>
  <si>
    <t>Фактическое значение</t>
  </si>
  <si>
    <t>Оценочное значение</t>
  </si>
  <si>
    <t>Плановые значения</t>
  </si>
  <si>
    <t>-</t>
  </si>
  <si>
    <t>Численность занятых в сфере малого и среднего предпринимательства (МСП), включая индивидуальных предпринимателей (ИП), тыс. чел.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</si>
  <si>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индекс (2020 г.‑ базовое значение)</t>
  </si>
  <si>
    <t>Качество окружающей среды</t>
  </si>
  <si>
    <t>Реальные располагаемые денежные доходы населения, % к предыдущему году</t>
  </si>
  <si>
    <t>Уровень бедности</t>
  </si>
  <si>
    <t>Ожидаемая продолжительность жизни при рождении, лет</t>
  </si>
  <si>
    <t>Задача 4.2. Содействовать повышению эффективности транспортной системы и информационно-коммуникационной инфраструктуры Томской области</t>
  </si>
  <si>
    <t>Объем пассажиропотока авиасообщения Томской области, тыс. пассажиров</t>
  </si>
  <si>
    <t>Доля населения, удовлетворенного деятельностью государственных органов исполнительной власти региона, % от числа опрошенных</t>
  </si>
  <si>
    <t>Показатели для оценки эффективности деятельности Губернатора и деятельности органов исполнительной власти Томской области, утвержденные Указом Президента Российской Федерации №193 от 25.04.2019</t>
  </si>
  <si>
    <t>Риск</t>
  </si>
  <si>
    <t>Наименование показателя</t>
  </si>
  <si>
    <t>Ответственный исполнитель за показатель</t>
  </si>
  <si>
    <t xml:space="preserve">Федеральный Куратор </t>
  </si>
  <si>
    <t>Причины недостижения показателей (комментарии)</t>
  </si>
  <si>
    <t>План</t>
  </si>
  <si>
    <t>Доклад Губернатора ТО</t>
  </si>
  <si>
    <t xml:space="preserve">Факт </t>
  </si>
  <si>
    <t>1. Уровень доверия к власти (Президенту Российской Федерации, высшим должностным лицам (руководителям высших исполнительных органов государственной власти) субъектов Российской Федерации</t>
  </si>
  <si>
    <t>рассчитывает Администрация Президента РФ</t>
  </si>
  <si>
    <t xml:space="preserve">Заместитель Губернатора Томской области по внутренней политике С.Е.Ильиных </t>
  </si>
  <si>
    <t xml:space="preserve">  </t>
  </si>
  <si>
    <t>А</t>
  </si>
  <si>
    <t>2. Количество высокопроизводительных рабочих мест во внебюджетном секторе экономики</t>
  </si>
  <si>
    <t xml:space="preserve">Заместитель Губернатора Томской области по промышленной политике 
И.Н.Шатурный </t>
  </si>
  <si>
    <t xml:space="preserve">В 2019 году показатель достигнут. </t>
  </si>
  <si>
    <t>3. Численность занятых в сфере малого и среднего предпринимательства, включая индивидуальных предпринимателей</t>
  </si>
  <si>
    <t>Заместитель Губернатора Томской области по экономике
А.А.Антонов</t>
  </si>
  <si>
    <t>Показатель в 2019 году не достигнут. Причины: 
1. Исключение организаций из ЕГРЮЛ фактически не осуществляющих деятельность. 
2. Рост фискальной нагрузки (внедрение ЕГАИС, ФГИС «Меркурий», национальной системы цифровой маркировки товаров, новый порядок применения ККТ, повышение НДС и др.).
3. Ослабление спроса в связи со снижением доходов населения при росте цен на товары и услуги, а также снижением заказов от крупного бизнеса.</t>
  </si>
  <si>
    <t>Предложение Томской области (письмо от 05.03.2020 №AA-10-241)</t>
  </si>
  <si>
    <t xml:space="preserve">4. Производительность труда в базовых несырьевых отраслях экономики </t>
  </si>
  <si>
    <t>% к базовому 2017 году</t>
  </si>
  <si>
    <t>нет данных</t>
  </si>
  <si>
    <t>Заместитель Губернатора Томской области по экономике А.А.Антонов</t>
  </si>
  <si>
    <t>Показатель в 2019 году не достигнут. Фактическое значение показателя в апреле было рассчитано Росстатом. Выясняются причины недостижения данного показателя с органами статистики.</t>
  </si>
  <si>
    <t>5. Уровень реальной среднемесячной заработной платы, 2017 год - базовый</t>
  </si>
  <si>
    <t>Утверждено, % к базовому 2017 году</t>
  </si>
  <si>
    <t>Показатель в 2019 году не достигнут. Причина: 
высокая база 2018 года, максимальная для региона за последние 10 лет, что связано с доведением до целевых значений заработной платы работников, подпадающих под действие майских указов, индексацией заработной платы прочих работников бюджетного сектора, повышением МРОТ 
в 1,4 раза; увеличением среднегодовой инфляции до 5,1% вследствие мультипликативного эффекта от роста цен на моторное топливо и повышения ставки НДС до 20%.</t>
  </si>
  <si>
    <t>6. 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2018 год - базовый</t>
  </si>
  <si>
    <t>% к базовому 2018</t>
  </si>
  <si>
    <t>Заместитель Губернатора Томской области по инвестиционной политике и имущественным отношениям Ю.М.Гурдин</t>
  </si>
  <si>
    <t xml:space="preserve">Показатель в 2019 году не достигнут. Регионом проведена работа с Минэком по определению объема инвестиций организаций - инфраструктурных монополий в целях его исключения из целевого значения по утвержденной методике. 
Незначительное отклонение фактического показателя связано с уменьшением инвестиционной активности в регионе в сферах обрабатывающей промышленности, торговли, научных исследованиях и разработках.
</t>
  </si>
  <si>
    <t>Предложение Томской области (письмо от 02.04.2020 №ЮГ-20-02-101)</t>
  </si>
  <si>
    <t>7. Уровень бедности</t>
  </si>
  <si>
    <t>Заместитель Губернатора Томской области по социальной политике
И.А.Деев</t>
  </si>
  <si>
    <t xml:space="preserve"> Показатель в 2019 году не достигнут.  Причины:
1. В 2019 году рост среднедушевых денежных доходов 
 не обеспечил достаточного снижения уровня бедности.
2. Значительный рост в 2019 году величины прожиточного минимума (105,1%) по сравнению с предыдущими годами (2016 – 101,2%, 2017 – 100,4%, 2018 – 101,5%), что обусловлено увеличением среднегодового индекса потребительских цен в 2019 году до 105,1% вследствие мультипликативного эффекта от роста цен на моторное топливо и повышения ставки НДС до 20%. </t>
  </si>
  <si>
    <t>8. Ожидаемая продолжительность жизни при рождении</t>
  </si>
  <si>
    <t>лет</t>
  </si>
  <si>
    <t>Показатель в 2019 году не достигнут.  Причина: 
 данный показатель является сложным, интегральным показателем, достигнуть который за 1-2 года не представляется возможным. Чтобы достичь целевого значения необходимо прикладывать усилия на протяжении хотя бы нескольких лет, чтобы большее число граждан, родившихся более 70 лет назад, прожили до сегодняшнего дня.</t>
  </si>
  <si>
    <t>9. Естественный прирост населения</t>
  </si>
  <si>
    <t xml:space="preserve">Доведено, на 1 тыс. чел </t>
  </si>
  <si>
    <t>Показатель в 2019 году достигнут.</t>
  </si>
  <si>
    <t>A</t>
  </si>
  <si>
    <t xml:space="preserve">10. Количество семей, улучшивших жилищные условия </t>
  </si>
  <si>
    <t>тыс. семей</t>
  </si>
  <si>
    <t>Заместитель Губернатора Томской области по строительству и инфраструктуре
Е.В.Паршуто</t>
  </si>
  <si>
    <t xml:space="preserve">Показатель в 2019 году достигнут.  </t>
  </si>
  <si>
    <t xml:space="preserve">11. Уровень доступности жилья </t>
  </si>
  <si>
    <t>Доведено, %</t>
  </si>
  <si>
    <t xml:space="preserve">Показатель в 2019 году достигнут. </t>
  </si>
  <si>
    <t xml:space="preserve">12. Доля городов с благоприятной городской средой </t>
  </si>
  <si>
    <t xml:space="preserve">13. Качество окружающей среды </t>
  </si>
  <si>
    <t>Заместитель Губернатора Томской области по агропромышленной политике и природопользованию
 А.Ф.Кнорр</t>
  </si>
  <si>
    <t>Показатель в 2019 году не достигнут. Причины:
1. В 2019 году по сравнению с 2018 годом проведено меньшее количество ликвидационных мероприятий в местах несанкционированного складирования отходов. 
2. В регионе отсутствуют объекты по утилизации твердых коммунальных отходов. 
3. Ужесточены требования к категориям сбрасываемых сточных вод. (73,4% от общего объема сброса преобладают сточные воды, требующие очистки).</t>
  </si>
  <si>
    <t xml:space="preserve">14. Уровень образования </t>
  </si>
  <si>
    <t>Заместитель Губернатора Томской области по научно-образовательному комплексу 
Л.М.Огородова</t>
  </si>
  <si>
    <t xml:space="preserve">15. Доля соответствующих нормативным требованиям автомобильных дорог регионального значения и автомобильных дорог в городских агломерациях с учетом загруженности </t>
  </si>
  <si>
    <r>
      <t xml:space="preserve">Первый 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 xml:space="preserve">
Андрей Рэмович Белоусов</t>
    </r>
  </si>
  <si>
    <r>
      <t xml:space="preserve">Первый 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Андрей Рэмович Белоусов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</si>
  <si>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Татьяна Алексеевна Голикова</t>
    </r>
  </si>
  <si>
    <r>
      <t xml:space="preserve">Заместитель Председателя Правительства 
</t>
    </r>
    <r>
      <rPr>
        <b/>
        <sz val="9"/>
        <color theme="1"/>
        <rFont val="Times New Roman"/>
        <family val="1"/>
        <charset val="204"/>
      </rPr>
      <t>Татьяна Алексеевна Голикова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</si>
  <si>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 xml:space="preserve">Марат Шакирзянович Хуснуллин
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</si>
  <si>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Марат Шакирзянович Хуснуллин</t>
    </r>
  </si>
  <si>
    <r>
      <t xml:space="preserve">
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Виктория Валериевна Абрамченко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</si>
  <si>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Максим Алексеевич Акимов</t>
    </r>
  </si>
  <si>
    <t>Таблица со значениями анализ по состоянию на 22.05.2020</t>
  </si>
  <si>
    <t>2.6.2. ОБЩИЙ КОЭФФИЦИЕНТ СМЕРТНОСТИ ПО СУБЪЕКТАМ РОССИЙСКОЙ ФЕДЕРАЦИИ</t>
  </si>
  <si>
    <t>(на 1000 человек населения)</t>
  </si>
  <si>
    <t>Высокий вариант прогноза</t>
  </si>
  <si>
    <t>Все население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</si>
  <si>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</si>
  <si>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</si>
  <si>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</si>
  <si>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</si>
  <si>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</si>
  <si>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</si>
  <si>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</si>
  <si>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</si>
  <si>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</si>
  <si>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</si>
  <si>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</si>
  <si>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2031 г.</t>
  </si>
  <si>
    <t>2032 г.</t>
  </si>
  <si>
    <t>2033 г.</t>
  </si>
  <si>
    <t>2034 г.</t>
  </si>
  <si>
    <t>2035 г.</t>
  </si>
  <si>
    <t>Средний вариант прогноза</t>
  </si>
  <si>
    <t>Низкий вариант прогноза</t>
  </si>
  <si>
    <t>Цель / задача</t>
  </si>
  <si>
    <t xml:space="preserve">Показатель, единица измерения </t>
  </si>
  <si>
    <t>Фактические значения</t>
  </si>
  <si>
    <t>Общий прирост населения, тыс. чел.</t>
  </si>
  <si>
    <t>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млрд. руб.</t>
  </si>
  <si>
    <t>Индекс инвестиций, в % к пред. году</t>
  </si>
  <si>
    <t>Дефлятор</t>
  </si>
  <si>
    <t>Индекс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</t>
  </si>
  <si>
    <t>базовый год</t>
  </si>
  <si>
    <t>Получено от Департамента инвестиций 07.12.20</t>
  </si>
  <si>
    <t>Николаев Алексей Владимирович nikolaevav@tomsk.gov.ru</t>
  </si>
  <si>
    <t>Уровень зарегистированной безработицы (% к рабочей силе)</t>
  </si>
  <si>
    <t>Upd на основании письма из Деп.экономики от 09.12.20</t>
  </si>
  <si>
    <t>Оценка</t>
  </si>
  <si>
    <t>Единый план</t>
  </si>
  <si>
    <t>Предложения АТО в рабочую группу</t>
  </si>
  <si>
    <t>Предложение АТО в рабочую группу  госсовета от 07.12.2020</t>
  </si>
  <si>
    <t xml:space="preserve">Доля твердых коммунальных отходов, направленных на обработку (сортировку) в общей массе образованных твердых коммунальных отходов </t>
  </si>
  <si>
    <t>Показатель в рамках заключенного Соглашении по РП на 2021 год</t>
  </si>
  <si>
    <t>Развитие сельского хозяйства, рынков сырья и продовольствия в Томской области</t>
  </si>
  <si>
    <t>Объем переработки всех видов дикорастущего пищевого сырья, рост %</t>
  </si>
  <si>
    <t>Не из письма из ГП</t>
  </si>
  <si>
    <t>ГП «Повышение эффективности регионального и муниципального управления в Томской области»; предполагается сохранение динамики</t>
  </si>
  <si>
    <t>2020 ф</t>
  </si>
  <si>
    <t>2020 п</t>
  </si>
  <si>
    <t>Уровень удовлетворенности качеством предоставления массовых социально-значимых государственных и муниципальных услуг в электронном виде, с использованием Единый портал государственных и муниципальных услуг (ЕПГУ)</t>
  </si>
  <si>
    <r>
      <t xml:space="preserve">В системе ЭБ проект соглашения (черновик № 071-2019-D6001-70/3) </t>
    </r>
    <r>
      <rPr>
        <b/>
        <sz val="8"/>
        <color rgb="FF000000"/>
        <rFont val="Times New Roman"/>
        <family val="1"/>
        <charset val="204"/>
      </rPr>
      <t>доведен показатель "Уровень удовлетворенности качеством предоставления массовых социально-значимых государственных и муниципальных услуг в электронном виде, с использованием Единый портал государственных и муниципальных услуг (ЕПГУ), предлагаем заменить.</t>
    </r>
  </si>
  <si>
    <r>
      <t>Объем инновационных товаров, работ, услуг</t>
    </r>
    <r>
      <rPr>
        <b/>
        <vertAlign val="superscript"/>
        <sz val="10.5"/>
        <rFont val="Times New Roman"/>
        <family val="1"/>
        <charset val="204"/>
      </rPr>
      <t>1)</t>
    </r>
    <r>
      <rPr>
        <b/>
        <sz val="10.5"/>
        <rFont val="Times New Roman"/>
        <family val="1"/>
        <charset val="204"/>
      </rPr>
      <t>, по субъектам Российской Федерации</t>
    </r>
  </si>
  <si>
    <t>(млн рублей)</t>
  </si>
  <si>
    <t>Отгружено товаров собственного производства, выполнено работ и услуг собственными силами</t>
  </si>
  <si>
    <t>всего</t>
  </si>
  <si>
    <t xml:space="preserve">в том числе 
инновационые товары, работы, услуги
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</si>
  <si>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</si>
  <si>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</si>
  <si>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</si>
  <si>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</si>
  <si>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</si>
  <si>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</si>
  <si>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</si>
  <si>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</si>
  <si>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</si>
  <si>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</si>
  <si>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</si>
  <si>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</si>
  <si>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</si>
  <si>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</si>
  <si>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</si>
  <si>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</si>
  <si>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</si>
  <si>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</si>
  <si>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</si>
  <si>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</si>
  <si>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</si>
  <si>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</si>
  <si>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</si>
  <si>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</si>
  <si>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Ненецкий автономный округ</t>
  </si>
  <si>
    <t xml:space="preserve"> Архангельская область без АО</t>
  </si>
  <si>
    <t>Вологодская область</t>
  </si>
  <si>
    <t>Калинингpадская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</si>
  <si>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</si>
  <si>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</si>
  <si>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</si>
  <si>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</si>
  <si>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</si>
  <si>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  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</si>
  <si>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</si>
  <si>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</si>
  <si>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</si>
  <si>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</si>
  <si>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</si>
  <si>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</si>
  <si>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 xml:space="preserve">  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</si>
  <si>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</si>
  <si>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</si>
  <si>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</si>
  <si>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</si>
  <si>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</si>
  <si>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 xml:space="preserve">Чеченская Республика 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</si>
  <si>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</si>
  <si>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</si>
  <si>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</si>
  <si>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</si>
  <si>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</si>
  <si>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</si>
  <si>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</si>
  <si>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</si>
  <si>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</si>
  <si>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</si>
  <si>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</si>
  <si>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</si>
  <si>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</si>
  <si>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</si>
  <si>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</si>
  <si>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</si>
  <si>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</si>
  <si>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</si>
  <si>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</si>
  <si>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</si>
  <si>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
Ханты-Мансийский автономный округ -           Югра</t>
  </si>
  <si>
    <t>Ямало-Ненецкий автономный округ</t>
  </si>
  <si>
    <t>Тюменская область без АО</t>
  </si>
  <si>
    <t>Челябинская область</t>
  </si>
  <si>
    <t>Сибирский федеральный округ</t>
  </si>
  <si>
    <t xml:space="preserve">Республика Алтай 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</si>
  <si>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</si>
  <si>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</si>
  <si>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</si>
  <si>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</si>
  <si>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</si>
  <si>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область- Кузбасс</t>
  </si>
  <si>
    <t>Новосибирская область</t>
  </si>
  <si>
    <t>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</si>
  <si>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</si>
  <si>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</si>
  <si>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</si>
  <si>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</si>
  <si>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</si>
  <si>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</si>
  <si>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</si>
  <si>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</si>
  <si>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</si>
  <si>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</si>
  <si>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</si>
  <si>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</si>
  <si>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По данным годовой формы федерального статистического наблюдения № 4-инновация "Сведения об инновационной деятельности организации". </t>
    </r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</si>
  <si>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Данные публикуются, начиная с отчета за 2014 год.</t>
    </r>
  </si>
  <si>
    <t>"-"  явление отсутствует</t>
  </si>
  <si>
    <t>Республика Крым2)</t>
  </si>
  <si>
    <t>г. Севастополь2)</t>
  </si>
  <si>
    <t>???</t>
  </si>
  <si>
    <t>Численность населения (на конец года), тыс. человек</t>
  </si>
  <si>
    <t>Муниципальное образование</t>
  </si>
  <si>
    <t>Фактические</t>
  </si>
  <si>
    <t>Целевые</t>
  </si>
  <si>
    <t>Всего по области</t>
  </si>
  <si>
    <t>Северный пояс</t>
  </si>
  <si>
    <t>Александровский район</t>
  </si>
  <si>
    <t>Каргасокский район</t>
  </si>
  <si>
    <t>Парабельский район</t>
  </si>
  <si>
    <t>Город Кедровый</t>
  </si>
  <si>
    <t>Город Стрежевой</t>
  </si>
  <si>
    <t>Центральный пояс</t>
  </si>
  <si>
    <t>Бакчарский район</t>
  </si>
  <si>
    <t>Верхнекетский район</t>
  </si>
  <si>
    <t>Колпашевский район</t>
  </si>
  <si>
    <t>Кривошеинский район</t>
  </si>
  <si>
    <t>Молчановский район</t>
  </si>
  <si>
    <t>Чаинский район</t>
  </si>
  <si>
    <t>Южный пояс</t>
  </si>
  <si>
    <t>Город Томск</t>
  </si>
  <si>
    <t>Томский район</t>
  </si>
  <si>
    <t>Асиновский район</t>
  </si>
  <si>
    <t>Кожевниковский район</t>
  </si>
  <si>
    <t>Шегарский район</t>
  </si>
  <si>
    <t>Зырянский район</t>
  </si>
  <si>
    <t>Первомайский район</t>
  </si>
  <si>
    <t>Тегульдетский район</t>
  </si>
  <si>
    <t>(Актуализация из отчёта по 3 этапу)</t>
  </si>
  <si>
    <t>Общая площадь жилых помещений, приходящаяся в среднем на одного жителя (на конец года), кв. метров</t>
  </si>
  <si>
    <t>Среднемесячная начисленная заработная плата работников крупных и средних предприятий, рублей</t>
  </si>
  <si>
    <t>Протяженность автомобильных дорог общего пользования с твердым покрытием, км</t>
  </si>
  <si>
    <t>Н/Д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</si>
  <si>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 по средним и крупным предприятиям, млн рублей</t>
  </si>
  <si>
    <t>Объем поступлений налогов на совокупный доход в консолидированный бюджет Томской области с территорий муниципальных образований, млн рублей</t>
  </si>
  <si>
    <t>Объем продукции сельского хозяйства, млн рублей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</si>
  <si>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 по средним и крупным предприятиям, млн рублей</t>
  </si>
  <si>
    <t>Основные целевые индикаторы развития отдельных муниципальных образований Томской области до 2030 г.</t>
  </si>
  <si>
    <t>Производство пиломатериалов, тыс. куб. метров</t>
  </si>
  <si>
    <t> 84,7</t>
  </si>
  <si>
    <t>Производство древесины необработанной, тыс. плотных куб. метров</t>
  </si>
  <si>
    <t>Доля работников бюджетной сферы (сумма по видам экономической деятельности: образование, здравоохранение, предоставление прочих коммунальных, социальных и персональных услуг, государственное управление и обеспечение военной безопасности, обязательное социальное обеспечение) от среднесписочной численности работников по полному кругу организаций Томской области, %</t>
  </si>
  <si>
    <t>Доля работников по виду экономической деятельности "Обрабатывающие производства" от среднесписочной численности работников по полному кругу организаций Томской области, %</t>
  </si>
  <si>
    <t>Нормативы минимальной обеспеченности населения площадью торговых объектов на территории Томской области, кв. метров на 1000 человек</t>
  </si>
  <si>
    <t>Всего по Томской области</t>
  </si>
  <si>
    <t>ЗАТО Северск (при наличии)</t>
  </si>
  <si>
    <t>Среднегодовая численность населения, тыс. человек</t>
  </si>
  <si>
    <t>Комментарий</t>
  </si>
  <si>
    <t>Предлагаем заменить "Численность населения (на конец года)" из предыдущей версии Стратегии на "Среднегодовую численность", чтобы обеспечить согласованность с долгосрочным прогнозом СЭР</t>
  </si>
  <si>
    <t>тыс. руб.</t>
  </si>
  <si>
    <t>Туристские услуги</t>
  </si>
  <si>
    <t>Услуги гостиниц и аналогичных мест размещения</t>
  </si>
  <si>
    <t>Санаторно-оздоровительные услуги</t>
  </si>
  <si>
    <t>Услуги специализированных коллективных средств размещения*</t>
  </si>
  <si>
    <t>ИФО, %</t>
  </si>
  <si>
    <t>* с 2018 включая санитарно-оздоров. услуги</t>
  </si>
  <si>
    <t>Колосова Л.А. &lt;kolosovala@tomsk.gov.ru&gt;</t>
  </si>
  <si>
    <t>11.12.2020, Пт, 10:01</t>
  </si>
  <si>
    <t>Николаев А.В. &lt;nikolaevav@tomsk.gov.ru&gt;</t>
  </si>
  <si>
    <t>07.12.2020, Пн, 11:57</t>
  </si>
  <si>
    <t xml:space="preserve"> Российская Федерация</t>
  </si>
  <si>
    <t xml:space="preserve">Северо-Западный федеральный округ </t>
  </si>
  <si>
    <t>Ненецкий автономный округ</t>
  </si>
  <si>
    <t>Архангельская область (кроме Ненецкого автономного округа)</t>
  </si>
  <si>
    <t>Калининградская область</t>
  </si>
  <si>
    <t>Южный федеральный округ</t>
  </si>
  <si>
    <t>Республика Крым</t>
  </si>
  <si>
    <t>г. Севастополь</t>
  </si>
  <si>
    <t>Северо-Кавказский федеральный округ</t>
  </si>
  <si>
    <t>Чеченская Республика</t>
  </si>
  <si>
    <t xml:space="preserve">   в том числе:</t>
  </si>
  <si>
    <t xml:space="preserve">   Ханты-Мансийский авт.округ - Югра</t>
  </si>
  <si>
    <t xml:space="preserve">   Ямало-Ненецкий авт.округ</t>
  </si>
  <si>
    <t>Тюменская область (кроме автономных округов)</t>
  </si>
  <si>
    <t>Республика Алтай</t>
  </si>
  <si>
    <t>Кемеровская область</t>
  </si>
  <si>
    <t>Еврейская авт. область</t>
  </si>
  <si>
    <t>Чукотский авт. округ</t>
  </si>
  <si>
    <t>Крымский федеральный округ</t>
  </si>
  <si>
    <t>https://tourism.gov.ru/contents/statistika/statisticheskie-dannye-po-rf-2018/</t>
  </si>
  <si>
    <t>Фед агентство по туризму</t>
  </si>
  <si>
    <t>Всего</t>
  </si>
  <si>
    <t>Объем платных услуг населению по видам за январь - октябрь 2020 года</t>
  </si>
  <si>
    <t>Фактически, тыс. рублей за:</t>
  </si>
  <si>
    <t>Темп роста в действующих ценах в % к :</t>
  </si>
  <si>
    <t xml:space="preserve">Индекс физического            объема в % к : </t>
  </si>
  <si>
    <t>Доля услуг в общем объеме платных услуг населению за период с начала года,     в %</t>
  </si>
  <si>
    <t>отчетный  месяц</t>
  </si>
  <si>
    <t>предыду-щий месяц</t>
  </si>
  <si>
    <t>соответст-вующий месяц прошлого года</t>
  </si>
  <si>
    <t xml:space="preserve">  период с 
  начала
  отчетного 
  года</t>
  </si>
  <si>
    <t>соответст-вующий период  с начала  прошлого  года</t>
  </si>
  <si>
    <t>преды-дущему месяцу</t>
  </si>
  <si>
    <t>соответ-ствую-щему месяцу прош- лого года</t>
  </si>
  <si>
    <t>соответ-ствую-щему периоду прошлого года</t>
  </si>
  <si>
    <t>соответ-ствую-щему месяцу прош-лого года</t>
  </si>
  <si>
    <t>соответ-ствую-щему периоду прош-лого года</t>
  </si>
  <si>
    <t xml:space="preserve">   в том числе: </t>
  </si>
  <si>
    <t xml:space="preserve">Бытовые услуги </t>
  </si>
  <si>
    <t>Транспортные услуги</t>
  </si>
  <si>
    <t>Услуги почтовой cвязи, курьерские услуги</t>
  </si>
  <si>
    <t>Услуги телекоммуникационные</t>
  </si>
  <si>
    <t>Жилищные услуги</t>
  </si>
  <si>
    <t>Коммунальные услуги</t>
  </si>
  <si>
    <t>Услуги учреждений культуры</t>
  </si>
  <si>
    <t>Услуги туристических агентств, туроператоров и прочие услуги по бронированию и сопутствующие им услуги</t>
  </si>
  <si>
    <t>Услуги гостиниц и аналогичне услуги по предоставлению временного жилья</t>
  </si>
  <si>
    <t>окончание</t>
  </si>
  <si>
    <t>Услуги физической культуры и спорта</t>
  </si>
  <si>
    <t>Медицинские услуги</t>
  </si>
  <si>
    <t>Услуги специализированных коллективных средств размещения</t>
  </si>
  <si>
    <t xml:space="preserve">   из них: </t>
  </si>
  <si>
    <t>услуги санаторно-курортных организаций</t>
  </si>
  <si>
    <t>Ветеринарные услуги</t>
  </si>
  <si>
    <t>Услуги юридические</t>
  </si>
  <si>
    <t>Услуги системы образования</t>
  </si>
  <si>
    <t>Услуги, предоставляемые гражданам пожилого возраста и инвалидам</t>
  </si>
  <si>
    <t>Прочие платные услуги</t>
  </si>
  <si>
    <t>к соотв. периоду прошлого года</t>
  </si>
  <si>
    <t>15.12.2020, Вт, 12:06</t>
  </si>
  <si>
    <t>Баланс трудовых ресурсов</t>
  </si>
  <si>
    <t>№ п/п</t>
  </si>
  <si>
    <t>Справочно</t>
  </si>
  <si>
    <t>Очередной год</t>
  </si>
  <si>
    <t>Первый год планового периода</t>
  </si>
  <si>
    <t>Второй год планового периода</t>
  </si>
  <si>
    <t>Третий год планового периода</t>
  </si>
  <si>
    <t>отчетный год</t>
  </si>
  <si>
    <t>текущий год</t>
  </si>
  <si>
    <t>Численность трудовых ресурсов</t>
  </si>
  <si>
    <t>работающие граждане, находящиеся за пределами трудоспособного возраста, в том числе:</t>
  </si>
  <si>
    <t>1.3.1</t>
  </si>
  <si>
    <t>работающие пенсионеры старше трудоспособного возраста</t>
  </si>
  <si>
    <t>1.3.2</t>
  </si>
  <si>
    <t>работающие подростки моложе трудоспособного возраста</t>
  </si>
  <si>
    <t>2</t>
  </si>
  <si>
    <t>2.1.1</t>
  </si>
  <si>
    <t>из них иностранные трудовые мигранты</t>
  </si>
  <si>
    <t>2.2.1</t>
  </si>
  <si>
    <t>2.3.1</t>
  </si>
  <si>
    <t>2.4</t>
  </si>
  <si>
    <t>2.4.1</t>
  </si>
  <si>
    <t>2.5</t>
  </si>
  <si>
    <t>2.5.1</t>
  </si>
  <si>
    <t>2.6</t>
  </si>
  <si>
    <t>2.6.1</t>
  </si>
  <si>
    <t>2.7</t>
  </si>
  <si>
    <t>2.7.1</t>
  </si>
  <si>
    <t>2.8</t>
  </si>
  <si>
    <t>2.8.1</t>
  </si>
  <si>
    <t>2.9</t>
  </si>
  <si>
    <t>2.9.1</t>
  </si>
  <si>
    <t>2.10</t>
  </si>
  <si>
    <t>2.10.1</t>
  </si>
  <si>
    <t>2.11</t>
  </si>
  <si>
    <t>2.11.1</t>
  </si>
  <si>
    <t>2.12</t>
  </si>
  <si>
    <t>2.12.1</t>
  </si>
  <si>
    <t>2.13</t>
  </si>
  <si>
    <t>2.13.1</t>
  </si>
  <si>
    <t>2.14</t>
  </si>
  <si>
    <t>2.14.1</t>
  </si>
  <si>
    <t>2.15</t>
  </si>
  <si>
    <t>2.15.1</t>
  </si>
  <si>
    <t>2.16</t>
  </si>
  <si>
    <t>2.16.1</t>
  </si>
  <si>
    <t>2.17</t>
  </si>
  <si>
    <t>2.17.1</t>
  </si>
  <si>
    <t>2.18</t>
  </si>
  <si>
    <t>2.18.1</t>
  </si>
  <si>
    <t>2.19</t>
  </si>
  <si>
    <t>предоставление прочих видов услуг</t>
  </si>
  <si>
    <t>2.19.1</t>
  </si>
  <si>
    <t>3</t>
  </si>
  <si>
    <t>Численность населения, не занятого в экономике</t>
  </si>
  <si>
    <t>численность учащихся в трудоспособном возрасте, обучающихся с отрывом от работы</t>
  </si>
  <si>
    <t xml:space="preserve">численность прочих категорий населения в трудоспособном возрасте, не занятого в экономике </t>
  </si>
  <si>
    <t>Сценарий</t>
  </si>
  <si>
    <t>2019
(факт)</t>
  </si>
  <si>
    <t>2020
(оценка)</t>
  </si>
  <si>
    <t>2024
(прогноз)</t>
  </si>
  <si>
    <t>2030
(прогноз)</t>
  </si>
  <si>
    <t>Численность постоянного населения (среднегодовая), тыс. чел.</t>
  </si>
  <si>
    <t>Темп прироста ВРП в сопоставимых ценах, % к 2019 году</t>
  </si>
  <si>
    <t>Индекс производства по виду экономической деятельности  «Обрабатывающие производства» в сопоставимых ценах % к 2019 году</t>
  </si>
  <si>
    <t>Экспорт товаров, млн долл. США</t>
  </si>
  <si>
    <t>Реальные располагаемые денежные доходы, % к 2019 году</t>
  </si>
  <si>
    <t>Томская агломерация</t>
  </si>
  <si>
    <t>Город Северск</t>
  </si>
  <si>
    <t>Пояс промышленного роста</t>
  </si>
  <si>
    <t>Удаленные территории</t>
  </si>
  <si>
    <t>Числосель-ских поселений</t>
  </si>
  <si>
    <r>
      <t>пунктов</t>
    </r>
    <r>
      <rPr>
        <vertAlign val="superscript"/>
        <sz val="11"/>
        <color theme="1"/>
        <rFont val="Arial"/>
        <family val="2"/>
        <charset val="204"/>
      </rPr>
      <t>2)</t>
    </r>
  </si>
  <si>
    <r>
      <t>1 км</t>
    </r>
    <r>
      <rPr>
        <vertAlign val="superscript"/>
        <sz val="11"/>
        <color theme="1"/>
        <rFont val="Arial"/>
        <family val="2"/>
        <charset val="204"/>
      </rPr>
      <t>2</t>
    </r>
  </si>
  <si>
    <r>
      <t>всего, тыс.км</t>
    </r>
    <r>
      <rPr>
        <vertAlign val="superscript"/>
        <sz val="11"/>
        <color theme="1"/>
        <rFont val="Arial"/>
        <family val="2"/>
        <charset val="204"/>
      </rPr>
      <t>2</t>
    </r>
  </si>
  <si>
    <t>город-ское население</t>
  </si>
  <si>
    <t>x </t>
  </si>
  <si>
    <t>Муниципальные районы:</t>
  </si>
  <si>
    <t>Городские округа:</t>
  </si>
  <si>
    <r>
      <t>Площадь территории</t>
    </r>
    <r>
      <rPr>
        <vertAlign val="superscript"/>
        <sz val="11"/>
        <color theme="1"/>
        <rFont val="Arial"/>
        <family val="2"/>
        <charset val="204"/>
      </rPr>
      <t>1)</t>
    </r>
  </si>
  <si>
    <t>Числосельских населенных</t>
  </si>
  <si>
    <t>Численностьнаселения, тыс. человек</t>
  </si>
  <si>
    <t>Число жителей на</t>
  </si>
  <si>
    <t>удельный вес в области, процентов</t>
  </si>
  <si>
    <t>рейтинг по удельному весу</t>
  </si>
  <si>
    <t>сельское население</t>
  </si>
  <si>
    <t>Административно-территориальное деление на 1 января 2020 г.</t>
  </si>
  <si>
    <t>город Стрежевой</t>
  </si>
  <si>
    <t>город Кедровый</t>
  </si>
  <si>
    <t>Среднемесячная номинальная начисленная заработная плата работников организаций</t>
  </si>
  <si>
    <t xml:space="preserve">рейтинг </t>
  </si>
  <si>
    <t>МО</t>
  </si>
  <si>
    <t>без субъектов малого предпринимательства</t>
  </si>
  <si>
    <t>Общая площадь жилых помещений, приходящихся в среднем на одного жителя (на конец года; квадратных метров общей площади)</t>
  </si>
  <si>
    <t>рейтинг МО</t>
  </si>
  <si>
    <t>Ввод в действие жилых домов (тысяч квадратных метров общей площади жилых помещений)</t>
  </si>
  <si>
    <t>Всего построено</t>
  </si>
  <si>
    <t>Целевые (из старой стратегии)</t>
  </si>
  <si>
    <t>Факт из последнего стасборника</t>
  </si>
  <si>
    <t>Факт из сборника</t>
  </si>
  <si>
    <t>Проверка</t>
  </si>
  <si>
    <t>Доля</t>
  </si>
  <si>
    <t>Общая площадь жилых помещений, приходящихся в среднем на одного жителя (на конец года; квадратных метров общей площади) - из сборника</t>
  </si>
  <si>
    <t>Среднесписочная численность (без внешних совместителей)работников организаций по видам экономической деятельности, чел</t>
  </si>
  <si>
    <t>Численность занятых, тыс чел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</si>
  <si>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"Объем жилищного строительства , млн. кв. метров"</t>
  </si>
  <si>
    <t>Среднесписочная численность (без внешних совместителей) работников организаций(тысяч человек)</t>
  </si>
  <si>
    <t>Муниципальные</t>
  </si>
  <si>
    <t>районы:</t>
  </si>
  <si>
    <t>удельный вес в области,процентов</t>
  </si>
  <si>
    <t>занятые</t>
  </si>
  <si>
    <t>Протяженность автомобильных дорог общего пользования с твердым покрытием (на конец года; километров)</t>
  </si>
  <si>
    <t xml:space="preserve">Муниципальные 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</si>
  <si>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"Протяженность дорог общего пользования с твердым покрытием, км"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</si>
  <si>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«Добыча полезных ископаемых», «Обрабатывающие производства»1) (в фактически действовавших ценах; миллионов рублей)</t>
  </si>
  <si>
    <r>
      <t>…</t>
    </r>
    <r>
      <rPr>
        <vertAlign val="superscript"/>
        <sz val="11"/>
        <color theme="1"/>
        <rFont val="Arial"/>
        <family val="2"/>
        <charset val="204"/>
      </rPr>
      <t>2)</t>
    </r>
  </si>
  <si>
    <t>1)</t>
  </si>
  <si>
    <t>2)</t>
  </si>
  <si>
    <t>Данные приведены по фактическим видам экономической деятельности по данным годовых отчетов,</t>
  </si>
  <si>
    <t>Данные не публикуются в целях обеспечения конфиденциальности первичной статистической информации, в соответствии с Федеральным Законом от 29,11,2007 г, №282-ФЗ (ст,4, п,5; ст,9, п,1),</t>
  </si>
  <si>
    <t>Предлагаем заменить "Объем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 по средним и крупным предприятиям" из предыдущей версии Стратегии на "Объем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производства»", так как предлагаемый показатель является более комплексным, а также позволит обеспечить согласованность с долгосрочным прогнозом СЭР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</si>
  <si>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производства», млн рублей</t>
  </si>
  <si>
    <r>
      <t xml:space="preserve">Продукция сельского хозяйства </t>
    </r>
    <r>
      <rPr>
        <b/>
        <sz val="12"/>
        <color theme="1"/>
        <rFont val="Times New Roman"/>
        <family val="1"/>
        <charset val="204"/>
      </rPr>
      <t>(в хозяйствах всех категорий; в фактически действовавших ценах; миллионов рублей)</t>
    </r>
  </si>
  <si>
    <t>удельныйвес в области, процентов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</si>
  <si>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ископаемых», млн рублей</t>
  </si>
  <si>
    <t>Предлагаем заменить "Объем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 по средним и крупным предприятиям" из предыдущей версии Стратегии на "Объем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ископаемых»", так как предлагаемый показатель является более комплексным, а также позволит обеспечить согласованность с долгосрочным прогнозом СЭР</t>
  </si>
  <si>
    <t>Предлагаем расширить расчет данного показателя на все муниципальные образования</t>
  </si>
  <si>
    <t>Наименование МО</t>
  </si>
  <si>
    <t>НАЛОГИ НА СОВОКУПНЫЙ ДОХОД</t>
  </si>
  <si>
    <t>в том числе</t>
  </si>
  <si>
    <t>УСН</t>
  </si>
  <si>
    <t>ЕНВД</t>
  </si>
  <si>
    <t>ЕСХН</t>
  </si>
  <si>
    <t>ПСН</t>
  </si>
  <si>
    <t>ИТОГО ПО МО</t>
  </si>
  <si>
    <t>Областной бюджет</t>
  </si>
  <si>
    <t>Консолидированный бюджет</t>
  </si>
  <si>
    <t>Информация об объемах поступлений налогов на совокупный доход в консолидированный бюджет Томской области с территорий муниципальных образований, млн руб.</t>
  </si>
  <si>
    <t>Итого по МО</t>
  </si>
  <si>
    <t>город Томск</t>
  </si>
  <si>
    <t>город Северск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</si>
  <si>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</si>
  <si>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</si>
  <si>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</si>
  <si>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</si>
  <si>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</si>
  <si>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</si>
  <si>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</si>
  <si>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</si>
  <si>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</si>
  <si>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</si>
  <si>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</si>
  <si>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</si>
  <si>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</si>
  <si>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</si>
  <si>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</si>
  <si>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</si>
  <si>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</si>
  <si>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</si>
  <si>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</si>
  <si>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</si>
  <si>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</si>
  <si>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</si>
  <si>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</si>
  <si>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Переменная X 1</t>
  </si>
  <si>
    <t>врп</t>
  </si>
  <si>
    <t>Актуализировано с учётом долгосрочного прогноза СЭР и последних статистических данных</t>
  </si>
  <si>
    <t>Инвестиции в основной капитал по источникам финансирования (по крупным и средним предприятиям, в действующих ценах):</t>
  </si>
  <si>
    <t xml:space="preserve">мрд рублей </t>
  </si>
  <si>
    <t>Среднемесячная начисленная заработная плата работников крупных и средних предприятий, руб.</t>
  </si>
  <si>
    <t>Сопоставление прогнозных линеек социального блока с федеральной рамкой для формирования целевых показателей Стратегии</t>
  </si>
  <si>
    <t>Источник</t>
  </si>
  <si>
    <t>Все линейки разные. Предлагаю за основу целевого взять линейку 474, а для базового - Единого плана. Обоснование- даже если Москва не видит у нас прирост в 2030 году, для своей Стратегии мы такую сверх цель должны поставить</t>
  </si>
  <si>
    <t>474 (наше предложение в Госсовет)</t>
  </si>
  <si>
    <t>2п (баз)</t>
  </si>
  <si>
    <t>Прогноз ЦСР (цел)</t>
  </si>
  <si>
    <t xml:space="preserve">Учитывая федеральную рамку, предлагаем заложить в прогноз следующую динамику </t>
  </si>
  <si>
    <t>Целевой идет в целевые показатели. В целом обе линейку должны быть учтены в прогнозных линейках по среднегодовой численности населения долгосрочного прогноза</t>
  </si>
  <si>
    <t>Долгосрочные линейки Единого плана и ЦСР совпадают. У нас целевого по продолжительности жизни нет.</t>
  </si>
  <si>
    <t xml:space="preserve">Долгосрочные линейки наша и ЦСР в целом совпадают, к 2030 году выходим на целевое значение 7,4. </t>
  </si>
  <si>
    <t>Долгосрочный (баз)</t>
  </si>
  <si>
    <t>Долгосрочный (цел)</t>
  </si>
  <si>
    <t>Реальная заработная плата 
(2020 год базовое значение)</t>
  </si>
  <si>
    <t>Целевой прогноз ЦСР соответствует траектории Единого плана. При условии, что будут мероприятия на компенсацию дельты с нашим предложением в Госсовет, можно согласовать линейку ЦСР</t>
  </si>
  <si>
    <t>Прогноз ЦСР (баз)</t>
  </si>
  <si>
    <t>В Едином плане новый показатель - Индекс реального дохода, в статистике называется Реальные денежные доходы (разница на обязательные платежи). Учитывая, что регион не согласовал его, будет нецелесообразно включать его в целевые показатели Стратегии. (Динамика в Едином плане для нас крайне не достижимая). Предлагаю оставить РРДД. Линейку не согласовываем, замечания в файле.</t>
  </si>
  <si>
    <t>Индекс реального среднедушевого денежного дохода (2020 года базовое значение)</t>
  </si>
  <si>
    <t>Единый план (расчет годовой динамики)</t>
  </si>
  <si>
    <t>Декомпозировать некорректно</t>
  </si>
  <si>
    <t>Южный промышленный узел</t>
  </si>
  <si>
    <t>Центрально-южный агропромышленный пояс</t>
  </si>
  <si>
    <t>Территории "управляемого сжатия"</t>
  </si>
  <si>
    <t>Территории ускоренной диверсификации</t>
  </si>
  <si>
    <t>Значения актуализированы с учетом мероприятий, планируемых в рамках Стратегии, последних статистических данных и долгосрочного прогноза СЭР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</si>
  <si>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"Объем жилищного строительства, млн. кв. метров"</t>
  </si>
  <si>
    <t>нет в прогнозе по городу</t>
  </si>
  <si>
    <t>326,1 - местные дороги; а мы учитыаем и региональные тоже</t>
  </si>
  <si>
    <t>Малые и удаленные территории</t>
  </si>
  <si>
    <t>Рассмотрев данные органов статистики за последние несколько лет, данный показатель ежегодно снижается в среднем на 200 человек в связи с естественной убылью и миграцией</t>
  </si>
  <si>
    <t>197,5 - статистика самого МО (местные?)</t>
  </si>
  <si>
    <t>данные в органах статистики закрыты (отчитывается мене трех организаций)</t>
  </si>
  <si>
    <t>236,6 - местные дороги</t>
  </si>
  <si>
    <t>30 128,4</t>
  </si>
  <si>
    <t>Официальные статистические данные по указанному показателю у муниципалитета отсутствуют, ввиду осуществления данного вида деятельности на территории исключительно субъектами малого предпринимательства, поэтому в дальнейшем могут возникнуть сложности с фактическим значением данного показателя</t>
  </si>
  <si>
    <t>кедровый</t>
  </si>
  <si>
    <t>Томскстат  просто не публиковал информацию  в связи с конфиденциальностью (если отчитывается 1 или 2 предприятия)</t>
  </si>
  <si>
    <t>/AY88*(AY88-AY90)</t>
  </si>
  <si>
    <t>(H$405-H$407-H$408-H$410-H$411-H$412-H$414-H$417-H$418-H$421-H$424-H$426-H$429)*$B413/$B$431</t>
  </si>
  <si>
    <t>Значения актуализированы с учетом мероприятий, планируемых в рамках Стратегии, последних статистических данных и  долгосрочного прогноза СЭР</t>
  </si>
  <si>
    <t>Предлагаем расширить расчет данного показателя на  муниципальные образования, входящие в Центрально-южный агропромышленный пояс</t>
  </si>
  <si>
    <t>Объем инвестиций в основной капитал по крупным и средним организациям</t>
  </si>
  <si>
    <t>Темп роста инвестиций в основной капитал по крупным и средним организациям в сопоставимых ценах</t>
  </si>
  <si>
    <t>Индекс потребительских цен среднегодовой</t>
  </si>
  <si>
    <t>в %</t>
  </si>
  <si>
    <t>Раздел С "Обрабатывающие производства"</t>
  </si>
  <si>
    <t>ВРП в текущих  ценах</t>
  </si>
  <si>
    <t>Транспорт</t>
  </si>
  <si>
    <t>Малое и среднее предпринимательство</t>
  </si>
  <si>
    <t>2023 год</t>
  </si>
  <si>
    <t>2024 год</t>
  </si>
  <si>
    <t>н.д.</t>
  </si>
  <si>
    <t>млн. кВт. ч</t>
  </si>
  <si>
    <t>Темп роста ВРП в сопоставимых ценах</t>
  </si>
  <si>
    <t>Индекс производства продукции сельского хозяйства в хозяйствах всех категорий</t>
  </si>
  <si>
    <t>Протяженность дорог общего пользования с твердым покрытием</t>
  </si>
  <si>
    <t>Объем жилищного строительства</t>
  </si>
  <si>
    <t>2025 год</t>
  </si>
  <si>
    <t>81,97**</t>
  </si>
  <si>
    <t>** - оценка Департамента промышленности Администрации Томской области</t>
  </si>
  <si>
    <t>тысяча плотных куб. м.</t>
  </si>
  <si>
    <t>тыс. куб. м</t>
  </si>
  <si>
    <t>6 мес. 2022 год</t>
  </si>
  <si>
    <t>- доля вида экономической деятельности "Добыча полезных ископаемых" в общем объеме промышленного производства, %</t>
  </si>
  <si>
    <t>- доля вида экономической деятельности "Обрабатывающие производства" в общем объеме промышленного производства, %</t>
  </si>
  <si>
    <t>- доля вида экономической деятельности "Обеспечение электрической энергией, газом и паром; кондиционирование воздуха" в общем объеме промышленного производства, %</t>
  </si>
  <si>
    <t>- доля вида экономической деятельности "Водоснабжение; водоотведение, организация сбора и утилизации отходов, деятельность по ликвидации загрязнений" в общем объеме промышленного производства, %</t>
  </si>
  <si>
    <t>Труд</t>
  </si>
  <si>
    <t>Основные показатели прогноза социально-экономического развития Томской области на 2023 год и на плановый период 2024 - 2025 годов</t>
  </si>
  <si>
    <t>Приложение № 1
к Прогнозу социально-экономического развития Томской области на 2023 год и на 
плановый период 2024 - 2025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</si>
</sst>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#,##0.0"/>
    <numFmt numFmtId="166" formatCode="_-* #,##0.00_р_._-;\-* #,##0.00_р_._-;_-* &quot;-&quot;??_р_._-;_-@_-"/>
    <numFmt numFmtId="167" formatCode="0_)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.00[$€-1]_-;\-* #,##0.00[$€-1]_-;_-* &quot;-&quot;??[$€-1]_-"/>
    <numFmt numFmtId="177" formatCode="0%;\(0%\)"/>
    <numFmt numFmtId="178" formatCode="\ \ @"/>
    <numFmt numFmtId="179" formatCode="\ \ \ \ @"/>
    <numFmt numFmtId="180" formatCode="#,##0.00_р_."/>
    <numFmt numFmtId="181" formatCode="_(* #,##0.00_);_(* \(#,##0.00\);_(* &quot;-&quot;??_);_(@_)"/>
    <numFmt numFmtId="182" formatCode="0.0"/>
    <numFmt numFmtId="183" formatCode="0.000"/>
    <numFmt numFmtId="184" formatCode="0.0%"/>
    <numFmt numFmtId="185" formatCode="#,##0.000"/>
    <numFmt numFmtId="186" formatCode="d\ mmmm\,\ yyyy"/>
    <numFmt numFmtId="187" formatCode="0.00_)"/>
    <numFmt numFmtId="188" formatCode="General_)"/>
    <numFmt numFmtId="189" formatCode="0.0_)"/>
    <numFmt numFmtId="190" formatCode="0.000_)"/>
    <numFmt numFmtId="191" formatCode="0.0000"/>
    <numFmt numFmtId="192" formatCode="_-* #,##0_-;\-* #,##0_-;_-* &quot;-&quot;??_-;_-@_-"/>
    <numFmt numFmtId="193" formatCode="_-* #,##0.0\ _₽_-;\-* #,##0.0\ _₽_-;_-* &quot;-&quot;?\ _₽_-;_-@_-"/>
    <numFmt numFmtId="194" formatCode="0.00000"/>
    <numFmt numFmtId="195" formatCode="[=0]\ &quot;₽&quot;;0.0"/>
    <numFmt numFmtId="196" formatCode="_-* #,##0.0_р_._-;\-* #,##0.0_р_._-;_-* &quot;-&quot;??_р_._-;_-@_-"/>
    <numFmt numFmtId="197" formatCode="_-* #,##0\ _₽_-;\-* #,##0\ _₽_-;_-* &quot;-&quot;?\ _₽_-;_-@_-"/>
    <numFmt numFmtId="198" formatCode="0.0000000"/>
    <numFmt numFmtId="199" formatCode="0.00000000"/>
    <numFmt numFmtId="200" formatCode="#,##0.0000"/>
    <numFmt numFmtId="201" formatCode="0.000%"/>
  </numFmts>
  <fonts count="2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2"/>
      <color indexed="8"/>
      <name val="Times New Roman"/>
      <family val="2"/>
      <charset val="204"/>
    </font>
    <font>
      <sz val="12"/>
      <name val="Courier New Cyr"/>
    </font>
    <font>
      <sz val="10"/>
      <name val="Courier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0"/>
      <name val="Arial Cyr"/>
    </font>
    <font>
      <sz val="12"/>
      <name val="Times New Roman Cyr"/>
    </font>
    <font>
      <sz val="10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203277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b/>
      <sz val="13"/>
      <name val="Times New Roman CYR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color rgb="FF0066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6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26"/>
      <name val="Times New Roman"/>
      <family val="1"/>
      <charset val="204"/>
    </font>
    <font>
      <i/>
      <sz val="16"/>
      <name val="Arial"/>
      <family val="2"/>
      <charset val="204"/>
    </font>
    <font>
      <b/>
      <sz val="18"/>
      <name val="Times New Roman Cyr"/>
      <family val="1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8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12"/>
      <color indexed="10"/>
      <name val="Arial Cyr"/>
      <charset val="204"/>
    </font>
    <font>
      <b/>
      <sz val="14"/>
      <name val="Arial Cyr"/>
      <charset val="204"/>
    </font>
    <font>
      <sz val="16"/>
      <color indexed="10"/>
      <name val="Arial Cyr"/>
      <charset val="204"/>
    </font>
    <font>
      <i/>
      <sz val="16"/>
      <color rgb="FFFF0000"/>
      <name val="Arial Cyr"/>
      <charset val="204"/>
    </font>
    <font>
      <b/>
      <sz val="14"/>
      <color indexed="8"/>
      <name val="Arial Cyr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i/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b/>
      <u/>
      <sz val="11"/>
      <color indexed="8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16"/>
      <name val="Courier New Cyr"/>
      <charset val="204"/>
    </font>
    <font>
      <sz val="12"/>
      <color indexed="16"/>
      <name val="Courier New Cyr"/>
      <charset val="204"/>
    </font>
    <font>
      <sz val="12"/>
      <name val="Times New Roman Cyr"/>
      <charset val="204"/>
    </font>
    <font>
      <b/>
      <i/>
      <sz val="12"/>
      <color indexed="16"/>
      <name val="Courier New Cyr"/>
      <charset val="204"/>
    </font>
    <font>
      <sz val="11"/>
      <color indexed="8"/>
      <name val="Times New Roman Cyr"/>
      <family val="1"/>
      <charset val="204"/>
    </font>
    <font>
      <sz val="12"/>
      <color indexed="12"/>
      <name val="Courier New Cyr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2"/>
      <color indexed="8"/>
      <name val="Courier New Cyr"/>
      <charset val="204"/>
    </font>
    <font>
      <b/>
      <sz val="12"/>
      <color indexed="12"/>
      <name val="Courier New Cyr"/>
      <charset val="204"/>
    </font>
    <font>
      <b/>
      <sz val="11"/>
      <color rgb="FFDDDDDD"/>
      <name val="Times New Roman"/>
      <family val="1"/>
      <charset val="204"/>
    </font>
    <font>
      <sz val="10"/>
      <name val="Courier New Cyr"/>
      <charset val="204"/>
    </font>
    <font>
      <sz val="10"/>
      <color indexed="8"/>
      <name val="Courier"/>
      <family val="1"/>
      <charset val="204"/>
    </font>
    <font>
      <b/>
      <sz val="11"/>
      <color indexed="16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sz val="10"/>
      <color indexed="8"/>
      <name val="Courier New CYR"/>
      <charset val="204"/>
    </font>
    <font>
      <sz val="11"/>
      <color indexed="8"/>
      <name val="Courier New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i/>
      <sz val="12"/>
      <name val="Times New Roman Cyr"/>
      <family val="1"/>
      <charset val="204"/>
    </font>
    <font>
      <sz val="11"/>
      <color rgb="FFFF0000"/>
      <name val="Calibri"/>
      <family val="2"/>
      <charset val="204"/>
      <scheme val="minor"/>
    </font>
    <font>
      <vertAlign val="superscript"/>
      <sz val="11"/>
      <color theme="1"/>
      <name val="Arial"/>
      <family val="2"/>
      <charset val="204"/>
    </font>
    <font>
      <b/>
      <sz val="18"/>
      <color rgb="FF203277"/>
      <name val="Arial"/>
      <family val="2"/>
      <charset val="204"/>
    </font>
    <font>
      <b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3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  <font>
      <b/>
      <vertAlign val="superscript"/>
      <sz val="16"/>
      <color rgb="FF203277"/>
      <name val="Arial"/>
      <family val="2"/>
      <charset val="204"/>
    </font>
    <font>
      <b/>
      <sz val="13"/>
      <color indexed="8"/>
      <name val="Times New Roman CYR"/>
      <family val="1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sz val="14"/>
      <name val="Courier"/>
      <family val="1"/>
      <charset val="204"/>
    </font>
    <font>
      <b/>
      <sz val="14"/>
      <name val="Times New Roman"/>
      <family val="1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b/>
      <i/>
      <sz val="12"/>
      <name val="Arial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i/>
      <sz val="12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theme="1" tint="4.9989318521683403E-2"/>
      <name val="Arial"/>
      <family val="2"/>
      <charset val="204"/>
    </font>
    <font>
      <b/>
      <sz val="11"/>
      <color theme="1" tint="4.9989318521683403E-2"/>
      <name val="Arial"/>
      <family val="2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Calibri"/>
      <family val="2"/>
      <scheme val="minor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vertAlign val="superscript"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0"/>
      <name val="Arial"/>
      <family val="2"/>
      <charset val="204"/>
    </font>
    <font>
      <sz val="18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1"/>
      <color theme="1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8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5"/>
      <name val="PT Astra Serif"/>
      <family val="1"/>
      <charset val="204"/>
    </font>
  </fonts>
  <fills count="1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A9CBFD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auto="1"/>
      </left>
      <right style="double">
        <color indexed="64"/>
      </right>
      <top style="medium">
        <color indexed="64"/>
      </top>
      <bottom/>
      <diagonal/>
    </border>
    <border>
      <left style="medium">
        <color auto="1"/>
      </left>
      <right style="double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auto="1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rgb="FF000000"/>
      </left>
      <right style="double">
        <color indexed="64"/>
      </right>
      <top style="medium">
        <color rgb="FF000000"/>
      </top>
      <bottom style="double">
        <color indexed="64"/>
      </bottom>
      <diagonal/>
    </border>
    <border>
      <left/>
      <right style="medium">
        <color rgb="FF000000"/>
      </right>
      <top style="medium">
        <color rgb="FF000000"/>
      </top>
      <bottom style="double">
        <color indexed="64"/>
      </bottom>
      <diagonal/>
    </border>
    <border>
      <left style="medium">
        <color rgb="FF000000"/>
      </left>
      <right style="double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double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052">
    <xf numFmtId="0" fontId="0" fillId="0" borderId="0"/>
    <xf numFmtId="0" fontId="12" fillId="0" borderId="0"/>
    <xf numFmtId="0" fontId="38" fillId="0" borderId="0"/>
    <xf numFmtId="0" fontId="39" fillId="0" borderId="0"/>
    <xf numFmtId="0" fontId="34" fillId="0" borderId="0"/>
    <xf numFmtId="0" fontId="39" fillId="0" borderId="0"/>
    <xf numFmtId="0" fontId="40" fillId="0" borderId="0">
      <alignment vertical="top"/>
    </xf>
    <xf numFmtId="0" fontId="34" fillId="0" borderId="0"/>
    <xf numFmtId="0" fontId="41" fillId="3" borderId="6" applyNumberFormat="0">
      <alignment readingOrder="1"/>
      <protection locked="0"/>
    </xf>
    <xf numFmtId="0" fontId="39" fillId="0" borderId="0"/>
    <xf numFmtId="0" fontId="39" fillId="0" borderId="0"/>
    <xf numFmtId="0" fontId="34" fillId="0" borderId="0"/>
    <xf numFmtId="0" fontId="39" fillId="0" borderId="0"/>
    <xf numFmtId="0" fontId="38" fillId="0" borderId="0"/>
    <xf numFmtId="0" fontId="39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4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18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3" borderId="0" applyNumberFormat="0" applyBorder="0" applyAlignment="0" applyProtection="0"/>
    <xf numFmtId="0" fontId="18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1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5" fillId="23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18" fillId="16" borderId="0" applyNumberFormat="0" applyBorder="0" applyAlignment="0" applyProtection="0"/>
    <xf numFmtId="0" fontId="44" fillId="31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3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23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40" borderId="0" applyNumberFormat="0" applyBorder="0" applyAlignment="0" applyProtection="0"/>
    <xf numFmtId="0" fontId="18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8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3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12" fillId="0" borderId="0"/>
    <xf numFmtId="49" fontId="43" fillId="7" borderId="1">
      <alignment horizontal="left" vertical="top"/>
      <protection locked="0"/>
    </xf>
    <xf numFmtId="49" fontId="43" fillId="7" borderId="1">
      <alignment horizontal="left" vertical="top"/>
      <protection locked="0"/>
    </xf>
    <xf numFmtId="49" fontId="43" fillId="0" borderId="1">
      <alignment horizontal="left" vertical="top"/>
      <protection locked="0"/>
    </xf>
    <xf numFmtId="49" fontId="43" fillId="0" borderId="1">
      <alignment horizontal="left" vertical="top"/>
      <protection locked="0"/>
    </xf>
    <xf numFmtId="49" fontId="43" fillId="46" borderId="1">
      <alignment horizontal="left" vertical="top"/>
      <protection locked="0"/>
    </xf>
    <xf numFmtId="49" fontId="43" fillId="46" borderId="1">
      <alignment horizontal="left" vertical="top"/>
      <protection locked="0"/>
    </xf>
    <xf numFmtId="0" fontId="43" fillId="0" borderId="0">
      <alignment horizontal="left" vertical="top" wrapText="1"/>
    </xf>
    <xf numFmtId="0" fontId="46" fillId="0" borderId="7">
      <alignment horizontal="left" vertical="top" wrapText="1"/>
    </xf>
    <xf numFmtId="49" fontId="12" fillId="0" borderId="0">
      <alignment horizontal="left" vertical="top" wrapText="1"/>
      <protection locked="0"/>
    </xf>
    <xf numFmtId="0" fontId="47" fillId="0" borderId="0">
      <alignment horizontal="left" vertical="top" wrapText="1"/>
    </xf>
    <xf numFmtId="49" fontId="12" fillId="0" borderId="1">
      <alignment horizontal="center" vertical="top" wrapText="1"/>
      <protection locked="0"/>
    </xf>
    <xf numFmtId="49" fontId="12" fillId="0" borderId="1">
      <alignment horizontal="center" vertical="top" wrapText="1"/>
      <protection locked="0"/>
    </xf>
    <xf numFmtId="49" fontId="43" fillId="0" borderId="0">
      <alignment horizontal="right" vertical="top"/>
      <protection locked="0"/>
    </xf>
    <xf numFmtId="49" fontId="43" fillId="7" borderId="1">
      <alignment horizontal="right" vertical="top"/>
      <protection locked="0"/>
    </xf>
    <xf numFmtId="49" fontId="43" fillId="7" borderId="1">
      <alignment horizontal="right" vertical="top"/>
      <protection locked="0"/>
    </xf>
    <xf numFmtId="0" fontId="43" fillId="7" borderId="1">
      <alignment horizontal="right" vertical="top"/>
      <protection locked="0"/>
    </xf>
    <xf numFmtId="0" fontId="43" fillId="7" borderId="1">
      <alignment horizontal="right" vertical="top"/>
      <protection locked="0"/>
    </xf>
    <xf numFmtId="49" fontId="43" fillId="0" borderId="1">
      <alignment horizontal="right" vertical="top"/>
      <protection locked="0"/>
    </xf>
    <xf numFmtId="49" fontId="43" fillId="0" borderId="1">
      <alignment horizontal="right" vertical="top"/>
      <protection locked="0"/>
    </xf>
    <xf numFmtId="0" fontId="43" fillId="0" borderId="1">
      <alignment horizontal="right" vertical="top"/>
      <protection locked="0"/>
    </xf>
    <xf numFmtId="0" fontId="43" fillId="0" borderId="1">
      <alignment horizontal="right" vertical="top"/>
      <protection locked="0"/>
    </xf>
    <xf numFmtId="49" fontId="43" fillId="46" borderId="1">
      <alignment horizontal="right" vertical="top"/>
      <protection locked="0"/>
    </xf>
    <xf numFmtId="49" fontId="43" fillId="46" borderId="1">
      <alignment horizontal="right" vertical="top"/>
      <protection locked="0"/>
    </xf>
    <xf numFmtId="0" fontId="43" fillId="46" borderId="1">
      <alignment horizontal="right" vertical="top"/>
      <protection locked="0"/>
    </xf>
    <xf numFmtId="0" fontId="43" fillId="46" borderId="1">
      <alignment horizontal="right" vertical="top"/>
      <protection locked="0"/>
    </xf>
    <xf numFmtId="49" fontId="12" fillId="0" borderId="0">
      <alignment horizontal="right" vertical="top" wrapText="1"/>
      <protection locked="0"/>
    </xf>
    <xf numFmtId="0" fontId="47" fillId="0" borderId="0">
      <alignment horizontal="right" vertical="top" wrapText="1"/>
    </xf>
    <xf numFmtId="49" fontId="12" fillId="0" borderId="0">
      <alignment horizontal="center" vertical="top" wrapText="1"/>
      <protection locked="0"/>
    </xf>
    <xf numFmtId="0" fontId="46" fillId="0" borderId="7">
      <alignment horizontal="center" vertical="top" wrapText="1"/>
    </xf>
    <xf numFmtId="49" fontId="43" fillId="0" borderId="1">
      <alignment horizontal="center" vertical="top" wrapText="1"/>
      <protection locked="0"/>
    </xf>
    <xf numFmtId="49" fontId="43" fillId="0" borderId="1">
      <alignment horizontal="center" vertical="top" wrapText="1"/>
      <protection locked="0"/>
    </xf>
    <xf numFmtId="0" fontId="43" fillId="0" borderId="1">
      <alignment horizontal="center" vertical="top" wrapText="1"/>
      <protection locked="0"/>
    </xf>
    <xf numFmtId="0" fontId="43" fillId="0" borderId="1">
      <alignment horizontal="center" vertical="top" wrapText="1"/>
      <protection locked="0"/>
    </xf>
    <xf numFmtId="0" fontId="29" fillId="6" borderId="0" applyNumberFormat="0" applyBorder="0" applyAlignment="0" applyProtection="0"/>
    <xf numFmtId="168" fontId="48" fillId="0" borderId="0" applyFill="0" applyBorder="0" applyAlignment="0"/>
    <xf numFmtId="169" fontId="48" fillId="0" borderId="0" applyFill="0" applyBorder="0" applyAlignment="0"/>
    <xf numFmtId="170" fontId="48" fillId="0" borderId="0" applyFill="0" applyBorder="0" applyAlignment="0"/>
    <xf numFmtId="171" fontId="48" fillId="0" borderId="0" applyFill="0" applyBorder="0" applyAlignment="0"/>
    <xf numFmtId="172" fontId="48" fillId="0" borderId="0" applyFill="0" applyBorder="0" applyAlignment="0"/>
    <xf numFmtId="168" fontId="48" fillId="0" borderId="0" applyFill="0" applyBorder="0" applyAlignment="0"/>
    <xf numFmtId="173" fontId="48" fillId="0" borderId="0" applyFill="0" applyBorder="0" applyAlignment="0"/>
    <xf numFmtId="169" fontId="48" fillId="0" borderId="0" applyFill="0" applyBorder="0" applyAlignment="0"/>
    <xf numFmtId="0" fontId="21" fillId="47" borderId="6" applyNumberFormat="0" applyAlignment="0" applyProtection="0"/>
    <xf numFmtId="0" fontId="26" fillId="48" borderId="8" applyNumberFormat="0" applyAlignment="0" applyProtection="0"/>
    <xf numFmtId="168" fontId="4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12" fillId="0" borderId="0"/>
    <xf numFmtId="0" fontId="12" fillId="0" borderId="0"/>
    <xf numFmtId="14" fontId="48" fillId="0" borderId="0" applyFill="0" applyBorder="0" applyAlignment="0"/>
    <xf numFmtId="0" fontId="50" fillId="0" borderId="0" applyNumberFormat="0" applyFill="0" applyBorder="0" applyAlignment="0" applyProtection="0"/>
    <xf numFmtId="174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3" borderId="0" applyNumberFormat="0" applyBorder="0" applyAlignment="0" applyProtection="0"/>
    <xf numFmtId="168" fontId="52" fillId="0" borderId="0" applyFill="0" applyBorder="0" applyAlignment="0"/>
    <xf numFmtId="169" fontId="52" fillId="0" borderId="0" applyFill="0" applyBorder="0" applyAlignment="0"/>
    <xf numFmtId="168" fontId="52" fillId="0" borderId="0" applyFill="0" applyBorder="0" applyAlignment="0"/>
    <xf numFmtId="173" fontId="52" fillId="0" borderId="0" applyFill="0" applyBorder="0" applyAlignment="0"/>
    <xf numFmtId="169" fontId="52" fillId="0" borderId="0" applyFill="0" applyBorder="0" applyAlignment="0"/>
    <xf numFmtId="176" fontId="1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3" fillId="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3" fillId="0" borderId="9" applyNumberFormat="0" applyAlignment="0" applyProtection="0">
      <alignment horizontal="left" vertical="center"/>
    </xf>
    <xf numFmtId="0" fontId="53" fillId="0" borderId="5">
      <alignment horizontal="left" vertical="center"/>
    </xf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10" borderId="6" applyNumberFormat="0" applyAlignment="0" applyProtection="0"/>
    <xf numFmtId="168" fontId="54" fillId="0" borderId="0" applyFill="0" applyBorder="0" applyAlignment="0"/>
    <xf numFmtId="169" fontId="54" fillId="0" borderId="0" applyFill="0" applyBorder="0" applyAlignment="0"/>
    <xf numFmtId="168" fontId="54" fillId="0" borderId="0" applyFill="0" applyBorder="0" applyAlignment="0"/>
    <xf numFmtId="173" fontId="54" fillId="0" borderId="0" applyFill="0" applyBorder="0" applyAlignment="0"/>
    <xf numFmtId="169" fontId="54" fillId="0" borderId="0" applyFill="0" applyBorder="0" applyAlignment="0"/>
    <xf numFmtId="0" fontId="31" fillId="0" borderId="13" applyNumberFormat="0" applyFill="0" applyAlignment="0" applyProtection="0"/>
    <xf numFmtId="0" fontId="12" fillId="0" borderId="0"/>
    <xf numFmtId="0" fontId="28" fillId="54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43" fillId="0" borderId="14"/>
    <xf numFmtId="0" fontId="17" fillId="0" borderId="0"/>
    <xf numFmtId="0" fontId="56" fillId="55" borderId="0"/>
    <xf numFmtId="0" fontId="56" fillId="55" borderId="0"/>
    <xf numFmtId="0" fontId="12" fillId="0" borderId="0"/>
    <xf numFmtId="0" fontId="34" fillId="0" borderId="0"/>
    <xf numFmtId="0" fontId="12" fillId="56" borderId="15" applyNumberFormat="0" applyFont="0" applyAlignment="0" applyProtection="0"/>
    <xf numFmtId="0" fontId="56" fillId="42" borderId="16" applyNumberFormat="0" applyFont="0" applyAlignment="0" applyProtection="0"/>
    <xf numFmtId="0" fontId="56" fillId="42" borderId="16" applyNumberFormat="0" applyFont="0" applyAlignment="0" applyProtection="0"/>
    <xf numFmtId="0" fontId="56" fillId="42" borderId="16" applyNumberFormat="0" applyFont="0" applyAlignment="0" applyProtection="0"/>
    <xf numFmtId="0" fontId="56" fillId="42" borderId="16" applyNumberFormat="0" applyFont="0" applyAlignment="0" applyProtection="0"/>
    <xf numFmtId="0" fontId="20" fillId="47" borderId="17" applyNumberFormat="0" applyAlignment="0" applyProtection="0"/>
    <xf numFmtId="172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57" fillId="0" borderId="0" applyFill="0" applyBorder="0" applyAlignment="0"/>
    <xf numFmtId="169" fontId="57" fillId="0" borderId="0" applyFill="0" applyBorder="0" applyAlignment="0"/>
    <xf numFmtId="168" fontId="57" fillId="0" borderId="0" applyFill="0" applyBorder="0" applyAlignment="0"/>
    <xf numFmtId="173" fontId="57" fillId="0" borderId="0" applyFill="0" applyBorder="0" applyAlignment="0"/>
    <xf numFmtId="169" fontId="57" fillId="0" borderId="0" applyFill="0" applyBorder="0" applyAlignment="0"/>
    <xf numFmtId="4" fontId="48" fillId="57" borderId="17" applyNumberFormat="0" applyProtection="0">
      <alignment vertical="center"/>
    </xf>
    <xf numFmtId="4" fontId="58" fillId="54" borderId="16" applyNumberFormat="0" applyProtection="0">
      <alignment vertical="center"/>
    </xf>
    <xf numFmtId="4" fontId="58" fillId="54" borderId="16" applyNumberFormat="0" applyProtection="0">
      <alignment vertical="center"/>
    </xf>
    <xf numFmtId="4" fontId="58" fillId="54" borderId="16" applyNumberFormat="0" applyProtection="0">
      <alignment vertical="center"/>
    </xf>
    <xf numFmtId="4" fontId="58" fillId="54" borderId="16" applyNumberFormat="0" applyProtection="0">
      <alignment vertical="center"/>
    </xf>
    <xf numFmtId="4" fontId="58" fillId="54" borderId="16" applyNumberFormat="0" applyProtection="0">
      <alignment vertical="center"/>
    </xf>
    <xf numFmtId="4" fontId="59" fillId="57" borderId="17" applyNumberFormat="0" applyProtection="0">
      <alignment vertical="center"/>
    </xf>
    <xf numFmtId="4" fontId="43" fillId="57" borderId="16" applyNumberFormat="0" applyProtection="0">
      <alignment vertical="center"/>
    </xf>
    <xf numFmtId="4" fontId="43" fillId="57" borderId="16" applyNumberFormat="0" applyProtection="0">
      <alignment vertical="center"/>
    </xf>
    <xf numFmtId="4" fontId="43" fillId="57" borderId="16" applyNumberFormat="0" applyProtection="0">
      <alignment vertical="center"/>
    </xf>
    <xf numFmtId="4" fontId="43" fillId="57" borderId="16" applyNumberFormat="0" applyProtection="0">
      <alignment vertical="center"/>
    </xf>
    <xf numFmtId="4" fontId="43" fillId="57" borderId="16" applyNumberFormat="0" applyProtection="0">
      <alignment vertical="center"/>
    </xf>
    <xf numFmtId="4" fontId="48" fillId="57" borderId="17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48" fillId="57" borderId="17" applyNumberFormat="0" applyProtection="0">
      <alignment horizontal="left" vertical="center" indent="1"/>
    </xf>
    <xf numFmtId="0" fontId="43" fillId="54" borderId="18" applyNumberFormat="0" applyProtection="0">
      <alignment horizontal="left" vertical="top" indent="1"/>
    </xf>
    <xf numFmtId="0" fontId="43" fillId="54" borderId="18" applyNumberFormat="0" applyProtection="0">
      <alignment horizontal="left" vertical="top" indent="1"/>
    </xf>
    <xf numFmtId="0" fontId="43" fillId="54" borderId="18" applyNumberFormat="0" applyProtection="0">
      <alignment horizontal="left" vertical="top" indent="1"/>
    </xf>
    <xf numFmtId="0" fontId="43" fillId="54" borderId="18" applyNumberFormat="0" applyProtection="0">
      <alignment horizontal="left" vertical="top" indent="1"/>
    </xf>
    <xf numFmtId="0" fontId="43" fillId="54" borderId="18" applyNumberFormat="0" applyProtection="0">
      <alignment horizontal="left" vertical="top" indent="1"/>
    </xf>
    <xf numFmtId="0" fontId="60" fillId="3" borderId="19" applyNumberFormat="0" applyProtection="0">
      <alignment horizontal="center" vertical="center" wrapText="1"/>
    </xf>
    <xf numFmtId="4" fontId="58" fillId="17" borderId="16" applyNumberFormat="0" applyProtection="0">
      <alignment horizontal="left" vertical="center" indent="1"/>
    </xf>
    <xf numFmtId="4" fontId="58" fillId="17" borderId="16" applyNumberFormat="0" applyProtection="0">
      <alignment horizontal="left" vertical="center" indent="1"/>
    </xf>
    <xf numFmtId="4" fontId="58" fillId="17" borderId="16" applyNumberFormat="0" applyProtection="0">
      <alignment horizontal="left" vertical="center" indent="1"/>
    </xf>
    <xf numFmtId="4" fontId="58" fillId="17" borderId="16" applyNumberFormat="0" applyProtection="0">
      <alignment horizontal="left" vertical="center" indent="1"/>
    </xf>
    <xf numFmtId="4" fontId="58" fillId="17" borderId="16" applyNumberFormat="0" applyProtection="0">
      <alignment horizontal="left" vertical="center" indent="1"/>
    </xf>
    <xf numFmtId="4" fontId="58" fillId="17" borderId="16" applyNumberFormat="0" applyProtection="0">
      <alignment horizontal="left" vertical="center" indent="1"/>
    </xf>
    <xf numFmtId="4" fontId="48" fillId="58" borderId="17" applyNumberFormat="0" applyProtection="0">
      <alignment horizontal="right" vertical="center"/>
    </xf>
    <xf numFmtId="4" fontId="58" fillId="6" borderId="16" applyNumberFormat="0" applyProtection="0">
      <alignment horizontal="right" vertical="center"/>
    </xf>
    <xf numFmtId="4" fontId="58" fillId="6" borderId="16" applyNumberFormat="0" applyProtection="0">
      <alignment horizontal="right" vertical="center"/>
    </xf>
    <xf numFmtId="4" fontId="58" fillId="6" borderId="16" applyNumberFormat="0" applyProtection="0">
      <alignment horizontal="right" vertical="center"/>
    </xf>
    <xf numFmtId="4" fontId="58" fillId="6" borderId="16" applyNumberFormat="0" applyProtection="0">
      <alignment horizontal="right" vertical="center"/>
    </xf>
    <xf numFmtId="4" fontId="58" fillId="6" borderId="16" applyNumberFormat="0" applyProtection="0">
      <alignment horizontal="right" vertical="center"/>
    </xf>
    <xf numFmtId="4" fontId="48" fillId="59" borderId="17" applyNumberFormat="0" applyProtection="0">
      <alignment horizontal="right" vertical="center"/>
    </xf>
    <xf numFmtId="4" fontId="58" fillId="60" borderId="16" applyNumberFormat="0" applyProtection="0">
      <alignment horizontal="right" vertical="center"/>
    </xf>
    <xf numFmtId="4" fontId="58" fillId="60" borderId="16" applyNumberFormat="0" applyProtection="0">
      <alignment horizontal="right" vertical="center"/>
    </xf>
    <xf numFmtId="4" fontId="58" fillId="60" borderId="16" applyNumberFormat="0" applyProtection="0">
      <alignment horizontal="right" vertical="center"/>
    </xf>
    <xf numFmtId="4" fontId="58" fillId="60" borderId="16" applyNumberFormat="0" applyProtection="0">
      <alignment horizontal="right" vertical="center"/>
    </xf>
    <xf numFmtId="4" fontId="58" fillId="60" borderId="16" applyNumberFormat="0" applyProtection="0">
      <alignment horizontal="right" vertical="center"/>
    </xf>
    <xf numFmtId="4" fontId="48" fillId="61" borderId="17" applyNumberFormat="0" applyProtection="0">
      <alignment horizontal="right" vertical="center"/>
    </xf>
    <xf numFmtId="4" fontId="58" fillId="27" borderId="7" applyNumberFormat="0" applyProtection="0">
      <alignment horizontal="right" vertical="center"/>
    </xf>
    <xf numFmtId="4" fontId="58" fillId="27" borderId="7" applyNumberFormat="0" applyProtection="0">
      <alignment horizontal="right" vertical="center"/>
    </xf>
    <xf numFmtId="4" fontId="58" fillId="27" borderId="7" applyNumberFormat="0" applyProtection="0">
      <alignment horizontal="right" vertical="center"/>
    </xf>
    <xf numFmtId="4" fontId="58" fillId="27" borderId="7" applyNumberFormat="0" applyProtection="0">
      <alignment horizontal="right" vertical="center"/>
    </xf>
    <xf numFmtId="4" fontId="58" fillId="27" borderId="7" applyNumberFormat="0" applyProtection="0">
      <alignment horizontal="right" vertical="center"/>
    </xf>
    <xf numFmtId="4" fontId="48" fillId="62" borderId="17" applyNumberFormat="0" applyProtection="0">
      <alignment horizontal="right" vertical="center"/>
    </xf>
    <xf numFmtId="4" fontId="58" fillId="14" borderId="16" applyNumberFormat="0" applyProtection="0">
      <alignment horizontal="right" vertical="center"/>
    </xf>
    <xf numFmtId="4" fontId="58" fillId="14" borderId="16" applyNumberFormat="0" applyProtection="0">
      <alignment horizontal="right" vertical="center"/>
    </xf>
    <xf numFmtId="4" fontId="58" fillId="14" borderId="16" applyNumberFormat="0" applyProtection="0">
      <alignment horizontal="right" vertical="center"/>
    </xf>
    <xf numFmtId="4" fontId="58" fillId="14" borderId="16" applyNumberFormat="0" applyProtection="0">
      <alignment horizontal="right" vertical="center"/>
    </xf>
    <xf numFmtId="4" fontId="58" fillId="14" borderId="16" applyNumberFormat="0" applyProtection="0">
      <alignment horizontal="right" vertical="center"/>
    </xf>
    <xf numFmtId="4" fontId="48" fillId="63" borderId="17" applyNumberFormat="0" applyProtection="0">
      <alignment horizontal="right" vertical="center"/>
    </xf>
    <xf numFmtId="4" fontId="58" fillId="18" borderId="16" applyNumberFormat="0" applyProtection="0">
      <alignment horizontal="right" vertical="center"/>
    </xf>
    <xf numFmtId="4" fontId="58" fillId="18" borderId="16" applyNumberFormat="0" applyProtection="0">
      <alignment horizontal="right" vertical="center"/>
    </xf>
    <xf numFmtId="4" fontId="58" fillId="18" borderId="16" applyNumberFormat="0" applyProtection="0">
      <alignment horizontal="right" vertical="center"/>
    </xf>
    <xf numFmtId="4" fontId="58" fillId="18" borderId="16" applyNumberFormat="0" applyProtection="0">
      <alignment horizontal="right" vertical="center"/>
    </xf>
    <xf numFmtId="4" fontId="58" fillId="18" borderId="16" applyNumberFormat="0" applyProtection="0">
      <alignment horizontal="right" vertical="center"/>
    </xf>
    <xf numFmtId="4" fontId="48" fillId="64" borderId="17" applyNumberFormat="0" applyProtection="0">
      <alignment horizontal="right" vertical="center"/>
    </xf>
    <xf numFmtId="4" fontId="58" fillId="41" borderId="16" applyNumberFormat="0" applyProtection="0">
      <alignment horizontal="right" vertical="center"/>
    </xf>
    <xf numFmtId="4" fontId="58" fillId="41" borderId="16" applyNumberFormat="0" applyProtection="0">
      <alignment horizontal="right" vertical="center"/>
    </xf>
    <xf numFmtId="4" fontId="58" fillId="41" borderId="16" applyNumberFormat="0" applyProtection="0">
      <alignment horizontal="right" vertical="center"/>
    </xf>
    <xf numFmtId="4" fontId="58" fillId="41" borderId="16" applyNumberFormat="0" applyProtection="0">
      <alignment horizontal="right" vertical="center"/>
    </xf>
    <xf numFmtId="4" fontId="58" fillId="41" borderId="16" applyNumberFormat="0" applyProtection="0">
      <alignment horizontal="right" vertical="center"/>
    </xf>
    <xf numFmtId="4" fontId="48" fillId="65" borderId="17" applyNumberFormat="0" applyProtection="0">
      <alignment horizontal="right" vertical="center"/>
    </xf>
    <xf numFmtId="4" fontId="58" fillId="34" borderId="16" applyNumberFormat="0" applyProtection="0">
      <alignment horizontal="right" vertical="center"/>
    </xf>
    <xf numFmtId="4" fontId="58" fillId="34" borderId="16" applyNumberFormat="0" applyProtection="0">
      <alignment horizontal="right" vertical="center"/>
    </xf>
    <xf numFmtId="4" fontId="58" fillId="34" borderId="16" applyNumberFormat="0" applyProtection="0">
      <alignment horizontal="right" vertical="center"/>
    </xf>
    <xf numFmtId="4" fontId="58" fillId="34" borderId="16" applyNumberFormat="0" applyProtection="0">
      <alignment horizontal="right" vertical="center"/>
    </xf>
    <xf numFmtId="4" fontId="58" fillId="34" borderId="16" applyNumberFormat="0" applyProtection="0">
      <alignment horizontal="right" vertical="center"/>
    </xf>
    <xf numFmtId="4" fontId="48" fillId="66" borderId="17" applyNumberFormat="0" applyProtection="0">
      <alignment horizontal="right" vertical="center"/>
    </xf>
    <xf numFmtId="4" fontId="58" fillId="67" borderId="16" applyNumberFormat="0" applyProtection="0">
      <alignment horizontal="right" vertical="center"/>
    </xf>
    <xf numFmtId="4" fontId="58" fillId="67" borderId="16" applyNumberFormat="0" applyProtection="0">
      <alignment horizontal="right" vertical="center"/>
    </xf>
    <xf numFmtId="4" fontId="58" fillId="67" borderId="16" applyNumberFormat="0" applyProtection="0">
      <alignment horizontal="right" vertical="center"/>
    </xf>
    <xf numFmtId="4" fontId="58" fillId="67" borderId="16" applyNumberFormat="0" applyProtection="0">
      <alignment horizontal="right" vertical="center"/>
    </xf>
    <xf numFmtId="4" fontId="58" fillId="67" borderId="16" applyNumberFormat="0" applyProtection="0">
      <alignment horizontal="right" vertical="center"/>
    </xf>
    <xf numFmtId="4" fontId="48" fillId="68" borderId="17" applyNumberFormat="0" applyProtection="0">
      <alignment horizontal="right" vertical="center"/>
    </xf>
    <xf numFmtId="4" fontId="58" fillId="13" borderId="16" applyNumberFormat="0" applyProtection="0">
      <alignment horizontal="right" vertical="center"/>
    </xf>
    <xf numFmtId="4" fontId="58" fillId="13" borderId="16" applyNumberFormat="0" applyProtection="0">
      <alignment horizontal="right" vertical="center"/>
    </xf>
    <xf numFmtId="4" fontId="58" fillId="13" borderId="16" applyNumberFormat="0" applyProtection="0">
      <alignment horizontal="right" vertical="center"/>
    </xf>
    <xf numFmtId="4" fontId="58" fillId="13" borderId="16" applyNumberFormat="0" applyProtection="0">
      <alignment horizontal="right" vertical="center"/>
    </xf>
    <xf numFmtId="4" fontId="58" fillId="13" borderId="16" applyNumberFormat="0" applyProtection="0">
      <alignment horizontal="right" vertical="center"/>
    </xf>
    <xf numFmtId="4" fontId="61" fillId="69" borderId="17" applyNumberFormat="0" applyProtection="0">
      <alignment horizontal="left" vertical="center" indent="1"/>
    </xf>
    <xf numFmtId="4" fontId="58" fillId="70" borderId="7" applyNumberFormat="0" applyProtection="0">
      <alignment horizontal="left" vertical="center" indent="1"/>
    </xf>
    <xf numFmtId="4" fontId="58" fillId="70" borderId="7" applyNumberFormat="0" applyProtection="0">
      <alignment horizontal="left" vertical="center" indent="1"/>
    </xf>
    <xf numFmtId="4" fontId="58" fillId="70" borderId="7" applyNumberFormat="0" applyProtection="0">
      <alignment horizontal="left" vertical="center" indent="1"/>
    </xf>
    <xf numFmtId="4" fontId="58" fillId="70" borderId="7" applyNumberFormat="0" applyProtection="0">
      <alignment horizontal="left" vertical="center" indent="1"/>
    </xf>
    <xf numFmtId="4" fontId="58" fillId="70" borderId="7" applyNumberFormat="0" applyProtection="0">
      <alignment horizontal="left" vertical="center" indent="1"/>
    </xf>
    <xf numFmtId="4" fontId="48" fillId="71" borderId="20" applyNumberFormat="0" applyProtection="0">
      <alignment horizontal="left" vertical="center" indent="1"/>
    </xf>
    <xf numFmtId="4" fontId="49" fillId="72" borderId="7" applyNumberFormat="0" applyProtection="0">
      <alignment horizontal="left" vertical="center" indent="1"/>
    </xf>
    <xf numFmtId="4" fontId="49" fillId="72" borderId="7" applyNumberFormat="0" applyProtection="0">
      <alignment horizontal="left" vertical="center" indent="1"/>
    </xf>
    <xf numFmtId="4" fontId="49" fillId="72" borderId="7" applyNumberFormat="0" applyProtection="0">
      <alignment horizontal="left" vertical="center" indent="1"/>
    </xf>
    <xf numFmtId="4" fontId="49" fillId="72" borderId="7" applyNumberFormat="0" applyProtection="0">
      <alignment horizontal="left" vertical="center" indent="1"/>
    </xf>
    <xf numFmtId="4" fontId="49" fillId="72" borderId="7" applyNumberFormat="0" applyProtection="0">
      <alignment horizontal="left" vertical="center" indent="1"/>
    </xf>
    <xf numFmtId="4" fontId="62" fillId="73" borderId="0" applyNumberFormat="0" applyProtection="0">
      <alignment horizontal="left" vertical="center" indent="1"/>
    </xf>
    <xf numFmtId="4" fontId="49" fillId="72" borderId="7" applyNumberFormat="0" applyProtection="0">
      <alignment horizontal="left" vertical="center" indent="1"/>
    </xf>
    <xf numFmtId="4" fontId="49" fillId="72" borderId="7" applyNumberFormat="0" applyProtection="0">
      <alignment horizontal="left" vertical="center" indent="1"/>
    </xf>
    <xf numFmtId="4" fontId="49" fillId="72" borderId="7" applyNumberFormat="0" applyProtection="0">
      <alignment horizontal="left" vertical="center" indent="1"/>
    </xf>
    <xf numFmtId="4" fontId="49" fillId="72" borderId="7" applyNumberFormat="0" applyProtection="0">
      <alignment horizontal="left" vertical="center" indent="1"/>
    </xf>
    <xf numFmtId="4" fontId="49" fillId="72" borderId="7" applyNumberFormat="0" applyProtection="0">
      <alignment horizontal="left" vertical="center" indent="1"/>
    </xf>
    <xf numFmtId="0" fontId="42" fillId="3" borderId="19" applyNumberFormat="0" applyProtection="0">
      <alignment horizontal="left" vertical="center" indent="1"/>
    </xf>
    <xf numFmtId="4" fontId="58" fillId="74" borderId="16" applyNumberFormat="0" applyProtection="0">
      <alignment horizontal="right" vertical="center"/>
    </xf>
    <xf numFmtId="4" fontId="58" fillId="74" borderId="16" applyNumberFormat="0" applyProtection="0">
      <alignment horizontal="right" vertical="center"/>
    </xf>
    <xf numFmtId="4" fontId="58" fillId="74" borderId="16" applyNumberFormat="0" applyProtection="0">
      <alignment horizontal="right" vertical="center"/>
    </xf>
    <xf numFmtId="4" fontId="58" fillId="74" borderId="16" applyNumberFormat="0" applyProtection="0">
      <alignment horizontal="right" vertical="center"/>
    </xf>
    <xf numFmtId="4" fontId="58" fillId="74" borderId="16" applyNumberFormat="0" applyProtection="0">
      <alignment horizontal="right" vertical="center"/>
    </xf>
    <xf numFmtId="4" fontId="63" fillId="71" borderId="19" applyNumberFormat="0" applyProtection="0">
      <alignment horizontal="left" vertical="center" wrapText="1" indent="1"/>
    </xf>
    <xf numFmtId="4" fontId="58" fillId="75" borderId="7" applyNumberFormat="0" applyProtection="0">
      <alignment horizontal="left" vertical="center" indent="1"/>
    </xf>
    <xf numFmtId="4" fontId="58" fillId="75" borderId="7" applyNumberFormat="0" applyProtection="0">
      <alignment horizontal="left" vertical="center" indent="1"/>
    </xf>
    <xf numFmtId="4" fontId="58" fillId="75" borderId="7" applyNumberFormat="0" applyProtection="0">
      <alignment horizontal="left" vertical="center" indent="1"/>
    </xf>
    <xf numFmtId="4" fontId="58" fillId="75" borderId="7" applyNumberFormat="0" applyProtection="0">
      <alignment horizontal="left" vertical="center" indent="1"/>
    </xf>
    <xf numFmtId="4" fontId="58" fillId="75" borderId="7" applyNumberFormat="0" applyProtection="0">
      <alignment horizontal="left" vertical="center" indent="1"/>
    </xf>
    <xf numFmtId="4" fontId="63" fillId="76" borderId="19" applyNumberFormat="0" applyProtection="0">
      <alignment horizontal="left" vertical="center" wrapText="1" indent="1"/>
    </xf>
    <xf numFmtId="4" fontId="58" fillId="74" borderId="7" applyNumberFormat="0" applyProtection="0">
      <alignment horizontal="left" vertical="center" indent="1"/>
    </xf>
    <xf numFmtId="4" fontId="58" fillId="74" borderId="7" applyNumberFormat="0" applyProtection="0">
      <alignment horizontal="left" vertical="center" indent="1"/>
    </xf>
    <xf numFmtId="4" fontId="58" fillId="74" borderId="7" applyNumberFormat="0" applyProtection="0">
      <alignment horizontal="left" vertical="center" indent="1"/>
    </xf>
    <xf numFmtId="4" fontId="58" fillId="74" borderId="7" applyNumberFormat="0" applyProtection="0">
      <alignment horizontal="left" vertical="center" indent="1"/>
    </xf>
    <xf numFmtId="4" fontId="58" fillId="74" borderId="7" applyNumberFormat="0" applyProtection="0">
      <alignment horizontal="left" vertical="center" indent="1"/>
    </xf>
    <xf numFmtId="0" fontId="42" fillId="77" borderId="19" applyNumberFormat="0" applyProtection="0">
      <alignment horizontal="left" vertical="center" wrapText="1" indent="2"/>
    </xf>
    <xf numFmtId="0" fontId="58" fillId="47" borderId="16" applyNumberFormat="0" applyProtection="0">
      <alignment horizontal="left" vertical="center" indent="1"/>
    </xf>
    <xf numFmtId="0" fontId="58" fillId="47" borderId="16" applyNumberFormat="0" applyProtection="0">
      <alignment horizontal="left" vertical="center" indent="1"/>
    </xf>
    <xf numFmtId="0" fontId="58" fillId="47" borderId="16" applyNumberFormat="0" applyProtection="0">
      <alignment horizontal="left" vertical="center" indent="1"/>
    </xf>
    <xf numFmtId="0" fontId="58" fillId="47" borderId="16" applyNumberFormat="0" applyProtection="0">
      <alignment horizontal="left" vertical="center" indent="1"/>
    </xf>
    <xf numFmtId="0" fontId="58" fillId="47" borderId="16" applyNumberFormat="0" applyProtection="0">
      <alignment horizontal="left" vertical="center" indent="1"/>
    </xf>
    <xf numFmtId="0" fontId="58" fillId="47" borderId="16" applyNumberFormat="0" applyProtection="0">
      <alignment horizontal="left" vertical="center" indent="1"/>
    </xf>
    <xf numFmtId="0" fontId="42" fillId="72" borderId="18" applyNumberFormat="0" applyProtection="0">
      <alignment horizontal="left" vertical="center" indent="1"/>
    </xf>
    <xf numFmtId="0" fontId="64" fillId="76" borderId="19" applyNumberFormat="0" applyProtection="0">
      <alignment horizontal="center" vertical="center" wrapText="1"/>
    </xf>
    <xf numFmtId="0" fontId="56" fillId="72" borderId="18" applyNumberFormat="0" applyProtection="0">
      <alignment horizontal="left" vertical="top" indent="1"/>
    </xf>
    <xf numFmtId="0" fontId="56" fillId="72" borderId="18" applyNumberFormat="0" applyProtection="0">
      <alignment horizontal="left" vertical="top" indent="1"/>
    </xf>
    <xf numFmtId="0" fontId="56" fillId="72" borderId="18" applyNumberFormat="0" applyProtection="0">
      <alignment horizontal="left" vertical="top" indent="1"/>
    </xf>
    <xf numFmtId="0" fontId="56" fillId="72" borderId="18" applyNumberFormat="0" applyProtection="0">
      <alignment horizontal="left" vertical="top" indent="1"/>
    </xf>
    <xf numFmtId="0" fontId="56" fillId="72" borderId="18" applyNumberFormat="0" applyProtection="0">
      <alignment horizontal="left" vertical="top" indent="1"/>
    </xf>
    <xf numFmtId="0" fontId="56" fillId="72" borderId="18" applyNumberFormat="0" applyProtection="0">
      <alignment horizontal="left" vertical="top" indent="1"/>
    </xf>
    <xf numFmtId="0" fontId="56" fillId="72" borderId="18" applyNumberFormat="0" applyProtection="0">
      <alignment horizontal="left" vertical="top" indent="1"/>
    </xf>
    <xf numFmtId="0" fontId="56" fillId="72" borderId="18" applyNumberFormat="0" applyProtection="0">
      <alignment horizontal="left" vertical="top" indent="1"/>
    </xf>
    <xf numFmtId="0" fontId="42" fillId="72" borderId="18" applyNumberFormat="0" applyProtection="0">
      <alignment horizontal="left" vertical="top" indent="1"/>
    </xf>
    <xf numFmtId="0" fontId="42" fillId="78" borderId="19" applyNumberFormat="0" applyProtection="0">
      <alignment horizontal="left" vertical="center" wrapText="1" indent="4"/>
    </xf>
    <xf numFmtId="0" fontId="58" fillId="79" borderId="16" applyNumberFormat="0" applyProtection="0">
      <alignment horizontal="left" vertical="center" indent="1"/>
    </xf>
    <xf numFmtId="0" fontId="58" fillId="79" borderId="16" applyNumberFormat="0" applyProtection="0">
      <alignment horizontal="left" vertical="center" indent="1"/>
    </xf>
    <xf numFmtId="0" fontId="58" fillId="79" borderId="16" applyNumberFormat="0" applyProtection="0">
      <alignment horizontal="left" vertical="center" indent="1"/>
    </xf>
    <xf numFmtId="0" fontId="58" fillId="79" borderId="16" applyNumberFormat="0" applyProtection="0">
      <alignment horizontal="left" vertical="center" indent="1"/>
    </xf>
    <xf numFmtId="0" fontId="58" fillId="79" borderId="16" applyNumberFormat="0" applyProtection="0">
      <alignment horizontal="left" vertical="center" indent="1"/>
    </xf>
    <xf numFmtId="0" fontId="58" fillId="79" borderId="16" applyNumberFormat="0" applyProtection="0">
      <alignment horizontal="left" vertical="center" indent="1"/>
    </xf>
    <xf numFmtId="0" fontId="42" fillId="74" borderId="18" applyNumberFormat="0" applyProtection="0">
      <alignment horizontal="left" vertical="center" indent="1"/>
    </xf>
    <xf numFmtId="0" fontId="64" fillId="80" borderId="19" applyNumberFormat="0" applyProtection="0">
      <alignment horizontal="center" vertical="center" wrapText="1"/>
    </xf>
    <xf numFmtId="0" fontId="56" fillId="74" borderId="18" applyNumberFormat="0" applyProtection="0">
      <alignment horizontal="left" vertical="top" indent="1"/>
    </xf>
    <xf numFmtId="0" fontId="56" fillId="74" borderId="18" applyNumberFormat="0" applyProtection="0">
      <alignment horizontal="left" vertical="top" indent="1"/>
    </xf>
    <xf numFmtId="0" fontId="56" fillId="74" borderId="18" applyNumberFormat="0" applyProtection="0">
      <alignment horizontal="left" vertical="top" indent="1"/>
    </xf>
    <xf numFmtId="0" fontId="56" fillId="74" borderId="18" applyNumberFormat="0" applyProtection="0">
      <alignment horizontal="left" vertical="top" indent="1"/>
    </xf>
    <xf numFmtId="0" fontId="56" fillId="74" borderId="18" applyNumberFormat="0" applyProtection="0">
      <alignment horizontal="left" vertical="top" indent="1"/>
    </xf>
    <xf numFmtId="0" fontId="56" fillId="74" borderId="18" applyNumberFormat="0" applyProtection="0">
      <alignment horizontal="left" vertical="top" indent="1"/>
    </xf>
    <xf numFmtId="0" fontId="56" fillId="74" borderId="18" applyNumberFormat="0" applyProtection="0">
      <alignment horizontal="left" vertical="top" indent="1"/>
    </xf>
    <xf numFmtId="0" fontId="56" fillId="74" borderId="18" applyNumberFormat="0" applyProtection="0">
      <alignment horizontal="left" vertical="top" indent="1"/>
    </xf>
    <xf numFmtId="0" fontId="42" fillId="74" borderId="18" applyNumberFormat="0" applyProtection="0">
      <alignment horizontal="left" vertical="top" indent="1"/>
    </xf>
    <xf numFmtId="0" fontId="42" fillId="81" borderId="19" applyNumberFormat="0" applyProtection="0">
      <alignment horizontal="left" vertical="center" wrapText="1" indent="6"/>
    </xf>
    <xf numFmtId="0" fontId="58" fillId="11" borderId="16" applyNumberFormat="0" applyProtection="0">
      <alignment horizontal="left" vertical="center" indent="1"/>
    </xf>
    <xf numFmtId="0" fontId="58" fillId="11" borderId="16" applyNumberFormat="0" applyProtection="0">
      <alignment horizontal="left" vertical="center" indent="1"/>
    </xf>
    <xf numFmtId="0" fontId="58" fillId="11" borderId="16" applyNumberFormat="0" applyProtection="0">
      <alignment horizontal="left" vertical="center" indent="1"/>
    </xf>
    <xf numFmtId="0" fontId="58" fillId="11" borderId="16" applyNumberFormat="0" applyProtection="0">
      <alignment horizontal="left" vertical="center" indent="1"/>
    </xf>
    <xf numFmtId="0" fontId="58" fillId="11" borderId="16" applyNumberFormat="0" applyProtection="0">
      <alignment horizontal="left" vertical="center" indent="1"/>
    </xf>
    <xf numFmtId="0" fontId="58" fillId="11" borderId="16" applyNumberFormat="0" applyProtection="0">
      <alignment horizontal="left" vertical="center" indent="1"/>
    </xf>
    <xf numFmtId="0" fontId="42" fillId="82" borderId="17" applyNumberFormat="0" applyProtection="0">
      <alignment horizontal="left" vertical="center" indent="1"/>
    </xf>
    <xf numFmtId="0" fontId="56" fillId="11" borderId="18" applyNumberFormat="0" applyProtection="0">
      <alignment horizontal="left" vertical="top" indent="1"/>
    </xf>
    <xf numFmtId="0" fontId="56" fillId="11" borderId="18" applyNumberFormat="0" applyProtection="0">
      <alignment horizontal="left" vertical="top" indent="1"/>
    </xf>
    <xf numFmtId="0" fontId="56" fillId="11" borderId="18" applyNumberFormat="0" applyProtection="0">
      <alignment horizontal="left" vertical="top" indent="1"/>
    </xf>
    <xf numFmtId="0" fontId="56" fillId="11" borderId="18" applyNumberFormat="0" applyProtection="0">
      <alignment horizontal="left" vertical="top" indent="1"/>
    </xf>
    <xf numFmtId="0" fontId="56" fillId="11" borderId="18" applyNumberFormat="0" applyProtection="0">
      <alignment horizontal="left" vertical="top" indent="1"/>
    </xf>
    <xf numFmtId="0" fontId="56" fillId="11" borderId="18" applyNumberFormat="0" applyProtection="0">
      <alignment horizontal="left" vertical="top" indent="1"/>
    </xf>
    <xf numFmtId="0" fontId="56" fillId="11" borderId="18" applyNumberFormat="0" applyProtection="0">
      <alignment horizontal="left" vertical="top" indent="1"/>
    </xf>
    <xf numFmtId="0" fontId="56" fillId="11" borderId="18" applyNumberFormat="0" applyProtection="0">
      <alignment horizontal="left" vertical="top" indent="1"/>
    </xf>
    <xf numFmtId="0" fontId="42" fillId="11" borderId="18" applyNumberFormat="0" applyProtection="0">
      <alignment horizontal="left" vertical="top" indent="1"/>
    </xf>
    <xf numFmtId="0" fontId="42" fillId="0" borderId="19" applyNumberFormat="0" applyProtection="0">
      <alignment horizontal="left" vertical="center" indent="1"/>
    </xf>
    <xf numFmtId="0" fontId="58" fillId="75" borderId="16" applyNumberFormat="0" applyProtection="0">
      <alignment horizontal="left" vertical="center" indent="1"/>
    </xf>
    <xf numFmtId="0" fontId="58" fillId="75" borderId="16" applyNumberFormat="0" applyProtection="0">
      <alignment horizontal="left" vertical="center" indent="1"/>
    </xf>
    <xf numFmtId="0" fontId="58" fillId="75" borderId="16" applyNumberFormat="0" applyProtection="0">
      <alignment horizontal="left" vertical="center" indent="1"/>
    </xf>
    <xf numFmtId="0" fontId="58" fillId="75" borderId="16" applyNumberFormat="0" applyProtection="0">
      <alignment horizontal="left" vertical="center" indent="1"/>
    </xf>
    <xf numFmtId="0" fontId="58" fillId="75" borderId="16" applyNumberFormat="0" applyProtection="0">
      <alignment horizontal="left" vertical="center" indent="1"/>
    </xf>
    <xf numFmtId="0" fontId="58" fillId="75" borderId="16" applyNumberFormat="0" applyProtection="0">
      <alignment horizontal="left" vertical="center" indent="1"/>
    </xf>
    <xf numFmtId="0" fontId="42" fillId="3" borderId="17" applyNumberFormat="0" applyProtection="0">
      <alignment horizontal="left" vertical="center" indent="1"/>
    </xf>
    <xf numFmtId="0" fontId="56" fillId="75" borderId="18" applyNumberFormat="0" applyProtection="0">
      <alignment horizontal="left" vertical="top" indent="1"/>
    </xf>
    <xf numFmtId="0" fontId="56" fillId="75" borderId="18" applyNumberFormat="0" applyProtection="0">
      <alignment horizontal="left" vertical="top" indent="1"/>
    </xf>
    <xf numFmtId="0" fontId="56" fillId="75" borderId="18" applyNumberFormat="0" applyProtection="0">
      <alignment horizontal="left" vertical="top" indent="1"/>
    </xf>
    <xf numFmtId="0" fontId="56" fillId="75" borderId="18" applyNumberFormat="0" applyProtection="0">
      <alignment horizontal="left" vertical="top" indent="1"/>
    </xf>
    <xf numFmtId="0" fontId="56" fillId="75" borderId="18" applyNumberFormat="0" applyProtection="0">
      <alignment horizontal="left" vertical="top" indent="1"/>
    </xf>
    <xf numFmtId="0" fontId="56" fillId="75" borderId="18" applyNumberFormat="0" applyProtection="0">
      <alignment horizontal="left" vertical="top" indent="1"/>
    </xf>
    <xf numFmtId="0" fontId="56" fillId="75" borderId="18" applyNumberFormat="0" applyProtection="0">
      <alignment horizontal="left" vertical="top" indent="1"/>
    </xf>
    <xf numFmtId="0" fontId="56" fillId="75" borderId="18" applyNumberFormat="0" applyProtection="0">
      <alignment horizontal="left" vertical="top" indent="1"/>
    </xf>
    <xf numFmtId="0" fontId="42" fillId="75" borderId="18" applyNumberFormat="0" applyProtection="0">
      <alignment horizontal="left" vertical="top" indent="1"/>
    </xf>
    <xf numFmtId="0" fontId="42" fillId="83" borderId="1" applyNumberFormat="0">
      <protection locked="0"/>
    </xf>
    <xf numFmtId="0" fontId="42" fillId="83" borderId="1" applyNumberFormat="0">
      <protection locked="0"/>
    </xf>
    <xf numFmtId="0" fontId="56" fillId="83" borderId="21" applyNumberFormat="0">
      <protection locked="0"/>
    </xf>
    <xf numFmtId="0" fontId="56" fillId="83" borderId="21" applyNumberFormat="0">
      <protection locked="0"/>
    </xf>
    <xf numFmtId="0" fontId="56" fillId="83" borderId="21" applyNumberFormat="0">
      <protection locked="0"/>
    </xf>
    <xf numFmtId="0" fontId="56" fillId="83" borderId="21" applyNumberFormat="0">
      <protection locked="0"/>
    </xf>
    <xf numFmtId="0" fontId="56" fillId="83" borderId="21" applyNumberFormat="0">
      <protection locked="0"/>
    </xf>
    <xf numFmtId="0" fontId="56" fillId="83" borderId="21" applyNumberFormat="0">
      <protection locked="0"/>
    </xf>
    <xf numFmtId="0" fontId="56" fillId="83" borderId="21" applyNumberFormat="0">
      <protection locked="0"/>
    </xf>
    <xf numFmtId="0" fontId="56" fillId="83" borderId="21" applyNumberFormat="0">
      <protection locked="0"/>
    </xf>
    <xf numFmtId="0" fontId="42" fillId="83" borderId="1" applyNumberFormat="0">
      <protection locked="0"/>
    </xf>
    <xf numFmtId="0" fontId="65" fillId="72" borderId="22" applyBorder="0"/>
    <xf numFmtId="4" fontId="48" fillId="84" borderId="17" applyNumberFormat="0" applyProtection="0">
      <alignment vertical="center"/>
    </xf>
    <xf numFmtId="4" fontId="66" fillId="56" borderId="18" applyNumberFormat="0" applyProtection="0">
      <alignment vertical="center"/>
    </xf>
    <xf numFmtId="4" fontId="66" fillId="56" borderId="18" applyNumberFormat="0" applyProtection="0">
      <alignment vertical="center"/>
    </xf>
    <xf numFmtId="4" fontId="66" fillId="56" borderId="18" applyNumberFormat="0" applyProtection="0">
      <alignment vertical="center"/>
    </xf>
    <xf numFmtId="4" fontId="66" fillId="56" borderId="18" applyNumberFormat="0" applyProtection="0">
      <alignment vertical="center"/>
    </xf>
    <xf numFmtId="4" fontId="66" fillId="56" borderId="18" applyNumberFormat="0" applyProtection="0">
      <alignment vertical="center"/>
    </xf>
    <xf numFmtId="4" fontId="59" fillId="84" borderId="17" applyNumberFormat="0" applyProtection="0">
      <alignment vertical="center"/>
    </xf>
    <xf numFmtId="4" fontId="43" fillId="84" borderId="1" applyNumberFormat="0" applyProtection="0">
      <alignment vertical="center"/>
    </xf>
    <xf numFmtId="4" fontId="43" fillId="84" borderId="1" applyNumberFormat="0" applyProtection="0">
      <alignment vertical="center"/>
    </xf>
    <xf numFmtId="4" fontId="43" fillId="84" borderId="1" applyNumberFormat="0" applyProtection="0">
      <alignment vertical="center"/>
    </xf>
    <xf numFmtId="4" fontId="43" fillId="84" borderId="1" applyNumberFormat="0" applyProtection="0">
      <alignment vertical="center"/>
    </xf>
    <xf numFmtId="4" fontId="43" fillId="84" borderId="1" applyNumberFormat="0" applyProtection="0">
      <alignment vertical="center"/>
    </xf>
    <xf numFmtId="4" fontId="43" fillId="84" borderId="1" applyNumberFormat="0" applyProtection="0">
      <alignment vertical="center"/>
    </xf>
    <xf numFmtId="4" fontId="43" fillId="84" borderId="1" applyNumberFormat="0" applyProtection="0">
      <alignment vertical="center"/>
    </xf>
    <xf numFmtId="4" fontId="43" fillId="84" borderId="1" applyNumberFormat="0" applyProtection="0">
      <alignment vertical="center"/>
    </xf>
    <xf numFmtId="4" fontId="43" fillId="84" borderId="1" applyNumberFormat="0" applyProtection="0">
      <alignment vertical="center"/>
    </xf>
    <xf numFmtId="4" fontId="43" fillId="84" borderId="1" applyNumberFormat="0" applyProtection="0">
      <alignment vertical="center"/>
    </xf>
    <xf numFmtId="4" fontId="48" fillId="84" borderId="17" applyNumberFormat="0" applyProtection="0">
      <alignment horizontal="left" vertical="center" indent="1"/>
    </xf>
    <xf numFmtId="4" fontId="66" fillId="47" borderId="18" applyNumberFormat="0" applyProtection="0">
      <alignment horizontal="left" vertical="center" indent="1"/>
    </xf>
    <xf numFmtId="4" fontId="66" fillId="47" borderId="18" applyNumberFormat="0" applyProtection="0">
      <alignment horizontal="left" vertical="center" indent="1"/>
    </xf>
    <xf numFmtId="4" fontId="66" fillId="47" borderId="18" applyNumberFormat="0" applyProtection="0">
      <alignment horizontal="left" vertical="center" indent="1"/>
    </xf>
    <xf numFmtId="4" fontId="66" fillId="47" borderId="18" applyNumberFormat="0" applyProtection="0">
      <alignment horizontal="left" vertical="center" indent="1"/>
    </xf>
    <xf numFmtId="4" fontId="66" fillId="47" borderId="18" applyNumberFormat="0" applyProtection="0">
      <alignment horizontal="left" vertical="center" indent="1"/>
    </xf>
    <xf numFmtId="4" fontId="48" fillId="84" borderId="17" applyNumberFormat="0" applyProtection="0">
      <alignment horizontal="left" vertical="center" indent="1"/>
    </xf>
    <xf numFmtId="0" fontId="66" fillId="56" borderId="18" applyNumberFormat="0" applyProtection="0">
      <alignment horizontal="left" vertical="top" indent="1"/>
    </xf>
    <xf numFmtId="0" fontId="66" fillId="56" borderId="18" applyNumberFormat="0" applyProtection="0">
      <alignment horizontal="left" vertical="top" indent="1"/>
    </xf>
    <xf numFmtId="0" fontId="66" fillId="56" borderId="18" applyNumberFormat="0" applyProtection="0">
      <alignment horizontal="left" vertical="top" indent="1"/>
    </xf>
    <xf numFmtId="0" fontId="66" fillId="56" borderId="18" applyNumberFormat="0" applyProtection="0">
      <alignment horizontal="left" vertical="top" indent="1"/>
    </xf>
    <xf numFmtId="0" fontId="66" fillId="56" borderId="18" applyNumberFormat="0" applyProtection="0">
      <alignment horizontal="left" vertical="top" indent="1"/>
    </xf>
    <xf numFmtId="4" fontId="48" fillId="71" borderId="17" applyNumberFormat="0" applyProtection="0">
      <alignment horizontal="right" vertical="center"/>
    </xf>
    <xf numFmtId="4" fontId="58" fillId="0" borderId="16" applyNumberFormat="0" applyProtection="0">
      <alignment horizontal="right" vertical="center"/>
    </xf>
    <xf numFmtId="4" fontId="58" fillId="0" borderId="16" applyNumberFormat="0" applyProtection="0">
      <alignment horizontal="right" vertical="center"/>
    </xf>
    <xf numFmtId="4" fontId="58" fillId="0" borderId="16" applyNumberFormat="0" applyProtection="0">
      <alignment horizontal="right" vertical="center"/>
    </xf>
    <xf numFmtId="4" fontId="58" fillId="0" borderId="16" applyNumberFormat="0" applyProtection="0">
      <alignment horizontal="right" vertical="center"/>
    </xf>
    <xf numFmtId="4" fontId="58" fillId="0" borderId="16" applyNumberFormat="0" applyProtection="0">
      <alignment horizontal="right" vertical="center"/>
    </xf>
    <xf numFmtId="4" fontId="58" fillId="0" borderId="16" applyNumberFormat="0" applyProtection="0">
      <alignment horizontal="right" vertical="center"/>
    </xf>
    <xf numFmtId="4" fontId="59" fillId="71" borderId="17" applyNumberFormat="0" applyProtection="0">
      <alignment horizontal="right" vertical="center"/>
    </xf>
    <xf numFmtId="4" fontId="43" fillId="85" borderId="16" applyNumberFormat="0" applyProtection="0">
      <alignment horizontal="right" vertical="center"/>
    </xf>
    <xf numFmtId="4" fontId="43" fillId="85" borderId="16" applyNumberFormat="0" applyProtection="0">
      <alignment horizontal="right" vertical="center"/>
    </xf>
    <xf numFmtId="4" fontId="43" fillId="85" borderId="16" applyNumberFormat="0" applyProtection="0">
      <alignment horizontal="right" vertical="center"/>
    </xf>
    <xf numFmtId="4" fontId="43" fillId="85" borderId="16" applyNumberFormat="0" applyProtection="0">
      <alignment horizontal="right" vertical="center"/>
    </xf>
    <xf numFmtId="4" fontId="43" fillId="85" borderId="16" applyNumberFormat="0" applyProtection="0">
      <alignment horizontal="right" vertical="center"/>
    </xf>
    <xf numFmtId="0" fontId="42" fillId="3" borderId="23" applyNumberFormat="0" applyProtection="0">
      <alignment horizontal="left" vertical="center" wrapText="1"/>
    </xf>
    <xf numFmtId="4" fontId="58" fillId="17" borderId="16" applyNumberFormat="0" applyProtection="0">
      <alignment horizontal="left" vertical="center" indent="1"/>
    </xf>
    <xf numFmtId="4" fontId="58" fillId="17" borderId="16" applyNumberFormat="0" applyProtection="0">
      <alignment horizontal="left" vertical="center" indent="1"/>
    </xf>
    <xf numFmtId="4" fontId="58" fillId="17" borderId="16" applyNumberFormat="0" applyProtection="0">
      <alignment horizontal="left" vertical="center" indent="1"/>
    </xf>
    <xf numFmtId="4" fontId="58" fillId="17" borderId="16" applyNumberFormat="0" applyProtection="0">
      <alignment horizontal="left" vertical="center" indent="1"/>
    </xf>
    <xf numFmtId="4" fontId="58" fillId="17" borderId="16" applyNumberFormat="0" applyProtection="0">
      <alignment horizontal="left" vertical="center" indent="1"/>
    </xf>
    <xf numFmtId="4" fontId="58" fillId="17" borderId="16" applyNumberFormat="0" applyProtection="0">
      <alignment horizontal="left" vertical="center" indent="1"/>
    </xf>
    <xf numFmtId="4" fontId="58" fillId="17" borderId="16" applyNumberFormat="0" applyProtection="0">
      <alignment horizontal="left" vertical="center" indent="1"/>
    </xf>
    <xf numFmtId="0" fontId="64" fillId="10" borderId="19" applyNumberFormat="0" applyProtection="0">
      <alignment horizontal="center" vertical="center"/>
    </xf>
    <xf numFmtId="0" fontId="66" fillId="74" borderId="18" applyNumberFormat="0" applyProtection="0">
      <alignment horizontal="left" vertical="top" indent="1"/>
    </xf>
    <xf numFmtId="0" fontId="66" fillId="74" borderId="18" applyNumberFormat="0" applyProtection="0">
      <alignment horizontal="left" vertical="top" indent="1"/>
    </xf>
    <xf numFmtId="0" fontId="66" fillId="74" borderId="18" applyNumberFormat="0" applyProtection="0">
      <alignment horizontal="left" vertical="top" indent="1"/>
    </xf>
    <xf numFmtId="0" fontId="66" fillId="74" borderId="18" applyNumberFormat="0" applyProtection="0">
      <alignment horizontal="left" vertical="top" indent="1"/>
    </xf>
    <xf numFmtId="0" fontId="66" fillId="74" borderId="18" applyNumberFormat="0" applyProtection="0">
      <alignment horizontal="left" vertical="top" indent="1"/>
    </xf>
    <xf numFmtId="0" fontId="67" fillId="0" borderId="0" applyNumberFormat="0" applyProtection="0"/>
    <xf numFmtId="4" fontId="43" fillId="86" borderId="7" applyNumberFormat="0" applyProtection="0">
      <alignment horizontal="left" vertical="center" indent="1"/>
    </xf>
    <xf numFmtId="4" fontId="43" fillId="86" borderId="7" applyNumberFormat="0" applyProtection="0">
      <alignment horizontal="left" vertical="center" indent="1"/>
    </xf>
    <xf numFmtId="4" fontId="43" fillId="86" borderId="7" applyNumberFormat="0" applyProtection="0">
      <alignment horizontal="left" vertical="center" indent="1"/>
    </xf>
    <xf numFmtId="4" fontId="43" fillId="86" borderId="7" applyNumberFormat="0" applyProtection="0">
      <alignment horizontal="left" vertical="center" indent="1"/>
    </xf>
    <xf numFmtId="4" fontId="43" fillId="86" borderId="7" applyNumberFormat="0" applyProtection="0">
      <alignment horizontal="left" vertical="center" indent="1"/>
    </xf>
    <xf numFmtId="0" fontId="58" fillId="87" borderId="1"/>
    <xf numFmtId="0" fontId="58" fillId="87" borderId="1"/>
    <xf numFmtId="4" fontId="57" fillId="71" borderId="17" applyNumberFormat="0" applyProtection="0">
      <alignment horizontal="right" vertical="center"/>
    </xf>
    <xf numFmtId="4" fontId="43" fillId="83" borderId="16" applyNumberFormat="0" applyProtection="0">
      <alignment horizontal="right" vertical="center"/>
    </xf>
    <xf numFmtId="4" fontId="43" fillId="83" borderId="16" applyNumberFormat="0" applyProtection="0">
      <alignment horizontal="right" vertical="center"/>
    </xf>
    <xf numFmtId="4" fontId="43" fillId="83" borderId="16" applyNumberFormat="0" applyProtection="0">
      <alignment horizontal="right" vertical="center"/>
    </xf>
    <xf numFmtId="4" fontId="43" fillId="83" borderId="16" applyNumberFormat="0" applyProtection="0">
      <alignment horizontal="right" vertical="center"/>
    </xf>
    <xf numFmtId="4" fontId="43" fillId="83" borderId="16" applyNumberFormat="0" applyProtection="0">
      <alignment horizontal="right" vertical="center"/>
    </xf>
    <xf numFmtId="0" fontId="43" fillId="0" borderId="0" applyNumberFormat="0" applyFill="0" applyBorder="0" applyAlignment="0" applyProtection="0"/>
    <xf numFmtId="2" fontId="68" fillId="88" borderId="24" applyProtection="0"/>
    <xf numFmtId="2" fontId="68" fillId="88" borderId="24" applyProtection="0"/>
    <xf numFmtId="2" fontId="69" fillId="0" borderId="0" applyFill="0" applyBorder="0" applyProtection="0"/>
    <xf numFmtId="2" fontId="41" fillId="0" borderId="0" applyFill="0" applyBorder="0" applyProtection="0"/>
    <xf numFmtId="2" fontId="41" fillId="89" borderId="24" applyProtection="0"/>
    <xf numFmtId="2" fontId="41" fillId="90" borderId="24" applyProtection="0"/>
    <xf numFmtId="2" fontId="41" fillId="91" borderId="24" applyProtection="0"/>
    <xf numFmtId="2" fontId="41" fillId="91" borderId="24" applyProtection="0">
      <alignment horizontal="center"/>
    </xf>
    <xf numFmtId="2" fontId="41" fillId="90" borderId="24" applyProtection="0">
      <alignment horizontal="center"/>
    </xf>
    <xf numFmtId="49" fontId="48" fillId="0" borderId="0" applyFill="0" applyBorder="0" applyAlignment="0"/>
    <xf numFmtId="178" fontId="48" fillId="0" borderId="0" applyFill="0" applyBorder="0" applyAlignment="0"/>
    <xf numFmtId="179" fontId="48" fillId="0" borderId="0" applyFill="0" applyBorder="0" applyAlignment="0"/>
    <xf numFmtId="0" fontId="43" fillId="0" borderId="7">
      <alignment horizontal="left" vertical="top" wrapText="1"/>
    </xf>
    <xf numFmtId="0" fontId="27" fillId="0" borderId="0" applyNumberFormat="0" applyFill="0" applyBorder="0" applyAlignment="0" applyProtection="0"/>
    <xf numFmtId="0" fontId="25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0" borderId="6" applyNumberFormat="0" applyAlignment="0" applyProtection="0"/>
    <xf numFmtId="0" fontId="19" fillId="10" borderId="6" applyNumberFormat="0" applyAlignment="0" applyProtection="0"/>
    <xf numFmtId="0" fontId="20" fillId="47" borderId="17" applyNumberFormat="0" applyAlignment="0" applyProtection="0"/>
    <xf numFmtId="0" fontId="20" fillId="47" borderId="17" applyNumberFormat="0" applyAlignment="0" applyProtection="0"/>
    <xf numFmtId="0" fontId="21" fillId="47" borderId="6" applyNumberFormat="0" applyAlignment="0" applyProtection="0"/>
    <xf numFmtId="0" fontId="21" fillId="47" borderId="6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26" fillId="48" borderId="8" applyNumberFormat="0" applyAlignment="0" applyProtection="0"/>
    <xf numFmtId="0" fontId="26" fillId="48" borderId="8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7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167" fontId="37" fillId="0" borderId="0"/>
    <xf numFmtId="0" fontId="49" fillId="0" borderId="0"/>
    <xf numFmtId="0" fontId="12" fillId="0" borderId="0"/>
    <xf numFmtId="167" fontId="37" fillId="0" borderId="0"/>
    <xf numFmtId="0" fontId="8" fillId="0" borderId="0"/>
    <xf numFmtId="0" fontId="36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17" fillId="0" borderId="0"/>
    <xf numFmtId="0" fontId="17" fillId="0" borderId="0"/>
    <xf numFmtId="0" fontId="17" fillId="0" borderId="0"/>
    <xf numFmtId="0" fontId="7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" fillId="56" borderId="15" applyNumberFormat="0" applyFont="0" applyAlignment="0" applyProtection="0"/>
    <xf numFmtId="0" fontId="12" fillId="56" borderId="15" applyNumberFormat="0" applyFont="0" applyAlignment="0" applyProtection="0"/>
    <xf numFmtId="0" fontId="12" fillId="56" borderId="15" applyNumberFormat="0" applyFont="0" applyAlignment="0" applyProtection="0"/>
    <xf numFmtId="0" fontId="37" fillId="56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73" fillId="0" borderId="4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8" fillId="0" borderId="0"/>
    <xf numFmtId="0" fontId="39" fillId="0" borderId="3" applyBorder="0" applyAlignment="0">
      <alignment horizontal="left" wrapText="1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7" fillId="0" borderId="0" applyFont="0" applyFill="0" applyBorder="0" applyAlignment="0" applyProtection="0"/>
    <xf numFmtId="180" fontId="4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1" fontId="4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0" borderId="0" applyNumberFormat="0" applyFill="0" applyBorder="0" applyAlignment="0" applyProtection="0"/>
    <xf numFmtId="164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2" fillId="0" borderId="0"/>
    <xf numFmtId="0" fontId="78" fillId="0" borderId="0"/>
    <xf numFmtId="0" fontId="111" fillId="0" borderId="0"/>
    <xf numFmtId="0" fontId="7" fillId="0" borderId="0"/>
    <xf numFmtId="0" fontId="38" fillId="0" borderId="0"/>
    <xf numFmtId="167" fontId="37" fillId="0" borderId="0"/>
    <xf numFmtId="188" fontId="12" fillId="0" borderId="0"/>
    <xf numFmtId="188" fontId="12" fillId="0" borderId="0"/>
    <xf numFmtId="0" fontId="6" fillId="0" borderId="0"/>
    <xf numFmtId="167" fontId="37" fillId="0" borderId="0"/>
    <xf numFmtId="167" fontId="37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4" fillId="0" borderId="105" applyNumberFormat="0" applyFill="0" applyAlignment="0" applyProtection="0"/>
    <xf numFmtId="0" fontId="24" fillId="0" borderId="102" applyNumberFormat="0" applyFill="0" applyAlignment="0" applyProtection="0"/>
    <xf numFmtId="0" fontId="24" fillId="0" borderId="105" applyNumberFormat="0" applyFill="0" applyAlignment="0" applyProtection="0"/>
    <xf numFmtId="0" fontId="24" fillId="0" borderId="105" applyNumberFormat="0" applyFill="0" applyAlignment="0" applyProtection="0"/>
    <xf numFmtId="0" fontId="24" fillId="0" borderId="102" applyNumberFormat="0" applyFill="0" applyAlignment="0" applyProtection="0"/>
    <xf numFmtId="0" fontId="24" fillId="0" borderId="10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" fillId="0" borderId="109" applyNumberFormat="0" applyFill="0" applyAlignment="0" applyProtection="0"/>
    <xf numFmtId="0" fontId="24" fillId="0" borderId="109" applyNumberFormat="0" applyFill="0" applyAlignment="0" applyProtection="0"/>
    <xf numFmtId="0" fontId="2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44" fontId="78" fillId="0" borderId="0" applyFont="0" applyFill="0" applyBorder="0" applyAlignment="0" applyProtection="0"/>
    <xf numFmtId="0" fontId="56" fillId="83" borderId="153" applyNumberFormat="0">
      <protection locked="0"/>
    </xf>
    <xf numFmtId="0" fontId="56" fillId="83" borderId="153" applyNumberFormat="0">
      <protection locked="0"/>
    </xf>
    <xf numFmtId="0" fontId="56" fillId="83" borderId="153" applyNumberFormat="0">
      <protection locked="0"/>
    </xf>
    <xf numFmtId="0" fontId="56" fillId="83" borderId="153" applyNumberFormat="0">
      <protection locked="0"/>
    </xf>
    <xf numFmtId="0" fontId="56" fillId="83" borderId="153" applyNumberFormat="0">
      <protection locked="0"/>
    </xf>
    <xf numFmtId="0" fontId="56" fillId="83" borderId="153" applyNumberFormat="0">
      <protection locked="0"/>
    </xf>
    <xf numFmtId="0" fontId="56" fillId="83" borderId="153" applyNumberFormat="0">
      <protection locked="0"/>
    </xf>
    <xf numFmtId="0" fontId="56" fillId="83" borderId="153" applyNumberFormat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109" applyNumberFormat="0" applyFill="0" applyAlignment="0" applyProtection="0"/>
    <xf numFmtId="0" fontId="24" fillId="0" borderId="109" applyNumberFormat="0" applyFill="0" applyAlignment="0" applyProtection="0"/>
    <xf numFmtId="0" fontId="24" fillId="0" borderId="109" applyNumberFormat="0" applyFill="0" applyAlignment="0" applyProtection="0"/>
    <xf numFmtId="0" fontId="24" fillId="0" borderId="109" applyNumberFormat="0" applyFill="0" applyAlignment="0" applyProtection="0"/>
    <xf numFmtId="0" fontId="24" fillId="0" borderId="109" applyNumberFormat="0" applyFill="0" applyAlignment="0" applyProtection="0"/>
    <xf numFmtId="0" fontId="24" fillId="0" borderId="10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33">
    <xf numFmtId="0" fontId="0" fillId="0" borderId="0" xfId="0"/>
    <xf numFmtId="0" fontId="10" fillId="2" borderId="2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6" fillId="0" borderId="0" xfId="0" applyFont="1"/>
    <xf numFmtId="0" fontId="77" fillId="0" borderId="0" xfId="773"/>
    <xf numFmtId="182" fontId="0" fillId="0" borderId="0" xfId="0" applyNumberFormat="1"/>
    <xf numFmtId="2" fontId="0" fillId="0" borderId="0" xfId="0" applyNumberFormat="1"/>
    <xf numFmtId="184" fontId="0" fillId="0" borderId="0" xfId="775" applyNumberFormat="1" applyFont="1"/>
    <xf numFmtId="164" fontId="0" fillId="0" borderId="0" xfId="774" applyFont="1"/>
    <xf numFmtId="0" fontId="84" fillId="0" borderId="35" xfId="776" applyFont="1" applyBorder="1" applyAlignment="1">
      <alignment horizontal="left" vertical="center" wrapText="1"/>
    </xf>
    <xf numFmtId="0" fontId="84" fillId="0" borderId="31" xfId="776" applyFont="1" applyBorder="1" applyAlignment="1">
      <alignment horizontal="center" vertical="center" wrapText="1"/>
    </xf>
    <xf numFmtId="182" fontId="84" fillId="0" borderId="31" xfId="776" applyNumberFormat="1" applyFont="1" applyBorder="1" applyAlignment="1">
      <alignment horizontal="center" vertical="center"/>
    </xf>
    <xf numFmtId="0" fontId="85" fillId="0" borderId="31" xfId="776" applyFont="1" applyBorder="1" applyAlignment="1">
      <alignment vertical="center"/>
    </xf>
    <xf numFmtId="182" fontId="85" fillId="0" borderId="31" xfId="776" applyNumberFormat="1" applyFont="1" applyBorder="1" applyAlignment="1">
      <alignment vertical="center"/>
    </xf>
    <xf numFmtId="0" fontId="88" fillId="0" borderId="0" xfId="0" applyFont="1"/>
    <xf numFmtId="182" fontId="88" fillId="0" borderId="0" xfId="0" applyNumberFormat="1" applyFont="1"/>
    <xf numFmtId="0" fontId="89" fillId="0" borderId="0" xfId="0" applyFont="1"/>
    <xf numFmtId="182" fontId="89" fillId="0" borderId="0" xfId="0" applyNumberFormat="1" applyFont="1"/>
    <xf numFmtId="0" fontId="15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90" fillId="0" borderId="1" xfId="0" applyFont="1" applyBorder="1" applyAlignment="1" applyProtection="1">
      <alignment horizontal="center"/>
      <protection locked="0"/>
    </xf>
    <xf numFmtId="0" fontId="90" fillId="0" borderId="1" xfId="0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vertical="center" wrapText="1"/>
      <protection locked="0"/>
    </xf>
    <xf numFmtId="0" fontId="11" fillId="0" borderId="1" xfId="0" applyFont="1" applyBorder="1" applyProtection="1">
      <protection locked="0"/>
    </xf>
    <xf numFmtId="49" fontId="90" fillId="0" borderId="1" xfId="0" applyNumberFormat="1" applyFont="1" applyBorder="1" applyAlignment="1" applyProtection="1">
      <alignment horizontal="left" wrapText="1"/>
      <protection locked="0"/>
    </xf>
    <xf numFmtId="0" fontId="93" fillId="0" borderId="1" xfId="0" applyFont="1" applyBorder="1" applyAlignment="1" applyProtection="1">
      <alignment horizontal="center"/>
      <protection locked="0"/>
    </xf>
    <xf numFmtId="165" fontId="90" fillId="2" borderId="1" xfId="0" applyNumberFormat="1" applyFont="1" applyFill="1" applyBorder="1" applyProtection="1">
      <protection locked="0"/>
    </xf>
    <xf numFmtId="0" fontId="95" fillId="0" borderId="0" xfId="0" applyFont="1" applyProtection="1">
      <protection locked="0"/>
    </xf>
    <xf numFmtId="49" fontId="90" fillId="0" borderId="1" xfId="0" applyNumberFormat="1" applyFont="1" applyBorder="1" applyAlignment="1" applyProtection="1">
      <alignment horizontal="left" vertical="center" wrapText="1"/>
      <protection locked="0"/>
    </xf>
    <xf numFmtId="0" fontId="93" fillId="0" borderId="1" xfId="0" applyFont="1" applyBorder="1" applyAlignment="1" applyProtection="1">
      <alignment horizontal="center" wrapText="1"/>
      <protection locked="0"/>
    </xf>
    <xf numFmtId="49" fontId="90" fillId="0" borderId="1" xfId="0" applyNumberFormat="1" applyFont="1" applyBorder="1" applyAlignment="1" applyProtection="1">
      <alignment vertical="center" wrapText="1"/>
      <protection locked="0"/>
    </xf>
    <xf numFmtId="0" fontId="90" fillId="2" borderId="1" xfId="0" applyFont="1" applyFill="1" applyBorder="1" applyProtection="1">
      <protection locked="0"/>
    </xf>
    <xf numFmtId="0" fontId="93" fillId="0" borderId="1" xfId="0" applyFont="1" applyBorder="1" applyAlignment="1" applyProtection="1">
      <alignment horizontal="center" vertical="center" wrapText="1"/>
      <protection locked="0"/>
    </xf>
    <xf numFmtId="165" fontId="94" fillId="2" borderId="1" xfId="0" applyNumberFormat="1" applyFont="1" applyFill="1" applyBorder="1" applyAlignment="1" applyProtection="1">
      <alignment horizontal="right"/>
      <protection locked="0"/>
    </xf>
    <xf numFmtId="165" fontId="94" fillId="2" borderId="1" xfId="0" applyNumberFormat="1" applyFont="1" applyFill="1" applyBorder="1" applyProtection="1">
      <protection locked="0"/>
    </xf>
    <xf numFmtId="49" fontId="9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93" fillId="2" borderId="1" xfId="0" applyFont="1" applyFill="1" applyBorder="1" applyAlignment="1" applyProtection="1">
      <alignment horizontal="center" vertical="center" wrapText="1"/>
      <protection locked="0"/>
    </xf>
    <xf numFmtId="165" fontId="94" fillId="0" borderId="1" xfId="0" applyNumberFormat="1" applyFont="1" applyBorder="1" applyProtection="1">
      <protection locked="0"/>
    </xf>
    <xf numFmtId="0" fontId="11" fillId="2" borderId="0" xfId="0" applyFont="1" applyFill="1" applyProtection="1">
      <protection locked="0"/>
    </xf>
    <xf numFmtId="0" fontId="93" fillId="2" borderId="1" xfId="0" applyFont="1" applyFill="1" applyBorder="1" applyAlignment="1" applyProtection="1">
      <alignment vertical="center" wrapText="1"/>
      <protection locked="0"/>
    </xf>
    <xf numFmtId="0" fontId="95" fillId="2" borderId="0" xfId="0" applyFont="1" applyFill="1" applyProtection="1">
      <protection locked="0"/>
    </xf>
    <xf numFmtId="165" fontId="90" fillId="2" borderId="1" xfId="0" applyNumberFormat="1" applyFont="1" applyFill="1" applyBorder="1" applyAlignment="1" applyProtection="1">
      <alignment horizontal="right"/>
      <protection locked="0"/>
    </xf>
    <xf numFmtId="49" fontId="96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95" fillId="2" borderId="1" xfId="0" applyNumberFormat="1" applyFont="1" applyFill="1" applyBorder="1" applyProtection="1">
      <protection locked="0"/>
    </xf>
    <xf numFmtId="0" fontId="96" fillId="2" borderId="1" xfId="0" applyFont="1" applyFill="1" applyBorder="1" applyAlignment="1" applyProtection="1">
      <alignment horizontal="left" vertical="center" wrapText="1"/>
      <protection locked="0"/>
    </xf>
    <xf numFmtId="0" fontId="90" fillId="2" borderId="1" xfId="0" applyFont="1" applyFill="1" applyBorder="1" applyAlignment="1" applyProtection="1">
      <alignment horizontal="left" vertical="center" wrapText="1" indent="1"/>
      <protection locked="0"/>
    </xf>
    <xf numFmtId="165" fontId="90" fillId="2" borderId="1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Protection="1">
      <protection locked="0"/>
    </xf>
    <xf numFmtId="165" fontId="90" fillId="2" borderId="1" xfId="0" quotePrefix="1" applyNumberFormat="1" applyFont="1" applyFill="1" applyBorder="1" applyProtection="1">
      <protection locked="0"/>
    </xf>
    <xf numFmtId="165" fontId="97" fillId="2" borderId="1" xfId="0" quotePrefix="1" applyNumberFormat="1" applyFont="1" applyFill="1" applyBorder="1" applyProtection="1">
      <protection locked="0"/>
    </xf>
    <xf numFmtId="185" fontId="90" fillId="2" borderId="1" xfId="0" quotePrefix="1" applyNumberFormat="1" applyFont="1" applyFill="1" applyBorder="1" applyProtection="1">
      <protection locked="0"/>
    </xf>
    <xf numFmtId="0" fontId="90" fillId="2" borderId="1" xfId="0" applyFont="1" applyFill="1" applyBorder="1" applyAlignment="1" applyProtection="1">
      <alignment horizontal="left" vertical="center" wrapText="1"/>
      <protection locked="0"/>
    </xf>
    <xf numFmtId="49" fontId="15" fillId="2" borderId="1" xfId="0" applyNumberFormat="1" applyFont="1" applyFill="1" applyBorder="1" applyAlignment="1" applyProtection="1">
      <alignment vertical="center" wrapText="1"/>
      <protection locked="0"/>
    </xf>
    <xf numFmtId="165" fontId="11" fillId="0" borderId="1" xfId="0" applyNumberFormat="1" applyFont="1" applyBorder="1" applyProtection="1">
      <protection locked="0"/>
    </xf>
    <xf numFmtId="165" fontId="14" fillId="0" borderId="1" xfId="0" applyNumberFormat="1" applyFont="1" applyBorder="1" applyAlignment="1" applyProtection="1">
      <alignment horizontal="right" vertical="center"/>
      <protection locked="0"/>
    </xf>
    <xf numFmtId="165" fontId="14" fillId="0" borderId="1" xfId="0" applyNumberFormat="1" applyFont="1" applyBorder="1" applyProtection="1">
      <protection locked="0"/>
    </xf>
    <xf numFmtId="165" fontId="90" fillId="0" borderId="1" xfId="0" applyNumberFormat="1" applyFont="1" applyBorder="1" applyAlignment="1" applyProtection="1">
      <alignment horizontal="right"/>
      <protection locked="0"/>
    </xf>
    <xf numFmtId="165" fontId="94" fillId="0" borderId="1" xfId="0" applyNumberFormat="1" applyFont="1" applyBorder="1" applyAlignment="1" applyProtection="1">
      <alignment horizontal="right" wrapText="1"/>
      <protection locked="0"/>
    </xf>
    <xf numFmtId="165" fontId="90" fillId="0" borderId="1" xfId="0" applyNumberFormat="1" applyFont="1" applyBorder="1" applyAlignment="1" applyProtection="1">
      <alignment horizontal="right" wrapText="1"/>
      <protection locked="0"/>
    </xf>
    <xf numFmtId="165" fontId="96" fillId="0" borderId="1" xfId="0" applyNumberFormat="1" applyFont="1" applyBorder="1" applyAlignment="1" applyProtection="1">
      <alignment horizontal="right" vertical="center"/>
      <protection locked="0"/>
    </xf>
    <xf numFmtId="49" fontId="15" fillId="0" borderId="1" xfId="0" applyNumberFormat="1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95" fillId="0" borderId="1" xfId="0" applyFont="1" applyBorder="1" applyProtection="1">
      <protection locked="0"/>
    </xf>
    <xf numFmtId="182" fontId="11" fillId="0" borderId="1" xfId="0" applyNumberFormat="1" applyFont="1" applyBorder="1" applyAlignment="1" applyProtection="1">
      <alignment horizontal="right"/>
      <protection locked="0"/>
    </xf>
    <xf numFmtId="49" fontId="96" fillId="0" borderId="1" xfId="0" applyNumberFormat="1" applyFont="1" applyBorder="1" applyAlignment="1" applyProtection="1">
      <alignment horizontal="left" vertical="center" wrapText="1"/>
      <protection locked="0"/>
    </xf>
    <xf numFmtId="0" fontId="95" fillId="94" borderId="1" xfId="0" applyFont="1" applyFill="1" applyBorder="1" applyProtection="1">
      <protection locked="0"/>
    </xf>
    <xf numFmtId="165" fontId="90" fillId="94" borderId="1" xfId="0" applyNumberFormat="1" applyFont="1" applyFill="1" applyBorder="1" applyAlignment="1" applyProtection="1">
      <alignment horizontal="right"/>
      <protection locked="0"/>
    </xf>
    <xf numFmtId="0" fontId="93" fillId="94" borderId="1" xfId="0" applyFont="1" applyFill="1" applyBorder="1" applyAlignment="1" applyProtection="1">
      <alignment horizontal="center" vertical="center" wrapText="1"/>
      <protection locked="0"/>
    </xf>
    <xf numFmtId="0" fontId="90" fillId="0" borderId="1" xfId="0" applyFont="1" applyBorder="1" applyAlignment="1" applyProtection="1">
      <alignment horizontal="left" vertical="center" wrapText="1" indent="1"/>
      <protection locked="0"/>
    </xf>
    <xf numFmtId="3" fontId="11" fillId="0" borderId="1" xfId="0" applyNumberFormat="1" applyFont="1" applyBorder="1" applyProtection="1">
      <protection locked="0"/>
    </xf>
    <xf numFmtId="0" fontId="90" fillId="0" borderId="1" xfId="0" applyFont="1" applyBorder="1" applyAlignment="1">
      <alignment horizontal="left" vertical="center" wrapText="1" indent="1"/>
    </xf>
    <xf numFmtId="0" fontId="93" fillId="0" borderId="1" xfId="0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left" vertical="center" wrapText="1"/>
    </xf>
    <xf numFmtId="0" fontId="11" fillId="2" borderId="1" xfId="0" applyFont="1" applyFill="1" applyBorder="1" applyProtection="1">
      <protection locked="0"/>
    </xf>
    <xf numFmtId="49" fontId="9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right"/>
      <protection locked="0"/>
    </xf>
    <xf numFmtId="49" fontId="90" fillId="2" borderId="1" xfId="0" applyNumberFormat="1" applyFont="1" applyFill="1" applyBorder="1" applyAlignment="1" applyProtection="1">
      <alignment horizontal="left" vertical="center"/>
      <protection locked="0"/>
    </xf>
    <xf numFmtId="49" fontId="93" fillId="0" borderId="0" xfId="0" applyNumberFormat="1" applyFont="1" applyAlignment="1" applyProtection="1">
      <alignment horizontal="left" vertical="center" wrapText="1"/>
      <protection locked="0"/>
    </xf>
    <xf numFmtId="0" fontId="93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90" fillId="0" borderId="1" xfId="0" applyFont="1" applyBorder="1" applyAlignment="1" applyProtection="1">
      <protection locked="0"/>
    </xf>
    <xf numFmtId="0" fontId="99" fillId="93" borderId="0" xfId="640" applyFont="1" applyFill="1"/>
    <xf numFmtId="0" fontId="100" fillId="93" borderId="0" xfId="640" applyFont="1" applyFill="1"/>
    <xf numFmtId="0" fontId="0" fillId="0" borderId="0" xfId="776" applyFont="1" applyAlignment="1">
      <alignment vertical="center"/>
    </xf>
    <xf numFmtId="0" fontId="101" fillId="93" borderId="27" xfId="640" applyFont="1" applyFill="1" applyBorder="1" applyAlignment="1">
      <alignment vertical="top"/>
    </xf>
    <xf numFmtId="0" fontId="79" fillId="93" borderId="27" xfId="640" applyFont="1" applyFill="1" applyBorder="1" applyAlignment="1">
      <alignment vertical="top"/>
    </xf>
    <xf numFmtId="0" fontId="102" fillId="0" borderId="0" xfId="776" applyFont="1" applyAlignment="1">
      <alignment vertical="center"/>
    </xf>
    <xf numFmtId="0" fontId="102" fillId="0" borderId="0" xfId="776" applyFont="1" applyAlignment="1">
      <alignment horizontal="left" vertical="center"/>
    </xf>
    <xf numFmtId="0" fontId="99" fillId="0" borderId="0" xfId="640" applyFont="1" applyAlignment="1">
      <alignment vertical="center" wrapText="1"/>
    </xf>
    <xf numFmtId="0" fontId="103" fillId="0" borderId="0" xfId="776" applyFont="1" applyAlignment="1">
      <alignment vertical="center"/>
    </xf>
    <xf numFmtId="0" fontId="103" fillId="0" borderId="0" xfId="776" applyFont="1" applyAlignment="1">
      <alignment horizontal="left" vertical="center"/>
    </xf>
    <xf numFmtId="0" fontId="104" fillId="0" borderId="0" xfId="776" applyFont="1" applyAlignment="1">
      <alignment vertical="center"/>
    </xf>
    <xf numFmtId="0" fontId="85" fillId="0" borderId="37" xfId="776" applyFont="1" applyBorder="1" applyAlignment="1">
      <alignment horizontal="center" vertical="center"/>
    </xf>
    <xf numFmtId="0" fontId="85" fillId="0" borderId="36" xfId="776" applyFont="1" applyBorder="1" applyAlignment="1">
      <alignment horizontal="center" vertical="center"/>
    </xf>
    <xf numFmtId="0" fontId="42" fillId="0" borderId="0" xfId="640"/>
    <xf numFmtId="0" fontId="85" fillId="0" borderId="39" xfId="776" applyFont="1" applyBorder="1" applyAlignment="1">
      <alignment horizontal="center" vertical="center"/>
    </xf>
    <xf numFmtId="14" fontId="84" fillId="0" borderId="35" xfId="776" applyNumberFormat="1" applyFont="1" applyBorder="1" applyAlignment="1">
      <alignment horizontal="left" vertical="center" wrapText="1"/>
    </xf>
    <xf numFmtId="182" fontId="84" fillId="2" borderId="36" xfId="776" applyNumberFormat="1" applyFont="1" applyFill="1" applyBorder="1" applyAlignment="1">
      <alignment horizontal="center" vertical="center" wrapText="1"/>
    </xf>
    <xf numFmtId="14" fontId="0" fillId="0" borderId="0" xfId="776" applyNumberFormat="1" applyFont="1" applyAlignment="1">
      <alignment vertical="center"/>
    </xf>
    <xf numFmtId="0" fontId="83" fillId="93" borderId="34" xfId="640" applyFont="1" applyFill="1" applyBorder="1" applyAlignment="1">
      <alignment vertical="center" wrapText="1"/>
    </xf>
    <xf numFmtId="0" fontId="83" fillId="93" borderId="34" xfId="640" applyFont="1" applyFill="1" applyBorder="1" applyAlignment="1">
      <alignment wrapText="1"/>
    </xf>
    <xf numFmtId="0" fontId="83" fillId="93" borderId="34" xfId="640" applyFont="1" applyFill="1" applyBorder="1"/>
    <xf numFmtId="182" fontId="84" fillId="0" borderId="35" xfId="776" applyNumberFormat="1" applyFont="1" applyBorder="1" applyAlignment="1">
      <alignment horizontal="center" vertical="center" wrapText="1"/>
    </xf>
    <xf numFmtId="182" fontId="84" fillId="0" borderId="31" xfId="776" applyNumberFormat="1" applyFont="1" applyBorder="1" applyAlignment="1">
      <alignment horizontal="center" vertical="center" wrapText="1"/>
    </xf>
    <xf numFmtId="0" fontId="84" fillId="0" borderId="35" xfId="776" applyFont="1" applyBorder="1" applyAlignment="1">
      <alignment vertical="center" wrapText="1"/>
    </xf>
    <xf numFmtId="1" fontId="84" fillId="2" borderId="31" xfId="735" applyNumberFormat="1" applyFont="1" applyFill="1" applyBorder="1" applyAlignment="1">
      <alignment horizontal="center" vertical="center" wrapText="1"/>
    </xf>
    <xf numFmtId="182" fontId="84" fillId="2" borderId="31" xfId="776" applyNumberFormat="1" applyFont="1" applyFill="1" applyBorder="1" applyAlignment="1">
      <alignment horizontal="center" vertical="center" wrapText="1"/>
    </xf>
    <xf numFmtId="1" fontId="84" fillId="2" borderId="36" xfId="735" applyNumberFormat="1" applyFont="1" applyFill="1" applyBorder="1" applyAlignment="1">
      <alignment horizontal="center" vertical="center" wrapText="1"/>
    </xf>
    <xf numFmtId="0" fontId="84" fillId="0" borderId="35" xfId="776" applyFont="1" applyBorder="1" applyAlignment="1">
      <alignment horizontal="center" vertical="center" wrapText="1"/>
    </xf>
    <xf numFmtId="182" fontId="84" fillId="2" borderId="35" xfId="776" applyNumberFormat="1" applyFont="1" applyFill="1" applyBorder="1" applyAlignment="1">
      <alignment horizontal="center" vertical="center" wrapText="1"/>
    </xf>
    <xf numFmtId="0" fontId="84" fillId="0" borderId="41" xfId="776" applyFont="1" applyBorder="1" applyAlignment="1">
      <alignment vertical="center" wrapText="1"/>
    </xf>
    <xf numFmtId="0" fontId="84" fillId="0" borderId="41" xfId="776" applyFont="1" applyBorder="1" applyAlignment="1">
      <alignment horizontal="center" vertical="center" wrapText="1"/>
    </xf>
    <xf numFmtId="182" fontId="84" fillId="2" borderId="38" xfId="776" applyNumberFormat="1" applyFont="1" applyFill="1" applyBorder="1" applyAlignment="1">
      <alignment horizontal="center" vertical="center" wrapText="1"/>
    </xf>
    <xf numFmtId="0" fontId="84" fillId="0" borderId="38" xfId="776" applyFont="1" applyBorder="1" applyAlignment="1">
      <alignment horizontal="center" vertical="center" wrapText="1"/>
    </xf>
    <xf numFmtId="1" fontId="84" fillId="0" borderId="31" xfId="776" applyNumberFormat="1" applyFont="1" applyBorder="1" applyAlignment="1">
      <alignment horizontal="center" vertical="center" wrapText="1"/>
    </xf>
    <xf numFmtId="182" fontId="84" fillId="0" borderId="38" xfId="776" applyNumberFormat="1" applyFont="1" applyBorder="1" applyAlignment="1">
      <alignment horizontal="center" vertical="center"/>
    </xf>
    <xf numFmtId="0" fontId="83" fillId="93" borderId="34" xfId="640" applyFont="1" applyFill="1" applyBorder="1" applyAlignment="1">
      <alignment horizontal="center" vertical="center" wrapText="1"/>
    </xf>
    <xf numFmtId="1" fontId="83" fillId="93" borderId="34" xfId="640" applyNumberFormat="1" applyFont="1" applyFill="1" applyBorder="1" applyAlignment="1">
      <alignment horizontal="center" vertical="center"/>
    </xf>
    <xf numFmtId="0" fontId="84" fillId="0" borderId="38" xfId="776" applyFont="1" applyBorder="1" applyAlignment="1">
      <alignment horizontal="center" vertical="top" wrapText="1"/>
    </xf>
    <xf numFmtId="182" fontId="84" fillId="0" borderId="38" xfId="776" applyNumberFormat="1" applyFont="1" applyBorder="1" applyAlignment="1">
      <alignment horizontal="center" vertical="top"/>
    </xf>
    <xf numFmtId="182" fontId="83" fillId="93" borderId="34" xfId="640" applyNumberFormat="1" applyFont="1" applyFill="1" applyBorder="1" applyAlignment="1">
      <alignment horizontal="center" vertical="center"/>
    </xf>
    <xf numFmtId="182" fontId="0" fillId="0" borderId="0" xfId="776" applyNumberFormat="1" applyFont="1" applyAlignment="1">
      <alignment vertical="center"/>
    </xf>
    <xf numFmtId="0" fontId="83" fillId="93" borderId="38" xfId="640" applyFont="1" applyFill="1" applyBorder="1" applyAlignment="1">
      <alignment vertical="center" wrapText="1"/>
    </xf>
    <xf numFmtId="0" fontId="83" fillId="93" borderId="38" xfId="640" applyFont="1" applyFill="1" applyBorder="1" applyAlignment="1">
      <alignment horizontal="center" vertical="center" wrapText="1"/>
    </xf>
    <xf numFmtId="1" fontId="83" fillId="93" borderId="38" xfId="640" applyNumberFormat="1" applyFont="1" applyFill="1" applyBorder="1" applyAlignment="1">
      <alignment horizontal="center" vertical="center"/>
    </xf>
    <xf numFmtId="182" fontId="84" fillId="0" borderId="35" xfId="776" applyNumberFormat="1" applyFont="1" applyBorder="1" applyAlignment="1">
      <alignment horizontal="center" vertical="center"/>
    </xf>
    <xf numFmtId="182" fontId="84" fillId="0" borderId="36" xfId="776" applyNumberFormat="1" applyFont="1" applyBorder="1" applyAlignment="1">
      <alignment horizontal="center" vertical="center"/>
    </xf>
    <xf numFmtId="182" fontId="84" fillId="0" borderId="41" xfId="776" applyNumberFormat="1" applyFont="1" applyBorder="1" applyAlignment="1">
      <alignment horizontal="center" vertical="center"/>
    </xf>
    <xf numFmtId="0" fontId="85" fillId="0" borderId="41" xfId="776" applyFont="1" applyBorder="1" applyAlignment="1">
      <alignment vertical="center" wrapText="1"/>
    </xf>
    <xf numFmtId="0" fontId="85" fillId="0" borderId="38" xfId="776" applyFont="1" applyBorder="1" applyAlignment="1">
      <alignment horizontal="left" vertical="center" wrapText="1"/>
    </xf>
    <xf numFmtId="0" fontId="84" fillId="0" borderId="38" xfId="776" applyFont="1" applyBorder="1" applyAlignment="1">
      <alignment vertical="center"/>
    </xf>
    <xf numFmtId="0" fontId="12" fillId="0" borderId="0" xfId="776" applyAlignment="1">
      <alignment vertical="center"/>
    </xf>
    <xf numFmtId="0" fontId="84" fillId="0" borderId="0" xfId="776" applyFont="1" applyAlignment="1">
      <alignment vertical="center"/>
    </xf>
    <xf numFmtId="0" fontId="85" fillId="0" borderId="0" xfId="776" applyFont="1" applyAlignment="1">
      <alignment vertical="center"/>
    </xf>
    <xf numFmtId="182" fontId="84" fillId="0" borderId="0" xfId="776" applyNumberFormat="1" applyFont="1" applyAlignment="1">
      <alignment vertical="center"/>
    </xf>
    <xf numFmtId="0" fontId="105" fillId="0" borderId="0" xfId="776" applyFont="1" applyAlignment="1">
      <alignment vertical="center"/>
    </xf>
    <xf numFmtId="0" fontId="105" fillId="0" borderId="0" xfId="776" applyFont="1" applyAlignment="1">
      <alignment horizontal="center" vertical="center" wrapText="1"/>
    </xf>
    <xf numFmtId="182" fontId="106" fillId="0" borderId="0" xfId="776" applyNumberFormat="1" applyFont="1" applyAlignment="1">
      <alignment vertical="center"/>
    </xf>
    <xf numFmtId="0" fontId="106" fillId="0" borderId="0" xfId="776" applyFont="1" applyAlignment="1">
      <alignment vertical="center"/>
    </xf>
    <xf numFmtId="0" fontId="107" fillId="0" borderId="0" xfId="776" applyFont="1" applyAlignment="1">
      <alignment vertical="center"/>
    </xf>
    <xf numFmtId="0" fontId="102" fillId="0" borderId="0" xfId="776" applyFont="1" applyAlignment="1">
      <alignment horizontal="center" vertical="center" wrapText="1"/>
    </xf>
    <xf numFmtId="0" fontId="102" fillId="0" borderId="0" xfId="776" applyFont="1" applyAlignment="1">
      <alignment vertical="center" wrapText="1"/>
    </xf>
    <xf numFmtId="0" fontId="102" fillId="0" borderId="0" xfId="776" applyFont="1" applyAlignment="1">
      <alignment horizontal="center" vertical="center"/>
    </xf>
    <xf numFmtId="0" fontId="87" fillId="0" borderId="0" xfId="633" applyFont="1" applyAlignment="1">
      <alignment vertical="center"/>
    </xf>
    <xf numFmtId="0" fontId="87" fillId="0" borderId="0" xfId="633" applyFont="1" applyAlignment="1">
      <alignment horizontal="left" vertical="center"/>
    </xf>
    <xf numFmtId="182" fontId="87" fillId="0" borderId="0" xfId="633" applyNumberFormat="1" applyFont="1" applyAlignment="1">
      <alignment horizontal="center" vertical="center"/>
    </xf>
    <xf numFmtId="0" fontId="12" fillId="0" borderId="0" xfId="633" applyAlignment="1">
      <alignment vertical="center"/>
    </xf>
    <xf numFmtId="0" fontId="86" fillId="0" borderId="0" xfId="633" applyFont="1" applyAlignment="1">
      <alignment vertical="center"/>
    </xf>
    <xf numFmtId="0" fontId="86" fillId="0" borderId="0" xfId="633" applyFont="1" applyAlignment="1">
      <alignment horizontal="center" vertical="center"/>
    </xf>
    <xf numFmtId="2" fontId="86" fillId="0" borderId="0" xfId="633" applyNumberFormat="1" applyFont="1" applyAlignment="1">
      <alignment horizontal="right" vertical="center"/>
    </xf>
    <xf numFmtId="2" fontId="86" fillId="0" borderId="42" xfId="633" applyNumberFormat="1" applyFont="1" applyBorder="1" applyAlignment="1">
      <alignment horizontal="center" vertical="center"/>
    </xf>
    <xf numFmtId="0" fontId="86" fillId="0" borderId="36" xfId="633" applyFont="1" applyBorder="1" applyAlignment="1">
      <alignment horizontal="center" vertical="center"/>
    </xf>
    <xf numFmtId="0" fontId="86" fillId="0" borderId="42" xfId="633" applyFont="1" applyBorder="1" applyAlignment="1">
      <alignment horizontal="center" vertical="center"/>
    </xf>
    <xf numFmtId="0" fontId="86" fillId="0" borderId="37" xfId="633" applyFont="1" applyBorder="1" applyAlignment="1">
      <alignment horizontal="center" vertical="center"/>
    </xf>
    <xf numFmtId="14" fontId="86" fillId="0" borderId="40" xfId="633" applyNumberFormat="1" applyFont="1" applyBorder="1" applyAlignment="1">
      <alignment horizontal="left" vertical="center"/>
    </xf>
    <xf numFmtId="0" fontId="86" fillId="0" borderId="34" xfId="633" applyFont="1" applyBorder="1" applyAlignment="1">
      <alignment horizontal="center" vertical="center"/>
    </xf>
    <xf numFmtId="0" fontId="86" fillId="0" borderId="40" xfId="633" applyFont="1" applyBorder="1" applyAlignment="1">
      <alignment vertical="center"/>
    </xf>
    <xf numFmtId="0" fontId="12" fillId="0" borderId="39" xfId="633" applyBorder="1" applyAlignment="1">
      <alignment vertical="center"/>
    </xf>
    <xf numFmtId="14" fontId="86" fillId="0" borderId="35" xfId="633" applyNumberFormat="1" applyFont="1" applyBorder="1" applyAlignment="1">
      <alignment horizontal="left" vertical="center"/>
    </xf>
    <xf numFmtId="0" fontId="86" fillId="0" borderId="31" xfId="633" applyFont="1" applyBorder="1" applyAlignment="1">
      <alignment horizontal="center" vertical="center"/>
    </xf>
    <xf numFmtId="182" fontId="86" fillId="2" borderId="34" xfId="633" applyNumberFormat="1" applyFont="1" applyFill="1" applyBorder="1" applyAlignment="1">
      <alignment horizontal="center" vertical="center" wrapText="1"/>
    </xf>
    <xf numFmtId="0" fontId="86" fillId="84" borderId="42" xfId="633" applyFont="1" applyFill="1" applyBorder="1" applyAlignment="1">
      <alignment vertical="center" wrapText="1"/>
    </xf>
    <xf numFmtId="0" fontId="86" fillId="84" borderId="36" xfId="633" applyFont="1" applyFill="1" applyBorder="1" applyAlignment="1">
      <alignment horizontal="center" vertical="center"/>
    </xf>
    <xf numFmtId="182" fontId="109" fillId="84" borderId="31" xfId="633" applyNumberFormat="1" applyFont="1" applyFill="1" applyBorder="1" applyAlignment="1">
      <alignment horizontal="center" vertical="center"/>
    </xf>
    <xf numFmtId="0" fontId="86" fillId="0" borderId="35" xfId="633" applyFont="1" applyBorder="1" applyAlignment="1">
      <alignment horizontal="left" vertical="center" wrapText="1"/>
    </xf>
    <xf numFmtId="0" fontId="86" fillId="0" borderId="31" xfId="633" applyFont="1" applyBorder="1" applyAlignment="1">
      <alignment horizontal="center" vertical="center" wrapText="1"/>
    </xf>
    <xf numFmtId="182" fontId="86" fillId="0" borderId="35" xfId="633" applyNumberFormat="1" applyFont="1" applyBorder="1" applyAlignment="1">
      <alignment horizontal="center" vertical="center" wrapText="1"/>
    </xf>
    <xf numFmtId="182" fontId="86" fillId="0" borderId="31" xfId="633" applyNumberFormat="1" applyFont="1" applyBorder="1" applyAlignment="1">
      <alignment horizontal="center" vertical="center" wrapText="1"/>
    </xf>
    <xf numFmtId="0" fontId="86" fillId="84" borderId="35" xfId="633" applyFont="1" applyFill="1" applyBorder="1" applyAlignment="1">
      <alignment vertical="center"/>
    </xf>
    <xf numFmtId="0" fontId="86" fillId="84" borderId="31" xfId="633" applyFont="1" applyFill="1" applyBorder="1" applyAlignment="1">
      <alignment horizontal="center" vertical="center"/>
    </xf>
    <xf numFmtId="0" fontId="86" fillId="0" borderId="35" xfId="633" applyFont="1" applyBorder="1" applyAlignment="1">
      <alignment vertical="center"/>
    </xf>
    <xf numFmtId="1" fontId="86" fillId="0" borderId="31" xfId="734" applyNumberFormat="1" applyFont="1" applyBorder="1" applyAlignment="1">
      <alignment horizontal="center" vertical="center" wrapText="1"/>
    </xf>
    <xf numFmtId="1" fontId="86" fillId="2" borderId="31" xfId="734" applyNumberFormat="1" applyFont="1" applyFill="1" applyBorder="1" applyAlignment="1">
      <alignment horizontal="center" vertical="center" wrapText="1"/>
    </xf>
    <xf numFmtId="182" fontId="86" fillId="2" borderId="31" xfId="633" applyNumberFormat="1" applyFont="1" applyFill="1" applyBorder="1" applyAlignment="1">
      <alignment horizontal="center" vertical="center" wrapText="1"/>
    </xf>
    <xf numFmtId="0" fontId="86" fillId="0" borderId="35" xfId="633" applyFont="1" applyBorder="1" applyAlignment="1">
      <alignment horizontal="left" vertical="center"/>
    </xf>
    <xf numFmtId="0" fontId="86" fillId="84" borderId="35" xfId="633" applyFont="1" applyFill="1" applyBorder="1" applyAlignment="1">
      <alignment vertical="center" wrapText="1"/>
    </xf>
    <xf numFmtId="182" fontId="86" fillId="84" borderId="31" xfId="633" applyNumberFormat="1" applyFont="1" applyFill="1" applyBorder="1" applyAlignment="1">
      <alignment vertical="center"/>
    </xf>
    <xf numFmtId="0" fontId="86" fillId="0" borderId="35" xfId="633" applyFont="1" applyBorder="1" applyAlignment="1">
      <alignment vertical="center" wrapText="1"/>
    </xf>
    <xf numFmtId="0" fontId="86" fillId="84" borderId="35" xfId="633" applyFont="1" applyFill="1" applyBorder="1" applyAlignment="1">
      <alignment horizontal="left" vertical="center" wrapText="1"/>
    </xf>
    <xf numFmtId="0" fontId="86" fillId="0" borderId="35" xfId="633" applyFont="1" applyBorder="1" applyAlignment="1">
      <alignment horizontal="center" vertical="center"/>
    </xf>
    <xf numFmtId="182" fontId="86" fillId="2" borderId="35" xfId="633" applyNumberFormat="1" applyFont="1" applyFill="1" applyBorder="1" applyAlignment="1">
      <alignment horizontal="center" vertical="center" wrapText="1"/>
    </xf>
    <xf numFmtId="0" fontId="86" fillId="0" borderId="35" xfId="633" applyFont="1" applyBorder="1" applyAlignment="1">
      <alignment horizontal="center" vertical="center" wrapText="1"/>
    </xf>
    <xf numFmtId="0" fontId="86" fillId="84" borderId="35" xfId="633" applyFont="1" applyFill="1" applyBorder="1" applyAlignment="1">
      <alignment horizontal="center" vertical="center"/>
    </xf>
    <xf numFmtId="1" fontId="86" fillId="2" borderId="31" xfId="633" applyNumberFormat="1" applyFont="1" applyFill="1" applyBorder="1" applyAlignment="1">
      <alignment horizontal="center" vertical="center"/>
    </xf>
    <xf numFmtId="182" fontId="86" fillId="2" borderId="31" xfId="633" applyNumberFormat="1" applyFont="1" applyFill="1" applyBorder="1" applyAlignment="1">
      <alignment horizontal="center" vertical="center"/>
    </xf>
    <xf numFmtId="0" fontId="86" fillId="84" borderId="31" xfId="633" applyFont="1" applyFill="1" applyBorder="1" applyAlignment="1">
      <alignment horizontal="center" vertical="center" wrapText="1"/>
    </xf>
    <xf numFmtId="1" fontId="86" fillId="84" borderId="31" xfId="633" applyNumberFormat="1" applyFont="1" applyFill="1" applyBorder="1" applyAlignment="1">
      <alignment horizontal="center" vertical="center" wrapText="1"/>
    </xf>
    <xf numFmtId="0" fontId="86" fillId="0" borderId="31" xfId="633" applyFont="1" applyBorder="1" applyAlignment="1">
      <alignment horizontal="center" vertical="top" wrapText="1"/>
    </xf>
    <xf numFmtId="182" fontId="86" fillId="0" borderId="31" xfId="633" applyNumberFormat="1" applyFont="1" applyBorder="1" applyAlignment="1">
      <alignment horizontal="center" vertical="top"/>
    </xf>
    <xf numFmtId="182" fontId="86" fillId="84" borderId="31" xfId="633" applyNumberFormat="1" applyFont="1" applyFill="1" applyBorder="1" applyAlignment="1">
      <alignment horizontal="center" vertical="center"/>
    </xf>
    <xf numFmtId="182" fontId="86" fillId="0" borderId="31" xfId="633" applyNumberFormat="1" applyFont="1" applyBorder="1" applyAlignment="1">
      <alignment horizontal="center" vertical="center"/>
    </xf>
    <xf numFmtId="1" fontId="86" fillId="0" borderId="31" xfId="633" applyNumberFormat="1" applyFont="1" applyBorder="1" applyAlignment="1">
      <alignment horizontal="center" vertical="center" wrapText="1"/>
    </xf>
    <xf numFmtId="0" fontId="84" fillId="0" borderId="35" xfId="633" applyFont="1" applyBorder="1" applyAlignment="1">
      <alignment horizontal="center" vertical="center"/>
    </xf>
    <xf numFmtId="183" fontId="86" fillId="0" borderId="31" xfId="633" applyNumberFormat="1" applyFont="1" applyBorder="1" applyAlignment="1">
      <alignment horizontal="center" vertical="center"/>
    </xf>
    <xf numFmtId="182" fontId="86" fillId="0" borderId="33" xfId="633" applyNumberFormat="1" applyFont="1" applyBorder="1" applyAlignment="1">
      <alignment horizontal="center" vertical="center"/>
    </xf>
    <xf numFmtId="182" fontId="86" fillId="84" borderId="35" xfId="633" applyNumberFormat="1" applyFont="1" applyFill="1" applyBorder="1" applyAlignment="1">
      <alignment horizontal="center" vertical="center"/>
    </xf>
    <xf numFmtId="0" fontId="86" fillId="84" borderId="31" xfId="633" applyFont="1" applyFill="1" applyBorder="1" applyAlignment="1">
      <alignment vertical="center"/>
    </xf>
    <xf numFmtId="0" fontId="86" fillId="0" borderId="41" xfId="633" applyFont="1" applyBorder="1" applyAlignment="1">
      <alignment vertical="center"/>
    </xf>
    <xf numFmtId="0" fontId="86" fillId="0" borderId="41" xfId="633" applyFont="1" applyBorder="1" applyAlignment="1">
      <alignment horizontal="center" vertical="center"/>
    </xf>
    <xf numFmtId="182" fontId="86" fillId="0" borderId="38" xfId="633" applyNumberFormat="1" applyFont="1" applyBorder="1" applyAlignment="1">
      <alignment horizontal="center" vertical="center"/>
    </xf>
    <xf numFmtId="182" fontId="86" fillId="84" borderId="33" xfId="633" applyNumberFormat="1" applyFont="1" applyFill="1" applyBorder="1" applyAlignment="1">
      <alignment horizontal="center" vertical="center"/>
    </xf>
    <xf numFmtId="0" fontId="87" fillId="0" borderId="31" xfId="633" applyFont="1" applyBorder="1" applyAlignment="1">
      <alignment vertical="center"/>
    </xf>
    <xf numFmtId="182" fontId="87" fillId="0" borderId="31" xfId="633" applyNumberFormat="1" applyFont="1" applyBorder="1" applyAlignment="1">
      <alignment vertical="center"/>
    </xf>
    <xf numFmtId="0" fontId="87" fillId="0" borderId="41" xfId="633" applyFont="1" applyBorder="1" applyAlignment="1">
      <alignment vertical="center"/>
    </xf>
    <xf numFmtId="0" fontId="87" fillId="0" borderId="38" xfId="633" applyFont="1" applyBorder="1" applyAlignment="1">
      <alignment horizontal="left" vertical="center"/>
    </xf>
    <xf numFmtId="0" fontId="12" fillId="0" borderId="38" xfId="633" applyBorder="1" applyAlignment="1">
      <alignment vertical="center"/>
    </xf>
    <xf numFmtId="0" fontId="86" fillId="84" borderId="41" xfId="633" applyFont="1" applyFill="1" applyBorder="1" applyAlignment="1">
      <alignment vertical="center"/>
    </xf>
    <xf numFmtId="182" fontId="86" fillId="84" borderId="41" xfId="633" applyNumberFormat="1" applyFont="1" applyFill="1" applyBorder="1" applyAlignment="1">
      <alignment horizontal="center" vertical="center"/>
    </xf>
    <xf numFmtId="182" fontId="86" fillId="84" borderId="38" xfId="633" applyNumberFormat="1" applyFont="1" applyFill="1" applyBorder="1" applyAlignment="1">
      <alignment horizontal="center" vertical="center"/>
    </xf>
    <xf numFmtId="0" fontId="110" fillId="0" borderId="0" xfId="633" applyFont="1" applyAlignment="1">
      <alignment vertical="center"/>
    </xf>
    <xf numFmtId="182" fontId="12" fillId="0" borderId="0" xfId="633" applyNumberFormat="1" applyAlignment="1">
      <alignment vertical="center"/>
    </xf>
    <xf numFmtId="0" fontId="87" fillId="0" borderId="0" xfId="633" applyFont="1" applyAlignment="1">
      <alignment horizontal="center" vertical="center" wrapText="1"/>
    </xf>
    <xf numFmtId="0" fontId="87" fillId="0" borderId="0" xfId="633" applyFont="1" applyAlignment="1">
      <alignment vertical="center" wrapText="1"/>
    </xf>
    <xf numFmtId="0" fontId="87" fillId="0" borderId="0" xfId="633" applyFont="1" applyAlignment="1">
      <alignment horizontal="center" vertical="center"/>
    </xf>
    <xf numFmtId="0" fontId="99" fillId="93" borderId="0" xfId="778" applyFont="1" applyFill="1"/>
    <xf numFmtId="0" fontId="100" fillId="93" borderId="0" xfId="778" applyFont="1" applyFill="1"/>
    <xf numFmtId="0" fontId="101" fillId="93" borderId="27" xfId="778" applyFont="1" applyFill="1" applyBorder="1" applyAlignment="1">
      <alignment vertical="top"/>
    </xf>
    <xf numFmtId="0" fontId="79" fillId="93" borderId="27" xfId="778" applyFont="1" applyFill="1" applyBorder="1" applyAlignment="1">
      <alignment vertical="top"/>
    </xf>
    <xf numFmtId="0" fontId="7" fillId="0" borderId="0" xfId="779"/>
    <xf numFmtId="182" fontId="85" fillId="0" borderId="40" xfId="776" applyNumberFormat="1" applyFont="1" applyBorder="1" applyAlignment="1">
      <alignment horizontal="left" vertical="center" wrapText="1"/>
    </xf>
    <xf numFmtId="182" fontId="62" fillId="0" borderId="9" xfId="776" applyNumberFormat="1" applyFont="1" applyBorder="1" applyAlignment="1">
      <alignment horizontal="center" vertical="center" wrapText="1"/>
    </xf>
    <xf numFmtId="0" fontId="85" fillId="0" borderId="9" xfId="776" applyFont="1" applyBorder="1" applyAlignment="1">
      <alignment horizontal="center" vertical="center"/>
    </xf>
    <xf numFmtId="0" fontId="85" fillId="0" borderId="34" xfId="776" applyFont="1" applyBorder="1" applyAlignment="1">
      <alignment horizontal="center" vertical="center" wrapText="1"/>
    </xf>
    <xf numFmtId="182" fontId="42" fillId="0" borderId="0" xfId="776" applyNumberFormat="1" applyFont="1"/>
    <xf numFmtId="0" fontId="85" fillId="0" borderId="44" xfId="776" applyFont="1" applyBorder="1" applyAlignment="1">
      <alignment horizontal="left" vertical="center" wrapText="1"/>
    </xf>
    <xf numFmtId="0" fontId="85" fillId="0" borderId="45" xfId="776" applyFont="1" applyBorder="1" applyAlignment="1">
      <alignment horizontal="center" vertical="center"/>
    </xf>
    <xf numFmtId="182" fontId="85" fillId="0" borderId="45" xfId="776" applyNumberFormat="1" applyFont="1" applyBorder="1" applyAlignment="1">
      <alignment horizontal="center" vertical="center"/>
    </xf>
    <xf numFmtId="182" fontId="85" fillId="0" borderId="46" xfId="776" applyNumberFormat="1" applyFont="1" applyBorder="1" applyAlignment="1">
      <alignment horizontal="center" vertical="center"/>
    </xf>
    <xf numFmtId="182" fontId="112" fillId="0" borderId="0" xfId="776" applyNumberFormat="1" applyFont="1"/>
    <xf numFmtId="182" fontId="85" fillId="0" borderId="47" xfId="776" applyNumberFormat="1" applyFont="1" applyBorder="1" applyAlignment="1" applyProtection="1">
      <alignment horizontal="left" vertical="center" wrapText="1" indent="1"/>
      <protection locked="0"/>
    </xf>
    <xf numFmtId="182" fontId="85" fillId="0" borderId="5" xfId="776" applyNumberFormat="1" applyFont="1" applyBorder="1" applyAlignment="1">
      <alignment horizontal="center" vertical="center"/>
    </xf>
    <xf numFmtId="182" fontId="85" fillId="0" borderId="48" xfId="776" applyNumberFormat="1" applyFont="1" applyBorder="1" applyAlignment="1">
      <alignment horizontal="center" vertical="center"/>
    </xf>
    <xf numFmtId="182" fontId="84" fillId="0" borderId="35" xfId="776" applyNumberFormat="1" applyFont="1" applyBorder="1" applyAlignment="1" applyProtection="1">
      <alignment horizontal="left" vertical="center" wrapText="1" indent="2"/>
      <protection locked="0"/>
    </xf>
    <xf numFmtId="0" fontId="84" fillId="0" borderId="0" xfId="776" applyFont="1" applyAlignment="1">
      <alignment horizontal="center" vertical="center"/>
    </xf>
    <xf numFmtId="182" fontId="84" fillId="0" borderId="0" xfId="776" applyNumberFormat="1" applyFont="1" applyAlignment="1">
      <alignment horizontal="center" vertical="center"/>
    </xf>
    <xf numFmtId="182" fontId="84" fillId="0" borderId="49" xfId="776" applyNumberFormat="1" applyFont="1" applyBorder="1" applyAlignment="1" applyProtection="1">
      <alignment horizontal="left" vertical="center" wrapText="1" indent="2"/>
      <protection locked="0"/>
    </xf>
    <xf numFmtId="0" fontId="84" fillId="0" borderId="27" xfId="776" applyFont="1" applyBorder="1" applyAlignment="1">
      <alignment horizontal="center" vertical="center"/>
    </xf>
    <xf numFmtId="182" fontId="84" fillId="0" borderId="27" xfId="776" applyNumberFormat="1" applyFont="1" applyBorder="1" applyAlignment="1">
      <alignment horizontal="center" vertical="center"/>
    </xf>
    <xf numFmtId="182" fontId="84" fillId="0" borderId="50" xfId="776" applyNumberFormat="1" applyFont="1" applyBorder="1" applyAlignment="1">
      <alignment horizontal="center" vertical="center"/>
    </xf>
    <xf numFmtId="182" fontId="84" fillId="0" borderId="51" xfId="776" applyNumberFormat="1" applyFont="1" applyBorder="1" applyAlignment="1" applyProtection="1">
      <alignment horizontal="left" vertical="center" wrapText="1" indent="2"/>
      <protection locked="0"/>
    </xf>
    <xf numFmtId="0" fontId="84" fillId="0" borderId="4" xfId="776" applyFont="1" applyBorder="1" applyAlignment="1">
      <alignment horizontal="center" vertical="center"/>
    </xf>
    <xf numFmtId="182" fontId="84" fillId="0" borderId="4" xfId="776" applyNumberFormat="1" applyFont="1" applyBorder="1" applyAlignment="1">
      <alignment horizontal="center" vertical="center"/>
    </xf>
    <xf numFmtId="182" fontId="84" fillId="0" borderId="52" xfId="776" applyNumberFormat="1" applyFont="1" applyBorder="1" applyAlignment="1">
      <alignment horizontal="center" vertical="center"/>
    </xf>
    <xf numFmtId="182" fontId="85" fillId="0" borderId="51" xfId="776" applyNumberFormat="1" applyFont="1" applyBorder="1" applyAlignment="1" applyProtection="1">
      <alignment horizontal="left" vertical="center" wrapText="1" indent="1"/>
      <protection locked="0"/>
    </xf>
    <xf numFmtId="182" fontId="85" fillId="0" borderId="0" xfId="776" applyNumberFormat="1" applyFont="1" applyAlignment="1">
      <alignment horizontal="center" vertical="center"/>
    </xf>
    <xf numFmtId="182" fontId="85" fillId="0" borderId="31" xfId="776" applyNumberFormat="1" applyFont="1" applyBorder="1" applyAlignment="1">
      <alignment horizontal="center" vertical="center"/>
    </xf>
    <xf numFmtId="182" fontId="85" fillId="0" borderId="40" xfId="776" applyNumberFormat="1" applyFont="1" applyBorder="1" applyAlignment="1" applyProtection="1">
      <alignment horizontal="left" vertical="center" wrapText="1" indent="1"/>
      <protection locked="0"/>
    </xf>
    <xf numFmtId="182" fontId="85" fillId="0" borderId="9" xfId="776" applyNumberFormat="1" applyFont="1" applyBorder="1" applyAlignment="1">
      <alignment horizontal="center" vertical="center"/>
    </xf>
    <xf numFmtId="182" fontId="85" fillId="0" borderId="34" xfId="776" applyNumberFormat="1" applyFont="1" applyBorder="1" applyAlignment="1">
      <alignment horizontal="center" vertical="center"/>
    </xf>
    <xf numFmtId="182" fontId="42" fillId="0" borderId="0" xfId="776" applyNumberFormat="1" applyFont="1" applyAlignment="1" applyProtection="1">
      <alignment horizontal="left" vertical="center" wrapText="1"/>
      <protection locked="0"/>
    </xf>
    <xf numFmtId="182" fontId="42" fillId="0" borderId="0" xfId="776" applyNumberFormat="1" applyFont="1" applyAlignment="1">
      <alignment vertical="center" wrapText="1"/>
    </xf>
    <xf numFmtId="182" fontId="113" fillId="0" borderId="0" xfId="776" applyNumberFormat="1" applyFont="1" applyAlignment="1">
      <alignment vertical="center" wrapText="1"/>
    </xf>
    <xf numFmtId="182" fontId="114" fillId="0" borderId="0" xfId="776" applyNumberFormat="1" applyFont="1"/>
    <xf numFmtId="183" fontId="114" fillId="0" borderId="0" xfId="776" applyNumberFormat="1" applyFont="1"/>
    <xf numFmtId="0" fontId="115" fillId="0" borderId="0" xfId="776" applyFont="1"/>
    <xf numFmtId="0" fontId="116" fillId="0" borderId="0" xfId="776" applyFont="1" applyAlignment="1">
      <alignment horizontal="center"/>
    </xf>
    <xf numFmtId="0" fontId="116" fillId="0" borderId="0" xfId="776" applyFont="1"/>
    <xf numFmtId="0" fontId="117" fillId="0" borderId="0" xfId="776" applyFont="1"/>
    <xf numFmtId="182" fontId="118" fillId="0" borderId="0" xfId="776" applyNumberFormat="1" applyFont="1"/>
    <xf numFmtId="0" fontId="119" fillId="0" borderId="0" xfId="776" applyFont="1" applyAlignment="1">
      <alignment horizontal="left" vertical="center"/>
    </xf>
    <xf numFmtId="0" fontId="120" fillId="0" borderId="0" xfId="776" applyFont="1" applyAlignment="1">
      <alignment horizontal="center"/>
    </xf>
    <xf numFmtId="183" fontId="121" fillId="0" borderId="0" xfId="776" applyNumberFormat="1" applyFont="1"/>
    <xf numFmtId="182" fontId="121" fillId="0" borderId="0" xfId="776" applyNumberFormat="1" applyFont="1"/>
    <xf numFmtId="182" fontId="117" fillId="0" borderId="0" xfId="776" applyNumberFormat="1" applyFont="1"/>
    <xf numFmtId="182" fontId="119" fillId="0" borderId="55" xfId="776" applyNumberFormat="1" applyFont="1" applyBorder="1" applyAlignment="1">
      <alignment horizontal="center" vertical="center"/>
    </xf>
    <xf numFmtId="182" fontId="119" fillId="0" borderId="37" xfId="776" applyNumberFormat="1" applyFont="1" applyBorder="1" applyAlignment="1">
      <alignment horizontal="center" vertical="center"/>
    </xf>
    <xf numFmtId="0" fontId="119" fillId="0" borderId="28" xfId="776" applyFont="1" applyBorder="1" applyAlignment="1">
      <alignment horizontal="center" vertical="center"/>
    </xf>
    <xf numFmtId="0" fontId="119" fillId="0" borderId="29" xfId="776" applyFont="1" applyBorder="1" applyAlignment="1">
      <alignment horizontal="center" vertical="center"/>
    </xf>
    <xf numFmtId="0" fontId="119" fillId="0" borderId="59" xfId="776" applyFont="1" applyBorder="1" applyAlignment="1">
      <alignment horizontal="center" vertical="center"/>
    </xf>
    <xf numFmtId="0" fontId="119" fillId="0" borderId="2" xfId="776" applyFont="1" applyBorder="1" applyAlignment="1">
      <alignment horizontal="center" vertical="center"/>
    </xf>
    <xf numFmtId="0" fontId="119" fillId="0" borderId="5" xfId="776" applyFont="1" applyBorder="1" applyAlignment="1">
      <alignment horizontal="center" vertical="center"/>
    </xf>
    <xf numFmtId="0" fontId="119" fillId="0" borderId="57" xfId="776" applyFont="1" applyBorder="1" applyAlignment="1">
      <alignment horizontal="center" vertical="center"/>
    </xf>
    <xf numFmtId="0" fontId="119" fillId="0" borderId="58" xfId="776" applyFont="1" applyBorder="1" applyAlignment="1">
      <alignment horizontal="center" vertical="center"/>
    </xf>
    <xf numFmtId="0" fontId="123" fillId="0" borderId="56" xfId="776" applyFont="1" applyBorder="1" applyAlignment="1">
      <alignment horizontal="left" vertical="center" wrapText="1"/>
    </xf>
    <xf numFmtId="0" fontId="119" fillId="0" borderId="3" xfId="776" applyFont="1" applyBorder="1" applyAlignment="1">
      <alignment horizontal="center" vertical="center"/>
    </xf>
    <xf numFmtId="182" fontId="119" fillId="0" borderId="60" xfId="776" applyNumberFormat="1" applyFont="1" applyBorder="1" applyAlignment="1" applyProtection="1">
      <alignment horizontal="center" vertical="center"/>
      <protection locked="0"/>
    </xf>
    <xf numFmtId="182" fontId="119" fillId="0" borderId="43" xfId="776" applyNumberFormat="1" applyFont="1" applyBorder="1" applyAlignment="1" applyProtection="1">
      <alignment horizontal="center" vertical="center"/>
      <protection locked="0"/>
    </xf>
    <xf numFmtId="182" fontId="119" fillId="0" borderId="61" xfId="776" applyNumberFormat="1" applyFont="1" applyBorder="1" applyAlignment="1">
      <alignment horizontal="center" vertical="center"/>
    </xf>
    <xf numFmtId="182" fontId="119" fillId="0" borderId="62" xfId="776" applyNumberFormat="1" applyFont="1" applyBorder="1" applyAlignment="1">
      <alignment horizontal="center" vertical="center"/>
    </xf>
    <xf numFmtId="182" fontId="119" fillId="0" borderId="0" xfId="776" applyNumberFormat="1" applyFont="1"/>
    <xf numFmtId="182" fontId="119" fillId="0" borderId="63" xfId="776" applyNumberFormat="1" applyFont="1" applyBorder="1" applyAlignment="1" applyProtection="1">
      <alignment horizontal="left" vertical="center" wrapText="1" indent="1"/>
      <protection locked="0"/>
    </xf>
    <xf numFmtId="182" fontId="119" fillId="0" borderId="1" xfId="776" applyNumberFormat="1" applyFont="1" applyBorder="1" applyAlignment="1">
      <alignment horizontal="center" vertical="center"/>
    </xf>
    <xf numFmtId="182" fontId="124" fillId="0" borderId="2" xfId="776" applyNumberFormat="1" applyFont="1" applyBorder="1" applyAlignment="1" applyProtection="1">
      <alignment horizontal="center" vertical="center"/>
      <protection locked="0"/>
    </xf>
    <xf numFmtId="182" fontId="124" fillId="0" borderId="57" xfId="776" applyNumberFormat="1" applyFont="1" applyBorder="1" applyAlignment="1" applyProtection="1">
      <alignment horizontal="center" vertical="center"/>
      <protection locked="0"/>
    </xf>
    <xf numFmtId="182" fontId="124" fillId="0" borderId="3" xfId="776" applyNumberFormat="1" applyFont="1" applyBorder="1" applyAlignment="1">
      <alignment horizontal="center" vertical="center"/>
    </xf>
    <xf numFmtId="182" fontId="124" fillId="0" borderId="64" xfId="776" applyNumberFormat="1" applyFont="1" applyBorder="1" applyAlignment="1">
      <alignment horizontal="center" vertical="center"/>
    </xf>
    <xf numFmtId="182" fontId="124" fillId="0" borderId="0" xfId="776" applyNumberFormat="1" applyFont="1"/>
    <xf numFmtId="182" fontId="113" fillId="0" borderId="56" xfId="776" applyNumberFormat="1" applyFont="1" applyBorder="1" applyAlignment="1" applyProtection="1">
      <alignment horizontal="left" vertical="center" wrapText="1" indent="2"/>
      <protection locked="0"/>
    </xf>
    <xf numFmtId="0" fontId="113" fillId="0" borderId="3" xfId="776" applyFont="1" applyBorder="1" applyAlignment="1">
      <alignment horizontal="center" vertical="center"/>
    </xf>
    <xf numFmtId="182" fontId="114" fillId="0" borderId="60" xfId="776" applyNumberFormat="1" applyFont="1" applyBorder="1" applyAlignment="1" applyProtection="1">
      <alignment horizontal="center" vertical="center"/>
      <protection locked="0"/>
    </xf>
    <xf numFmtId="182" fontId="114" fillId="0" borderId="43" xfId="776" applyNumberFormat="1" applyFont="1" applyBorder="1" applyAlignment="1" applyProtection="1">
      <alignment horizontal="center" vertical="center"/>
      <protection locked="0"/>
    </xf>
    <xf numFmtId="182" fontId="114" fillId="0" borderId="59" xfId="776" applyNumberFormat="1" applyFont="1" applyBorder="1" applyAlignment="1">
      <alignment horizontal="center" vertical="center"/>
    </xf>
    <xf numFmtId="182" fontId="114" fillId="0" borderId="65" xfId="776" applyNumberFormat="1" applyFont="1" applyBorder="1" applyAlignment="1">
      <alignment horizontal="center" vertical="center"/>
    </xf>
    <xf numFmtId="182" fontId="114" fillId="0" borderId="3" xfId="776" applyNumberFormat="1" applyFont="1" applyBorder="1" applyAlignment="1">
      <alignment horizontal="center" vertical="center"/>
    </xf>
    <xf numFmtId="182" fontId="114" fillId="0" borderId="64" xfId="776" applyNumberFormat="1" applyFont="1" applyBorder="1" applyAlignment="1">
      <alignment horizontal="center" vertical="center"/>
    </xf>
    <xf numFmtId="182" fontId="114" fillId="0" borderId="61" xfId="776" applyNumberFormat="1" applyFont="1" applyBorder="1" applyAlignment="1">
      <alignment horizontal="center" vertical="center"/>
    </xf>
    <xf numFmtId="182" fontId="114" fillId="0" borderId="62" xfId="776" applyNumberFormat="1" applyFont="1" applyBorder="1" applyAlignment="1">
      <alignment horizontal="center" vertical="center"/>
    </xf>
    <xf numFmtId="182" fontId="125" fillId="0" borderId="60" xfId="776" applyNumberFormat="1" applyFont="1" applyBorder="1" applyAlignment="1">
      <alignment horizontal="center" vertical="center"/>
    </xf>
    <xf numFmtId="182" fontId="125" fillId="0" borderId="43" xfId="776" applyNumberFormat="1" applyFont="1" applyBorder="1" applyAlignment="1">
      <alignment horizontal="center" vertical="center"/>
    </xf>
    <xf numFmtId="182" fontId="114" fillId="0" borderId="26" xfId="776" applyNumberFormat="1" applyFont="1" applyBorder="1" applyAlignment="1" applyProtection="1">
      <alignment horizontal="center" vertical="center"/>
      <protection locked="0"/>
    </xf>
    <xf numFmtId="182" fontId="114" fillId="0" borderId="30" xfId="776" applyNumberFormat="1" applyFont="1" applyBorder="1" applyAlignment="1" applyProtection="1">
      <alignment horizontal="center" vertical="center"/>
      <protection locked="0"/>
    </xf>
    <xf numFmtId="182" fontId="124" fillId="0" borderId="1" xfId="776" applyNumberFormat="1" applyFont="1" applyBorder="1" applyAlignment="1">
      <alignment horizontal="center" vertical="center"/>
    </xf>
    <xf numFmtId="182" fontId="124" fillId="0" borderId="66" xfId="776" applyNumberFormat="1" applyFont="1" applyBorder="1" applyAlignment="1">
      <alignment horizontal="center" vertical="center"/>
    </xf>
    <xf numFmtId="182" fontId="119" fillId="0" borderId="67" xfId="776" applyNumberFormat="1" applyFont="1" applyBorder="1" applyAlignment="1" applyProtection="1">
      <alignment horizontal="left" vertical="center" wrapText="1" indent="1"/>
      <protection locked="0"/>
    </xf>
    <xf numFmtId="182" fontId="119" fillId="0" borderId="68" xfId="776" applyNumberFormat="1" applyFont="1" applyBorder="1" applyAlignment="1">
      <alignment horizontal="center" vertical="center"/>
    </xf>
    <xf numFmtId="182" fontId="124" fillId="0" borderId="69" xfId="776" applyNumberFormat="1" applyFont="1" applyBorder="1" applyAlignment="1" applyProtection="1">
      <alignment horizontal="center" vertical="center"/>
      <protection locked="0"/>
    </xf>
    <xf numFmtId="182" fontId="124" fillId="0" borderId="70" xfId="776" applyNumberFormat="1" applyFont="1" applyBorder="1" applyAlignment="1" applyProtection="1">
      <alignment horizontal="center" vertical="center"/>
      <protection locked="0"/>
    </xf>
    <xf numFmtId="182" fontId="124" fillId="0" borderId="68" xfId="776" applyNumberFormat="1" applyFont="1" applyBorder="1" applyAlignment="1">
      <alignment horizontal="center" vertical="center"/>
    </xf>
    <xf numFmtId="182" fontId="124" fillId="0" borderId="71" xfId="776" applyNumberFormat="1" applyFont="1" applyBorder="1" applyAlignment="1">
      <alignment horizontal="center" vertical="center"/>
    </xf>
    <xf numFmtId="182" fontId="113" fillId="0" borderId="0" xfId="776" applyNumberFormat="1" applyFont="1" applyAlignment="1" applyProtection="1">
      <alignment horizontal="left" vertical="center" wrapText="1"/>
      <protection locked="0"/>
    </xf>
    <xf numFmtId="182" fontId="113" fillId="0" borderId="0" xfId="776" applyNumberFormat="1" applyFont="1"/>
    <xf numFmtId="0" fontId="126" fillId="0" borderId="0" xfId="780" applyFont="1" applyAlignment="1">
      <alignment horizontal="center" vertical="center"/>
    </xf>
    <xf numFmtId="0" fontId="128" fillId="0" borderId="0" xfId="780" applyFont="1"/>
    <xf numFmtId="186" fontId="129" fillId="0" borderId="1" xfId="781" applyNumberFormat="1" applyFont="1" applyBorder="1" applyAlignment="1">
      <alignment horizontal="center" vertical="center"/>
    </xf>
    <xf numFmtId="0" fontId="130" fillId="2" borderId="5" xfId="780" applyFont="1" applyFill="1" applyBorder="1" applyAlignment="1">
      <alignment horizontal="center" vertical="center"/>
    </xf>
    <xf numFmtId="0" fontId="130" fillId="0" borderId="5" xfId="780" applyFont="1" applyBorder="1" applyAlignment="1">
      <alignment horizontal="center" vertical="center"/>
    </xf>
    <xf numFmtId="0" fontId="130" fillId="0" borderId="4" xfId="780" applyFont="1" applyBorder="1" applyAlignment="1">
      <alignment horizontal="center" vertical="center"/>
    </xf>
    <xf numFmtId="0" fontId="130" fillId="0" borderId="29" xfId="780" applyFont="1" applyBorder="1" applyAlignment="1">
      <alignment horizontal="center" vertical="center"/>
    </xf>
    <xf numFmtId="0" fontId="128" fillId="0" borderId="0" xfId="780" applyFont="1" applyAlignment="1">
      <alignment vertical="center"/>
    </xf>
    <xf numFmtId="0" fontId="131" fillId="0" borderId="1" xfId="780" applyFont="1" applyBorder="1" applyAlignment="1">
      <alignment horizontal="left" vertical="center" wrapText="1"/>
    </xf>
    <xf numFmtId="182" fontId="131" fillId="0" borderId="5" xfId="780" applyNumberFormat="1" applyFont="1" applyBorder="1" applyAlignment="1">
      <alignment horizontal="center" vertical="center"/>
    </xf>
    <xf numFmtId="0" fontId="132" fillId="0" borderId="0" xfId="780" applyFont="1"/>
    <xf numFmtId="49" fontId="131" fillId="0" borderId="1" xfId="780" applyNumberFormat="1" applyFont="1" applyBorder="1" applyAlignment="1">
      <alignment vertical="center" wrapText="1"/>
    </xf>
    <xf numFmtId="0" fontId="14" fillId="0" borderId="3" xfId="780" applyFont="1" applyBorder="1" applyAlignment="1">
      <alignment vertical="center" wrapText="1"/>
    </xf>
    <xf numFmtId="182" fontId="14" fillId="0" borderId="0" xfId="780" applyNumberFormat="1" applyFont="1" applyAlignment="1">
      <alignment horizontal="center" vertical="center"/>
    </xf>
    <xf numFmtId="0" fontId="133" fillId="0" borderId="0" xfId="780" applyFont="1"/>
    <xf numFmtId="49" fontId="14" fillId="0" borderId="3" xfId="780" applyNumberFormat="1" applyFont="1" applyBorder="1" applyAlignment="1">
      <alignment vertical="center" wrapText="1"/>
    </xf>
    <xf numFmtId="167" fontId="134" fillId="0" borderId="60" xfId="781" applyFont="1" applyBorder="1" applyAlignment="1" applyProtection="1">
      <alignment horizontal="left" vertical="center" wrapText="1"/>
      <protection locked="0"/>
    </xf>
    <xf numFmtId="49" fontId="14" fillId="0" borderId="3" xfId="780" applyNumberFormat="1" applyFont="1" applyBorder="1" applyAlignment="1">
      <alignment horizontal="left" vertical="center" wrapText="1"/>
    </xf>
    <xf numFmtId="0" fontId="135" fillId="0" borderId="0" xfId="780" applyFont="1"/>
    <xf numFmtId="0" fontId="14" fillId="0" borderId="3" xfId="780" applyFont="1" applyBorder="1" applyAlignment="1">
      <alignment horizontal="left" vertical="center" wrapText="1"/>
    </xf>
    <xf numFmtId="167" fontId="136" fillId="0" borderId="3" xfId="781" applyFont="1" applyBorder="1" applyAlignment="1" applyProtection="1">
      <alignment vertical="center" wrapText="1"/>
      <protection locked="0"/>
    </xf>
    <xf numFmtId="0" fontId="137" fillId="0" borderId="0" xfId="780" applyFont="1"/>
    <xf numFmtId="0" fontId="14" fillId="0" borderId="61" xfId="780" applyFont="1" applyBorder="1" applyAlignment="1">
      <alignment vertical="center" wrapText="1"/>
    </xf>
    <xf numFmtId="182" fontId="14" fillId="0" borderId="27" xfId="780" applyNumberFormat="1" applyFont="1" applyBorder="1" applyAlignment="1">
      <alignment horizontal="center" vertical="center"/>
    </xf>
    <xf numFmtId="0" fontId="131" fillId="0" borderId="3" xfId="780" applyFont="1" applyBorder="1" applyAlignment="1">
      <alignment horizontal="left" vertical="center" wrapText="1"/>
    </xf>
    <xf numFmtId="182" fontId="131" fillId="0" borderId="0" xfId="780" applyNumberFormat="1" applyFont="1" applyAlignment="1">
      <alignment horizontal="center" vertical="center"/>
    </xf>
    <xf numFmtId="0" fontId="132" fillId="95" borderId="0" xfId="780" applyFont="1" applyFill="1"/>
    <xf numFmtId="0" fontId="131" fillId="0" borderId="3" xfId="780" applyFont="1" applyBorder="1" applyAlignment="1">
      <alignment horizontal="left" vertical="center"/>
    </xf>
    <xf numFmtId="0" fontId="16" fillId="0" borderId="1" xfId="780" applyFont="1" applyBorder="1" applyAlignment="1">
      <alignment horizontal="left" vertical="center" wrapText="1"/>
    </xf>
    <xf numFmtId="0" fontId="10" fillId="0" borderId="0" xfId="779" applyFont="1" applyAlignment="1">
      <alignment horizontal="left"/>
    </xf>
    <xf numFmtId="2" fontId="11" fillId="0" borderId="0" xfId="780" applyNumberFormat="1" applyFont="1" applyAlignment="1">
      <alignment horizontal="center" vertical="center"/>
    </xf>
    <xf numFmtId="0" fontId="132" fillId="96" borderId="0" xfId="780" applyFont="1" applyFill="1"/>
    <xf numFmtId="0" fontId="131" fillId="0" borderId="0" xfId="780" applyFont="1" applyAlignment="1">
      <alignment horizontal="left" vertical="center"/>
    </xf>
    <xf numFmtId="183" fontId="14" fillId="0" borderId="0" xfId="780" applyNumberFormat="1" applyFont="1" applyAlignment="1">
      <alignment horizontal="center" vertical="center"/>
    </xf>
    <xf numFmtId="0" fontId="140" fillId="0" borderId="0" xfId="780" applyFont="1"/>
    <xf numFmtId="182" fontId="14" fillId="97" borderId="0" xfId="780" applyNumberFormat="1" applyFont="1" applyFill="1" applyAlignment="1">
      <alignment horizontal="center" vertical="center"/>
    </xf>
    <xf numFmtId="0" fontId="141" fillId="0" borderId="0" xfId="780" applyFont="1"/>
    <xf numFmtId="182" fontId="14" fillId="98" borderId="0" xfId="780" applyNumberFormat="1" applyFont="1" applyFill="1" applyAlignment="1">
      <alignment horizontal="center" vertical="center"/>
    </xf>
    <xf numFmtId="0" fontId="137" fillId="98" borderId="0" xfId="780" applyFont="1" applyFill="1" applyAlignment="1">
      <alignment vertical="center"/>
    </xf>
    <xf numFmtId="182" fontId="142" fillId="97" borderId="0" xfId="780" applyNumberFormat="1" applyFont="1" applyFill="1" applyAlignment="1">
      <alignment horizontal="center" vertical="center"/>
    </xf>
    <xf numFmtId="182" fontId="143" fillId="0" borderId="0" xfId="780" applyNumberFormat="1" applyFont="1" applyAlignment="1">
      <alignment horizontal="center"/>
    </xf>
    <xf numFmtId="0" fontId="131" fillId="0" borderId="0" xfId="780" applyFont="1" applyAlignment="1">
      <alignment horizontal="left" vertical="center" wrapText="1"/>
    </xf>
    <xf numFmtId="167" fontId="144" fillId="0" borderId="0" xfId="781" applyFont="1"/>
    <xf numFmtId="0" fontId="145" fillId="95" borderId="0" xfId="780" applyFont="1" applyFill="1" applyAlignment="1">
      <alignment horizontal="left" vertical="center" wrapText="1"/>
    </xf>
    <xf numFmtId="182" fontId="146" fillId="0" borderId="0" xfId="780" applyNumberFormat="1" applyFont="1"/>
    <xf numFmtId="182" fontId="147" fillId="0" borderId="0" xfId="780" applyNumberFormat="1" applyFont="1" applyAlignment="1">
      <alignment horizontal="center"/>
    </xf>
    <xf numFmtId="187" fontId="144" fillId="0" borderId="0" xfId="781" applyNumberFormat="1" applyFont="1"/>
    <xf numFmtId="182" fontId="147" fillId="92" borderId="0" xfId="780" applyNumberFormat="1" applyFont="1" applyFill="1" applyAlignment="1">
      <alignment horizontal="center"/>
    </xf>
    <xf numFmtId="0" fontId="147" fillId="0" borderId="0" xfId="780" applyFont="1"/>
    <xf numFmtId="2" fontId="128" fillId="0" borderId="0" xfId="780" applyNumberFormat="1" applyFont="1" applyAlignment="1">
      <alignment horizontal="center"/>
    </xf>
    <xf numFmtId="182" fontId="147" fillId="94" borderId="0" xfId="780" applyNumberFormat="1" applyFont="1" applyFill="1" applyAlignment="1">
      <alignment horizontal="center"/>
    </xf>
    <xf numFmtId="182" fontId="128" fillId="0" borderId="0" xfId="780" applyNumberFormat="1" applyFont="1"/>
    <xf numFmtId="1" fontId="128" fillId="0" borderId="0" xfId="780" applyNumberFormat="1" applyFont="1"/>
    <xf numFmtId="182" fontId="128" fillId="0" borderId="0" xfId="780" applyNumberFormat="1" applyFont="1" applyAlignment="1">
      <alignment horizontal="center"/>
    </xf>
    <xf numFmtId="0" fontId="147" fillId="0" borderId="0" xfId="780" applyFont="1" applyAlignment="1">
      <alignment vertical="top" wrapText="1"/>
    </xf>
    <xf numFmtId="182" fontId="147" fillId="0" borderId="0" xfId="780" applyNumberFormat="1" applyFont="1"/>
    <xf numFmtId="182" fontId="147" fillId="0" borderId="0" xfId="780" applyNumberFormat="1" applyFont="1" applyAlignment="1">
      <alignment vertical="top" wrapText="1"/>
    </xf>
    <xf numFmtId="2" fontId="147" fillId="0" borderId="0" xfId="780" applyNumberFormat="1" applyFont="1" applyAlignment="1">
      <alignment horizontal="center"/>
    </xf>
    <xf numFmtId="0" fontId="147" fillId="0" borderId="0" xfId="780" applyFont="1" applyAlignment="1">
      <alignment horizontal="left"/>
    </xf>
    <xf numFmtId="0" fontId="148" fillId="0" borderId="0" xfId="780" applyFont="1" applyAlignment="1">
      <alignment horizontal="left"/>
    </xf>
    <xf numFmtId="188" fontId="149" fillId="0" borderId="0" xfId="782" applyFont="1"/>
    <xf numFmtId="188" fontId="12" fillId="0" borderId="0" xfId="782" applyAlignment="1">
      <alignment vertical="center"/>
    </xf>
    <xf numFmtId="188" fontId="150" fillId="0" borderId="40" xfId="782" applyFont="1" applyBorder="1" applyAlignment="1">
      <alignment vertical="center" wrapText="1"/>
    </xf>
    <xf numFmtId="188" fontId="150" fillId="0" borderId="34" xfId="782" applyFont="1" applyBorder="1" applyAlignment="1">
      <alignment horizontal="left" vertical="center" wrapText="1" indent="1"/>
    </xf>
    <xf numFmtId="188" fontId="150" fillId="0" borderId="73" xfId="782" applyFont="1" applyBorder="1" applyAlignment="1">
      <alignment horizontal="center" vertical="center" wrapText="1"/>
    </xf>
    <xf numFmtId="188" fontId="150" fillId="0" borderId="74" xfId="782" applyFont="1" applyBorder="1" applyAlignment="1">
      <alignment horizontal="center" vertical="center" wrapText="1"/>
    </xf>
    <xf numFmtId="188" fontId="150" fillId="0" borderId="75" xfId="782" applyFont="1" applyBorder="1" applyAlignment="1">
      <alignment horizontal="center" vertical="center" wrapText="1"/>
    </xf>
    <xf numFmtId="188" fontId="150" fillId="0" borderId="0" xfId="782" applyFont="1" applyAlignment="1">
      <alignment vertical="center" wrapText="1"/>
    </xf>
    <xf numFmtId="188" fontId="150" fillId="0" borderId="35" xfId="782" applyFont="1" applyBorder="1" applyAlignment="1">
      <alignment wrapText="1"/>
    </xf>
    <xf numFmtId="188" fontId="151" fillId="0" borderId="36" xfId="782" applyFont="1" applyBorder="1" applyAlignment="1">
      <alignment horizontal="left" wrapText="1" indent="1"/>
    </xf>
    <xf numFmtId="182" fontId="150" fillId="0" borderId="76" xfId="782" applyNumberFormat="1" applyFont="1" applyBorder="1" applyAlignment="1">
      <alignment horizontal="right" wrapText="1" indent="1"/>
    </xf>
    <xf numFmtId="182" fontId="150" fillId="0" borderId="3" xfId="782" applyNumberFormat="1" applyFont="1" applyBorder="1" applyAlignment="1">
      <alignment wrapText="1"/>
    </xf>
    <xf numFmtId="182" fontId="150" fillId="0" borderId="64" xfId="782" applyNumberFormat="1" applyFont="1" applyBorder="1" applyAlignment="1">
      <alignment wrapText="1"/>
    </xf>
    <xf numFmtId="188" fontId="150" fillId="0" borderId="0" xfId="782" applyFont="1" applyAlignment="1">
      <alignment wrapText="1"/>
    </xf>
    <xf numFmtId="188" fontId="149" fillId="0" borderId="35" xfId="782" applyFont="1" applyBorder="1" applyAlignment="1">
      <alignment wrapText="1"/>
    </xf>
    <xf numFmtId="188" fontId="152" fillId="0" borderId="31" xfId="782" applyFont="1" applyBorder="1" applyAlignment="1">
      <alignment horizontal="left" wrapText="1" indent="1"/>
    </xf>
    <xf numFmtId="1" fontId="152" fillId="0" borderId="3" xfId="782" applyNumberFormat="1" applyFont="1" applyBorder="1" applyAlignment="1">
      <alignment horizontal="right" wrapText="1" indent="1"/>
    </xf>
    <xf numFmtId="1" fontId="152" fillId="0" borderId="43" xfId="782" applyNumberFormat="1" applyFont="1" applyBorder="1" applyAlignment="1">
      <alignment wrapText="1"/>
    </xf>
    <xf numFmtId="1" fontId="152" fillId="0" borderId="64" xfId="782" applyNumberFormat="1" applyFont="1" applyBorder="1" applyAlignment="1">
      <alignment wrapText="1"/>
    </xf>
    <xf numFmtId="188" fontId="149" fillId="0" borderId="0" xfId="782" applyFont="1" applyAlignment="1">
      <alignment wrapText="1"/>
    </xf>
    <xf numFmtId="188" fontId="149" fillId="0" borderId="31" xfId="782" applyFont="1" applyBorder="1" applyAlignment="1">
      <alignment horizontal="left" wrapText="1" indent="1"/>
    </xf>
    <xf numFmtId="182" fontId="149" fillId="0" borderId="3" xfId="782" applyNumberFormat="1" applyFont="1" applyBorder="1" applyAlignment="1">
      <alignment horizontal="right" wrapText="1" indent="1"/>
    </xf>
    <xf numFmtId="182" fontId="149" fillId="0" borderId="43" xfId="782" applyNumberFormat="1" applyFont="1" applyBorder="1" applyAlignment="1">
      <alignment wrapText="1"/>
    </xf>
    <xf numFmtId="182" fontId="149" fillId="0" borderId="64" xfId="782" applyNumberFormat="1" applyFont="1" applyBorder="1" applyAlignment="1">
      <alignment wrapText="1"/>
    </xf>
    <xf numFmtId="188" fontId="149" fillId="0" borderId="35" xfId="782" applyFont="1" applyBorder="1"/>
    <xf numFmtId="182" fontId="149" fillId="0" borderId="3" xfId="782" applyNumberFormat="1" applyFont="1" applyBorder="1" applyAlignment="1">
      <alignment horizontal="right" indent="1"/>
    </xf>
    <xf numFmtId="182" fontId="149" fillId="0" borderId="43" xfId="782" applyNumberFormat="1" applyFont="1" applyBorder="1"/>
    <xf numFmtId="182" fontId="149" fillId="0" borderId="64" xfId="782" applyNumberFormat="1" applyFont="1" applyBorder="1"/>
    <xf numFmtId="188" fontId="149" fillId="0" borderId="49" xfId="782" applyFont="1" applyBorder="1" applyAlignment="1">
      <alignment wrapText="1"/>
    </xf>
    <xf numFmtId="182" fontId="149" fillId="0" borderId="50" xfId="782" applyNumberFormat="1" applyFont="1" applyBorder="1" applyAlignment="1">
      <alignment horizontal="left" indent="1"/>
    </xf>
    <xf numFmtId="182" fontId="149" fillId="0" borderId="61" xfId="782" applyNumberFormat="1" applyFont="1" applyBorder="1" applyAlignment="1">
      <alignment horizontal="right" wrapText="1" indent="1"/>
    </xf>
    <xf numFmtId="182" fontId="149" fillId="0" borderId="30" xfId="782" applyNumberFormat="1" applyFont="1" applyBorder="1" applyAlignment="1">
      <alignment wrapText="1"/>
    </xf>
    <xf numFmtId="182" fontId="149" fillId="0" borderId="62" xfId="782" applyNumberFormat="1" applyFont="1" applyBorder="1" applyAlignment="1">
      <alignment wrapText="1"/>
    </xf>
    <xf numFmtId="188" fontId="149" fillId="0" borderId="27" xfId="782" applyFont="1" applyBorder="1" applyAlignment="1">
      <alignment wrapText="1"/>
    </xf>
    <xf numFmtId="188" fontId="150" fillId="0" borderId="51" xfId="782" applyFont="1" applyBorder="1" applyAlignment="1">
      <alignment wrapText="1"/>
    </xf>
    <xf numFmtId="188" fontId="150" fillId="0" borderId="52" xfId="782" applyFont="1" applyBorder="1" applyAlignment="1">
      <alignment horizontal="left" wrapText="1" indent="1"/>
    </xf>
    <xf numFmtId="182" fontId="150" fillId="0" borderId="1" xfId="783" applyNumberFormat="1" applyFont="1" applyBorder="1" applyAlignment="1">
      <alignment horizontal="right" wrapText="1" indent="1"/>
    </xf>
    <xf numFmtId="182" fontId="150" fillId="0" borderId="29" xfId="783" applyNumberFormat="1" applyFont="1" applyBorder="1" applyAlignment="1">
      <alignment wrapText="1"/>
    </xf>
    <xf numFmtId="182" fontId="150" fillId="0" borderId="59" xfId="783" applyNumberFormat="1" applyFont="1" applyBorder="1" applyAlignment="1">
      <alignment wrapText="1"/>
    </xf>
    <xf numFmtId="182" fontId="150" fillId="0" borderId="65" xfId="783" applyNumberFormat="1" applyFont="1" applyBorder="1" applyAlignment="1">
      <alignment wrapText="1"/>
    </xf>
    <xf numFmtId="188" fontId="150" fillId="0" borderId="31" xfId="782" applyFont="1" applyBorder="1" applyAlignment="1">
      <alignment horizontal="left" wrapText="1" indent="1"/>
    </xf>
    <xf numFmtId="182" fontId="150" fillId="0" borderId="1" xfId="782" applyNumberFormat="1" applyFont="1" applyBorder="1" applyAlignment="1">
      <alignment horizontal="right" wrapText="1" indent="1"/>
    </xf>
    <xf numFmtId="182" fontId="150" fillId="0" borderId="59" xfId="782" applyNumberFormat="1" applyFont="1" applyBorder="1" applyAlignment="1">
      <alignment horizontal="right" wrapText="1" indent="1"/>
    </xf>
    <xf numFmtId="188" fontId="152" fillId="0" borderId="35" xfId="782" applyFont="1" applyBorder="1" applyAlignment="1">
      <alignment wrapText="1"/>
    </xf>
    <xf numFmtId="182" fontId="152" fillId="0" borderId="3" xfId="782" applyNumberFormat="1" applyFont="1" applyBorder="1" applyAlignment="1">
      <alignment horizontal="right" wrapText="1" indent="1"/>
    </xf>
    <xf numFmtId="188" fontId="152" fillId="0" borderId="0" xfId="782" applyFont="1" applyAlignment="1">
      <alignment wrapText="1"/>
    </xf>
    <xf numFmtId="182" fontId="149" fillId="0" borderId="31" xfId="782" applyNumberFormat="1" applyFont="1" applyBorder="1" applyAlignment="1">
      <alignment horizontal="left" indent="1"/>
    </xf>
    <xf numFmtId="182" fontId="150" fillId="0" borderId="3" xfId="782" applyNumberFormat="1" applyFont="1" applyBorder="1" applyAlignment="1">
      <alignment horizontal="right" wrapText="1" indent="1"/>
    </xf>
    <xf numFmtId="182" fontId="150" fillId="0" borderId="43" xfId="782" applyNumberFormat="1" applyFont="1" applyBorder="1" applyAlignment="1">
      <alignment wrapText="1"/>
    </xf>
    <xf numFmtId="182" fontId="152" fillId="0" borderId="43" xfId="782" applyNumberFormat="1" applyFont="1" applyBorder="1" applyAlignment="1">
      <alignment wrapText="1"/>
    </xf>
    <xf numFmtId="182" fontId="152" fillId="0" borderId="64" xfId="782" applyNumberFormat="1" applyFont="1" applyBorder="1" applyAlignment="1">
      <alignment wrapText="1"/>
    </xf>
    <xf numFmtId="188" fontId="149" fillId="0" borderId="77" xfId="782" applyFont="1" applyBorder="1" applyAlignment="1">
      <alignment wrapText="1"/>
    </xf>
    <xf numFmtId="182" fontId="149" fillId="0" borderId="68" xfId="782" applyNumberFormat="1" applyFont="1" applyBorder="1" applyAlignment="1">
      <alignment horizontal="right" wrapText="1" indent="1"/>
    </xf>
    <xf numFmtId="182" fontId="150" fillId="0" borderId="78" xfId="782" applyNumberFormat="1" applyFont="1" applyBorder="1" applyAlignment="1">
      <alignment horizontal="right" wrapText="1" indent="1"/>
    </xf>
    <xf numFmtId="182" fontId="152" fillId="0" borderId="56" xfId="782" applyNumberFormat="1" applyFont="1" applyBorder="1" applyAlignment="1">
      <alignment horizontal="right" wrapText="1" indent="1"/>
    </xf>
    <xf numFmtId="182" fontId="149" fillId="0" borderId="56" xfId="782" applyNumberFormat="1" applyFont="1" applyBorder="1" applyAlignment="1">
      <alignment horizontal="right" wrapText="1" indent="1"/>
    </xf>
    <xf numFmtId="182" fontId="149" fillId="0" borderId="79" xfId="782" applyNumberFormat="1" applyFont="1" applyBorder="1" applyAlignment="1">
      <alignment horizontal="right" wrapText="1" indent="1"/>
    </xf>
    <xf numFmtId="0" fontId="84" fillId="0" borderId="77" xfId="776" applyFont="1" applyBorder="1" applyAlignment="1">
      <alignment vertical="center" wrapText="1"/>
    </xf>
    <xf numFmtId="0" fontId="84" fillId="0" borderId="77" xfId="776" applyFont="1" applyBorder="1" applyAlignment="1">
      <alignment horizontal="center" vertical="center" wrapText="1"/>
    </xf>
    <xf numFmtId="182" fontId="84" fillId="2" borderId="32" xfId="776" applyNumberFormat="1" applyFont="1" applyFill="1" applyBorder="1" applyAlignment="1">
      <alignment horizontal="center" vertical="center" wrapText="1"/>
    </xf>
    <xf numFmtId="182" fontId="84" fillId="2" borderId="31" xfId="735" applyNumberFormat="1" applyFont="1" applyFill="1" applyBorder="1" applyAlignment="1">
      <alignment horizontal="center" vertical="center" wrapText="1"/>
    </xf>
    <xf numFmtId="0" fontId="84" fillId="0" borderId="32" xfId="776" applyFont="1" applyBorder="1" applyAlignment="1">
      <alignment horizontal="center" vertical="center" wrapText="1"/>
    </xf>
    <xf numFmtId="182" fontId="84" fillId="0" borderId="32" xfId="776" applyNumberFormat="1" applyFont="1" applyBorder="1" applyAlignment="1">
      <alignment horizontal="center" vertical="center"/>
    </xf>
    <xf numFmtId="0" fontId="84" fillId="0" borderId="32" xfId="776" applyFont="1" applyBorder="1" applyAlignment="1">
      <alignment horizontal="center" vertical="top" wrapText="1"/>
    </xf>
    <xf numFmtId="182" fontId="84" fillId="0" borderId="32" xfId="776" applyNumberFormat="1" applyFont="1" applyBorder="1" applyAlignment="1">
      <alignment horizontal="center" vertical="top"/>
    </xf>
    <xf numFmtId="0" fontId="83" fillId="93" borderId="32" xfId="640" applyFont="1" applyFill="1" applyBorder="1" applyAlignment="1">
      <alignment vertical="center" wrapText="1"/>
    </xf>
    <xf numFmtId="0" fontId="83" fillId="93" borderId="32" xfId="640" applyFont="1" applyFill="1" applyBorder="1" applyAlignment="1">
      <alignment horizontal="center" vertical="center" wrapText="1"/>
    </xf>
    <xf numFmtId="1" fontId="83" fillId="93" borderId="32" xfId="640" applyNumberFormat="1" applyFont="1" applyFill="1" applyBorder="1" applyAlignment="1">
      <alignment horizontal="center" vertical="center"/>
    </xf>
    <xf numFmtId="182" fontId="84" fillId="0" borderId="77" xfId="776" applyNumberFormat="1" applyFont="1" applyBorder="1" applyAlignment="1">
      <alignment horizontal="center" vertical="center"/>
    </xf>
    <xf numFmtId="0" fontId="85" fillId="0" borderId="77" xfId="776" applyFont="1" applyBorder="1" applyAlignment="1">
      <alignment vertical="center" wrapText="1"/>
    </xf>
    <xf numFmtId="0" fontId="85" fillId="0" borderId="32" xfId="776" applyFont="1" applyBorder="1" applyAlignment="1">
      <alignment horizontal="left" vertical="center" wrapText="1"/>
    </xf>
    <xf numFmtId="0" fontId="84" fillId="0" borderId="32" xfId="776" applyFont="1" applyBorder="1" applyAlignment="1">
      <alignment vertical="center"/>
    </xf>
    <xf numFmtId="1" fontId="84" fillId="0" borderId="35" xfId="776" applyNumberFormat="1" applyFont="1" applyBorder="1" applyAlignment="1">
      <alignment horizontal="center" vertical="center" wrapText="1"/>
    </xf>
    <xf numFmtId="2" fontId="84" fillId="2" borderId="31" xfId="776" applyNumberFormat="1" applyFont="1" applyFill="1" applyBorder="1" applyAlignment="1">
      <alignment horizontal="center" vertical="center" wrapText="1"/>
    </xf>
    <xf numFmtId="182" fontId="85" fillId="0" borderId="27" xfId="776" applyNumberFormat="1" applyFont="1" applyBorder="1" applyAlignment="1">
      <alignment horizontal="center" vertical="center"/>
    </xf>
    <xf numFmtId="182" fontId="85" fillId="0" borderId="80" xfId="776" applyNumberFormat="1" applyFont="1" applyBorder="1" applyAlignment="1">
      <alignment horizontal="center" vertical="center"/>
    </xf>
    <xf numFmtId="182" fontId="85" fillId="0" borderId="77" xfId="776" applyNumberFormat="1" applyFont="1" applyBorder="1" applyAlignment="1" applyProtection="1">
      <alignment horizontal="left" vertical="center" wrapText="1" indent="1"/>
      <protection locked="0"/>
    </xf>
    <xf numFmtId="182" fontId="85" fillId="0" borderId="72" xfId="776" applyNumberFormat="1" applyFont="1" applyBorder="1" applyAlignment="1">
      <alignment horizontal="center" vertical="center"/>
    </xf>
    <xf numFmtId="182" fontId="85" fillId="0" borderId="50" xfId="776" applyNumberFormat="1" applyFont="1" applyBorder="1" applyAlignment="1">
      <alignment horizontal="center" vertical="center"/>
    </xf>
    <xf numFmtId="0" fontId="99" fillId="93" borderId="0" xfId="784" applyFont="1" applyFill="1"/>
    <xf numFmtId="0" fontId="100" fillId="93" borderId="0" xfId="784" applyFont="1" applyFill="1"/>
    <xf numFmtId="14" fontId="79" fillId="93" borderId="0" xfId="784" applyNumberFormat="1" applyFont="1" applyFill="1" applyAlignment="1">
      <alignment horizontal="left" vertical="top"/>
    </xf>
    <xf numFmtId="14" fontId="154" fillId="93" borderId="0" xfId="784" applyNumberFormat="1" applyFont="1" applyFill="1" applyAlignment="1">
      <alignment vertical="top"/>
    </xf>
    <xf numFmtId="0" fontId="154" fillId="93" borderId="0" xfId="784" applyFont="1" applyFill="1" applyAlignment="1">
      <alignment horizontal="left" vertical="top"/>
    </xf>
    <xf numFmtId="0" fontId="70" fillId="0" borderId="0" xfId="784" applyFont="1" applyAlignment="1">
      <alignment vertical="center"/>
    </xf>
    <xf numFmtId="0" fontId="101" fillId="93" borderId="27" xfId="784" applyFont="1" applyFill="1" applyBorder="1" applyAlignment="1">
      <alignment vertical="top"/>
    </xf>
    <xf numFmtId="0" fontId="79" fillId="93" borderId="27" xfId="784" applyFont="1" applyFill="1" applyBorder="1" applyAlignment="1">
      <alignment vertical="top"/>
    </xf>
    <xf numFmtId="14" fontId="79" fillId="93" borderId="27" xfId="784" applyNumberFormat="1" applyFont="1" applyFill="1" applyBorder="1" applyAlignment="1">
      <alignment horizontal="left" vertical="top"/>
    </xf>
    <xf numFmtId="14" fontId="154" fillId="93" borderId="27" xfId="784" applyNumberFormat="1" applyFont="1" applyFill="1" applyBorder="1" applyAlignment="1">
      <alignment vertical="top"/>
    </xf>
    <xf numFmtId="0" fontId="154" fillId="93" borderId="27" xfId="784" applyFont="1" applyFill="1" applyBorder="1" applyAlignment="1">
      <alignment horizontal="left" vertical="top"/>
    </xf>
    <xf numFmtId="0" fontId="155" fillId="0" borderId="0" xfId="784" applyFont="1" applyAlignment="1">
      <alignment horizontal="left"/>
    </xf>
    <xf numFmtId="0" fontId="79" fillId="0" borderId="0" xfId="784" applyFont="1"/>
    <xf numFmtId="0" fontId="154" fillId="0" borderId="0" xfId="784" applyFont="1"/>
    <xf numFmtId="0" fontId="154" fillId="0" borderId="0" xfId="784" applyFont="1" applyAlignment="1">
      <alignment horizontal="left" vertical="top"/>
    </xf>
    <xf numFmtId="0" fontId="70" fillId="0" borderId="0" xfId="784" applyFont="1" applyAlignment="1">
      <alignment horizontal="center" vertical="center"/>
    </xf>
    <xf numFmtId="0" fontId="70" fillId="0" borderId="36" xfId="784" applyFont="1" applyBorder="1" applyAlignment="1">
      <alignment vertical="center"/>
    </xf>
    <xf numFmtId="0" fontId="156" fillId="0" borderId="39" xfId="784" applyFont="1" applyBorder="1" applyAlignment="1">
      <alignment horizontal="center" vertical="center"/>
    </xf>
    <xf numFmtId="0" fontId="156" fillId="0" borderId="34" xfId="784" applyFont="1" applyBorder="1" applyAlignment="1">
      <alignment horizontal="center" vertical="center"/>
    </xf>
    <xf numFmtId="0" fontId="70" fillId="0" borderId="38" xfId="784" applyFont="1" applyBorder="1" applyAlignment="1">
      <alignment vertical="center"/>
    </xf>
    <xf numFmtId="0" fontId="83" fillId="93" borderId="40" xfId="784" applyFont="1" applyFill="1" applyBorder="1"/>
    <xf numFmtId="0" fontId="157" fillId="93" borderId="34" xfId="784" applyFont="1" applyFill="1" applyBorder="1" applyAlignment="1">
      <alignment horizontal="center" vertical="center"/>
    </xf>
    <xf numFmtId="0" fontId="62" fillId="93" borderId="34" xfId="784" applyFont="1" applyFill="1" applyBorder="1" applyAlignment="1">
      <alignment horizontal="center" vertical="center"/>
    </xf>
    <xf numFmtId="0" fontId="62" fillId="93" borderId="40" xfId="784" applyFont="1" applyFill="1" applyBorder="1" applyAlignment="1">
      <alignment horizontal="center" vertical="center"/>
    </xf>
    <xf numFmtId="0" fontId="157" fillId="93" borderId="40" xfId="784" applyFont="1" applyFill="1" applyBorder="1" applyAlignment="1">
      <alignment vertical="center"/>
    </xf>
    <xf numFmtId="0" fontId="157" fillId="93" borderId="34" xfId="784" applyFont="1" applyFill="1" applyBorder="1" applyAlignment="1">
      <alignment vertical="center"/>
    </xf>
    <xf numFmtId="0" fontId="158" fillId="2" borderId="81" xfId="784" applyFont="1" applyFill="1" applyBorder="1" applyAlignment="1">
      <alignment horizontal="center" vertical="center"/>
    </xf>
    <xf numFmtId="182" fontId="158" fillId="2" borderId="81" xfId="784" applyNumberFormat="1" applyFont="1" applyFill="1" applyBorder="1" applyAlignment="1">
      <alignment horizontal="center" vertical="center"/>
    </xf>
    <xf numFmtId="0" fontId="158" fillId="2" borderId="82" xfId="784" applyFont="1" applyFill="1" applyBorder="1" applyAlignment="1">
      <alignment horizontal="center" vertical="center"/>
    </xf>
    <xf numFmtId="182" fontId="158" fillId="2" borderId="82" xfId="784" applyNumberFormat="1" applyFont="1" applyFill="1" applyBorder="1" applyAlignment="1">
      <alignment horizontal="center" vertical="center"/>
    </xf>
    <xf numFmtId="2" fontId="158" fillId="2" borderId="81" xfId="784" applyNumberFormat="1" applyFont="1" applyFill="1" applyBorder="1" applyAlignment="1">
      <alignment horizontal="center" vertical="center"/>
    </xf>
    <xf numFmtId="2" fontId="158" fillId="2" borderId="82" xfId="784" applyNumberFormat="1" applyFont="1" applyFill="1" applyBorder="1" applyAlignment="1">
      <alignment horizontal="center" vertical="center"/>
    </xf>
    <xf numFmtId="0" fontId="111" fillId="0" borderId="0" xfId="778"/>
    <xf numFmtId="0" fontId="99" fillId="93" borderId="0" xfId="776" applyFont="1" applyFill="1"/>
    <xf numFmtId="0" fontId="100" fillId="93" borderId="0" xfId="776" applyFont="1" applyFill="1"/>
    <xf numFmtId="0" fontId="42" fillId="0" borderId="0" xfId="776" applyFont="1"/>
    <xf numFmtId="0" fontId="101" fillId="93" borderId="27" xfId="776" applyFont="1" applyFill="1" applyBorder="1" applyAlignment="1">
      <alignment vertical="top"/>
    </xf>
    <xf numFmtId="0" fontId="79" fillId="93" borderId="27" xfId="776" applyFont="1" applyFill="1" applyBorder="1" applyAlignment="1">
      <alignment vertical="top"/>
    </xf>
    <xf numFmtId="0" fontId="79" fillId="93" borderId="0" xfId="776" applyFont="1" applyFill="1" applyAlignment="1">
      <alignment vertical="top"/>
    </xf>
    <xf numFmtId="0" fontId="101" fillId="0" borderId="4" xfId="776" applyFont="1" applyBorder="1" applyAlignment="1">
      <alignment vertical="top"/>
    </xf>
    <xf numFmtId="0" fontId="79" fillId="0" borderId="4" xfId="776" applyFont="1" applyBorder="1" applyAlignment="1">
      <alignment vertical="top"/>
    </xf>
    <xf numFmtId="0" fontId="101" fillId="0" borderId="0" xfId="776" applyFont="1" applyAlignment="1">
      <alignment vertical="top"/>
    </xf>
    <xf numFmtId="0" fontId="79" fillId="0" borderId="0" xfId="776" applyFont="1" applyAlignment="1">
      <alignment vertical="top"/>
    </xf>
    <xf numFmtId="0" fontId="99" fillId="0" borderId="0" xfId="776" applyFont="1" applyAlignment="1">
      <alignment vertical="center"/>
    </xf>
    <xf numFmtId="167" fontId="62" fillId="0" borderId="84" xfId="785" applyFont="1" applyBorder="1" applyAlignment="1" applyProtection="1">
      <alignment horizontal="center" vertical="center" wrapText="1"/>
      <protection locked="0"/>
    </xf>
    <xf numFmtId="167" fontId="62" fillId="0" borderId="85" xfId="785" applyFont="1" applyBorder="1" applyAlignment="1" applyProtection="1">
      <alignment horizontal="center" vertical="center" wrapText="1"/>
      <protection locked="0"/>
    </xf>
    <xf numFmtId="167" fontId="144" fillId="0" borderId="0" xfId="785" applyFont="1"/>
    <xf numFmtId="167" fontId="62" fillId="0" borderId="86" xfId="785" applyFont="1" applyBorder="1" applyAlignment="1" applyProtection="1">
      <alignment horizontal="center" vertical="center" wrapText="1"/>
      <protection locked="0"/>
    </xf>
    <xf numFmtId="0" fontId="83" fillId="93" borderId="42" xfId="776" applyFont="1" applyFill="1" applyBorder="1" applyAlignment="1">
      <alignment horizontal="left" vertical="center" wrapText="1" indent="2"/>
    </xf>
    <xf numFmtId="1" fontId="160" fillId="93" borderId="76" xfId="776" applyNumberFormat="1" applyFont="1" applyFill="1" applyBorder="1" applyAlignment="1">
      <alignment horizontal="center" vertical="center"/>
    </xf>
    <xf numFmtId="1" fontId="160" fillId="93" borderId="90" xfId="776" applyNumberFormat="1" applyFont="1" applyFill="1" applyBorder="1" applyAlignment="1">
      <alignment horizontal="center" vertical="center"/>
    </xf>
    <xf numFmtId="1" fontId="160" fillId="93" borderId="37" xfId="776" applyNumberFormat="1" applyFont="1" applyFill="1" applyBorder="1" applyAlignment="1">
      <alignment horizontal="center" vertical="center"/>
    </xf>
    <xf numFmtId="167" fontId="144" fillId="99" borderId="0" xfId="785" applyFont="1" applyFill="1"/>
    <xf numFmtId="167" fontId="157" fillId="0" borderId="56" xfId="785" applyFont="1" applyBorder="1" applyAlignment="1">
      <alignment vertical="center"/>
    </xf>
    <xf numFmtId="189" fontId="157" fillId="0" borderId="43" xfId="785" applyNumberFormat="1" applyFont="1" applyBorder="1" applyAlignment="1">
      <alignment horizontal="center" vertical="center"/>
    </xf>
    <xf numFmtId="189" fontId="157" fillId="0" borderId="0" xfId="785" applyNumberFormat="1" applyFont="1" applyAlignment="1">
      <alignment horizontal="center" vertical="center"/>
    </xf>
    <xf numFmtId="189" fontId="157" fillId="0" borderId="33" xfId="785" applyNumberFormat="1" applyFont="1" applyBorder="1" applyAlignment="1">
      <alignment horizontal="center" vertical="center"/>
    </xf>
    <xf numFmtId="189" fontId="157" fillId="0" borderId="60" xfId="785" applyNumberFormat="1" applyFont="1" applyBorder="1" applyAlignment="1">
      <alignment horizontal="center" vertical="center"/>
    </xf>
    <xf numFmtId="0" fontId="83" fillId="93" borderId="51" xfId="776" applyFont="1" applyFill="1" applyBorder="1" applyAlignment="1">
      <alignment horizontal="left" vertical="center" wrapText="1" indent="2"/>
    </xf>
    <xf numFmtId="1" fontId="160" fillId="93" borderId="59" xfId="776" applyNumberFormat="1" applyFont="1" applyFill="1" applyBorder="1" applyAlignment="1">
      <alignment horizontal="center" vertical="center"/>
    </xf>
    <xf numFmtId="1" fontId="160" fillId="93" borderId="4" xfId="776" applyNumberFormat="1" applyFont="1" applyFill="1" applyBorder="1" applyAlignment="1">
      <alignment horizontal="center" vertical="center"/>
    </xf>
    <xf numFmtId="1" fontId="160" fillId="93" borderId="91" xfId="776" applyNumberFormat="1" applyFont="1" applyFill="1" applyBorder="1" applyAlignment="1">
      <alignment horizontal="center" vertical="center"/>
    </xf>
    <xf numFmtId="167" fontId="157" fillId="0" borderId="79" xfId="785" applyFont="1" applyBorder="1" applyAlignment="1">
      <alignment vertical="center"/>
    </xf>
    <xf numFmtId="189" fontId="157" fillId="0" borderId="30" xfId="785" applyNumberFormat="1" applyFont="1" applyBorder="1" applyAlignment="1">
      <alignment horizontal="center" vertical="center"/>
    </xf>
    <xf numFmtId="189" fontId="157" fillId="0" borderId="27" xfId="785" applyNumberFormat="1" applyFont="1" applyBorder="1" applyAlignment="1">
      <alignment horizontal="center" vertical="center"/>
    </xf>
    <xf numFmtId="189" fontId="157" fillId="0" borderId="92" xfId="785" applyNumberFormat="1" applyFont="1" applyBorder="1" applyAlignment="1">
      <alignment horizontal="center" vertical="center"/>
    </xf>
    <xf numFmtId="0" fontId="160" fillId="93" borderId="51" xfId="776" applyFont="1" applyFill="1" applyBorder="1" applyAlignment="1">
      <alignment horizontal="left" vertical="center" wrapText="1" indent="2"/>
    </xf>
    <xf numFmtId="0" fontId="161" fillId="93" borderId="51" xfId="776" applyFont="1" applyFill="1" applyBorder="1" applyAlignment="1">
      <alignment horizontal="left" vertical="center" wrapText="1" indent="2"/>
    </xf>
    <xf numFmtId="167" fontId="157" fillId="0" borderId="67" xfId="785" applyFont="1" applyBorder="1" applyAlignment="1">
      <alignment vertical="center"/>
    </xf>
    <xf numFmtId="189" fontId="157" fillId="0" borderId="70" xfId="785" applyNumberFormat="1" applyFont="1" applyBorder="1" applyAlignment="1">
      <alignment horizontal="center" vertical="center"/>
    </xf>
    <xf numFmtId="189" fontId="157" fillId="0" borderId="83" xfId="785" applyNumberFormat="1" applyFont="1" applyBorder="1" applyAlignment="1">
      <alignment horizontal="center" vertical="center"/>
    </xf>
    <xf numFmtId="189" fontId="157" fillId="0" borderId="93" xfId="785" applyNumberFormat="1" applyFont="1" applyBorder="1" applyAlignment="1">
      <alignment horizontal="center" vertical="center"/>
    </xf>
    <xf numFmtId="167" fontId="144" fillId="0" borderId="27" xfId="785" applyFont="1" applyBorder="1"/>
    <xf numFmtId="167" fontId="144" fillId="100" borderId="0" xfId="785" applyFont="1" applyFill="1"/>
    <xf numFmtId="167" fontId="157" fillId="0" borderId="53" xfId="786" applyFont="1" applyBorder="1" applyAlignment="1" applyProtection="1">
      <alignment horizontal="center" vertical="center"/>
      <protection locked="0"/>
    </xf>
    <xf numFmtId="167" fontId="62" fillId="0" borderId="84" xfId="786" applyFont="1" applyBorder="1" applyAlignment="1" applyProtection="1">
      <alignment horizontal="center" vertical="center" wrapText="1"/>
      <protection locked="0"/>
    </xf>
    <xf numFmtId="167" fontId="62" fillId="0" borderId="85" xfId="786" applyFont="1" applyBorder="1" applyAlignment="1" applyProtection="1">
      <alignment horizontal="center" vertical="center" wrapText="1"/>
      <protection locked="0"/>
    </xf>
    <xf numFmtId="167" fontId="94" fillId="0" borderId="0" xfId="786" applyFont="1" applyAlignment="1" applyProtection="1">
      <alignment horizontal="center" vertical="center"/>
      <protection locked="0"/>
    </xf>
    <xf numFmtId="167" fontId="163" fillId="0" borderId="0" xfId="786" applyFont="1" applyAlignment="1" applyProtection="1">
      <alignment horizontal="center" vertical="center" wrapText="1"/>
      <protection locked="0"/>
    </xf>
    <xf numFmtId="167" fontId="163" fillId="94" borderId="0" xfId="786" applyFont="1" applyFill="1" applyAlignment="1" applyProtection="1">
      <alignment horizontal="center" vertical="center" wrapText="1"/>
      <protection locked="0"/>
    </xf>
    <xf numFmtId="0" fontId="6" fillId="0" borderId="0" xfId="784"/>
    <xf numFmtId="167" fontId="85" fillId="0" borderId="79" xfId="786" applyFont="1" applyBorder="1" applyAlignment="1" applyProtection="1">
      <alignment horizontal="center" vertical="center"/>
      <protection locked="0"/>
    </xf>
    <xf numFmtId="0" fontId="85" fillId="0" borderId="59" xfId="784" applyFont="1" applyBorder="1" applyAlignment="1">
      <alignment horizontal="center"/>
    </xf>
    <xf numFmtId="167" fontId="16" fillId="0" borderId="0" xfId="786" applyFont="1" applyAlignment="1" applyProtection="1">
      <alignment horizontal="center" vertical="center"/>
      <protection locked="0"/>
    </xf>
    <xf numFmtId="167" fontId="166" fillId="0" borderId="0" xfId="786" applyFont="1" applyAlignment="1" applyProtection="1">
      <alignment horizontal="center" vertical="center" wrapText="1"/>
      <protection locked="0"/>
    </xf>
    <xf numFmtId="167" fontId="46" fillId="0" borderId="0" xfId="786" applyFont="1" applyAlignment="1" applyProtection="1">
      <alignment horizontal="center" vertical="center" wrapText="1"/>
      <protection locked="0"/>
    </xf>
    <xf numFmtId="167" fontId="46" fillId="94" borderId="0" xfId="786" applyFont="1" applyFill="1" applyAlignment="1" applyProtection="1">
      <alignment horizontal="center" vertical="center" wrapText="1"/>
      <protection locked="0"/>
    </xf>
    <xf numFmtId="1" fontId="160" fillId="93" borderId="94" xfId="776" applyNumberFormat="1" applyFont="1" applyFill="1" applyBorder="1" applyAlignment="1">
      <alignment horizontal="center" vertical="center"/>
    </xf>
    <xf numFmtId="0" fontId="83" fillId="93" borderId="37" xfId="776" applyFont="1" applyFill="1" applyBorder="1"/>
    <xf numFmtId="167" fontId="126" fillId="101" borderId="0" xfId="786" applyFont="1" applyFill="1" applyAlignment="1">
      <alignment vertical="center" wrapText="1"/>
    </xf>
    <xf numFmtId="189" fontId="167" fillId="101" borderId="0" xfId="786" applyNumberFormat="1" applyFont="1" applyFill="1"/>
    <xf numFmtId="189" fontId="15" fillId="101" borderId="0" xfId="786" applyNumberFormat="1" applyFont="1" applyFill="1" applyAlignment="1">
      <alignment horizontal="center" vertical="center"/>
    </xf>
    <xf numFmtId="167" fontId="167" fillId="94" borderId="0" xfId="786" applyFont="1" applyFill="1"/>
    <xf numFmtId="167" fontId="167" fillId="101" borderId="0" xfId="786" applyFont="1" applyFill="1"/>
    <xf numFmtId="167" fontId="62" fillId="0" borderId="56" xfId="786" applyFont="1" applyBorder="1" applyAlignment="1">
      <alignment vertical="center"/>
    </xf>
    <xf numFmtId="189" fontId="85" fillId="0" borderId="3" xfId="786" applyNumberFormat="1" applyFont="1" applyBorder="1" applyAlignment="1">
      <alignment horizontal="center" vertical="center"/>
    </xf>
    <xf numFmtId="189" fontId="85" fillId="0" borderId="0" xfId="786" applyNumberFormat="1" applyFont="1" applyAlignment="1">
      <alignment horizontal="center" vertical="center"/>
    </xf>
    <xf numFmtId="189" fontId="85" fillId="0" borderId="33" xfId="786" applyNumberFormat="1" applyFont="1" applyBorder="1" applyAlignment="1">
      <alignment horizontal="center" vertical="center"/>
    </xf>
    <xf numFmtId="167" fontId="130" fillId="0" borderId="0" xfId="786" applyFont="1" applyAlignment="1">
      <alignment vertical="center"/>
    </xf>
    <xf numFmtId="189" fontId="168" fillId="0" borderId="0" xfId="786" applyNumberFormat="1" applyFont="1" applyAlignment="1">
      <alignment horizontal="center" vertical="center"/>
    </xf>
    <xf numFmtId="189" fontId="168" fillId="94" borderId="0" xfId="786" applyNumberFormat="1" applyFont="1" applyFill="1" applyAlignment="1">
      <alignment horizontal="center" vertical="center"/>
    </xf>
    <xf numFmtId="167" fontId="157" fillId="0" borderId="56" xfId="786" applyFont="1" applyBorder="1" applyAlignment="1">
      <alignment vertical="center"/>
    </xf>
    <xf numFmtId="189" fontId="84" fillId="0" borderId="3" xfId="786" applyNumberFormat="1" applyFont="1" applyBorder="1" applyAlignment="1">
      <alignment horizontal="center" vertical="center"/>
    </xf>
    <xf numFmtId="189" fontId="84" fillId="0" borderId="0" xfId="786" applyNumberFormat="1" applyFont="1" applyAlignment="1">
      <alignment horizontal="center" vertical="center"/>
    </xf>
    <xf numFmtId="189" fontId="84" fillId="0" borderId="33" xfId="786" applyNumberFormat="1" applyFont="1" applyBorder="1" applyAlignment="1">
      <alignment horizontal="center" vertical="center"/>
    </xf>
    <xf numFmtId="167" fontId="94" fillId="0" borderId="0" xfId="786" applyFont="1" applyAlignment="1">
      <alignment vertical="center"/>
    </xf>
    <xf numFmtId="189" fontId="15" fillId="0" borderId="0" xfId="786" applyNumberFormat="1" applyFont="1" applyAlignment="1">
      <alignment horizontal="center" vertical="center"/>
    </xf>
    <xf numFmtId="189" fontId="15" fillId="94" borderId="0" xfId="786" applyNumberFormat="1" applyFont="1" applyFill="1" applyAlignment="1">
      <alignment horizontal="center" vertical="center"/>
    </xf>
    <xf numFmtId="167" fontId="169" fillId="0" borderId="56" xfId="786" applyFont="1" applyBorder="1" applyAlignment="1">
      <alignment vertical="center" wrapText="1"/>
    </xf>
    <xf numFmtId="167" fontId="170" fillId="102" borderId="0" xfId="786" applyFont="1" applyFill="1" applyAlignment="1">
      <alignment vertical="center" wrapText="1"/>
    </xf>
    <xf numFmtId="0" fontId="83" fillId="93" borderId="91" xfId="776" applyFont="1" applyFill="1" applyBorder="1"/>
    <xf numFmtId="167" fontId="126" fillId="99" borderId="0" xfId="786" applyFont="1" applyFill="1" applyAlignment="1">
      <alignment vertical="center" wrapText="1"/>
    </xf>
    <xf numFmtId="189" fontId="167" fillId="99" borderId="0" xfId="786" applyNumberFormat="1" applyFont="1" applyFill="1"/>
    <xf numFmtId="167" fontId="167" fillId="99" borderId="0" xfId="786" applyFont="1" applyFill="1"/>
    <xf numFmtId="167" fontId="157" fillId="0" borderId="79" xfId="786" applyFont="1" applyBorder="1" applyAlignment="1">
      <alignment vertical="center"/>
    </xf>
    <xf numFmtId="189" fontId="84" fillId="0" borderId="61" xfId="786" applyNumberFormat="1" applyFont="1" applyBorder="1" applyAlignment="1">
      <alignment horizontal="center" vertical="center"/>
    </xf>
    <xf numFmtId="189" fontId="84" fillId="0" borderId="27" xfId="786" applyNumberFormat="1" applyFont="1" applyBorder="1" applyAlignment="1">
      <alignment horizontal="center" vertical="center"/>
    </xf>
    <xf numFmtId="189" fontId="84" fillId="0" borderId="92" xfId="786" applyNumberFormat="1" applyFont="1" applyBorder="1" applyAlignment="1">
      <alignment horizontal="center" vertical="center"/>
    </xf>
    <xf numFmtId="167" fontId="171" fillId="99" borderId="0" xfId="786" applyFont="1" applyFill="1" applyAlignment="1">
      <alignment vertical="center" wrapText="1"/>
    </xf>
    <xf numFmtId="167" fontId="173" fillId="0" borderId="0" xfId="786" applyFont="1" applyAlignment="1">
      <alignment vertical="center" wrapText="1"/>
    </xf>
    <xf numFmtId="189" fontId="174" fillId="0" borderId="0" xfId="786" applyNumberFormat="1" applyFont="1"/>
    <xf numFmtId="167" fontId="174" fillId="0" borderId="0" xfId="786" applyFont="1"/>
    <xf numFmtId="167" fontId="174" fillId="94" borderId="0" xfId="786" applyFont="1" applyFill="1"/>
    <xf numFmtId="167" fontId="175" fillId="0" borderId="0" xfId="786" applyFont="1" applyAlignment="1">
      <alignment vertical="center"/>
    </xf>
    <xf numFmtId="167" fontId="157" fillId="0" borderId="67" xfId="786" applyFont="1" applyBorder="1" applyAlignment="1">
      <alignment vertical="center"/>
    </xf>
    <xf numFmtId="189" fontId="84" fillId="0" borderId="68" xfId="786" applyNumberFormat="1" applyFont="1" applyBorder="1" applyAlignment="1">
      <alignment horizontal="center" vertical="center"/>
    </xf>
    <xf numFmtId="189" fontId="84" fillId="0" borderId="83" xfId="786" applyNumberFormat="1" applyFont="1" applyBorder="1" applyAlignment="1">
      <alignment horizontal="center" vertical="center"/>
    </xf>
    <xf numFmtId="189" fontId="84" fillId="0" borderId="93" xfId="786" applyNumberFormat="1" applyFont="1" applyBorder="1" applyAlignment="1">
      <alignment horizontal="center" vertical="center"/>
    </xf>
    <xf numFmtId="0" fontId="83" fillId="93" borderId="35" xfId="776" applyFont="1" applyFill="1" applyBorder="1" applyAlignment="1">
      <alignment horizontal="left" vertical="center" wrapText="1" indent="2"/>
    </xf>
    <xf numFmtId="1" fontId="160" fillId="93" borderId="3" xfId="776" applyNumberFormat="1" applyFont="1" applyFill="1" applyBorder="1" applyAlignment="1">
      <alignment horizontal="center" vertical="center"/>
    </xf>
    <xf numFmtId="1" fontId="160" fillId="93" borderId="0" xfId="776" applyNumberFormat="1" applyFont="1" applyFill="1" applyAlignment="1">
      <alignment horizontal="center" vertical="center"/>
    </xf>
    <xf numFmtId="0" fontId="83" fillId="93" borderId="33" xfId="776" applyFont="1" applyFill="1" applyBorder="1"/>
    <xf numFmtId="0" fontId="160" fillId="93" borderId="91" xfId="776" applyFont="1" applyFill="1" applyBorder="1"/>
    <xf numFmtId="167" fontId="176" fillId="99" borderId="0" xfId="786" applyFont="1" applyFill="1" applyAlignment="1">
      <alignment vertical="center" wrapText="1"/>
    </xf>
    <xf numFmtId="189" fontId="168" fillId="2" borderId="0" xfId="786" applyNumberFormat="1" applyFont="1" applyFill="1" applyAlignment="1">
      <alignment horizontal="center" vertical="center"/>
    </xf>
    <xf numFmtId="1" fontId="83" fillId="93" borderId="59" xfId="776" applyNumberFormat="1" applyFont="1" applyFill="1" applyBorder="1" applyAlignment="1">
      <alignment horizontal="center" vertical="center"/>
    </xf>
    <xf numFmtId="1" fontId="83" fillId="93" borderId="4" xfId="776" applyNumberFormat="1" applyFont="1" applyFill="1" applyBorder="1" applyAlignment="1">
      <alignment horizontal="center" vertical="center"/>
    </xf>
    <xf numFmtId="0" fontId="160" fillId="93" borderId="35" xfId="776" applyFont="1" applyFill="1" applyBorder="1" applyAlignment="1">
      <alignment horizontal="left" vertical="center" wrapText="1" indent="2"/>
    </xf>
    <xf numFmtId="0" fontId="160" fillId="93" borderId="33" xfId="776" applyFont="1" applyFill="1" applyBorder="1"/>
    <xf numFmtId="0" fontId="153" fillId="0" borderId="0" xfId="784" applyFont="1"/>
    <xf numFmtId="189" fontId="15" fillId="2" borderId="0" xfId="786" applyNumberFormat="1" applyFont="1" applyFill="1" applyAlignment="1">
      <alignment horizontal="center" vertical="center"/>
    </xf>
    <xf numFmtId="167" fontId="176" fillId="99" borderId="0" xfId="786" applyFont="1" applyFill="1" applyAlignment="1">
      <alignment horizontal="left" vertical="center" wrapText="1"/>
    </xf>
    <xf numFmtId="167" fontId="177" fillId="99" borderId="0" xfId="786" applyFont="1" applyFill="1" applyAlignment="1">
      <alignment vertical="center" wrapText="1"/>
    </xf>
    <xf numFmtId="189" fontId="174" fillId="99" borderId="0" xfId="786" applyNumberFormat="1" applyFont="1" applyFill="1"/>
    <xf numFmtId="167" fontId="174" fillId="99" borderId="0" xfId="786" applyFont="1" applyFill="1"/>
    <xf numFmtId="189" fontId="85" fillId="0" borderId="61" xfId="786" applyNumberFormat="1" applyFont="1" applyBorder="1" applyAlignment="1">
      <alignment horizontal="center" vertical="center"/>
    </xf>
    <xf numFmtId="189" fontId="85" fillId="0" borderId="27" xfId="786" applyNumberFormat="1" applyFont="1" applyBorder="1" applyAlignment="1">
      <alignment horizontal="center" vertical="center"/>
    </xf>
    <xf numFmtId="189" fontId="85" fillId="0" borderId="92" xfId="786" applyNumberFormat="1" applyFont="1" applyBorder="1" applyAlignment="1">
      <alignment horizontal="center" vertical="center"/>
    </xf>
    <xf numFmtId="167" fontId="178" fillId="0" borderId="0" xfId="786" applyFont="1" applyAlignment="1">
      <alignment vertical="center"/>
    </xf>
    <xf numFmtId="167" fontId="179" fillId="99" borderId="0" xfId="786" applyFont="1" applyFill="1"/>
    <xf numFmtId="167" fontId="179" fillId="94" borderId="0" xfId="786" applyFont="1" applyFill="1"/>
    <xf numFmtId="167" fontId="157" fillId="0" borderId="35" xfId="786" applyFont="1" applyBorder="1" applyAlignment="1">
      <alignment vertical="center"/>
    </xf>
    <xf numFmtId="189" fontId="180" fillId="0" borderId="0" xfId="786" applyNumberFormat="1" applyFont="1" applyAlignment="1">
      <alignment horizontal="center" vertical="center"/>
    </xf>
    <xf numFmtId="189" fontId="181" fillId="101" borderId="0" xfId="786" applyNumberFormat="1" applyFont="1" applyFill="1"/>
    <xf numFmtId="189" fontId="98" fillId="101" borderId="0" xfId="786" applyNumberFormat="1" applyFont="1" applyFill="1" applyAlignment="1">
      <alignment horizontal="center" vertical="center"/>
    </xf>
    <xf numFmtId="167" fontId="181" fillId="94" borderId="0" xfId="786" applyFont="1" applyFill="1"/>
    <xf numFmtId="167" fontId="181" fillId="101" borderId="0" xfId="786" applyFont="1" applyFill="1"/>
    <xf numFmtId="189" fontId="182" fillId="0" borderId="3" xfId="786" applyNumberFormat="1" applyFont="1" applyBorder="1" applyAlignment="1">
      <alignment horizontal="center" vertical="center"/>
    </xf>
    <xf numFmtId="189" fontId="183" fillId="0" borderId="0" xfId="786" applyNumberFormat="1" applyFont="1" applyAlignment="1">
      <alignment horizontal="center" vertical="center"/>
    </xf>
    <xf numFmtId="189" fontId="184" fillId="0" borderId="0" xfId="786" applyNumberFormat="1" applyFont="1" applyAlignment="1">
      <alignment horizontal="center" vertical="center"/>
    </xf>
    <xf numFmtId="189" fontId="183" fillId="2" borderId="0" xfId="786" applyNumberFormat="1" applyFont="1" applyFill="1" applyAlignment="1">
      <alignment horizontal="center" vertical="center"/>
    </xf>
    <xf numFmtId="189" fontId="184" fillId="94" borderId="0" xfId="786" applyNumberFormat="1" applyFont="1" applyFill="1" applyAlignment="1">
      <alignment horizontal="center" vertical="center"/>
    </xf>
    <xf numFmtId="189" fontId="184" fillId="2" borderId="0" xfId="786" applyNumberFormat="1" applyFont="1" applyFill="1" applyAlignment="1">
      <alignment horizontal="center" vertical="center"/>
    </xf>
    <xf numFmtId="167" fontId="157" fillId="0" borderId="49" xfId="786" applyFont="1" applyBorder="1" applyAlignment="1">
      <alignment vertical="center" wrapText="1"/>
    </xf>
    <xf numFmtId="167" fontId="94" fillId="102" borderId="0" xfId="786" applyFont="1" applyFill="1" applyAlignment="1">
      <alignment vertical="center" wrapText="1"/>
    </xf>
    <xf numFmtId="189" fontId="98" fillId="2" borderId="0" xfId="786" applyNumberFormat="1" applyFont="1" applyFill="1" applyAlignment="1">
      <alignment horizontal="center" vertical="center"/>
    </xf>
    <xf numFmtId="189" fontId="98" fillId="94" borderId="0" xfId="786" applyNumberFormat="1" applyFont="1" applyFill="1" applyAlignment="1">
      <alignment horizontal="center" vertical="center"/>
    </xf>
    <xf numFmtId="189" fontId="185" fillId="2" borderId="0" xfId="786" applyNumberFormat="1" applyFont="1" applyFill="1" applyAlignment="1">
      <alignment horizontal="center" vertical="center"/>
    </xf>
    <xf numFmtId="0" fontId="186" fillId="0" borderId="0" xfId="784" applyFont="1"/>
    <xf numFmtId="167" fontId="130" fillId="2" borderId="0" xfId="786" applyFont="1" applyFill="1" applyAlignment="1">
      <alignment vertical="center"/>
    </xf>
    <xf numFmtId="167" fontId="84" fillId="0" borderId="56" xfId="786" applyFont="1" applyBorder="1" applyAlignment="1">
      <alignment vertical="center"/>
    </xf>
    <xf numFmtId="167" fontId="84" fillId="0" borderId="67" xfId="786" applyFont="1" applyBorder="1" applyAlignment="1">
      <alignment vertical="center" wrapText="1"/>
    </xf>
    <xf numFmtId="189" fontId="84" fillId="2" borderId="68" xfId="786" applyNumberFormat="1" applyFont="1" applyFill="1" applyBorder="1" applyAlignment="1">
      <alignment horizontal="center" vertical="center"/>
    </xf>
    <xf numFmtId="189" fontId="84" fillId="2" borderId="83" xfId="786" applyNumberFormat="1" applyFont="1" applyFill="1" applyBorder="1" applyAlignment="1">
      <alignment horizontal="center" vertical="center"/>
    </xf>
    <xf numFmtId="189" fontId="84" fillId="2" borderId="93" xfId="786" applyNumberFormat="1" applyFont="1" applyFill="1" applyBorder="1" applyAlignment="1">
      <alignment horizontal="center" vertical="center"/>
    </xf>
    <xf numFmtId="1" fontId="83" fillId="93" borderId="3" xfId="776" applyNumberFormat="1" applyFont="1" applyFill="1" applyBorder="1" applyAlignment="1">
      <alignment horizontal="center" vertical="center"/>
    </xf>
    <xf numFmtId="1" fontId="83" fillId="93" borderId="0" xfId="776" applyNumberFormat="1" applyFont="1" applyFill="1" applyAlignment="1">
      <alignment horizontal="center" vertical="center"/>
    </xf>
    <xf numFmtId="189" fontId="190" fillId="101" borderId="0" xfId="786" applyNumberFormat="1" applyFont="1" applyFill="1"/>
    <xf numFmtId="189" fontId="191" fillId="101" borderId="0" xfId="786" applyNumberFormat="1" applyFont="1" applyFill="1" applyAlignment="1">
      <alignment horizontal="center" vertical="center"/>
    </xf>
    <xf numFmtId="167" fontId="190" fillId="94" borderId="0" xfId="786" applyFont="1" applyFill="1"/>
    <xf numFmtId="167" fontId="190" fillId="101" borderId="0" xfId="786" applyFont="1" applyFill="1"/>
    <xf numFmtId="189" fontId="74" fillId="0" borderId="0" xfId="784" applyNumberFormat="1" applyFont="1" applyAlignment="1">
      <alignment vertical="center" wrapText="1"/>
    </xf>
    <xf numFmtId="167" fontId="192" fillId="101" borderId="0" xfId="786" applyFont="1" applyFill="1" applyAlignment="1">
      <alignment vertical="center" wrapText="1"/>
    </xf>
    <xf numFmtId="167" fontId="126" fillId="101" borderId="0" xfId="786" applyFont="1" applyFill="1" applyAlignment="1">
      <alignment wrapText="1"/>
    </xf>
    <xf numFmtId="189" fontId="193" fillId="101" borderId="0" xfId="786" applyNumberFormat="1" applyFont="1" applyFill="1"/>
    <xf numFmtId="167" fontId="193" fillId="101" borderId="0" xfId="786" applyFont="1" applyFill="1"/>
    <xf numFmtId="167" fontId="193" fillId="94" borderId="0" xfId="786" applyFont="1" applyFill="1"/>
    <xf numFmtId="167" fontId="130" fillId="102" borderId="0" xfId="786" applyFont="1" applyFill="1" applyAlignment="1">
      <alignment vertical="center"/>
    </xf>
    <xf numFmtId="0" fontId="74" fillId="0" borderId="0" xfId="784" applyFont="1" applyAlignment="1">
      <alignment vertical="center" wrapText="1"/>
    </xf>
    <xf numFmtId="187" fontId="184" fillId="0" borderId="0" xfId="786" applyNumberFormat="1" applyFont="1" applyAlignment="1">
      <alignment horizontal="center" vertical="center"/>
    </xf>
    <xf numFmtId="0" fontId="158" fillId="0" borderId="0" xfId="784" applyFont="1" applyAlignment="1">
      <alignment horizontal="left"/>
    </xf>
    <xf numFmtId="0" fontId="195" fillId="0" borderId="0" xfId="784" applyFont="1" applyAlignment="1">
      <alignment horizontal="left"/>
    </xf>
    <xf numFmtId="0" fontId="6" fillId="94" borderId="0" xfId="784" applyFill="1"/>
    <xf numFmtId="0" fontId="158" fillId="0" borderId="0" xfId="784" applyFont="1"/>
    <xf numFmtId="0" fontId="158" fillId="0" borderId="0" xfId="784" applyFont="1" applyAlignment="1">
      <alignment horizontal="left" wrapText="1"/>
    </xf>
    <xf numFmtId="183" fontId="158" fillId="0" borderId="0" xfId="784" applyNumberFormat="1" applyFont="1"/>
    <xf numFmtId="190" fontId="171" fillId="0" borderId="0" xfId="785" applyNumberFormat="1" applyFont="1" applyAlignment="1">
      <alignment horizontal="center" vertical="center"/>
    </xf>
    <xf numFmtId="190" fontId="6" fillId="0" borderId="0" xfId="784" applyNumberFormat="1"/>
    <xf numFmtId="190" fontId="6" fillId="94" borderId="0" xfId="784" applyNumberFormat="1" applyFill="1"/>
    <xf numFmtId="0" fontId="99" fillId="93" borderId="0" xfId="776" applyFont="1" applyFill="1" applyAlignment="1">
      <alignment vertical="center"/>
    </xf>
    <xf numFmtId="0" fontId="99" fillId="0" borderId="83" xfId="776" applyFont="1" applyBorder="1" applyAlignment="1">
      <alignment horizontal="left" vertical="center"/>
    </xf>
    <xf numFmtId="188" fontId="85" fillId="0" borderId="34" xfId="782" applyFont="1" applyBorder="1" applyAlignment="1">
      <alignment horizontal="center" vertical="center" wrapText="1"/>
    </xf>
    <xf numFmtId="188" fontId="85" fillId="0" borderId="9" xfId="782" applyFont="1" applyBorder="1" applyAlignment="1">
      <alignment horizontal="left" vertical="center" wrapText="1" indent="1"/>
    </xf>
    <xf numFmtId="188" fontId="85" fillId="0" borderId="9" xfId="782" applyFont="1" applyBorder="1" applyAlignment="1">
      <alignment horizontal="center" vertical="center" wrapText="1"/>
    </xf>
    <xf numFmtId="188" fontId="85" fillId="0" borderId="39" xfId="782" applyFont="1" applyBorder="1" applyAlignment="1">
      <alignment horizontal="center" vertical="center" wrapText="1"/>
    </xf>
    <xf numFmtId="188" fontId="112" fillId="0" borderId="0" xfId="782" applyFont="1" applyAlignment="1">
      <alignment vertical="center" wrapText="1"/>
    </xf>
    <xf numFmtId="188" fontId="85" fillId="0" borderId="90" xfId="782" applyFont="1" applyBorder="1" applyAlignment="1">
      <alignment horizontal="left" wrapText="1" indent="1"/>
    </xf>
    <xf numFmtId="182" fontId="85" fillId="0" borderId="90" xfId="782" applyNumberFormat="1" applyFont="1" applyBorder="1" applyAlignment="1">
      <alignment horizontal="center" vertical="center" wrapText="1"/>
    </xf>
    <xf numFmtId="182" fontId="85" fillId="0" borderId="37" xfId="782" applyNumberFormat="1" applyFont="1" applyBorder="1" applyAlignment="1">
      <alignment horizontal="center" vertical="center" wrapText="1"/>
    </xf>
    <xf numFmtId="188" fontId="112" fillId="0" borderId="0" xfId="782" applyFont="1" applyAlignment="1">
      <alignment wrapText="1"/>
    </xf>
    <xf numFmtId="188" fontId="196" fillId="0" borderId="0" xfId="782" applyFont="1" applyAlignment="1">
      <alignment horizontal="left" wrapText="1" indent="1"/>
    </xf>
    <xf numFmtId="1" fontId="196" fillId="0" borderId="0" xfId="782" applyNumberFormat="1" applyFont="1" applyAlignment="1">
      <alignment horizontal="center" vertical="center" wrapText="1"/>
    </xf>
    <xf numFmtId="1" fontId="196" fillId="0" borderId="33" xfId="782" applyNumberFormat="1" applyFont="1" applyBorder="1" applyAlignment="1">
      <alignment horizontal="center" vertical="center" wrapText="1"/>
    </xf>
    <xf numFmtId="188" fontId="42" fillId="0" borderId="0" xfId="782" applyFont="1" applyAlignment="1">
      <alignment wrapText="1"/>
    </xf>
    <xf numFmtId="188" fontId="84" fillId="0" borderId="0" xfId="782" applyFont="1" applyAlignment="1">
      <alignment horizontal="left"/>
    </xf>
    <xf numFmtId="182" fontId="84" fillId="0" borderId="0" xfId="782" applyNumberFormat="1" applyFont="1" applyAlignment="1">
      <alignment horizontal="center" vertical="center"/>
    </xf>
    <xf numFmtId="182" fontId="84" fillId="0" borderId="33" xfId="782" applyNumberFormat="1" applyFont="1" applyBorder="1" applyAlignment="1">
      <alignment horizontal="center" vertical="center"/>
    </xf>
    <xf numFmtId="188" fontId="112" fillId="0" borderId="0" xfId="782" applyFont="1"/>
    <xf numFmtId="188" fontId="42" fillId="0" borderId="0" xfId="782" applyFont="1"/>
    <xf numFmtId="182" fontId="84" fillId="0" borderId="27" xfId="782" applyNumberFormat="1" applyFont="1" applyBorder="1" applyAlignment="1">
      <alignment horizontal="left"/>
    </xf>
    <xf numFmtId="182" fontId="84" fillId="0" borderId="27" xfId="782" applyNumberFormat="1" applyFont="1" applyBorder="1" applyAlignment="1">
      <alignment horizontal="center" vertical="center"/>
    </xf>
    <xf numFmtId="182" fontId="84" fillId="0" borderId="92" xfId="782" applyNumberFormat="1" applyFont="1" applyBorder="1" applyAlignment="1">
      <alignment horizontal="center" vertical="center"/>
    </xf>
    <xf numFmtId="188" fontId="85" fillId="0" borderId="48" xfId="782" applyFont="1" applyBorder="1" applyAlignment="1">
      <alignment wrapText="1"/>
    </xf>
    <xf numFmtId="188" fontId="85" fillId="0" borderId="5" xfId="782" applyFont="1" applyBorder="1" applyAlignment="1">
      <alignment horizontal="left" vertical="center" wrapText="1" indent="1"/>
    </xf>
    <xf numFmtId="182" fontId="85" fillId="0" borderId="5" xfId="783" applyNumberFormat="1" applyFont="1" applyBorder="1" applyAlignment="1">
      <alignment horizontal="center" vertical="center" wrapText="1"/>
    </xf>
    <xf numFmtId="182" fontId="85" fillId="0" borderId="58" xfId="783" applyNumberFormat="1" applyFont="1" applyBorder="1" applyAlignment="1">
      <alignment horizontal="center" vertical="center" wrapText="1"/>
    </xf>
    <xf numFmtId="182" fontId="85" fillId="0" borderId="5" xfId="782" applyNumberFormat="1" applyFont="1" applyBorder="1" applyAlignment="1">
      <alignment horizontal="center" vertical="center" wrapText="1"/>
    </xf>
    <xf numFmtId="182" fontId="85" fillId="0" borderId="58" xfId="782" applyNumberFormat="1" applyFont="1" applyBorder="1" applyAlignment="1">
      <alignment horizontal="center" vertical="center" wrapText="1"/>
    </xf>
    <xf numFmtId="188" fontId="85" fillId="0" borderId="4" xfId="782" applyFont="1" applyBorder="1" applyAlignment="1">
      <alignment horizontal="left" wrapText="1" indent="1"/>
    </xf>
    <xf numFmtId="182" fontId="85" fillId="0" borderId="4" xfId="782" applyNumberFormat="1" applyFont="1" applyBorder="1" applyAlignment="1">
      <alignment horizontal="center" vertical="center" wrapText="1"/>
    </xf>
    <xf numFmtId="182" fontId="85" fillId="0" borderId="91" xfId="782" applyNumberFormat="1" applyFont="1" applyBorder="1" applyAlignment="1">
      <alignment horizontal="center" vertical="center" wrapText="1"/>
    </xf>
    <xf numFmtId="182" fontId="196" fillId="0" borderId="0" xfId="782" applyNumberFormat="1" applyFont="1" applyAlignment="1">
      <alignment horizontal="center" vertical="center" wrapText="1"/>
    </xf>
    <xf numFmtId="182" fontId="196" fillId="0" borderId="33" xfId="782" applyNumberFormat="1" applyFont="1" applyBorder="1" applyAlignment="1">
      <alignment horizontal="center" vertical="center" wrapText="1"/>
    </xf>
    <xf numFmtId="188" fontId="76" fillId="0" borderId="0" xfId="782" applyFont="1" applyAlignment="1">
      <alignment wrapText="1"/>
    </xf>
    <xf numFmtId="188" fontId="84" fillId="0" borderId="0" xfId="782" applyFont="1" applyAlignment="1">
      <alignment horizontal="left" wrapText="1" indent="1"/>
    </xf>
    <xf numFmtId="182" fontId="84" fillId="0" borderId="0" xfId="782" applyNumberFormat="1" applyFont="1" applyAlignment="1">
      <alignment horizontal="center" vertical="center" wrapText="1"/>
    </xf>
    <xf numFmtId="182" fontId="84" fillId="0" borderId="33" xfId="782" applyNumberFormat="1" applyFont="1" applyBorder="1" applyAlignment="1">
      <alignment horizontal="center" vertical="center" wrapText="1"/>
    </xf>
    <xf numFmtId="182" fontId="84" fillId="0" borderId="0" xfId="782" applyNumberFormat="1" applyFont="1" applyAlignment="1">
      <alignment horizontal="left" indent="1"/>
    </xf>
    <xf numFmtId="182" fontId="84" fillId="0" borderId="27" xfId="782" applyNumberFormat="1" applyFont="1" applyBorder="1" applyAlignment="1">
      <alignment horizontal="left" indent="1"/>
    </xf>
    <xf numFmtId="182" fontId="84" fillId="0" borderId="27" xfId="782" applyNumberFormat="1" applyFont="1" applyBorder="1" applyAlignment="1">
      <alignment horizontal="center" vertical="center" wrapText="1"/>
    </xf>
    <xf numFmtId="182" fontId="84" fillId="0" borderId="92" xfId="782" applyNumberFormat="1" applyFont="1" applyBorder="1" applyAlignment="1">
      <alignment horizontal="center" vertical="center" wrapText="1"/>
    </xf>
    <xf numFmtId="182" fontId="84" fillId="0" borderId="83" xfId="782" applyNumberFormat="1" applyFont="1" applyBorder="1" applyAlignment="1">
      <alignment horizontal="left" indent="1"/>
    </xf>
    <xf numFmtId="182" fontId="84" fillId="0" borderId="83" xfId="782" applyNumberFormat="1" applyFont="1" applyBorder="1" applyAlignment="1">
      <alignment horizontal="center" vertical="center" wrapText="1"/>
    </xf>
    <xf numFmtId="182" fontId="84" fillId="0" borderId="93" xfId="782" applyNumberFormat="1" applyFont="1" applyBorder="1" applyAlignment="1">
      <alignment horizontal="center" vertical="center" wrapText="1"/>
    </xf>
    <xf numFmtId="188" fontId="85" fillId="0" borderId="0" xfId="782" applyFont="1" applyAlignment="1">
      <alignment horizontal="left" wrapText="1" indent="1"/>
    </xf>
    <xf numFmtId="182" fontId="85" fillId="0" borderId="0" xfId="782" applyNumberFormat="1" applyFont="1" applyAlignment="1">
      <alignment horizontal="center" vertical="center" wrapText="1"/>
    </xf>
    <xf numFmtId="182" fontId="85" fillId="0" borderId="33" xfId="782" applyNumberFormat="1" applyFont="1" applyBorder="1" applyAlignment="1">
      <alignment horizontal="center" vertical="center" wrapText="1"/>
    </xf>
    <xf numFmtId="182" fontId="42" fillId="0" borderId="0" xfId="782" applyNumberFormat="1" applyFont="1" applyAlignment="1">
      <alignment wrapText="1"/>
    </xf>
    <xf numFmtId="183" fontId="42" fillId="0" borderId="0" xfId="782" applyNumberFormat="1" applyFont="1" applyAlignment="1">
      <alignment wrapText="1"/>
    </xf>
    <xf numFmtId="0" fontId="156" fillId="0" borderId="42" xfId="784" applyFont="1" applyBorder="1" applyAlignment="1">
      <alignment vertical="center"/>
    </xf>
    <xf numFmtId="0" fontId="70" fillId="0" borderId="39" xfId="784" applyFont="1" applyBorder="1" applyAlignment="1">
      <alignment vertical="center"/>
    </xf>
    <xf numFmtId="0" fontId="156" fillId="0" borderId="34" xfId="784" applyFont="1" applyBorder="1" applyAlignment="1">
      <alignment vertical="center"/>
    </xf>
    <xf numFmtId="0" fontId="70" fillId="0" borderId="34" xfId="784" applyFont="1" applyBorder="1" applyAlignment="1">
      <alignment horizontal="center" vertical="center"/>
    </xf>
    <xf numFmtId="0" fontId="70" fillId="0" borderId="9" xfId="784" applyFont="1" applyBorder="1" applyAlignment="1">
      <alignment vertical="center"/>
    </xf>
    <xf numFmtId="0" fontId="79" fillId="2" borderId="31" xfId="784" applyFont="1" applyFill="1" applyBorder="1" applyAlignment="1">
      <alignment horizontal="center" vertical="center"/>
    </xf>
    <xf numFmtId="182" fontId="79" fillId="2" borderId="36" xfId="784" applyNumberFormat="1" applyFont="1" applyFill="1" applyBorder="1" applyAlignment="1">
      <alignment horizontal="center" vertical="center"/>
    </xf>
    <xf numFmtId="0" fontId="79" fillId="2" borderId="34" xfId="784" applyFont="1" applyFill="1" applyBorder="1" applyAlignment="1">
      <alignment horizontal="center" vertical="center"/>
    </xf>
    <xf numFmtId="183" fontId="79" fillId="2" borderId="36" xfId="784" applyNumberFormat="1" applyFont="1" applyFill="1" applyBorder="1" applyAlignment="1">
      <alignment horizontal="center" vertical="center"/>
    </xf>
    <xf numFmtId="183" fontId="79" fillId="2" borderId="37" xfId="784" applyNumberFormat="1" applyFont="1" applyFill="1" applyBorder="1" applyAlignment="1">
      <alignment horizontal="center" vertical="center"/>
    </xf>
    <xf numFmtId="183" fontId="198" fillId="0" borderId="37" xfId="784" applyNumberFormat="1" applyFont="1" applyBorder="1" applyAlignment="1">
      <alignment horizontal="center" vertical="center"/>
    </xf>
    <xf numFmtId="0" fontId="156" fillId="0" borderId="40" xfId="784" applyFont="1" applyBorder="1" applyAlignment="1">
      <alignment vertical="center"/>
    </xf>
    <xf numFmtId="0" fontId="80" fillId="2" borderId="34" xfId="784" applyFont="1" applyFill="1" applyBorder="1" applyAlignment="1">
      <alignment horizontal="center" vertical="center"/>
    </xf>
    <xf numFmtId="0" fontId="80" fillId="2" borderId="9" xfId="784" applyFont="1" applyFill="1" applyBorder="1" applyAlignment="1">
      <alignment horizontal="center" vertical="center"/>
    </xf>
    <xf numFmtId="0" fontId="80" fillId="2" borderId="39" xfId="784" applyFont="1" applyFill="1" applyBorder="1" applyAlignment="1">
      <alignment horizontal="center" vertical="center"/>
    </xf>
    <xf numFmtId="0" fontId="199" fillId="0" borderId="39" xfId="784" applyFont="1" applyBorder="1" applyAlignment="1">
      <alignment horizontal="center" vertical="center"/>
    </xf>
    <xf numFmtId="182" fontId="79" fillId="2" borderId="37" xfId="784" applyNumberFormat="1" applyFont="1" applyFill="1" applyBorder="1" applyAlignment="1">
      <alignment horizontal="center" vertical="center"/>
    </xf>
    <xf numFmtId="182" fontId="106" fillId="0" borderId="39" xfId="784" applyNumberFormat="1" applyFont="1" applyBorder="1" applyAlignment="1">
      <alignment horizontal="center" vertical="center"/>
    </xf>
    <xf numFmtId="182" fontId="106" fillId="0" borderId="34" xfId="784" applyNumberFormat="1" applyFont="1" applyBorder="1" applyAlignment="1">
      <alignment horizontal="center" vertical="center"/>
    </xf>
    <xf numFmtId="0" fontId="70" fillId="0" borderId="36" xfId="784" applyFont="1" applyBorder="1" applyAlignment="1">
      <alignment horizontal="left" vertical="center" indent="1"/>
    </xf>
    <xf numFmtId="0" fontId="70" fillId="0" borderId="36" xfId="784" applyFont="1" applyBorder="1" applyAlignment="1">
      <alignment horizontal="center" vertical="center"/>
    </xf>
    <xf numFmtId="0" fontId="198" fillId="0" borderId="0" xfId="784" applyFont="1" applyAlignment="1">
      <alignment horizontal="center" vertical="center"/>
    </xf>
    <xf numFmtId="182" fontId="198" fillId="0" borderId="31" xfId="784" applyNumberFormat="1" applyFont="1" applyBorder="1" applyAlignment="1">
      <alignment horizontal="center" vertical="center"/>
    </xf>
    <xf numFmtId="182" fontId="198" fillId="0" borderId="33" xfId="784" applyNumberFormat="1" applyFont="1" applyBorder="1" applyAlignment="1">
      <alignment horizontal="center" vertical="center"/>
    </xf>
    <xf numFmtId="2" fontId="70" fillId="2" borderId="31" xfId="784" applyNumberFormat="1" applyFont="1" applyFill="1" applyBorder="1" applyAlignment="1">
      <alignment horizontal="center" vertical="center"/>
    </xf>
    <xf numFmtId="2" fontId="70" fillId="2" borderId="33" xfId="784" applyNumberFormat="1" applyFont="1" applyFill="1" applyBorder="1" applyAlignment="1">
      <alignment horizontal="center" vertical="center"/>
    </xf>
    <xf numFmtId="0" fontId="70" fillId="0" borderId="40" xfId="784" applyFont="1" applyBorder="1" applyAlignment="1">
      <alignment vertical="center"/>
    </xf>
    <xf numFmtId="0" fontId="70" fillId="0" borderId="34" xfId="784" applyFont="1" applyBorder="1" applyAlignment="1">
      <alignment vertical="center"/>
    </xf>
    <xf numFmtId="0" fontId="70" fillId="0" borderId="31" xfId="784" applyFont="1" applyBorder="1" applyAlignment="1">
      <alignment horizontal="left" vertical="center" indent="1"/>
    </xf>
    <xf numFmtId="0" fontId="70" fillId="2" borderId="36" xfId="784" applyFont="1" applyFill="1" applyBorder="1" applyAlignment="1">
      <alignment horizontal="center" vertical="center"/>
    </xf>
    <xf numFmtId="182" fontId="198" fillId="0" borderId="36" xfId="784" applyNumberFormat="1" applyFont="1" applyBorder="1" applyAlignment="1">
      <alignment horizontal="center" vertical="center"/>
    </xf>
    <xf numFmtId="0" fontId="70" fillId="0" borderId="38" xfId="784" applyFont="1" applyBorder="1" applyAlignment="1">
      <alignment horizontal="left" vertical="center" indent="1"/>
    </xf>
    <xf numFmtId="0" fontId="70" fillId="2" borderId="34" xfId="784" applyFont="1" applyFill="1" applyBorder="1" applyAlignment="1">
      <alignment horizontal="center" vertical="center"/>
    </xf>
    <xf numFmtId="182" fontId="198" fillId="0" borderId="34" xfId="784" applyNumberFormat="1" applyFont="1" applyBorder="1" applyAlignment="1">
      <alignment horizontal="center" vertical="center"/>
    </xf>
    <xf numFmtId="9" fontId="70" fillId="0" borderId="0" xfId="718" applyFont="1" applyFill="1" applyAlignment="1">
      <alignment vertical="center"/>
    </xf>
    <xf numFmtId="9" fontId="70" fillId="0" borderId="0" xfId="721" applyFont="1" applyFill="1" applyAlignment="1">
      <alignment vertical="center"/>
    </xf>
    <xf numFmtId="184" fontId="70" fillId="0" borderId="0" xfId="721" applyNumberFormat="1" applyFont="1" applyFill="1" applyAlignment="1">
      <alignment vertical="center"/>
    </xf>
    <xf numFmtId="191" fontId="70" fillId="0" borderId="0" xfId="784" applyNumberFormat="1" applyFont="1" applyAlignment="1">
      <alignment vertical="center"/>
    </xf>
    <xf numFmtId="0" fontId="86" fillId="0" borderId="42" xfId="633" applyFont="1" applyBorder="1" applyAlignment="1">
      <alignment vertical="center"/>
    </xf>
    <xf numFmtId="0" fontId="86" fillId="0" borderId="77" xfId="633" applyFont="1" applyBorder="1" applyAlignment="1">
      <alignment vertical="center"/>
    </xf>
    <xf numFmtId="0" fontId="86" fillId="0" borderId="77" xfId="633" applyFont="1" applyBorder="1" applyAlignment="1">
      <alignment horizontal="center" vertical="center"/>
    </xf>
    <xf numFmtId="0" fontId="87" fillId="0" borderId="77" xfId="633" applyFont="1" applyBorder="1" applyAlignment="1">
      <alignment vertical="center"/>
    </xf>
    <xf numFmtId="0" fontId="86" fillId="84" borderId="77" xfId="633" applyFont="1" applyFill="1" applyBorder="1" applyAlignment="1">
      <alignment vertical="center"/>
    </xf>
    <xf numFmtId="182" fontId="86" fillId="84" borderId="77" xfId="633" applyNumberFormat="1" applyFont="1" applyFill="1" applyBorder="1" applyAlignment="1">
      <alignment horizontal="center" vertical="center"/>
    </xf>
    <xf numFmtId="1" fontId="86" fillId="0" borderId="35" xfId="633" applyNumberFormat="1" applyFont="1" applyBorder="1" applyAlignment="1">
      <alignment horizontal="center" vertical="center" wrapText="1"/>
    </xf>
    <xf numFmtId="188" fontId="12" fillId="0" borderId="83" xfId="782" applyBorder="1" applyAlignment="1">
      <alignment horizontal="left" vertical="center" indent="1"/>
    </xf>
    <xf numFmtId="188" fontId="12" fillId="0" borderId="83" xfId="782" applyBorder="1" applyAlignment="1">
      <alignment horizontal="right" vertical="center"/>
    </xf>
    <xf numFmtId="188" fontId="150" fillId="0" borderId="95" xfId="782" applyFont="1" applyBorder="1" applyAlignment="1">
      <alignment horizontal="center" vertical="center" wrapText="1"/>
    </xf>
    <xf numFmtId="182" fontId="150" fillId="0" borderId="53" xfId="782" applyNumberFormat="1" applyFont="1" applyBorder="1" applyAlignment="1">
      <alignment horizontal="right" wrapText="1" indent="1"/>
    </xf>
    <xf numFmtId="1" fontId="152" fillId="0" borderId="56" xfId="782" applyNumberFormat="1" applyFont="1" applyBorder="1" applyAlignment="1">
      <alignment horizontal="right" wrapText="1" indent="1"/>
    </xf>
    <xf numFmtId="1" fontId="152" fillId="0" borderId="43" xfId="782" applyNumberFormat="1" applyFont="1" applyBorder="1" applyAlignment="1">
      <alignment horizontal="right" wrapText="1" indent="1"/>
    </xf>
    <xf numFmtId="182" fontId="149" fillId="0" borderId="43" xfId="782" applyNumberFormat="1" applyFont="1" applyBorder="1" applyAlignment="1">
      <alignment horizontal="right" wrapText="1" indent="1"/>
    </xf>
    <xf numFmtId="182" fontId="149" fillId="0" borderId="56" xfId="782" applyNumberFormat="1" applyFont="1" applyBorder="1" applyAlignment="1">
      <alignment horizontal="right" indent="1"/>
    </xf>
    <xf numFmtId="182" fontId="149" fillId="0" borderId="43" xfId="782" applyNumberFormat="1" applyFont="1" applyBorder="1" applyAlignment="1">
      <alignment horizontal="right" indent="1"/>
    </xf>
    <xf numFmtId="182" fontId="149" fillId="0" borderId="30" xfId="782" applyNumberFormat="1" applyFont="1" applyBorder="1" applyAlignment="1">
      <alignment horizontal="right" wrapText="1" indent="1"/>
    </xf>
    <xf numFmtId="182" fontId="150" fillId="0" borderId="63" xfId="783" applyNumberFormat="1" applyFont="1" applyBorder="1" applyAlignment="1">
      <alignment horizontal="right" wrapText="1" indent="1"/>
    </xf>
    <xf numFmtId="182" fontId="150" fillId="0" borderId="63" xfId="782" applyNumberFormat="1" applyFont="1" applyBorder="1" applyAlignment="1">
      <alignment horizontal="right" wrapText="1" indent="1"/>
    </xf>
    <xf numFmtId="182" fontId="150" fillId="0" borderId="57" xfId="782" applyNumberFormat="1" applyFont="1" applyBorder="1" applyAlignment="1">
      <alignment horizontal="right" wrapText="1" indent="1"/>
    </xf>
    <xf numFmtId="182" fontId="150" fillId="0" borderId="29" xfId="782" applyNumberFormat="1" applyFont="1" applyBorder="1" applyAlignment="1">
      <alignment wrapText="1"/>
    </xf>
    <xf numFmtId="182" fontId="150" fillId="0" borderId="65" xfId="782" applyNumberFormat="1" applyFont="1" applyBorder="1" applyAlignment="1">
      <alignment wrapText="1"/>
    </xf>
    <xf numFmtId="182" fontId="150" fillId="0" borderId="29" xfId="782" applyNumberFormat="1" applyFont="1" applyBorder="1" applyAlignment="1">
      <alignment horizontal="right" wrapText="1" indent="1"/>
    </xf>
    <xf numFmtId="182" fontId="152" fillId="0" borderId="43" xfId="782" applyNumberFormat="1" applyFont="1" applyBorder="1" applyAlignment="1">
      <alignment horizontal="right" wrapText="1" indent="1"/>
    </xf>
    <xf numFmtId="182" fontId="150" fillId="0" borderId="56" xfId="782" applyNumberFormat="1" applyFont="1" applyBorder="1" applyAlignment="1">
      <alignment horizontal="right" wrapText="1" indent="1"/>
    </xf>
    <xf numFmtId="182" fontId="150" fillId="0" borderId="43" xfId="782" applyNumberFormat="1" applyFont="1" applyBorder="1" applyAlignment="1">
      <alignment horizontal="right" wrapText="1" indent="1"/>
    </xf>
    <xf numFmtId="182" fontId="149" fillId="0" borderId="38" xfId="782" applyNumberFormat="1" applyFont="1" applyBorder="1" applyAlignment="1">
      <alignment horizontal="left" indent="1"/>
    </xf>
    <xf numFmtId="182" fontId="149" fillId="0" borderId="67" xfId="782" applyNumberFormat="1" applyFont="1" applyBorder="1" applyAlignment="1">
      <alignment horizontal="right" wrapText="1" indent="1"/>
    </xf>
    <xf numFmtId="182" fontId="149" fillId="0" borderId="70" xfId="782" applyNumberFormat="1" applyFont="1" applyBorder="1" applyAlignment="1">
      <alignment horizontal="right" wrapText="1" indent="1"/>
    </xf>
    <xf numFmtId="182" fontId="149" fillId="0" borderId="70" xfId="782" applyNumberFormat="1" applyFont="1" applyBorder="1" applyAlignment="1">
      <alignment wrapText="1"/>
    </xf>
    <xf numFmtId="182" fontId="149" fillId="0" borderId="71" xfId="782" applyNumberFormat="1" applyFont="1" applyBorder="1" applyAlignment="1">
      <alignment wrapText="1"/>
    </xf>
    <xf numFmtId="188" fontId="200" fillId="0" borderId="0" xfId="782" applyFont="1" applyAlignment="1">
      <alignment horizontal="left" vertical="center" indent="1"/>
    </xf>
    <xf numFmtId="188" fontId="43" fillId="0" borderId="0" xfId="782" applyFont="1" applyAlignment="1">
      <alignment vertical="center"/>
    </xf>
    <xf numFmtId="188" fontId="201" fillId="0" borderId="0" xfId="782" applyFont="1"/>
    <xf numFmtId="188" fontId="202" fillId="0" borderId="40" xfId="782" applyFont="1" applyBorder="1" applyAlignment="1">
      <alignment vertical="center" wrapText="1"/>
    </xf>
    <xf numFmtId="188" fontId="203" fillId="0" borderId="34" xfId="782" applyFont="1" applyBorder="1" applyAlignment="1">
      <alignment vertical="center" wrapText="1"/>
    </xf>
    <xf numFmtId="0" fontId="203" fillId="0" borderId="73" xfId="782" applyNumberFormat="1" applyFont="1" applyBorder="1" applyAlignment="1">
      <alignment horizontal="center" vertical="center"/>
    </xf>
    <xf numFmtId="0" fontId="203" fillId="0" borderId="74" xfId="782" applyNumberFormat="1" applyFont="1" applyBorder="1" applyAlignment="1">
      <alignment horizontal="center" vertical="center"/>
    </xf>
    <xf numFmtId="188" fontId="203" fillId="0" borderId="0" xfId="782" applyFont="1" applyAlignment="1">
      <alignment vertical="center" wrapText="1"/>
    </xf>
    <xf numFmtId="188" fontId="202" fillId="0" borderId="35" xfId="782" applyFont="1" applyBorder="1" applyAlignment="1">
      <alignment wrapText="1"/>
    </xf>
    <xf numFmtId="188" fontId="202" fillId="0" borderId="31" xfId="782" applyFont="1" applyBorder="1" applyAlignment="1">
      <alignment horizontal="left" vertical="center" wrapText="1" indent="1"/>
    </xf>
    <xf numFmtId="188" fontId="203" fillId="0" borderId="0" xfId="782" applyFont="1"/>
    <xf numFmtId="188" fontId="204" fillId="0" borderId="35" xfId="782" applyFont="1" applyBorder="1" applyAlignment="1">
      <alignment wrapText="1"/>
    </xf>
    <xf numFmtId="188" fontId="43" fillId="0" borderId="31" xfId="782" applyFont="1" applyBorder="1" applyAlignment="1">
      <alignment horizontal="left" wrapText="1" indent="1"/>
    </xf>
    <xf numFmtId="188" fontId="43" fillId="0" borderId="0" xfId="782" applyFont="1" applyAlignment="1">
      <alignment wrapText="1"/>
    </xf>
    <xf numFmtId="188" fontId="205" fillId="0" borderId="35" xfId="782" applyFont="1" applyBorder="1" applyAlignment="1">
      <alignment wrapText="1"/>
    </xf>
    <xf numFmtId="188" fontId="201" fillId="0" borderId="31" xfId="782" applyFont="1" applyBorder="1" applyAlignment="1">
      <alignment horizontal="left" wrapText="1" indent="1"/>
    </xf>
    <xf numFmtId="182" fontId="201" fillId="0" borderId="31" xfId="782" applyNumberFormat="1" applyFont="1" applyBorder="1" applyAlignment="1">
      <alignment horizontal="left" indent="1"/>
    </xf>
    <xf numFmtId="188" fontId="205" fillId="0" borderId="49" xfId="782" applyFont="1" applyBorder="1" applyAlignment="1">
      <alignment wrapText="1"/>
    </xf>
    <xf numFmtId="182" fontId="201" fillId="0" borderId="50" xfId="782" applyNumberFormat="1" applyFont="1" applyBorder="1" applyAlignment="1">
      <alignment horizontal="left" indent="1"/>
    </xf>
    <xf numFmtId="188" fontId="201" fillId="0" borderId="27" xfId="782" applyFont="1" applyBorder="1"/>
    <xf numFmtId="188" fontId="202" fillId="0" borderId="51" xfId="782" applyFont="1" applyBorder="1" applyAlignment="1">
      <alignment wrapText="1"/>
    </xf>
    <xf numFmtId="188" fontId="203" fillId="0" borderId="52" xfId="782" applyFont="1" applyBorder="1" applyAlignment="1">
      <alignment horizontal="left" wrapText="1" indent="1"/>
    </xf>
    <xf numFmtId="182" fontId="150" fillId="0" borderId="59" xfId="783" applyNumberFormat="1" applyFont="1" applyBorder="1" applyAlignment="1">
      <alignment horizontal="right" wrapText="1" indent="1"/>
    </xf>
    <xf numFmtId="182" fontId="150" fillId="0" borderId="29" xfId="783" applyNumberFormat="1" applyFont="1" applyBorder="1" applyAlignment="1">
      <alignment horizontal="right" wrapText="1" indent="1"/>
    </xf>
    <xf numFmtId="188" fontId="202" fillId="0" borderId="47" xfId="782" applyFont="1" applyBorder="1" applyAlignment="1">
      <alignment wrapText="1"/>
    </xf>
    <xf numFmtId="188" fontId="202" fillId="0" borderId="48" xfId="782" applyFont="1" applyBorder="1" applyAlignment="1">
      <alignment horizontal="left" vertical="center" wrapText="1" indent="1"/>
    </xf>
    <xf numFmtId="188" fontId="203" fillId="0" borderId="31" xfId="782" applyFont="1" applyBorder="1" applyAlignment="1">
      <alignment horizontal="left" wrapText="1" indent="1"/>
    </xf>
    <xf numFmtId="188" fontId="205" fillId="0" borderId="77" xfId="782" applyFont="1" applyBorder="1" applyAlignment="1">
      <alignment wrapText="1"/>
    </xf>
    <xf numFmtId="182" fontId="201" fillId="0" borderId="38" xfId="782" applyNumberFormat="1" applyFont="1" applyBorder="1" applyAlignment="1">
      <alignment horizontal="left" indent="1"/>
    </xf>
    <xf numFmtId="188" fontId="205" fillId="0" borderId="0" xfId="782" applyFont="1" applyAlignment="1">
      <alignment wrapText="1"/>
    </xf>
    <xf numFmtId="188" fontId="201" fillId="0" borderId="0" xfId="782" applyFont="1" applyAlignment="1">
      <alignment wrapText="1"/>
    </xf>
    <xf numFmtId="183" fontId="149" fillId="0" borderId="30" xfId="782" applyNumberFormat="1" applyFont="1" applyBorder="1" applyAlignment="1">
      <alignment horizontal="right" wrapText="1" indent="1"/>
    </xf>
    <xf numFmtId="1" fontId="150" fillId="0" borderId="63" xfId="782" applyNumberFormat="1" applyFont="1" applyBorder="1" applyAlignment="1">
      <alignment horizontal="right" wrapText="1" indent="1"/>
    </xf>
    <xf numFmtId="186" fontId="129" fillId="0" borderId="1" xfId="781" applyNumberFormat="1" applyFont="1" applyBorder="1" applyAlignment="1">
      <alignment horizontal="centerContinuous" vertical="center"/>
    </xf>
    <xf numFmtId="0" fontId="10" fillId="0" borderId="0" xfId="784" applyFont="1" applyAlignment="1">
      <alignment horizontal="left"/>
    </xf>
    <xf numFmtId="0" fontId="137" fillId="0" borderId="0" xfId="780" applyFont="1" applyAlignment="1">
      <alignment vertical="center"/>
    </xf>
    <xf numFmtId="184" fontId="88" fillId="0" borderId="0" xfId="775" applyNumberFormat="1" applyFont="1"/>
    <xf numFmtId="184" fontId="0" fillId="0" borderId="0" xfId="0" applyNumberFormat="1"/>
    <xf numFmtId="2" fontId="0" fillId="0" borderId="0" xfId="775" applyNumberFormat="1" applyFont="1"/>
    <xf numFmtId="1" fontId="6" fillId="0" borderId="0" xfId="784" applyNumberFormat="1"/>
    <xf numFmtId="0" fontId="6" fillId="0" borderId="0" xfId="784" applyNumberFormat="1"/>
    <xf numFmtId="192" fontId="0" fillId="0" borderId="0" xfId="774" applyNumberFormat="1" applyFont="1"/>
    <xf numFmtId="192" fontId="150" fillId="0" borderId="1" xfId="774" applyNumberFormat="1" applyFont="1" applyBorder="1" applyAlignment="1">
      <alignment horizontal="right" wrapText="1" indent="1"/>
    </xf>
    <xf numFmtId="192" fontId="150" fillId="0" borderId="29" xfId="774" applyNumberFormat="1" applyFont="1" applyBorder="1" applyAlignment="1">
      <alignment wrapText="1"/>
    </xf>
    <xf numFmtId="192" fontId="150" fillId="0" borderId="65" xfId="774" applyNumberFormat="1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 wrapText="1"/>
    </xf>
    <xf numFmtId="165" fontId="90" fillId="103" borderId="1" xfId="0" applyNumberFormat="1" applyFont="1" applyFill="1" applyBorder="1" applyAlignment="1" applyProtection="1">
      <alignment horizontal="right"/>
      <protection locked="0"/>
    </xf>
    <xf numFmtId="10" fontId="93" fillId="0" borderId="0" xfId="775" applyNumberFormat="1" applyFont="1" applyProtection="1">
      <protection locked="0"/>
    </xf>
    <xf numFmtId="10" fontId="11" fillId="0" borderId="0" xfId="0" applyNumberFormat="1" applyFont="1" applyProtection="1">
      <protection locked="0"/>
    </xf>
    <xf numFmtId="0" fontId="207" fillId="0" borderId="0" xfId="633" applyFont="1"/>
    <xf numFmtId="0" fontId="208" fillId="0" borderId="0" xfId="633" applyFont="1"/>
    <xf numFmtId="49" fontId="185" fillId="0" borderId="0" xfId="633" applyNumberFormat="1" applyFont="1" applyAlignment="1">
      <alignment horizontal="center" vertical="center"/>
    </xf>
    <xf numFmtId="0" fontId="185" fillId="0" borderId="0" xfId="633" applyFont="1"/>
    <xf numFmtId="43" fontId="185" fillId="0" borderId="0" xfId="633" applyNumberFormat="1" applyFont="1"/>
    <xf numFmtId="49" fontId="209" fillId="0" borderId="59" xfId="633" applyNumberFormat="1" applyFont="1" applyBorder="1" applyAlignment="1">
      <alignment horizontal="center" vertical="center"/>
    </xf>
    <xf numFmtId="0" fontId="209" fillId="0" borderId="59" xfId="633" applyFont="1" applyBorder="1" applyAlignment="1">
      <alignment horizontal="center"/>
    </xf>
    <xf numFmtId="0" fontId="209" fillId="0" borderId="1" xfId="633" applyFont="1" applyBorder="1" applyAlignment="1">
      <alignment horizontal="center" vertical="center"/>
    </xf>
    <xf numFmtId="0" fontId="209" fillId="0" borderId="1" xfId="633" applyFont="1" applyBorder="1" applyAlignment="1">
      <alignment horizontal="center" vertical="center" wrapText="1"/>
    </xf>
    <xf numFmtId="0" fontId="210" fillId="0" borderId="0" xfId="633" applyFont="1"/>
    <xf numFmtId="49" fontId="209" fillId="0" borderId="3" xfId="633" applyNumberFormat="1" applyFont="1" applyBorder="1" applyAlignment="1">
      <alignment horizontal="center" vertical="center"/>
    </xf>
    <xf numFmtId="0" fontId="209" fillId="0" borderId="3" xfId="633" applyFont="1" applyBorder="1" applyAlignment="1">
      <alignment horizontal="center"/>
    </xf>
    <xf numFmtId="49" fontId="209" fillId="0" borderId="61" xfId="633" applyNumberFormat="1" applyFont="1" applyBorder="1" applyAlignment="1">
      <alignment horizontal="center" vertical="center"/>
    </xf>
    <xf numFmtId="0" fontId="209" fillId="0" borderId="61" xfId="633" applyFont="1" applyBorder="1" applyAlignment="1">
      <alignment horizontal="center"/>
    </xf>
    <xf numFmtId="49" fontId="209" fillId="0" borderId="1" xfId="633" applyNumberFormat="1" applyFont="1" applyBorder="1" applyAlignment="1">
      <alignment horizontal="center" vertical="center"/>
    </xf>
    <xf numFmtId="0" fontId="211" fillId="0" borderId="1" xfId="633" applyFont="1" applyBorder="1" applyAlignment="1">
      <alignment vertical="center"/>
    </xf>
    <xf numFmtId="0" fontId="209" fillId="0" borderId="1" xfId="633" applyFont="1" applyBorder="1" applyAlignment="1">
      <alignment vertical="center"/>
    </xf>
    <xf numFmtId="166" fontId="209" fillId="2" borderId="1" xfId="748" applyFont="1" applyFill="1" applyBorder="1" applyAlignment="1">
      <alignment horizontal="center" vertical="center"/>
    </xf>
    <xf numFmtId="0" fontId="209" fillId="0" borderId="1" xfId="633" applyFont="1" applyBorder="1" applyAlignment="1">
      <alignment vertical="center" wrapText="1"/>
    </xf>
    <xf numFmtId="0" fontId="209" fillId="0" borderId="0" xfId="633" applyFont="1"/>
    <xf numFmtId="0" fontId="209" fillId="2" borderId="1" xfId="633" applyFont="1" applyFill="1" applyBorder="1" applyAlignment="1">
      <alignment vertical="center"/>
    </xf>
    <xf numFmtId="0" fontId="209" fillId="2" borderId="1" xfId="633" applyFont="1" applyFill="1" applyBorder="1" applyAlignment="1">
      <alignment horizontal="center" vertical="center"/>
    </xf>
    <xf numFmtId="166" fontId="209" fillId="0" borderId="1" xfId="748" applyFont="1" applyFill="1" applyBorder="1" applyAlignment="1">
      <alignment horizontal="center" vertical="center"/>
    </xf>
    <xf numFmtId="193" fontId="209" fillId="0" borderId="1" xfId="748" applyNumberFormat="1" applyFont="1" applyFill="1" applyBorder="1" applyAlignment="1">
      <alignment horizontal="center" vertical="center"/>
    </xf>
    <xf numFmtId="182" fontId="209" fillId="0" borderId="1" xfId="748" applyNumberFormat="1" applyFont="1" applyFill="1" applyBorder="1" applyAlignment="1">
      <alignment horizontal="center" vertical="center"/>
    </xf>
    <xf numFmtId="0" fontId="212" fillId="0" borderId="1" xfId="633" applyFont="1" applyBorder="1" applyAlignment="1">
      <alignment vertical="center" wrapText="1"/>
    </xf>
    <xf numFmtId="0" fontId="212" fillId="0" borderId="1" xfId="633" applyFont="1" applyBorder="1" applyAlignment="1">
      <alignment vertical="center"/>
    </xf>
    <xf numFmtId="0" fontId="211" fillId="0" borderId="1" xfId="633" applyFont="1" applyBorder="1" applyAlignment="1">
      <alignment vertical="center" wrapText="1"/>
    </xf>
    <xf numFmtId="0" fontId="209" fillId="0" borderId="1" xfId="633" applyFont="1" applyBorder="1" applyAlignment="1">
      <alignment horizontal="left" vertical="center" indent="1"/>
    </xf>
    <xf numFmtId="0" fontId="209" fillId="0" borderId="1" xfId="633" applyFont="1" applyBorder="1" applyAlignment="1">
      <alignment horizontal="left" vertical="center" indent="2"/>
    </xf>
    <xf numFmtId="165" fontId="209" fillId="0" borderId="1" xfId="748" applyNumberFormat="1" applyFont="1" applyFill="1" applyBorder="1" applyAlignment="1">
      <alignment horizontal="right" vertical="center"/>
    </xf>
    <xf numFmtId="0" fontId="209" fillId="0" borderId="59" xfId="633" applyFont="1" applyBorder="1" applyAlignment="1">
      <alignment horizontal="left" vertical="center" wrapText="1" indent="1"/>
    </xf>
    <xf numFmtId="0" fontId="209" fillId="0" borderId="59" xfId="633" applyFont="1" applyBorder="1" applyAlignment="1">
      <alignment horizontal="center" vertical="center"/>
    </xf>
    <xf numFmtId="165" fontId="209" fillId="0" borderId="59" xfId="748" applyNumberFormat="1" applyFont="1" applyFill="1" applyBorder="1" applyAlignment="1">
      <alignment horizontal="right" vertical="center"/>
    </xf>
    <xf numFmtId="0" fontId="209" fillId="0" borderId="1" xfId="633" applyFont="1" applyBorder="1" applyAlignment="1">
      <alignment horizontal="justify" vertical="center" wrapText="1"/>
    </xf>
    <xf numFmtId="49" fontId="209" fillId="0" borderId="1" xfId="633" applyNumberFormat="1" applyFont="1" applyBorder="1" applyAlignment="1">
      <alignment horizontal="center" vertical="center" wrapText="1"/>
    </xf>
    <xf numFmtId="0" fontId="209" fillId="0" borderId="1" xfId="633" applyFont="1" applyBorder="1" applyAlignment="1">
      <alignment horizontal="left" vertical="center" wrapText="1" indent="1"/>
    </xf>
    <xf numFmtId="49" fontId="11" fillId="0" borderId="0" xfId="633" applyNumberFormat="1" applyFont="1" applyAlignment="1">
      <alignment horizontal="center" vertical="center"/>
    </xf>
    <xf numFmtId="0" fontId="11" fillId="0" borderId="0" xfId="633" applyFont="1"/>
    <xf numFmtId="183" fontId="11" fillId="0" borderId="0" xfId="633" applyNumberFormat="1" applyFont="1"/>
    <xf numFmtId="2" fontId="11" fillId="0" borderId="0" xfId="633" applyNumberFormat="1" applyFont="1"/>
    <xf numFmtId="49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90" fillId="92" borderId="1" xfId="0" applyNumberFormat="1" applyFont="1" applyFill="1" applyBorder="1" applyProtection="1">
      <protection locked="0"/>
    </xf>
    <xf numFmtId="0" fontId="90" fillId="92" borderId="1" xfId="0" applyFont="1" applyFill="1" applyBorder="1" applyProtection="1">
      <protection locked="0"/>
    </xf>
    <xf numFmtId="165" fontId="94" fillId="92" borderId="1" xfId="0" applyNumberFormat="1" applyFont="1" applyFill="1" applyBorder="1" applyProtection="1">
      <protection locked="0"/>
    </xf>
    <xf numFmtId="165" fontId="90" fillId="92" borderId="1" xfId="0" applyNumberFormat="1" applyFont="1" applyFill="1" applyBorder="1" applyAlignment="1" applyProtection="1">
      <alignment horizontal="right"/>
      <protection locked="0"/>
    </xf>
    <xf numFmtId="165" fontId="94" fillId="92" borderId="1" xfId="0" applyNumberFormat="1" applyFont="1" applyFill="1" applyBorder="1" applyAlignment="1" applyProtection="1">
      <alignment horizontal="right"/>
      <protection locked="0"/>
    </xf>
    <xf numFmtId="165" fontId="94" fillId="92" borderId="1" xfId="0" applyNumberFormat="1" applyFont="1" applyFill="1" applyBorder="1" applyAlignment="1" applyProtection="1">
      <alignment horizontal="right" wrapText="1"/>
      <protection locked="0"/>
    </xf>
    <xf numFmtId="0" fontId="95" fillId="103" borderId="1" xfId="0" applyFont="1" applyFill="1" applyBorder="1" applyProtection="1">
      <protection locked="0"/>
    </xf>
    <xf numFmtId="165" fontId="90" fillId="92" borderId="1" xfId="0" applyNumberFormat="1" applyFont="1" applyFill="1" applyBorder="1" applyAlignment="1">
      <alignment horizontal="right"/>
    </xf>
    <xf numFmtId="0" fontId="218" fillId="2" borderId="1" xfId="0" applyFont="1" applyFill="1" applyBorder="1" applyAlignment="1">
      <alignment horizontal="center" vertical="center" wrapText="1"/>
    </xf>
    <xf numFmtId="0" fontId="217" fillId="2" borderId="1" xfId="0" applyFont="1" applyFill="1" applyBorder="1" applyAlignment="1">
      <alignment horizontal="center" vertical="center" wrapText="1"/>
    </xf>
    <xf numFmtId="0" fontId="195" fillId="2" borderId="1" xfId="0" applyFont="1" applyFill="1" applyBorder="1" applyAlignment="1">
      <alignment horizontal="center" vertical="center" wrapText="1"/>
    </xf>
    <xf numFmtId="0" fontId="195" fillId="2" borderId="1" xfId="0" applyFont="1" applyFill="1" applyBorder="1" applyAlignment="1">
      <alignment horizontal="center" vertical="center"/>
    </xf>
    <xf numFmtId="0" fontId="220" fillId="2" borderId="1" xfId="0" applyFont="1" applyFill="1" applyBorder="1" applyAlignment="1">
      <alignment horizontal="center" vertical="center" wrapText="1"/>
    </xf>
    <xf numFmtId="0" fontId="195" fillId="0" borderId="1" xfId="0" applyFont="1" applyFill="1" applyBorder="1" applyAlignment="1">
      <alignment horizontal="center" vertical="center" wrapText="1"/>
    </xf>
    <xf numFmtId="182" fontId="220" fillId="2" borderId="1" xfId="775" applyNumberFormat="1" applyFont="1" applyFill="1" applyBorder="1" applyAlignment="1">
      <alignment horizontal="center" vertical="center" wrapText="1"/>
    </xf>
    <xf numFmtId="0" fontId="195" fillId="94" borderId="1" xfId="0" applyFont="1" applyFill="1" applyBorder="1" applyAlignment="1">
      <alignment horizontal="center" vertical="center"/>
    </xf>
    <xf numFmtId="0" fontId="220" fillId="103" borderId="1" xfId="0" applyFont="1" applyFill="1" applyBorder="1" applyAlignment="1">
      <alignment horizontal="center" vertical="center" wrapText="1"/>
    </xf>
    <xf numFmtId="0" fontId="220" fillId="0" borderId="1" xfId="0" applyFont="1" applyFill="1" applyBorder="1" applyAlignment="1">
      <alignment horizontal="center" vertical="center" wrapText="1"/>
    </xf>
    <xf numFmtId="182" fontId="195" fillId="2" borderId="1" xfId="775" applyNumberFormat="1" applyFont="1" applyFill="1" applyBorder="1" applyAlignment="1">
      <alignment horizontal="center" vertical="center" wrapText="1"/>
    </xf>
    <xf numFmtId="0" fontId="195" fillId="94" borderId="3" xfId="0" applyFont="1" applyFill="1" applyBorder="1" applyAlignment="1">
      <alignment horizontal="center" vertical="center"/>
    </xf>
    <xf numFmtId="0" fontId="195" fillId="2" borderId="61" xfId="0" applyFont="1" applyFill="1" applyBorder="1" applyAlignment="1">
      <alignment horizontal="center" vertical="center" wrapText="1"/>
    </xf>
    <xf numFmtId="182" fontId="195" fillId="2" borderId="61" xfId="0" quotePrefix="1" applyNumberFormat="1" applyFont="1" applyFill="1" applyBorder="1" applyAlignment="1">
      <alignment horizontal="center" vertical="center" wrapText="1"/>
    </xf>
    <xf numFmtId="182" fontId="195" fillId="2" borderId="61" xfId="0" applyNumberFormat="1" applyFont="1" applyFill="1" applyBorder="1" applyAlignment="1">
      <alignment horizontal="center" vertical="center" wrapText="1"/>
    </xf>
    <xf numFmtId="182" fontId="195" fillId="2" borderId="1" xfId="0" applyNumberFormat="1" applyFont="1" applyFill="1" applyBorder="1" applyAlignment="1">
      <alignment horizontal="center" vertical="center" wrapText="1"/>
    </xf>
    <xf numFmtId="2" fontId="195" fillId="2" borderId="59" xfId="0" applyNumberFormat="1" applyFont="1" applyFill="1" applyBorder="1" applyAlignment="1">
      <alignment horizontal="center" vertical="center" wrapText="1"/>
    </xf>
    <xf numFmtId="2" fontId="195" fillId="2" borderId="1" xfId="0" applyNumberFormat="1" applyFont="1" applyFill="1" applyBorder="1" applyAlignment="1">
      <alignment horizontal="center" vertical="center" wrapText="1"/>
    </xf>
    <xf numFmtId="2" fontId="220" fillId="2" borderId="1" xfId="775" applyNumberFormat="1" applyFont="1" applyFill="1" applyBorder="1" applyAlignment="1">
      <alignment horizontal="center" vertical="center" wrapText="1"/>
    </xf>
    <xf numFmtId="2" fontId="195" fillId="2" borderId="1" xfId="775" applyNumberFormat="1" applyFont="1" applyFill="1" applyBorder="1" applyAlignment="1">
      <alignment horizontal="center" vertical="center" wrapText="1"/>
    </xf>
    <xf numFmtId="0" fontId="195" fillId="2" borderId="59" xfId="0" applyFont="1" applyFill="1" applyBorder="1" applyAlignment="1">
      <alignment horizontal="center" vertical="center"/>
    </xf>
    <xf numFmtId="0" fontId="195" fillId="2" borderId="59" xfId="0" applyFont="1" applyFill="1" applyBorder="1" applyAlignment="1">
      <alignment horizontal="center" vertical="center" wrapText="1"/>
    </xf>
    <xf numFmtId="0" fontId="195" fillId="0" borderId="61" xfId="0" applyFont="1" applyBorder="1" applyAlignment="1">
      <alignment horizontal="center" vertical="center" wrapText="1"/>
    </xf>
    <xf numFmtId="2" fontId="195" fillId="2" borderId="61" xfId="0" applyNumberFormat="1" applyFont="1" applyFill="1" applyBorder="1" applyAlignment="1">
      <alignment horizontal="center" vertical="center" wrapText="1"/>
    </xf>
    <xf numFmtId="0" fontId="195" fillId="2" borderId="61" xfId="0" applyFont="1" applyFill="1" applyBorder="1" applyAlignment="1">
      <alignment horizontal="center" vertical="center"/>
    </xf>
    <xf numFmtId="0" fontId="221" fillId="0" borderId="96" xfId="1" applyFont="1" applyBorder="1" applyAlignment="1">
      <alignment vertical="top" wrapText="1"/>
    </xf>
    <xf numFmtId="0" fontId="222" fillId="0" borderId="97" xfId="1" applyFont="1" applyBorder="1"/>
    <xf numFmtId="0" fontId="221" fillId="0" borderId="97" xfId="1" applyFont="1" applyBorder="1" applyAlignment="1">
      <alignment horizontal="left" vertical="top" wrapText="1"/>
    </xf>
    <xf numFmtId="2" fontId="221" fillId="0" borderId="96" xfId="1" applyNumberFormat="1" applyFont="1" applyBorder="1" applyAlignment="1">
      <alignment vertical="top" wrapText="1"/>
    </xf>
    <xf numFmtId="0" fontId="223" fillId="104" borderId="34" xfId="0" applyFont="1" applyFill="1" applyBorder="1" applyAlignment="1">
      <alignment vertical="center" wrapText="1"/>
    </xf>
    <xf numFmtId="0" fontId="223" fillId="104" borderId="39" xfId="0" applyFont="1" applyFill="1" applyBorder="1" applyAlignment="1">
      <alignment horizontal="right" vertical="center" wrapText="1"/>
    </xf>
    <xf numFmtId="0" fontId="223" fillId="104" borderId="38" xfId="0" applyFont="1" applyFill="1" applyBorder="1" applyAlignment="1">
      <alignment vertical="center" wrapText="1"/>
    </xf>
    <xf numFmtId="0" fontId="223" fillId="104" borderId="93" xfId="0" applyFont="1" applyFill="1" applyBorder="1" applyAlignment="1">
      <alignment horizontal="right" vertical="center" wrapText="1"/>
    </xf>
    <xf numFmtId="0" fontId="223" fillId="104" borderId="93" xfId="0" applyFont="1" applyFill="1" applyBorder="1" applyAlignment="1">
      <alignment vertical="center" wrapText="1"/>
    </xf>
    <xf numFmtId="0" fontId="223" fillId="104" borderId="34" xfId="0" applyFont="1" applyFill="1" applyBorder="1" applyAlignment="1">
      <alignment horizontal="right" vertical="center" wrapText="1"/>
    </xf>
    <xf numFmtId="0" fontId="223" fillId="104" borderId="0" xfId="0" applyFont="1" applyFill="1" applyBorder="1" applyAlignment="1">
      <alignment vertical="center" wrapText="1"/>
    </xf>
    <xf numFmtId="0" fontId="215" fillId="0" borderId="40" xfId="0" applyFont="1" applyFill="1" applyBorder="1" applyAlignment="1">
      <alignment horizontal="left" vertical="center" wrapText="1"/>
    </xf>
    <xf numFmtId="0" fontId="93" fillId="99" borderId="104" xfId="0" applyFont="1" applyFill="1" applyBorder="1" applyAlignment="1">
      <alignment horizontal="center" vertical="center" wrapText="1"/>
    </xf>
    <xf numFmtId="0" fontId="195" fillId="2" borderId="61" xfId="0" applyFont="1" applyFill="1" applyBorder="1" applyAlignment="1">
      <alignment vertical="center"/>
    </xf>
    <xf numFmtId="2" fontId="195" fillId="103" borderId="61" xfId="0" applyNumberFormat="1" applyFont="1" applyFill="1" applyBorder="1" applyAlignment="1">
      <alignment vertical="center"/>
    </xf>
    <xf numFmtId="0" fontId="195" fillId="2" borderId="26" xfId="0" applyFont="1" applyFill="1" applyBorder="1" applyAlignment="1">
      <alignment vertical="center"/>
    </xf>
    <xf numFmtId="0" fontId="195" fillId="2" borderId="30" xfId="0" applyFont="1" applyFill="1" applyBorder="1" applyAlignment="1">
      <alignment vertical="center"/>
    </xf>
    <xf numFmtId="2" fontId="195" fillId="2" borderId="59" xfId="0" applyNumberFormat="1" applyFont="1" applyFill="1" applyBorder="1" applyAlignment="1">
      <alignment vertical="center"/>
    </xf>
    <xf numFmtId="2" fontId="195" fillId="103" borderId="59" xfId="0" applyNumberFormat="1" applyFont="1" applyFill="1" applyBorder="1" applyAlignment="1">
      <alignment vertical="center"/>
    </xf>
    <xf numFmtId="0" fontId="195" fillId="2" borderId="29" xfId="0" applyFont="1" applyFill="1" applyBorder="1" applyAlignment="1">
      <alignment vertical="center"/>
    </xf>
    <xf numFmtId="0" fontId="195" fillId="2" borderId="59" xfId="0" applyFont="1" applyFill="1" applyBorder="1" applyAlignment="1">
      <alignment vertical="center"/>
    </xf>
    <xf numFmtId="0" fontId="195" fillId="2" borderId="28" xfId="0" applyFont="1" applyFill="1" applyBorder="1" applyAlignment="1">
      <alignment vertical="center"/>
    </xf>
    <xf numFmtId="2" fontId="195" fillId="0" borderId="61" xfId="0" applyNumberFormat="1" applyFont="1" applyFill="1" applyBorder="1" applyAlignment="1">
      <alignment horizontal="center" vertical="center"/>
    </xf>
    <xf numFmtId="182" fontId="215" fillId="0" borderId="103" xfId="0" applyNumberFormat="1" applyFont="1" applyFill="1" applyBorder="1" applyAlignment="1">
      <alignment horizontal="center" vertical="center" wrapText="1"/>
    </xf>
    <xf numFmtId="0" fontId="215" fillId="0" borderId="103" xfId="0" applyFont="1" applyFill="1" applyBorder="1" applyAlignment="1">
      <alignment horizontal="center" vertical="center" wrapText="1"/>
    </xf>
    <xf numFmtId="2" fontId="195" fillId="0" borderId="1" xfId="0" applyNumberFormat="1" applyFont="1" applyFill="1" applyBorder="1" applyAlignment="1">
      <alignment horizontal="center" vertical="center" wrapText="1"/>
    </xf>
    <xf numFmtId="0" fontId="220" fillId="0" borderId="59" xfId="0" applyFont="1" applyFill="1" applyBorder="1" applyAlignment="1">
      <alignment horizontal="center" vertical="center" wrapText="1"/>
    </xf>
    <xf numFmtId="0" fontId="220" fillId="0" borderId="61" xfId="0" applyFont="1" applyFill="1" applyBorder="1" applyAlignment="1">
      <alignment horizontal="center" vertical="center" wrapText="1"/>
    </xf>
    <xf numFmtId="182" fontId="220" fillId="0" borderId="61" xfId="775" applyNumberFormat="1" applyFont="1" applyFill="1" applyBorder="1" applyAlignment="1">
      <alignment horizontal="center" vertical="center" wrapText="1"/>
    </xf>
    <xf numFmtId="182" fontId="195" fillId="0" borderId="61" xfId="0" applyNumberFormat="1" applyFont="1" applyFill="1" applyBorder="1" applyAlignment="1">
      <alignment horizontal="center" vertical="center" wrapText="1"/>
    </xf>
    <xf numFmtId="182" fontId="195" fillId="0" borderId="59" xfId="0" applyNumberFormat="1" applyFont="1" applyFill="1" applyBorder="1" applyAlignment="1">
      <alignment horizontal="center" vertical="center" wrapText="1"/>
    </xf>
    <xf numFmtId="182" fontId="220" fillId="0" borderId="59" xfId="775" applyNumberFormat="1" applyFont="1" applyFill="1" applyBorder="1" applyAlignment="1">
      <alignment horizontal="center" vertical="center" wrapText="1"/>
    </xf>
    <xf numFmtId="0" fontId="218" fillId="0" borderId="1" xfId="0" applyFont="1" applyFill="1" applyBorder="1" applyAlignment="1">
      <alignment horizontal="center" vertical="center" wrapText="1"/>
    </xf>
    <xf numFmtId="0" fontId="0" fillId="99" borderId="0" xfId="0" applyFill="1"/>
    <xf numFmtId="0" fontId="93" fillId="0" borderId="104" xfId="0" applyFont="1" applyFill="1" applyBorder="1" applyAlignment="1">
      <alignment horizontal="left" vertical="center" wrapText="1"/>
    </xf>
    <xf numFmtId="2" fontId="195" fillId="0" borderId="61" xfId="0" applyNumberFormat="1" applyFont="1" applyFill="1" applyBorder="1" applyAlignment="1">
      <alignment horizontal="center" vertical="center" wrapText="1"/>
    </xf>
    <xf numFmtId="0" fontId="195" fillId="0" borderId="61" xfId="0" applyFont="1" applyFill="1" applyBorder="1" applyAlignment="1">
      <alignment horizontal="center" vertical="center"/>
    </xf>
    <xf numFmtId="182" fontId="195" fillId="0" borderId="3" xfId="0" applyNumberFormat="1" applyFont="1" applyFill="1" applyBorder="1" applyAlignment="1">
      <alignment horizontal="center" vertical="center" wrapText="1"/>
    </xf>
    <xf numFmtId="2" fontId="195" fillId="0" borderId="59" xfId="0" applyNumberFormat="1" applyFont="1" applyFill="1" applyBorder="1" applyAlignment="1">
      <alignment horizontal="center" vertical="center" wrapText="1"/>
    </xf>
    <xf numFmtId="0" fontId="214" fillId="0" borderId="93" xfId="0" applyFont="1" applyBorder="1" applyAlignment="1">
      <alignment horizontal="center" vertical="center" wrapText="1"/>
    </xf>
    <xf numFmtId="0" fontId="215" fillId="0" borderId="93" xfId="0" applyFont="1" applyBorder="1" applyAlignment="1">
      <alignment horizontal="left" vertical="center" wrapText="1"/>
    </xf>
    <xf numFmtId="0" fontId="215" fillId="0" borderId="93" xfId="0" applyFont="1" applyBorder="1" applyAlignment="1">
      <alignment horizontal="center" vertical="center" wrapText="1"/>
    </xf>
    <xf numFmtId="182" fontId="215" fillId="0" borderId="93" xfId="0" applyNumberFormat="1" applyFont="1" applyFill="1" applyBorder="1" applyAlignment="1">
      <alignment horizontal="center" vertical="center" wrapText="1"/>
    </xf>
    <xf numFmtId="2" fontId="195" fillId="2" borderId="6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/>
    <xf numFmtId="0" fontId="215" fillId="0" borderId="104" xfId="0" applyFont="1" applyBorder="1" applyAlignment="1">
      <alignment horizontal="center" vertical="center" wrapText="1"/>
    </xf>
    <xf numFmtId="0" fontId="216" fillId="0" borderId="104" xfId="0" applyFont="1" applyBorder="1" applyAlignment="1">
      <alignment horizontal="center" vertical="center" wrapText="1"/>
    </xf>
    <xf numFmtId="0" fontId="215" fillId="0" borderId="104" xfId="0" applyFont="1" applyFill="1" applyBorder="1" applyAlignment="1">
      <alignment horizontal="left" vertical="center" wrapText="1"/>
    </xf>
    <xf numFmtId="182" fontId="215" fillId="0" borderId="104" xfId="0" applyNumberFormat="1" applyFont="1" applyFill="1" applyBorder="1" applyAlignment="1">
      <alignment horizontal="center" vertical="center" wrapText="1"/>
    </xf>
    <xf numFmtId="0" fontId="220" fillId="2" borderId="1" xfId="0" applyFont="1" applyFill="1" applyBorder="1" applyAlignment="1">
      <alignment horizontal="center" vertical="center" wrapText="1"/>
    </xf>
    <xf numFmtId="0" fontId="195" fillId="0" borderId="1" xfId="0" applyFont="1" applyFill="1" applyBorder="1" applyAlignment="1">
      <alignment horizontal="center" vertical="center" wrapText="1"/>
    </xf>
    <xf numFmtId="0" fontId="215" fillId="0" borderId="104" xfId="0" applyFont="1" applyFill="1" applyBorder="1" applyAlignment="1">
      <alignment horizontal="center" vertical="center" wrapText="1"/>
    </xf>
    <xf numFmtId="0" fontId="215" fillId="0" borderId="34" xfId="0" applyFont="1" applyBorder="1" applyAlignment="1">
      <alignment horizontal="left" vertical="center" wrapText="1"/>
    </xf>
    <xf numFmtId="0" fontId="0" fillId="94" borderId="0" xfId="0" applyFill="1"/>
    <xf numFmtId="0" fontId="0" fillId="106" borderId="0" xfId="0" applyFill="1"/>
    <xf numFmtId="0" fontId="0" fillId="105" borderId="0" xfId="0" applyFill="1"/>
    <xf numFmtId="0" fontId="93" fillId="0" borderId="104" xfId="0" applyFont="1" applyFill="1" applyBorder="1" applyAlignment="1">
      <alignment horizontal="center" vertical="center" wrapText="1"/>
    </xf>
    <xf numFmtId="0" fontId="215" fillId="0" borderId="103" xfId="0" applyFont="1" applyFill="1" applyBorder="1" applyAlignment="1">
      <alignment horizontal="left" vertical="center" wrapText="1"/>
    </xf>
    <xf numFmtId="0" fontId="224" fillId="0" borderId="0" xfId="0" applyNumberFormat="1" applyFont="1" applyBorder="1" applyAlignment="1">
      <alignment horizontal="center" vertical="center" wrapText="1"/>
    </xf>
    <xf numFmtId="0" fontId="226" fillId="0" borderId="0" xfId="0" applyNumberFormat="1" applyFont="1" applyBorder="1" applyAlignment="1">
      <alignment horizontal="center" vertical="center" wrapText="1"/>
    </xf>
    <xf numFmtId="165" fontId="226" fillId="0" borderId="0" xfId="0" applyNumberFormat="1" applyFont="1" applyFill="1" applyBorder="1" applyAlignment="1">
      <alignment horizontal="center" vertical="center" wrapText="1"/>
    </xf>
    <xf numFmtId="0" fontId="226" fillId="0" borderId="0" xfId="0" applyNumberFormat="1" applyFont="1" applyFill="1" applyBorder="1" applyAlignment="1">
      <alignment horizontal="center" vertical="center" wrapText="1"/>
    </xf>
    <xf numFmtId="0" fontId="11" fillId="108" borderId="59" xfId="0" applyNumberFormat="1" applyFont="1" applyFill="1" applyBorder="1" applyAlignment="1">
      <alignment horizontal="center" vertical="top" wrapText="1"/>
    </xf>
    <xf numFmtId="0" fontId="11" fillId="108" borderId="3" xfId="0" applyNumberFormat="1" applyFont="1" applyFill="1" applyBorder="1" applyAlignment="1">
      <alignment horizontal="center" vertical="top" wrapText="1"/>
    </xf>
    <xf numFmtId="0" fontId="11" fillId="108" borderId="61" xfId="0" applyNumberFormat="1" applyFont="1" applyFill="1" applyBorder="1" applyAlignment="1">
      <alignment horizontal="center" vertical="top" wrapText="1"/>
    </xf>
    <xf numFmtId="0" fontId="226" fillId="108" borderId="1" xfId="0" applyNumberFormat="1" applyFont="1" applyFill="1" applyBorder="1" applyAlignment="1">
      <alignment horizontal="center" vertical="top" wrapText="1"/>
    </xf>
    <xf numFmtId="0" fontId="226" fillId="108" borderId="61" xfId="0" applyNumberFormat="1" applyFont="1" applyFill="1" applyBorder="1" applyAlignment="1">
      <alignment horizontal="center" vertical="top" wrapText="1"/>
    </xf>
    <xf numFmtId="0" fontId="226" fillId="0" borderId="1" xfId="0" applyFont="1" applyFill="1" applyBorder="1" applyAlignment="1">
      <alignment vertical="justify" wrapText="1"/>
    </xf>
    <xf numFmtId="165" fontId="226" fillId="0" borderId="57" xfId="0" applyNumberFormat="1" applyFont="1" applyFill="1" applyBorder="1" applyAlignment="1">
      <alignment horizontal="right" indent="1"/>
    </xf>
    <xf numFmtId="165" fontId="226" fillId="0" borderId="1" xfId="0" applyNumberFormat="1" applyFont="1" applyFill="1" applyBorder="1" applyAlignment="1">
      <alignment horizontal="right" wrapText="1" indent="1"/>
    </xf>
    <xf numFmtId="165" fontId="226" fillId="0" borderId="1" xfId="0" applyNumberFormat="1" applyFont="1" applyFill="1" applyBorder="1" applyAlignment="1">
      <alignment horizontal="right" indent="1"/>
    </xf>
    <xf numFmtId="165" fontId="226" fillId="108" borderId="1" xfId="0" applyNumberFormat="1" applyFont="1" applyFill="1" applyBorder="1" applyAlignment="1">
      <alignment horizontal="left" wrapText="1" indent="1"/>
    </xf>
    <xf numFmtId="165" fontId="226" fillId="108" borderId="1" xfId="0" applyNumberFormat="1" applyFont="1" applyFill="1" applyBorder="1" applyAlignment="1">
      <alignment horizontal="right" wrapText="1" indent="1"/>
    </xf>
    <xf numFmtId="0" fontId="11" fillId="0" borderId="1" xfId="0" applyFont="1" applyFill="1" applyBorder="1" applyAlignment="1">
      <alignment vertical="justify" wrapText="1"/>
    </xf>
    <xf numFmtId="165" fontId="11" fillId="0" borderId="57" xfId="0" applyNumberFormat="1" applyFont="1" applyFill="1" applyBorder="1" applyAlignment="1">
      <alignment horizontal="right" indent="1"/>
    </xf>
    <xf numFmtId="165" fontId="11" fillId="0" borderId="1" xfId="0" applyNumberFormat="1" applyFont="1" applyFill="1" applyBorder="1" applyAlignment="1">
      <alignment horizontal="right" wrapText="1" indent="1"/>
    </xf>
    <xf numFmtId="165" fontId="11" fillId="0" borderId="1" xfId="0" applyNumberFormat="1" applyFont="1" applyFill="1" applyBorder="1" applyAlignment="1">
      <alignment horizontal="right" indent="1"/>
    </xf>
    <xf numFmtId="0" fontId="226" fillId="108" borderId="1" xfId="0" applyFont="1" applyFill="1" applyBorder="1" applyAlignment="1">
      <alignment horizontal="left" wrapText="1" indent="1"/>
    </xf>
    <xf numFmtId="165" fontId="226" fillId="108" borderId="57" xfId="0" applyNumberFormat="1" applyFont="1" applyFill="1" applyBorder="1" applyAlignment="1">
      <alignment horizontal="right" indent="1"/>
    </xf>
    <xf numFmtId="182" fontId="11" fillId="0" borderId="1" xfId="0" applyNumberFormat="1" applyFont="1" applyFill="1" applyBorder="1" applyAlignment="1">
      <alignment horizontal="right" indent="1"/>
    </xf>
    <xf numFmtId="0" fontId="11" fillId="0" borderId="1" xfId="0" applyFont="1" applyBorder="1" applyAlignment="1">
      <alignment vertical="justify" wrapText="1"/>
    </xf>
    <xf numFmtId="165" fontId="11" fillId="0" borderId="57" xfId="0" applyNumberFormat="1" applyFont="1" applyBorder="1" applyAlignment="1">
      <alignment horizontal="right" indent="1"/>
    </xf>
    <xf numFmtId="165" fontId="11" fillId="0" borderId="1" xfId="0" applyNumberFormat="1" applyFont="1" applyBorder="1" applyAlignment="1">
      <alignment horizontal="right" wrapText="1" indent="1"/>
    </xf>
    <xf numFmtId="165" fontId="11" fillId="0" borderId="1" xfId="0" applyNumberFormat="1" applyFont="1" applyBorder="1" applyAlignment="1">
      <alignment horizontal="right" indent="1"/>
    </xf>
    <xf numFmtId="195" fontId="11" fillId="0" borderId="1" xfId="0" applyNumberFormat="1" applyFont="1" applyFill="1" applyBorder="1" applyAlignment="1">
      <alignment horizontal="right" indent="1"/>
    </xf>
    <xf numFmtId="0" fontId="11" fillId="0" borderId="1" xfId="0" applyFont="1" applyBorder="1" applyAlignment="1">
      <alignment horizontal="left" vertical="justify" wrapText="1" indent="1"/>
    </xf>
    <xf numFmtId="165" fontId="11" fillId="0" borderId="57" xfId="0" applyNumberFormat="1" applyFont="1" applyFill="1" applyBorder="1" applyAlignment="1">
      <alignment horizontal="right" wrapText="1" indent="1"/>
    </xf>
    <xf numFmtId="0" fontId="11" fillId="0" borderId="1" xfId="0" applyFont="1" applyBorder="1" applyAlignment="1">
      <alignment horizontal="left" vertical="justify" wrapText="1"/>
    </xf>
    <xf numFmtId="0" fontId="11" fillId="0" borderId="61" xfId="0" applyFont="1" applyBorder="1" applyAlignment="1">
      <alignment horizontal="left" vertical="justify" wrapText="1" indent="2"/>
    </xf>
    <xf numFmtId="165" fontId="11" fillId="0" borderId="61" xfId="0" applyNumberFormat="1" applyFont="1" applyBorder="1" applyAlignment="1">
      <alignment horizontal="right" indent="1"/>
    </xf>
    <xf numFmtId="165" fontId="11" fillId="0" borderId="61" xfId="0" applyNumberFormat="1" applyFont="1" applyBorder="1" applyAlignment="1">
      <alignment horizontal="right" wrapText="1" indent="1"/>
    </xf>
    <xf numFmtId="165" fontId="11" fillId="0" borderId="61" xfId="0" applyNumberFormat="1" applyFont="1" applyFill="1" applyBorder="1" applyAlignment="1">
      <alignment horizontal="right" wrapText="1" indent="1"/>
    </xf>
    <xf numFmtId="165" fontId="11" fillId="0" borderId="61" xfId="0" applyNumberFormat="1" applyFont="1" applyFill="1" applyBorder="1" applyAlignment="1">
      <alignment horizontal="right" indent="1"/>
    </xf>
    <xf numFmtId="165" fontId="11" fillId="0" borderId="30" xfId="0" applyNumberFormat="1" applyFont="1" applyBorder="1" applyAlignment="1">
      <alignment horizontal="right" indent="1"/>
    </xf>
    <xf numFmtId="0" fontId="11" fillId="0" borderId="1" xfId="0" applyFont="1" applyBorder="1" applyAlignment="1">
      <alignment horizontal="left" vertical="justify" wrapText="1" indent="2"/>
    </xf>
    <xf numFmtId="165" fontId="226" fillId="108" borderId="1" xfId="0" applyNumberFormat="1" applyFont="1" applyFill="1" applyBorder="1" applyAlignment="1">
      <alignment horizontal="right" indent="1"/>
    </xf>
    <xf numFmtId="0" fontId="11" fillId="107" borderId="1" xfId="0" applyFont="1" applyFill="1" applyBorder="1" applyAlignment="1">
      <alignment vertical="justify" wrapText="1"/>
    </xf>
    <xf numFmtId="165" fontId="11" fillId="107" borderId="57" xfId="0" applyNumberFormat="1" applyFont="1" applyFill="1" applyBorder="1" applyAlignment="1">
      <alignment horizontal="right" indent="1"/>
    </xf>
    <xf numFmtId="165" fontId="11" fillId="107" borderId="1" xfId="0" applyNumberFormat="1" applyFont="1" applyFill="1" applyBorder="1" applyAlignment="1">
      <alignment horizontal="right" wrapText="1" indent="1"/>
    </xf>
    <xf numFmtId="165" fontId="11" fillId="107" borderId="1" xfId="0" applyNumberFormat="1" applyFont="1" applyFill="1" applyBorder="1" applyAlignment="1">
      <alignment horizontal="right" indent="1"/>
    </xf>
    <xf numFmtId="0" fontId="11" fillId="0" borderId="0" xfId="0" applyFont="1" applyBorder="1"/>
    <xf numFmtId="0" fontId="11" fillId="0" borderId="0" xfId="0" applyFont="1" applyAlignment="1">
      <alignment horizontal="left"/>
    </xf>
    <xf numFmtId="165" fontId="11" fillId="0" borderId="0" xfId="0" applyNumberFormat="1" applyFont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1" fillId="0" borderId="0" xfId="0" applyFont="1" applyFill="1"/>
    <xf numFmtId="195" fontId="11" fillId="0" borderId="0" xfId="0" applyNumberFormat="1" applyFont="1"/>
    <xf numFmtId="196" fontId="11" fillId="0" borderId="0" xfId="748" applyNumberFormat="1" applyFont="1"/>
    <xf numFmtId="195" fontId="11" fillId="0" borderId="0" xfId="0" applyNumberFormat="1" applyFont="1" applyFill="1"/>
    <xf numFmtId="0" fontId="97" fillId="0" borderId="0" xfId="0" applyFont="1"/>
    <xf numFmtId="0" fontId="9" fillId="0" borderId="108" xfId="0" applyFont="1" applyBorder="1" applyAlignment="1">
      <alignment horizontal="center" vertical="center" wrapText="1"/>
    </xf>
    <xf numFmtId="0" fontId="9" fillId="0" borderId="108" xfId="0" applyFont="1" applyBorder="1" applyAlignment="1">
      <alignment horizontal="center" vertical="center"/>
    </xf>
    <xf numFmtId="0" fontId="10" fillId="0" borderId="103" xfId="0" applyFont="1" applyBorder="1" applyAlignment="1">
      <alignment vertical="center"/>
    </xf>
    <xf numFmtId="0" fontId="10" fillId="0" borderId="108" xfId="0" applyFont="1" applyBorder="1" applyAlignment="1">
      <alignment vertical="center" wrapText="1"/>
    </xf>
    <xf numFmtId="0" fontId="10" fillId="0" borderId="108" xfId="0" applyFont="1" applyBorder="1" applyAlignment="1">
      <alignment vertical="center"/>
    </xf>
    <xf numFmtId="0" fontId="10" fillId="0" borderId="103" xfId="0" applyFont="1" applyBorder="1" applyAlignment="1">
      <alignment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 wrapText="1"/>
    </xf>
    <xf numFmtId="0" fontId="10" fillId="0" borderId="40" xfId="0" applyFont="1" applyBorder="1" applyAlignment="1">
      <alignment vertical="center" wrapText="1"/>
    </xf>
    <xf numFmtId="0" fontId="10" fillId="0" borderId="40" xfId="0" applyFont="1" applyBorder="1" applyAlignment="1">
      <alignment vertical="center"/>
    </xf>
    <xf numFmtId="0" fontId="13" fillId="0" borderId="0" xfId="0" applyFont="1"/>
    <xf numFmtId="182" fontId="215" fillId="99" borderId="93" xfId="0" applyNumberFormat="1" applyFont="1" applyFill="1" applyBorder="1" applyAlignment="1">
      <alignment horizontal="center" vertical="center" wrapText="1"/>
    </xf>
    <xf numFmtId="0" fontId="9" fillId="0" borderId="40" xfId="0" applyFont="1" applyBorder="1" applyAlignment="1">
      <alignment vertical="center" wrapText="1"/>
    </xf>
    <xf numFmtId="0" fontId="0" fillId="0" borderId="0" xfId="0"/>
    <xf numFmtId="0" fontId="13" fillId="0" borderId="1" xfId="0" applyFont="1" applyBorder="1"/>
    <xf numFmtId="0" fontId="13" fillId="0" borderId="1" xfId="0" applyFont="1" applyBorder="1" applyAlignment="1">
      <alignment wrapText="1"/>
    </xf>
    <xf numFmtId="193" fontId="13" fillId="0" borderId="1" xfId="0" applyNumberFormat="1" applyFont="1" applyBorder="1"/>
    <xf numFmtId="0" fontId="13" fillId="0" borderId="0" xfId="0" applyFont="1" applyFill="1" applyBorder="1" applyAlignment="1">
      <alignment wrapText="1"/>
    </xf>
    <xf numFmtId="197" fontId="0" fillId="0" borderId="0" xfId="0" applyNumberFormat="1"/>
    <xf numFmtId="0" fontId="223" fillId="104" borderId="103" xfId="0" applyFont="1" applyFill="1" applyBorder="1" applyAlignment="1">
      <alignment vertical="center" wrapText="1"/>
    </xf>
    <xf numFmtId="0" fontId="223" fillId="104" borderId="113" xfId="0" applyFont="1" applyFill="1" applyBorder="1" applyAlignment="1">
      <alignment horizontal="right" vertical="center" wrapText="1"/>
    </xf>
    <xf numFmtId="0" fontId="223" fillId="104" borderId="113" xfId="0" applyFont="1" applyFill="1" applyBorder="1" applyAlignment="1">
      <alignment vertical="center" wrapText="1"/>
    </xf>
    <xf numFmtId="193" fontId="13" fillId="0" borderId="0" xfId="0" applyNumberFormat="1" applyFont="1"/>
    <xf numFmtId="0" fontId="9" fillId="0" borderId="114" xfId="0" applyFont="1" applyBorder="1" applyAlignment="1">
      <alignment horizontal="justify" vertical="center" wrapText="1"/>
    </xf>
    <xf numFmtId="0" fontId="10" fillId="0" borderId="115" xfId="0" applyFont="1" applyBorder="1" applyAlignment="1">
      <alignment horizontal="center" vertical="center" wrapText="1"/>
    </xf>
    <xf numFmtId="0" fontId="10" fillId="0" borderId="116" xfId="0" applyFont="1" applyBorder="1" applyAlignment="1">
      <alignment horizontal="center" vertical="center" wrapText="1"/>
    </xf>
    <xf numFmtId="0" fontId="9" fillId="0" borderId="117" xfId="0" applyFont="1" applyBorder="1" applyAlignment="1">
      <alignment horizontal="justify" vertical="center" wrapText="1"/>
    </xf>
    <xf numFmtId="0" fontId="9" fillId="0" borderId="113" xfId="0" applyFont="1" applyBorder="1" applyAlignment="1">
      <alignment horizontal="right" vertical="center" wrapText="1"/>
    </xf>
    <xf numFmtId="0" fontId="9" fillId="0" borderId="118" xfId="0" applyFont="1" applyBorder="1" applyAlignment="1">
      <alignment horizontal="right" vertical="center" wrapText="1"/>
    </xf>
    <xf numFmtId="0" fontId="9" fillId="0" borderId="117" xfId="0" applyFont="1" applyBorder="1" applyAlignment="1">
      <alignment horizontal="left" vertical="center" wrapText="1" indent="1"/>
    </xf>
    <xf numFmtId="0" fontId="10" fillId="0" borderId="117" xfId="0" applyFont="1" applyBorder="1" applyAlignment="1">
      <alignment horizontal="justify" vertical="center" wrapText="1"/>
    </xf>
    <xf numFmtId="0" fontId="10" fillId="0" borderId="113" xfId="0" applyFont="1" applyBorder="1" applyAlignment="1">
      <alignment horizontal="right" vertical="center" wrapText="1"/>
    </xf>
    <xf numFmtId="0" fontId="10" fillId="0" borderId="118" xfId="0" applyFont="1" applyBorder="1" applyAlignment="1">
      <alignment horizontal="right" vertical="center" wrapText="1"/>
    </xf>
    <xf numFmtId="0" fontId="10" fillId="0" borderId="119" xfId="0" applyFont="1" applyBorder="1" applyAlignment="1">
      <alignment horizontal="left" vertical="center" wrapText="1" indent="1"/>
    </xf>
    <xf numFmtId="0" fontId="10" fillId="0" borderId="117" xfId="0" applyFont="1" applyBorder="1" applyAlignment="1">
      <alignment horizontal="left" vertical="center" wrapText="1" indent="1"/>
    </xf>
    <xf numFmtId="0" fontId="10" fillId="0" borderId="119" xfId="0" applyFont="1" applyBorder="1" applyAlignment="1">
      <alignment horizontal="left" vertical="center" wrapText="1"/>
    </xf>
    <xf numFmtId="0" fontId="10" fillId="0" borderId="117" xfId="0" applyFont="1" applyBorder="1" applyAlignment="1">
      <alignment horizontal="left" vertical="center" wrapText="1"/>
    </xf>
    <xf numFmtId="0" fontId="9" fillId="0" borderId="117" xfId="0" applyFont="1" applyBorder="1" applyAlignment="1">
      <alignment horizontal="left" vertical="center" wrapText="1"/>
    </xf>
    <xf numFmtId="0" fontId="10" fillId="0" borderId="120" xfId="0" applyFont="1" applyBorder="1" applyAlignment="1">
      <alignment horizontal="justify" vertical="center" wrapText="1"/>
    </xf>
    <xf numFmtId="0" fontId="10" fillId="0" borderId="121" xfId="0" applyFont="1" applyBorder="1" applyAlignment="1">
      <alignment horizontal="right" vertical="center" wrapText="1"/>
    </xf>
    <xf numFmtId="0" fontId="10" fillId="0" borderId="122" xfId="0" applyFont="1" applyBorder="1" applyAlignment="1">
      <alignment horizontal="right" vertical="center" wrapText="1"/>
    </xf>
    <xf numFmtId="0" fontId="10" fillId="109" borderId="117" xfId="0" applyFont="1" applyFill="1" applyBorder="1" applyAlignment="1">
      <alignment horizontal="justify" vertical="center" wrapText="1"/>
    </xf>
    <xf numFmtId="0" fontId="10" fillId="109" borderId="113" xfId="0" applyFont="1" applyFill="1" applyBorder="1" applyAlignment="1">
      <alignment horizontal="right" vertical="center" wrapText="1"/>
    </xf>
    <xf numFmtId="0" fontId="10" fillId="109" borderId="118" xfId="0" applyFont="1" applyFill="1" applyBorder="1" applyAlignment="1">
      <alignment horizontal="right" vertical="center" wrapText="1"/>
    </xf>
    <xf numFmtId="49" fontId="0" fillId="0" borderId="0" xfId="0" applyNumberFormat="1"/>
    <xf numFmtId="182" fontId="86" fillId="84" borderId="31" xfId="633" applyNumberFormat="1" applyFont="1" applyFill="1" applyBorder="1" applyAlignment="1">
      <alignment horizontal="center" vertical="center" wrapText="1"/>
    </xf>
    <xf numFmtId="2" fontId="210" fillId="0" borderId="0" xfId="633" applyNumberFormat="1" applyFont="1"/>
    <xf numFmtId="182" fontId="210" fillId="0" borderId="0" xfId="633" applyNumberFormat="1" applyFont="1"/>
    <xf numFmtId="191" fontId="86" fillId="84" borderId="33" xfId="633" applyNumberFormat="1" applyFont="1" applyFill="1" applyBorder="1" applyAlignment="1">
      <alignment horizontal="center" vertical="center"/>
    </xf>
    <xf numFmtId="194" fontId="86" fillId="84" borderId="33" xfId="633" applyNumberFormat="1" applyFont="1" applyFill="1" applyBorder="1" applyAlignment="1">
      <alignment horizontal="center" vertical="center"/>
    </xf>
    <xf numFmtId="198" fontId="86" fillId="84" borderId="33" xfId="633" applyNumberFormat="1" applyFont="1" applyFill="1" applyBorder="1" applyAlignment="1">
      <alignment horizontal="center" vertical="center"/>
    </xf>
    <xf numFmtId="199" fontId="86" fillId="84" borderId="33" xfId="633" applyNumberFormat="1" applyFont="1" applyFill="1" applyBorder="1" applyAlignment="1">
      <alignment horizontal="center" vertical="center"/>
    </xf>
    <xf numFmtId="182" fontId="42" fillId="0" borderId="27" xfId="1" applyNumberFormat="1" applyFont="1" applyBorder="1"/>
    <xf numFmtId="182" fontId="42" fillId="0" borderId="0" xfId="1" applyNumberFormat="1" applyFont="1"/>
    <xf numFmtId="0" fontId="42" fillId="0" borderId="0" xfId="1" applyFont="1"/>
    <xf numFmtId="182" fontId="42" fillId="0" borderId="27" xfId="1" applyNumberFormat="1" applyFont="1" applyBorder="1" applyAlignment="1">
      <alignment horizontal="right"/>
    </xf>
    <xf numFmtId="0" fontId="42" fillId="0" borderId="1" xfId="0" applyFont="1" applyBorder="1" applyAlignment="1">
      <alignment vertical="center"/>
    </xf>
    <xf numFmtId="1" fontId="42" fillId="0" borderId="1" xfId="0" applyNumberFormat="1" applyFont="1" applyBorder="1" applyAlignment="1">
      <alignment horizontal="center" vertical="center"/>
    </xf>
    <xf numFmtId="0" fontId="76" fillId="0" borderId="27" xfId="1" applyFont="1" applyBorder="1"/>
    <xf numFmtId="0" fontId="42" fillId="0" borderId="3" xfId="0" applyFont="1" applyBorder="1" applyAlignment="1">
      <alignment horizontal="left" vertical="center"/>
    </xf>
    <xf numFmtId="182" fontId="42" fillId="0" borderId="60" xfId="1" applyNumberFormat="1" applyFont="1" applyBorder="1" applyAlignment="1">
      <alignment horizontal="right" vertical="center" indent="2"/>
    </xf>
    <xf numFmtId="182" fontId="42" fillId="0" borderId="0" xfId="1" applyNumberFormat="1" applyFont="1" applyAlignment="1">
      <alignment horizontal="right" vertical="center" indent="2"/>
    </xf>
    <xf numFmtId="182" fontId="42" fillId="0" borderId="43" xfId="1" applyNumberFormat="1" applyFont="1" applyBorder="1" applyAlignment="1">
      <alignment horizontal="right" vertical="center" indent="2"/>
    </xf>
    <xf numFmtId="182" fontId="229" fillId="92" borderId="1" xfId="0" applyNumberFormat="1" applyFont="1" applyFill="1" applyBorder="1" applyAlignment="1">
      <alignment vertical="center"/>
    </xf>
    <xf numFmtId="0" fontId="90" fillId="0" borderId="1" xfId="0" applyFont="1" applyBorder="1" applyAlignment="1">
      <alignment horizontal="center" vertical="top" wrapText="1"/>
    </xf>
    <xf numFmtId="182" fontId="90" fillId="0" borderId="1" xfId="0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wrapText="1" shrinkToFit="1"/>
    </xf>
    <xf numFmtId="182" fontId="16" fillId="0" borderId="0" xfId="849" applyNumberFormat="1" applyFont="1" applyAlignment="1">
      <alignment horizontal="right" wrapText="1"/>
    </xf>
    <xf numFmtId="182" fontId="16" fillId="0" borderId="0" xfId="687" applyNumberFormat="1" applyFont="1" applyAlignment="1">
      <alignment horizontal="right" wrapText="1"/>
    </xf>
    <xf numFmtId="0" fontId="90" fillId="0" borderId="0" xfId="0" applyFont="1" applyBorder="1" applyAlignment="1">
      <alignment wrapText="1" shrinkToFit="1"/>
    </xf>
    <xf numFmtId="182" fontId="90" fillId="0" borderId="0" xfId="0" applyNumberFormat="1" applyFont="1" applyBorder="1" applyAlignment="1"/>
    <xf numFmtId="182" fontId="16" fillId="0" borderId="0" xfId="850" applyNumberFormat="1" applyFont="1" applyBorder="1" applyAlignment="1">
      <alignment wrapText="1"/>
    </xf>
    <xf numFmtId="182" fontId="90" fillId="0" borderId="0" xfId="851" applyNumberFormat="1" applyFont="1" applyAlignment="1">
      <alignment horizontal="right" wrapText="1"/>
    </xf>
    <xf numFmtId="182" fontId="90" fillId="0" borderId="0" xfId="689" applyNumberFormat="1" applyFont="1" applyAlignment="1">
      <alignment horizontal="right" wrapText="1"/>
    </xf>
    <xf numFmtId="182" fontId="90" fillId="0" borderId="0" xfId="852" applyNumberFormat="1" applyFont="1" applyBorder="1" applyAlignment="1">
      <alignment horizontal="right" wrapText="1"/>
    </xf>
    <xf numFmtId="0" fontId="90" fillId="0" borderId="0" xfId="0" applyFont="1" applyBorder="1" applyAlignment="1">
      <alignment wrapText="1"/>
    </xf>
    <xf numFmtId="182" fontId="90" fillId="0" borderId="0" xfId="690" applyNumberFormat="1" applyFont="1" applyAlignment="1">
      <alignment horizontal="right" wrapText="1"/>
    </xf>
    <xf numFmtId="182" fontId="90" fillId="0" borderId="0" xfId="697" applyNumberFormat="1" applyFont="1" applyAlignment="1">
      <alignment horizontal="right" wrapText="1"/>
    </xf>
    <xf numFmtId="0" fontId="90" fillId="0" borderId="27" xfId="0" applyFont="1" applyBorder="1" applyAlignment="1">
      <alignment wrapText="1" shrinkToFit="1"/>
    </xf>
    <xf numFmtId="182" fontId="90" fillId="0" borderId="27" xfId="852" applyNumberFormat="1" applyFont="1" applyBorder="1" applyAlignment="1">
      <alignment horizontal="right" wrapText="1"/>
    </xf>
    <xf numFmtId="182" fontId="90" fillId="0" borderId="27" xfId="697" applyNumberFormat="1" applyFont="1" applyBorder="1" applyAlignment="1">
      <alignment horizontal="right" wrapText="1"/>
    </xf>
    <xf numFmtId="0" fontId="84" fillId="0" borderId="0" xfId="0" applyFont="1" applyBorder="1" applyAlignment="1">
      <alignment wrapText="1" shrinkToFit="1"/>
    </xf>
    <xf numFmtId="0" fontId="84" fillId="0" borderId="0" xfId="0" applyFont="1" applyBorder="1" applyAlignment="1">
      <alignment horizontal="right" wrapText="1"/>
    </xf>
    <xf numFmtId="182" fontId="90" fillId="0" borderId="0" xfId="853" applyNumberFormat="1" applyFont="1" applyAlignment="1">
      <alignment horizontal="right" wrapText="1"/>
    </xf>
    <xf numFmtId="182" fontId="90" fillId="0" borderId="0" xfId="697" applyNumberFormat="1" applyFont="1" applyBorder="1" applyAlignment="1">
      <alignment horizontal="right" wrapText="1"/>
    </xf>
    <xf numFmtId="182" fontId="90" fillId="0" borderId="0" xfId="0" applyNumberFormat="1" applyFont="1" applyBorder="1" applyAlignment="1">
      <alignment horizontal="right" wrapText="1"/>
    </xf>
    <xf numFmtId="182" fontId="90" fillId="0" borderId="0" xfId="854" applyNumberFormat="1" applyFont="1" applyBorder="1" applyAlignment="1">
      <alignment horizontal="right" wrapText="1"/>
    </xf>
    <xf numFmtId="182" fontId="90" fillId="0" borderId="0" xfId="0" applyNumberFormat="1" applyFont="1" applyAlignment="1">
      <alignment horizontal="right" wrapText="1"/>
    </xf>
    <xf numFmtId="0" fontId="90" fillId="0" borderId="27" xfId="0" applyFont="1" applyBorder="1" applyAlignment="1">
      <alignment wrapText="1"/>
    </xf>
    <xf numFmtId="182" fontId="90" fillId="0" borderId="27" xfId="854" applyNumberFormat="1" applyFont="1" applyBorder="1" applyAlignment="1">
      <alignment horizontal="right" wrapText="1"/>
    </xf>
    <xf numFmtId="182" fontId="90" fillId="0" borderId="27" xfId="0" applyNumberFormat="1" applyFont="1" applyBorder="1" applyAlignment="1">
      <alignment horizontal="right" wrapText="1"/>
    </xf>
    <xf numFmtId="193" fontId="0" fillId="0" borderId="0" xfId="0" applyNumberFormat="1"/>
    <xf numFmtId="9" fontId="0" fillId="0" borderId="0" xfId="775" applyFont="1"/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vertical="center"/>
    </xf>
    <xf numFmtId="0" fontId="0" fillId="0" borderId="5" xfId="0" applyBorder="1" applyAlignment="1">
      <alignment vertical="center"/>
    </xf>
    <xf numFmtId="0" fontId="231" fillId="0" borderId="2" xfId="0" applyFont="1" applyBorder="1" applyAlignment="1">
      <alignment vertical="center"/>
    </xf>
    <xf numFmtId="0" fontId="231" fillId="0" borderId="5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29" fillId="0" borderId="1" xfId="0" applyFont="1" applyBorder="1" applyAlignment="1">
      <alignment vertical="center"/>
    </xf>
    <xf numFmtId="0" fontId="229" fillId="0" borderId="1" xfId="0" applyFont="1" applyBorder="1" applyAlignment="1">
      <alignment vertical="center" wrapText="1"/>
    </xf>
    <xf numFmtId="0" fontId="22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32" fillId="0" borderId="1" xfId="1" applyFont="1" applyBorder="1" applyAlignment="1">
      <alignment horizontal="center" vertical="center"/>
    </xf>
    <xf numFmtId="0" fontId="229" fillId="0" borderId="1" xfId="0" applyFont="1" applyBorder="1" applyAlignment="1">
      <alignment horizontal="left"/>
    </xf>
    <xf numFmtId="0" fontId="229" fillId="0" borderId="1" xfId="0" applyFont="1" applyBorder="1" applyAlignment="1">
      <alignment wrapText="1"/>
    </xf>
    <xf numFmtId="0" fontId="232" fillId="0" borderId="1" xfId="1" applyFont="1" applyBorder="1" applyAlignment="1">
      <alignment horizontal="center"/>
    </xf>
    <xf numFmtId="0" fontId="229" fillId="0" borderId="1" xfId="0" applyFont="1" applyBorder="1"/>
    <xf numFmtId="49" fontId="229" fillId="0" borderId="1" xfId="0" applyNumberFormat="1" applyFont="1" applyBorder="1"/>
    <xf numFmtId="1" fontId="229" fillId="0" borderId="1" xfId="0" applyNumberFormat="1" applyFont="1" applyBorder="1" applyAlignment="1" applyProtection="1">
      <alignment horizontal="right" vertical="center"/>
      <protection locked="0"/>
    </xf>
    <xf numFmtId="1" fontId="229" fillId="0" borderId="1" xfId="0" applyNumberFormat="1" applyFont="1" applyBorder="1"/>
    <xf numFmtId="1" fontId="0" fillId="0" borderId="0" xfId="0" applyNumberFormat="1"/>
    <xf numFmtId="0" fontId="214" fillId="0" borderId="3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 wrapText="1"/>
    </xf>
    <xf numFmtId="0" fontId="214" fillId="0" borderId="103" xfId="0" applyFont="1" applyBorder="1" applyAlignment="1">
      <alignment horizontal="center" vertical="center" wrapText="1"/>
    </xf>
    <xf numFmtId="0" fontId="214" fillId="0" borderId="39" xfId="0" applyFont="1" applyBorder="1" applyAlignment="1">
      <alignment horizontal="center" vertical="center" wrapText="1"/>
    </xf>
    <xf numFmtId="0" fontId="234" fillId="0" borderId="125" xfId="0" applyFont="1" applyBorder="1" applyAlignment="1">
      <alignment horizontal="center" vertical="center" wrapText="1"/>
    </xf>
    <xf numFmtId="0" fontId="234" fillId="0" borderId="126" xfId="0" applyFont="1" applyBorder="1" applyAlignment="1">
      <alignment horizontal="center" vertical="center" wrapText="1"/>
    </xf>
    <xf numFmtId="0" fontId="235" fillId="0" borderId="127" xfId="0" applyFont="1" applyBorder="1" applyAlignment="1">
      <alignment vertical="center" wrapText="1"/>
    </xf>
    <xf numFmtId="182" fontId="235" fillId="0" borderId="127" xfId="0" applyNumberFormat="1" applyFont="1" applyBorder="1" applyAlignment="1">
      <alignment vertical="center" wrapText="1"/>
    </xf>
    <xf numFmtId="1" fontId="235" fillId="0" borderId="127" xfId="0" applyNumberFormat="1" applyFont="1" applyBorder="1" applyAlignment="1">
      <alignment vertical="center" wrapText="1"/>
    </xf>
    <xf numFmtId="0" fontId="10" fillId="110" borderId="103" xfId="0" applyFont="1" applyFill="1" applyBorder="1" applyAlignment="1">
      <alignment vertical="center" wrapText="1"/>
    </xf>
    <xf numFmtId="0" fontId="10" fillId="99" borderId="103" xfId="0" applyFont="1" applyFill="1" applyBorder="1" applyAlignment="1">
      <alignment vertical="center" wrapText="1"/>
    </xf>
    <xf numFmtId="0" fontId="79" fillId="0" borderId="106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0" fillId="0" borderId="121" xfId="0" applyBorder="1" applyAlignment="1">
      <alignment vertical="top" wrapText="1"/>
    </xf>
    <xf numFmtId="0" fontId="79" fillId="0" borderId="121" xfId="0" applyFont="1" applyBorder="1" applyAlignment="1">
      <alignment horizontal="center" vertical="center" wrapText="1"/>
    </xf>
    <xf numFmtId="0" fontId="80" fillId="0" borderId="129" xfId="0" applyFont="1" applyBorder="1" applyAlignment="1">
      <alignment horizontal="left" vertical="center" wrapText="1"/>
    </xf>
    <xf numFmtId="0" fontId="80" fillId="0" borderId="33" xfId="0" applyFont="1" applyBorder="1" applyAlignment="1">
      <alignment horizontal="right" vertical="center" wrapText="1"/>
    </xf>
    <xf numFmtId="0" fontId="80" fillId="0" borderId="129" xfId="0" applyFont="1" applyBorder="1" applyAlignment="1">
      <alignment vertical="center" wrapText="1"/>
    </xf>
    <xf numFmtId="0" fontId="79" fillId="0" borderId="33" xfId="0" applyFont="1" applyBorder="1" applyAlignment="1">
      <alignment horizontal="right" vertical="center" wrapText="1"/>
    </xf>
    <xf numFmtId="0" fontId="221" fillId="0" borderId="33" xfId="0" applyFont="1" applyBorder="1" applyAlignment="1">
      <alignment horizontal="center" vertical="center" wrapText="1"/>
    </xf>
    <xf numFmtId="0" fontId="79" fillId="0" borderId="129" xfId="0" applyFont="1" applyBorder="1" applyAlignment="1">
      <alignment vertical="center" wrapText="1"/>
    </xf>
    <xf numFmtId="0" fontId="79" fillId="0" borderId="108" xfId="0" applyFont="1" applyBorder="1" applyAlignment="1">
      <alignment horizontal="right" vertical="center" wrapText="1"/>
    </xf>
    <xf numFmtId="0" fontId="79" fillId="0" borderId="108" xfId="0" applyFont="1" applyBorder="1" applyAlignment="1">
      <alignment horizontal="center" vertical="center" wrapText="1"/>
    </xf>
    <xf numFmtId="0" fontId="79" fillId="0" borderId="13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109" borderId="9" xfId="0" applyFont="1" applyFill="1" applyBorder="1" applyAlignment="1">
      <alignment horizontal="center" vertical="center"/>
    </xf>
    <xf numFmtId="0" fontId="9" fillId="109" borderId="108" xfId="0" applyFont="1" applyFill="1" applyBorder="1" applyAlignment="1">
      <alignment horizontal="center" vertical="center" wrapText="1"/>
    </xf>
    <xf numFmtId="9" fontId="0" fillId="109" borderId="0" xfId="775" applyFont="1" applyFill="1"/>
    <xf numFmtId="0" fontId="97" fillId="110" borderId="0" xfId="0" applyFont="1" applyFill="1"/>
    <xf numFmtId="0" fontId="0" fillId="110" borderId="0" xfId="0" applyFill="1"/>
    <xf numFmtId="0" fontId="9" fillId="110" borderId="108" xfId="0" applyFont="1" applyFill="1" applyBorder="1" applyAlignment="1">
      <alignment horizontal="center" vertical="center" wrapText="1"/>
    </xf>
    <xf numFmtId="0" fontId="10" fillId="110" borderId="108" xfId="0" applyFont="1" applyFill="1" applyBorder="1" applyAlignment="1">
      <alignment vertical="center"/>
    </xf>
    <xf numFmtId="0" fontId="10" fillId="110" borderId="108" xfId="0" applyFont="1" applyFill="1" applyBorder="1" applyAlignment="1">
      <alignment vertical="center" wrapText="1"/>
    </xf>
    <xf numFmtId="0" fontId="97" fillId="111" borderId="0" xfId="0" applyFont="1" applyFill="1"/>
    <xf numFmtId="0" fontId="0" fillId="111" borderId="0" xfId="0" applyFill="1"/>
    <xf numFmtId="0" fontId="9" fillId="111" borderId="108" xfId="0" applyFont="1" applyFill="1" applyBorder="1" applyAlignment="1">
      <alignment horizontal="center" vertical="center" wrapText="1"/>
    </xf>
    <xf numFmtId="0" fontId="9" fillId="111" borderId="108" xfId="0" applyFont="1" applyFill="1" applyBorder="1" applyAlignment="1">
      <alignment horizontal="center" vertical="center"/>
    </xf>
    <xf numFmtId="0" fontId="10" fillId="111" borderId="103" xfId="0" applyFont="1" applyFill="1" applyBorder="1" applyAlignment="1">
      <alignment vertical="center"/>
    </xf>
    <xf numFmtId="0" fontId="10" fillId="111" borderId="108" xfId="0" applyFont="1" applyFill="1" applyBorder="1" applyAlignment="1">
      <alignment vertical="center" wrapText="1"/>
    </xf>
    <xf numFmtId="0" fontId="10" fillId="111" borderId="108" xfId="0" applyFont="1" applyFill="1" applyBorder="1" applyAlignment="1">
      <alignment vertical="center"/>
    </xf>
    <xf numFmtId="0" fontId="10" fillId="111" borderId="103" xfId="0" applyFont="1" applyFill="1" applyBorder="1" applyAlignment="1">
      <alignment vertical="center" wrapText="1"/>
    </xf>
    <xf numFmtId="0" fontId="80" fillId="0" borderId="35" xfId="0" applyFont="1" applyBorder="1" applyAlignment="1">
      <alignment vertical="center" wrapText="1"/>
    </xf>
    <xf numFmtId="0" fontId="239" fillId="0" borderId="33" xfId="0" applyFont="1" applyBorder="1" applyAlignment="1">
      <alignment horizontal="right" vertical="center" wrapText="1"/>
    </xf>
    <xf numFmtId="0" fontId="79" fillId="0" borderId="35" xfId="0" applyFont="1" applyBorder="1" applyAlignment="1">
      <alignment vertical="center" wrapText="1"/>
    </xf>
    <xf numFmtId="0" fontId="79" fillId="0" borderId="33" xfId="0" applyFont="1" applyBorder="1" applyAlignment="1">
      <alignment vertical="center" wrapText="1"/>
    </xf>
    <xf numFmtId="0" fontId="240" fillId="0" borderId="33" xfId="0" applyFont="1" applyBorder="1" applyAlignment="1">
      <alignment horizontal="right" vertical="center" wrapText="1"/>
    </xf>
    <xf numFmtId="0" fontId="240" fillId="0" borderId="108" xfId="0" applyFont="1" applyBorder="1" applyAlignment="1">
      <alignment horizontal="right" vertical="center" wrapText="1"/>
    </xf>
    <xf numFmtId="0" fontId="79" fillId="0" borderId="118" xfId="0" applyFont="1" applyBorder="1" applyAlignment="1">
      <alignment vertical="center" wrapText="1"/>
    </xf>
    <xf numFmtId="0" fontId="79" fillId="0" borderId="136" xfId="0" applyFont="1" applyBorder="1" applyAlignment="1">
      <alignment vertical="center" wrapText="1"/>
    </xf>
    <xf numFmtId="0" fontId="80" fillId="0" borderId="136" xfId="0" applyFont="1" applyBorder="1" applyAlignment="1">
      <alignment vertical="center" wrapText="1"/>
    </xf>
    <xf numFmtId="0" fontId="80" fillId="0" borderId="138" xfId="0" applyFont="1" applyBorder="1" applyAlignment="1">
      <alignment vertical="center" wrapText="1"/>
    </xf>
    <xf numFmtId="0" fontId="80" fillId="0" borderId="139" xfId="0" applyFont="1" applyBorder="1" applyAlignment="1">
      <alignment vertical="center" wrapText="1"/>
    </xf>
    <xf numFmtId="0" fontId="0" fillId="0" borderId="103" xfId="0" applyBorder="1"/>
    <xf numFmtId="0" fontId="79" fillId="0" borderId="31" xfId="0" applyFont="1" applyBorder="1" applyAlignment="1">
      <alignment horizontal="right" vertical="center" wrapText="1"/>
    </xf>
    <xf numFmtId="0" fontId="79" fillId="0" borderId="103" xfId="0" applyFont="1" applyBorder="1" applyAlignment="1">
      <alignment vertical="center" wrapText="1"/>
    </xf>
    <xf numFmtId="0" fontId="233" fillId="0" borderId="0" xfId="0" applyFont="1"/>
    <xf numFmtId="0" fontId="79" fillId="0" borderId="0" xfId="0" applyFont="1" applyBorder="1" applyAlignment="1">
      <alignment horizontal="center" vertical="center" wrapText="1"/>
    </xf>
    <xf numFmtId="9" fontId="0" fillId="0" borderId="0" xfId="0" applyNumberFormat="1"/>
    <xf numFmtId="0" fontId="0" fillId="0" borderId="0" xfId="0" applyFill="1" applyBorder="1"/>
    <xf numFmtId="0" fontId="236" fillId="111" borderId="108" xfId="0" applyFont="1" applyFill="1" applyBorder="1" applyAlignment="1">
      <alignment vertical="center"/>
    </xf>
    <xf numFmtId="0" fontId="236" fillId="0" borderId="108" xfId="0" applyFont="1" applyBorder="1" applyAlignment="1">
      <alignment vertical="center"/>
    </xf>
    <xf numFmtId="0" fontId="97" fillId="0" borderId="0" xfId="0" applyFont="1" applyFill="1"/>
    <xf numFmtId="0" fontId="9" fillId="0" borderId="108" xfId="0" applyFont="1" applyFill="1" applyBorder="1" applyAlignment="1">
      <alignment horizontal="center" vertical="center" wrapText="1"/>
    </xf>
    <xf numFmtId="0" fontId="9" fillId="0" borderId="108" xfId="0" applyFont="1" applyFill="1" applyBorder="1" applyAlignment="1">
      <alignment horizontal="center" vertical="center"/>
    </xf>
    <xf numFmtId="0" fontId="10" fillId="0" borderId="103" xfId="0" applyFont="1" applyFill="1" applyBorder="1" applyAlignment="1">
      <alignment vertical="center"/>
    </xf>
    <xf numFmtId="0" fontId="10" fillId="0" borderId="108" xfId="0" applyFont="1" applyFill="1" applyBorder="1" applyAlignment="1">
      <alignment vertical="center" wrapText="1"/>
    </xf>
    <xf numFmtId="0" fontId="10" fillId="0" borderId="108" xfId="0" applyFont="1" applyFill="1" applyBorder="1" applyAlignment="1">
      <alignment vertical="center"/>
    </xf>
    <xf numFmtId="0" fontId="236" fillId="0" borderId="108" xfId="0" applyFont="1" applyFill="1" applyBorder="1" applyAlignment="1">
      <alignment vertical="center"/>
    </xf>
    <xf numFmtId="0" fontId="10" fillId="0" borderId="103" xfId="0" applyFont="1" applyFill="1" applyBorder="1" applyAlignment="1">
      <alignment vertical="center" wrapText="1"/>
    </xf>
    <xf numFmtId="0" fontId="10" fillId="0" borderId="34" xfId="0" applyFont="1" applyFill="1" applyBorder="1" applyAlignment="1">
      <alignment vertical="center"/>
    </xf>
    <xf numFmtId="0" fontId="9" fillId="0" borderId="34" xfId="0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34" xfId="0" applyBorder="1"/>
    <xf numFmtId="9" fontId="10" fillId="0" borderId="103" xfId="775" applyFont="1" applyFill="1" applyBorder="1" applyAlignment="1">
      <alignment vertical="center"/>
    </xf>
    <xf numFmtId="9" fontId="10" fillId="99" borderId="103" xfId="775" applyFont="1" applyFill="1" applyBorder="1" applyAlignment="1">
      <alignment vertical="center" wrapText="1"/>
    </xf>
    <xf numFmtId="0" fontId="80" fillId="0" borderId="31" xfId="0" applyFont="1" applyBorder="1" applyAlignment="1">
      <alignment vertical="center" wrapText="1"/>
    </xf>
    <xf numFmtId="0" fontId="79" fillId="0" borderId="31" xfId="0" applyFont="1" applyBorder="1" applyAlignment="1">
      <alignment vertical="center" wrapText="1"/>
    </xf>
    <xf numFmtId="0" fontId="241" fillId="0" borderId="10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2" fontId="10" fillId="99" borderId="103" xfId="0" applyNumberFormat="1" applyFont="1" applyFill="1" applyBorder="1" applyAlignment="1">
      <alignment vertical="center" wrapText="1"/>
    </xf>
    <xf numFmtId="182" fontId="10" fillId="99" borderId="103" xfId="0" applyNumberFormat="1" applyFont="1" applyFill="1" applyBorder="1" applyAlignment="1">
      <alignment vertical="center" wrapText="1"/>
    </xf>
    <xf numFmtId="0" fontId="233" fillId="0" borderId="42" xfId="0" applyFont="1" applyBorder="1"/>
    <xf numFmtId="0" fontId="233" fillId="0" borderId="37" xfId="0" applyFont="1" applyBorder="1"/>
    <xf numFmtId="0" fontId="9" fillId="0" borderId="34" xfId="0" applyFont="1" applyFill="1" applyBorder="1" applyAlignment="1">
      <alignment vertical="center"/>
    </xf>
    <xf numFmtId="0" fontId="214" fillId="0" borderId="34" xfId="0" applyFont="1" applyBorder="1" applyAlignment="1">
      <alignment horizontal="center" vertical="center" wrapText="1"/>
    </xf>
    <xf numFmtId="2" fontId="10" fillId="0" borderId="103" xfId="0" applyNumberFormat="1" applyFont="1" applyFill="1" applyBorder="1" applyAlignment="1">
      <alignment vertical="center"/>
    </xf>
    <xf numFmtId="3" fontId="0" fillId="0" borderId="40" xfId="0" applyNumberFormat="1" applyBorder="1"/>
    <xf numFmtId="3" fontId="0" fillId="0" borderId="39" xfId="0" applyNumberFormat="1" applyBorder="1"/>
    <xf numFmtId="2" fontId="10" fillId="0" borderId="35" xfId="0" applyNumberFormat="1" applyFont="1" applyFill="1" applyBorder="1" applyAlignment="1">
      <alignment vertical="center"/>
    </xf>
    <xf numFmtId="2" fontId="10" fillId="0" borderId="42" xfId="0" applyNumberFormat="1" applyFont="1" applyFill="1" applyBorder="1" applyAlignment="1">
      <alignment vertical="center"/>
    </xf>
    <xf numFmtId="2" fontId="10" fillId="0" borderId="107" xfId="0" applyNumberFormat="1" applyFont="1" applyFill="1" applyBorder="1" applyAlignment="1">
      <alignment vertical="center"/>
    </xf>
    <xf numFmtId="2" fontId="10" fillId="0" borderId="31" xfId="0" applyNumberFormat="1" applyFont="1" applyFill="1" applyBorder="1" applyAlignment="1">
      <alignment vertical="center"/>
    </xf>
    <xf numFmtId="2" fontId="10" fillId="0" borderId="77" xfId="0" applyNumberFormat="1" applyFont="1" applyFill="1" applyBorder="1" applyAlignment="1">
      <alignment vertical="center"/>
    </xf>
    <xf numFmtId="165" fontId="0" fillId="0" borderId="0" xfId="0" applyNumberFormat="1"/>
    <xf numFmtId="3" fontId="236" fillId="0" borderId="108" xfId="0" applyNumberFormat="1" applyFont="1" applyBorder="1" applyAlignment="1">
      <alignment vertical="center"/>
    </xf>
    <xf numFmtId="0" fontId="79" fillId="0" borderId="119" xfId="0" applyFont="1" applyBorder="1" applyAlignment="1">
      <alignment horizontal="right" vertical="center" wrapText="1"/>
    </xf>
    <xf numFmtId="165" fontId="215" fillId="0" borderId="93" xfId="0" applyNumberFormat="1" applyFont="1" applyFill="1" applyBorder="1" applyAlignment="1">
      <alignment horizontal="center" vertical="center" wrapText="1"/>
    </xf>
    <xf numFmtId="165" fontId="215" fillId="99" borderId="93" xfId="0" applyNumberFormat="1" applyFont="1" applyFill="1" applyBorder="1" applyAlignment="1">
      <alignment horizontal="center" vertical="center" wrapText="1"/>
    </xf>
    <xf numFmtId="0" fontId="79" fillId="0" borderId="140" xfId="0" applyFont="1" applyBorder="1" applyAlignment="1">
      <alignment vertical="center" wrapText="1"/>
    </xf>
    <xf numFmtId="0" fontId="79" fillId="0" borderId="141" xfId="0" applyFont="1" applyBorder="1" applyAlignment="1">
      <alignment horizontal="center" vertical="center" wrapText="1"/>
    </xf>
    <xf numFmtId="0" fontId="80" fillId="0" borderId="142" xfId="0" applyFont="1" applyBorder="1" applyAlignment="1">
      <alignment vertical="center" wrapText="1"/>
    </xf>
    <xf numFmtId="0" fontId="80" fillId="0" borderId="143" xfId="0" applyFont="1" applyBorder="1" applyAlignment="1">
      <alignment horizontal="right" vertical="center" wrapText="1"/>
    </xf>
    <xf numFmtId="0" fontId="79" fillId="0" borderId="143" xfId="0" applyFont="1" applyBorder="1" applyAlignment="1">
      <alignment horizontal="right" vertical="center" wrapText="1"/>
    </xf>
    <xf numFmtId="0" fontId="240" fillId="0" borderId="143" xfId="0" applyFont="1" applyBorder="1" applyAlignment="1">
      <alignment horizontal="right" vertical="center" wrapText="1"/>
    </xf>
    <xf numFmtId="0" fontId="79" fillId="0" borderId="144" xfId="0" applyFont="1" applyBorder="1" applyAlignment="1">
      <alignment horizontal="right" vertical="center" wrapText="1"/>
    </xf>
    <xf numFmtId="0" fontId="79" fillId="0" borderId="0" xfId="0" applyFont="1" applyFill="1" applyBorder="1" applyAlignment="1">
      <alignment horizontal="right" vertical="center" wrapText="1"/>
    </xf>
    <xf numFmtId="0" fontId="79" fillId="0" borderId="42" xfId="0" applyFont="1" applyBorder="1" applyAlignment="1">
      <alignment horizontal="justify" vertical="center" wrapText="1"/>
    </xf>
    <xf numFmtId="0" fontId="79" fillId="0" borderId="148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right" vertical="center" wrapText="1"/>
    </xf>
    <xf numFmtId="0" fontId="80" fillId="0" borderId="119" xfId="0" applyFont="1" applyBorder="1" applyAlignment="1">
      <alignment horizontal="right" vertical="center" wrapText="1"/>
    </xf>
    <xf numFmtId="0" fontId="79" fillId="0" borderId="150" xfId="0" applyFont="1" applyBorder="1" applyAlignment="1">
      <alignment horizontal="center" vertical="center" wrapText="1"/>
    </xf>
    <xf numFmtId="0" fontId="79" fillId="0" borderId="147" xfId="0" applyFont="1" applyBorder="1" applyAlignment="1">
      <alignment horizontal="center" vertical="center" wrapText="1"/>
    </xf>
    <xf numFmtId="0" fontId="79" fillId="0" borderId="149" xfId="0" applyFont="1" applyBorder="1" applyAlignment="1">
      <alignment horizontal="center" vertical="center" wrapText="1"/>
    </xf>
    <xf numFmtId="0" fontId="79" fillId="0" borderId="135" xfId="0" applyFont="1" applyBorder="1" applyAlignment="1">
      <alignment horizontal="justify" vertical="center" wrapText="1"/>
    </xf>
    <xf numFmtId="0" fontId="79" fillId="0" borderId="137" xfId="0" applyFont="1" applyBorder="1" applyAlignment="1">
      <alignment horizontal="justify" vertical="center" wrapText="1"/>
    </xf>
    <xf numFmtId="0" fontId="79" fillId="0" borderId="122" xfId="0" applyFont="1" applyBorder="1" applyAlignment="1">
      <alignment horizontal="justify" vertical="center" wrapText="1"/>
    </xf>
    <xf numFmtId="0" fontId="10" fillId="99" borderId="103" xfId="0" applyFont="1" applyFill="1" applyBorder="1" applyAlignment="1">
      <alignment vertical="center"/>
    </xf>
    <xf numFmtId="9" fontId="0" fillId="99" borderId="0" xfId="775" applyFont="1" applyFill="1"/>
    <xf numFmtId="184" fontId="0" fillId="99" borderId="0" xfId="775" applyNumberFormat="1" applyFont="1" applyFill="1"/>
    <xf numFmtId="9" fontId="88" fillId="99" borderId="0" xfId="775" applyFont="1" applyFill="1"/>
    <xf numFmtId="10" fontId="0" fillId="0" borderId="0" xfId="775" applyNumberFormat="1" applyFont="1"/>
    <xf numFmtId="201" fontId="0" fillId="0" borderId="0" xfId="775" applyNumberFormat="1" applyFont="1"/>
    <xf numFmtId="0" fontId="0" fillId="0" borderId="0" xfId="775" applyNumberFormat="1" applyFont="1"/>
    <xf numFmtId="0" fontId="97" fillId="112" borderId="0" xfId="0" applyFont="1" applyFill="1"/>
    <xf numFmtId="0" fontId="0" fillId="112" borderId="0" xfId="0" applyFill="1"/>
    <xf numFmtId="0" fontId="9" fillId="112" borderId="108" xfId="0" applyFont="1" applyFill="1" applyBorder="1" applyAlignment="1">
      <alignment horizontal="center" vertical="center" wrapText="1"/>
    </xf>
    <xf numFmtId="0" fontId="9" fillId="112" borderId="108" xfId="0" applyFont="1" applyFill="1" applyBorder="1" applyAlignment="1">
      <alignment horizontal="center" vertical="center"/>
    </xf>
    <xf numFmtId="0" fontId="10" fillId="112" borderId="103" xfId="0" applyFont="1" applyFill="1" applyBorder="1" applyAlignment="1">
      <alignment vertical="center"/>
    </xf>
    <xf numFmtId="0" fontId="10" fillId="112" borderId="108" xfId="0" applyFont="1" applyFill="1" applyBorder="1" applyAlignment="1">
      <alignment vertical="center" wrapText="1"/>
    </xf>
    <xf numFmtId="0" fontId="10" fillId="112" borderId="108" xfId="0" applyFont="1" applyFill="1" applyBorder="1" applyAlignment="1">
      <alignment vertical="center"/>
    </xf>
    <xf numFmtId="0" fontId="10" fillId="112" borderId="103" xfId="0" applyFont="1" applyFill="1" applyBorder="1" applyAlignment="1">
      <alignment vertical="center" wrapText="1"/>
    </xf>
    <xf numFmtId="184" fontId="10" fillId="0" borderId="35" xfId="775" applyNumberFormat="1" applyFont="1" applyFill="1" applyBorder="1" applyAlignment="1">
      <alignment vertical="center"/>
    </xf>
    <xf numFmtId="0" fontId="10" fillId="0" borderId="35" xfId="775" applyNumberFormat="1" applyFont="1" applyFill="1" applyBorder="1" applyAlignment="1">
      <alignment vertical="center"/>
    </xf>
    <xf numFmtId="44" fontId="168" fillId="2" borderId="1" xfId="861" applyFont="1" applyFill="1" applyBorder="1" applyAlignment="1">
      <alignment horizontal="center" vertical="center" wrapText="1"/>
    </xf>
    <xf numFmtId="0" fontId="15" fillId="0" borderId="151" xfId="1" applyNumberFormat="1" applyFont="1" applyBorder="1" applyAlignment="1">
      <alignment horizontal="left"/>
    </xf>
    <xf numFmtId="165" fontId="246" fillId="99" borderId="1" xfId="0" applyNumberFormat="1" applyFont="1" applyFill="1" applyBorder="1" applyAlignment="1">
      <alignment horizontal="right" wrapText="1"/>
    </xf>
    <xf numFmtId="165" fontId="247" fillId="0" borderId="1" xfId="0" applyNumberFormat="1" applyFont="1" applyBorder="1"/>
    <xf numFmtId="165" fontId="247" fillId="99" borderId="1" xfId="0" applyNumberFormat="1" applyFont="1" applyFill="1" applyBorder="1" applyAlignment="1">
      <alignment horizontal="right" vertical="center"/>
    </xf>
    <xf numFmtId="165" fontId="247" fillId="99" borderId="1" xfId="0" applyNumberFormat="1" applyFont="1" applyFill="1" applyBorder="1" applyAlignment="1">
      <alignment horizontal="right"/>
    </xf>
    <xf numFmtId="0" fontId="15" fillId="0" borderId="152" xfId="1" applyNumberFormat="1" applyFont="1" applyBorder="1" applyAlignment="1">
      <alignment horizontal="left"/>
    </xf>
    <xf numFmtId="165" fontId="246" fillId="99" borderId="59" xfId="0" applyNumberFormat="1" applyFont="1" applyFill="1" applyBorder="1" applyAlignment="1">
      <alignment horizontal="right" wrapText="1"/>
    </xf>
    <xf numFmtId="0" fontId="168" fillId="99" borderId="1" xfId="1" applyNumberFormat="1" applyFont="1" applyFill="1" applyBorder="1" applyAlignment="1">
      <alignment horizontal="left"/>
    </xf>
    <xf numFmtId="165" fontId="248" fillId="99" borderId="1" xfId="0" applyNumberFormat="1" applyFont="1" applyFill="1" applyBorder="1"/>
    <xf numFmtId="0" fontId="15" fillId="0" borderId="1" xfId="1" applyNumberFormat="1" applyFont="1" applyFill="1" applyBorder="1" applyAlignment="1">
      <alignment horizontal="left"/>
    </xf>
    <xf numFmtId="165" fontId="248" fillId="2" borderId="1" xfId="0" applyNumberFormat="1" applyFont="1" applyFill="1" applyBorder="1"/>
    <xf numFmtId="165" fontId="248" fillId="0" borderId="1" xfId="0" applyNumberFormat="1" applyFont="1" applyBorder="1"/>
    <xf numFmtId="0" fontId="233" fillId="0" borderId="95" xfId="0" applyFont="1" applyBorder="1" applyAlignment="1">
      <alignment horizontal="center"/>
    </xf>
    <xf numFmtId="0" fontId="233" fillId="0" borderId="73" xfId="0" applyFont="1" applyBorder="1" applyAlignment="1">
      <alignment horizontal="center"/>
    </xf>
    <xf numFmtId="0" fontId="233" fillId="0" borderId="75" xfId="0" applyFont="1" applyBorder="1" applyAlignment="1">
      <alignment horizontal="center"/>
    </xf>
    <xf numFmtId="4" fontId="10" fillId="0" borderId="103" xfId="0" applyNumberFormat="1" applyFont="1" applyFill="1" applyBorder="1" applyAlignment="1">
      <alignment vertical="center"/>
    </xf>
    <xf numFmtId="4" fontId="10" fillId="99" borderId="103" xfId="0" applyNumberFormat="1" applyFont="1" applyFill="1" applyBorder="1" applyAlignment="1">
      <alignment vertical="center"/>
    </xf>
    <xf numFmtId="4" fontId="0" fillId="0" borderId="0" xfId="0" applyNumberFormat="1"/>
    <xf numFmtId="184" fontId="10" fillId="99" borderId="35" xfId="775" applyNumberFormat="1" applyFont="1" applyFill="1" applyBorder="1" applyAlignment="1">
      <alignment vertical="center"/>
    </xf>
    <xf numFmtId="0" fontId="249" fillId="0" borderId="0" xfId="0" applyFont="1" applyFill="1" applyBorder="1" applyAlignment="1"/>
    <xf numFmtId="4" fontId="10" fillId="0" borderId="77" xfId="0" applyNumberFormat="1" applyFont="1" applyFill="1" applyBorder="1" applyAlignment="1">
      <alignment vertical="center"/>
    </xf>
    <xf numFmtId="0" fontId="249" fillId="0" borderId="0" xfId="0" applyFont="1" applyBorder="1"/>
    <xf numFmtId="0" fontId="250" fillId="0" borderId="0" xfId="0" applyFont="1" applyFill="1" applyBorder="1" applyAlignment="1">
      <alignment horizontal="centerContinuous"/>
    </xf>
    <xf numFmtId="0" fontId="250" fillId="0" borderId="0" xfId="0" applyFont="1" applyFill="1" applyBorder="1" applyAlignment="1">
      <alignment horizontal="center"/>
    </xf>
    <xf numFmtId="0" fontId="9" fillId="0" borderId="61" xfId="0" applyFont="1" applyFill="1" applyBorder="1" applyAlignment="1">
      <alignment horizontal="center" vertical="center" wrapText="1"/>
    </xf>
    <xf numFmtId="0" fontId="214" fillId="0" borderId="1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vertical="center" wrapText="1"/>
    </xf>
    <xf numFmtId="165" fontId="11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214" fillId="0" borderId="39" xfId="0" applyFont="1" applyBorder="1" applyAlignment="1">
      <alignment horizontal="center" vertical="center" wrapText="1"/>
    </xf>
    <xf numFmtId="0" fontId="251" fillId="0" borderId="0" xfId="0" applyFont="1"/>
    <xf numFmtId="0" fontId="229" fillId="0" borderId="0" xfId="0" applyFont="1"/>
    <xf numFmtId="0" fontId="252" fillId="0" borderId="1" xfId="0" applyFont="1" applyBorder="1" applyAlignment="1">
      <alignment horizontal="center" vertical="center" wrapText="1"/>
    </xf>
    <xf numFmtId="182" fontId="229" fillId="0" borderId="1" xfId="0" applyNumberFormat="1" applyFont="1" applyBorder="1" applyAlignment="1">
      <alignment vertical="center"/>
    </xf>
    <xf numFmtId="0" fontId="229" fillId="0" borderId="1" xfId="0" applyFont="1" applyBorder="1" applyAlignment="1">
      <alignment horizontal="left" vertical="center"/>
    </xf>
    <xf numFmtId="0" fontId="229" fillId="92" borderId="1" xfId="0" applyFont="1" applyFill="1" applyBorder="1" applyAlignment="1">
      <alignment vertical="center"/>
    </xf>
    <xf numFmtId="0" fontId="229" fillId="0" borderId="3" xfId="0" applyFont="1" applyBorder="1" applyAlignment="1">
      <alignment horizontal="center" vertical="top"/>
    </xf>
    <xf numFmtId="0" fontId="229" fillId="0" borderId="6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214" fillId="0" borderId="40" xfId="0" applyFont="1" applyBorder="1" applyAlignment="1">
      <alignment horizontal="center" vertical="center" wrapText="1"/>
    </xf>
    <xf numFmtId="0" fontId="214" fillId="0" borderId="9" xfId="0" applyFont="1" applyBorder="1" applyAlignment="1">
      <alignment horizontal="center" vertical="center" wrapText="1"/>
    </xf>
    <xf numFmtId="0" fontId="214" fillId="0" borderId="39" xfId="0" applyFont="1" applyBorder="1" applyAlignment="1">
      <alignment horizontal="center" vertical="center" wrapText="1"/>
    </xf>
    <xf numFmtId="0" fontId="214" fillId="0" borderId="103" xfId="0" applyFont="1" applyBorder="1" applyAlignment="1">
      <alignment horizontal="center" vertical="center" wrapText="1"/>
    </xf>
    <xf numFmtId="9" fontId="10" fillId="99" borderId="103" xfId="775" applyNumberFormat="1" applyFont="1" applyFill="1" applyBorder="1" applyAlignment="1">
      <alignment vertical="center" wrapText="1"/>
    </xf>
    <xf numFmtId="10" fontId="0" fillId="0" borderId="0" xfId="0" applyNumberFormat="1"/>
    <xf numFmtId="201" fontId="10" fillId="99" borderId="103" xfId="775" applyNumberFormat="1" applyFont="1" applyFill="1" applyBorder="1" applyAlignment="1">
      <alignment vertical="center" wrapText="1"/>
    </xf>
    <xf numFmtId="182" fontId="215" fillId="99" borderId="108" xfId="0" applyNumberFormat="1" applyFont="1" applyFill="1" applyBorder="1" applyAlignment="1">
      <alignment horizontal="center" vertical="center" wrapText="1"/>
    </xf>
    <xf numFmtId="182" fontId="215" fillId="99" borderId="93" xfId="0" applyNumberFormat="1" applyFont="1" applyFill="1" applyBorder="1" applyAlignment="1">
      <alignment horizontal="right" vertical="center" wrapText="1"/>
    </xf>
    <xf numFmtId="9" fontId="0" fillId="99" borderId="0" xfId="0" applyNumberFormat="1" applyFill="1"/>
    <xf numFmtId="201" fontId="0" fillId="0" borderId="0" xfId="0" applyNumberFormat="1"/>
    <xf numFmtId="10" fontId="0" fillId="99" borderId="0" xfId="775" applyNumberFormat="1" applyFont="1" applyFill="1"/>
    <xf numFmtId="10" fontId="0" fillId="99" borderId="0" xfId="0" applyNumberFormat="1" applyFill="1"/>
    <xf numFmtId="0" fontId="214" fillId="0" borderId="0" xfId="0" applyFont="1" applyBorder="1" applyAlignment="1">
      <alignment horizontal="center" vertical="center" wrapText="1"/>
    </xf>
    <xf numFmtId="0" fontId="214" fillId="0" borderId="0" xfId="0" applyFont="1" applyFill="1" applyBorder="1" applyAlignment="1">
      <alignment horizontal="center" vertical="center" wrapText="1"/>
    </xf>
    <xf numFmtId="201" fontId="0" fillId="99" borderId="0" xfId="0" applyNumberFormat="1" applyFill="1"/>
    <xf numFmtId="2" fontId="10" fillId="99" borderId="103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left" vertical="top" wrapText="1"/>
    </xf>
    <xf numFmtId="191" fontId="0" fillId="0" borderId="0" xfId="0" applyNumberFormat="1"/>
    <xf numFmtId="165" fontId="10" fillId="94" borderId="1" xfId="0" applyNumberFormat="1" applyFont="1" applyFill="1" applyBorder="1" applyAlignment="1">
      <alignment vertical="center" wrapText="1"/>
    </xf>
    <xf numFmtId="0" fontId="214" fillId="0" borderId="40" xfId="0" applyFont="1" applyBorder="1" applyAlignment="1">
      <alignment horizontal="center" vertical="center" wrapText="1"/>
    </xf>
    <xf numFmtId="0" fontId="214" fillId="0" borderId="9" xfId="0" applyFont="1" applyBorder="1" applyAlignment="1">
      <alignment horizontal="center" vertical="center" wrapText="1"/>
    </xf>
    <xf numFmtId="0" fontId="214" fillId="0" borderId="39" xfId="0" applyFont="1" applyBorder="1" applyAlignment="1">
      <alignment horizontal="center" vertical="center" wrapText="1"/>
    </xf>
    <xf numFmtId="0" fontId="10" fillId="106" borderId="108" xfId="0" applyFont="1" applyFill="1" applyBorder="1" applyAlignment="1">
      <alignment vertical="center"/>
    </xf>
    <xf numFmtId="0" fontId="240" fillId="106" borderId="143" xfId="0" applyFont="1" applyFill="1" applyBorder="1" applyAlignment="1">
      <alignment horizontal="right" vertical="center" wrapText="1"/>
    </xf>
    <xf numFmtId="0" fontId="0" fillId="106" borderId="0" xfId="0" applyFill="1" applyBorder="1"/>
    <xf numFmtId="1" fontId="0" fillId="106" borderId="0" xfId="0" applyNumberFormat="1" applyFill="1"/>
    <xf numFmtId="2" fontId="0" fillId="106" borderId="0" xfId="0" applyNumberFormat="1" applyFill="1"/>
    <xf numFmtId="2" fontId="0" fillId="106" borderId="0" xfId="775" applyNumberFormat="1" applyFont="1" applyFill="1"/>
    <xf numFmtId="0" fontId="0" fillId="113" borderId="0" xfId="0" applyFill="1"/>
    <xf numFmtId="0" fontId="10" fillId="113" borderId="103" xfId="0" applyFont="1" applyFill="1" applyBorder="1" applyAlignment="1">
      <alignment vertical="center" wrapText="1"/>
    </xf>
    <xf numFmtId="0" fontId="233" fillId="106" borderId="0" xfId="0" applyFont="1" applyFill="1"/>
    <xf numFmtId="0" fontId="214" fillId="0" borderId="39" xfId="0" applyFont="1" applyBorder="1" applyAlignment="1">
      <alignment horizontal="center" vertical="center" wrapText="1"/>
    </xf>
    <xf numFmtId="9" fontId="0" fillId="111" borderId="0" xfId="775" applyFont="1" applyFill="1"/>
    <xf numFmtId="2" fontId="0" fillId="111" borderId="0" xfId="0" applyNumberFormat="1" applyFill="1"/>
    <xf numFmtId="4" fontId="0" fillId="106" borderId="0" xfId="0" applyNumberFormat="1" applyFill="1"/>
    <xf numFmtId="165" fontId="0" fillId="106" borderId="0" xfId="0" applyNumberFormat="1" applyFill="1"/>
    <xf numFmtId="165" fontId="0" fillId="111" borderId="0" xfId="0" applyNumberFormat="1" applyFill="1"/>
    <xf numFmtId="165" fontId="0" fillId="106" borderId="0" xfId="775" applyNumberFormat="1" applyFont="1" applyFill="1"/>
    <xf numFmtId="165" fontId="0" fillId="106" borderId="0" xfId="0" applyNumberFormat="1" applyFill="1" applyBorder="1"/>
    <xf numFmtId="165" fontId="0" fillId="101" borderId="0" xfId="0" applyNumberFormat="1" applyFill="1"/>
    <xf numFmtId="0" fontId="0" fillId="114" borderId="0" xfId="0" applyFill="1"/>
    <xf numFmtId="200" fontId="0" fillId="0" borderId="0" xfId="0" applyNumberFormat="1"/>
    <xf numFmtId="2" fontId="0" fillId="115" borderId="0" xfId="0" applyNumberFormat="1" applyFill="1"/>
    <xf numFmtId="2" fontId="0" fillId="115" borderId="0" xfId="775" applyNumberFormat="1" applyFont="1" applyFill="1"/>
    <xf numFmtId="9" fontId="0" fillId="115" borderId="0" xfId="0" applyNumberFormat="1" applyFill="1"/>
    <xf numFmtId="9" fontId="0" fillId="115" borderId="0" xfId="775" applyFont="1" applyFill="1"/>
    <xf numFmtId="0" fontId="0" fillId="115" borderId="0" xfId="0" applyFill="1"/>
    <xf numFmtId="2" fontId="0" fillId="111" borderId="0" xfId="775" applyNumberFormat="1" applyFont="1" applyFill="1"/>
    <xf numFmtId="2" fontId="0" fillId="105" borderId="0" xfId="0" applyNumberFormat="1" applyFill="1"/>
    <xf numFmtId="0" fontId="10" fillId="115" borderId="103" xfId="0" applyFont="1" applyFill="1" applyBorder="1" applyAlignment="1">
      <alignment vertical="center" wrapText="1"/>
    </xf>
    <xf numFmtId="4" fontId="0" fillId="115" borderId="0" xfId="0" applyNumberFormat="1" applyFill="1"/>
    <xf numFmtId="4" fontId="10" fillId="115" borderId="103" xfId="0" applyNumberFormat="1" applyFont="1" applyFill="1" applyBorder="1" applyAlignment="1">
      <alignment vertical="center"/>
    </xf>
    <xf numFmtId="165" fontId="0" fillId="115" borderId="0" xfId="0" applyNumberFormat="1" applyFill="1"/>
    <xf numFmtId="165" fontId="253" fillId="113" borderId="34" xfId="0" applyNumberFormat="1" applyFont="1" applyFill="1" applyBorder="1" applyAlignment="1">
      <alignment horizontal="center" vertical="center" wrapText="1"/>
    </xf>
    <xf numFmtId="184" fontId="229" fillId="0" borderId="0" xfId="775" applyNumberFormat="1" applyFont="1" applyFill="1" applyAlignment="1">
      <alignment wrapText="1"/>
    </xf>
    <xf numFmtId="0" fontId="229" fillId="0" borderId="0" xfId="0" applyFont="1" applyFill="1" applyAlignment="1">
      <alignment wrapText="1"/>
    </xf>
    <xf numFmtId="182" fontId="229" fillId="0" borderId="0" xfId="0" applyNumberFormat="1" applyFont="1" applyFill="1" applyAlignment="1">
      <alignment wrapText="1"/>
    </xf>
    <xf numFmtId="0" fontId="259" fillId="0" borderId="0" xfId="0" applyFont="1" applyFill="1" applyBorder="1" applyProtection="1">
      <protection locked="0"/>
    </xf>
    <xf numFmtId="0" fontId="232" fillId="0" borderId="1" xfId="0" applyFont="1" applyFill="1" applyBorder="1" applyAlignment="1">
      <alignment horizontal="left" vertical="center" wrapText="1"/>
    </xf>
    <xf numFmtId="0" fontId="254" fillId="0" borderId="1" xfId="0" applyFont="1" applyFill="1" applyBorder="1" applyAlignment="1">
      <alignment horizontal="center" vertical="center" wrapText="1"/>
    </xf>
    <xf numFmtId="0" fontId="25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60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54" fillId="0" borderId="1" xfId="0" applyNumberFormat="1" applyFont="1" applyFill="1" applyBorder="1" applyAlignment="1">
      <alignment horizontal="right" vertical="center" wrapText="1"/>
    </xf>
    <xf numFmtId="49" fontId="256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56" fillId="0" borderId="1" xfId="774" applyNumberFormat="1" applyFont="1" applyFill="1" applyBorder="1" applyAlignment="1">
      <alignment horizontal="right" vertical="center" wrapText="1"/>
    </xf>
    <xf numFmtId="165" fontId="256" fillId="0" borderId="1" xfId="0" applyNumberFormat="1" applyFont="1" applyFill="1" applyBorder="1" applyAlignment="1">
      <alignment horizontal="right" vertical="center" wrapText="1"/>
    </xf>
    <xf numFmtId="0" fontId="229" fillId="0" borderId="0" xfId="0" applyFont="1" applyFill="1"/>
    <xf numFmtId="0" fontId="229" fillId="0" borderId="1" xfId="0" applyFont="1" applyFill="1" applyBorder="1" applyAlignment="1">
      <alignment vertical="center" wrapText="1"/>
    </xf>
    <xf numFmtId="165" fontId="256" fillId="0" borderId="1" xfId="774" applyNumberFormat="1" applyFont="1" applyFill="1" applyBorder="1" applyAlignment="1" applyProtection="1">
      <alignment horizontal="right" vertical="center" wrapText="1"/>
      <protection locked="0"/>
    </xf>
    <xf numFmtId="0" fontId="229" fillId="0" borderId="1" xfId="0" applyFont="1" applyFill="1" applyBorder="1" applyAlignment="1">
      <alignment horizontal="center" vertical="center" wrapText="1"/>
    </xf>
    <xf numFmtId="165" fontId="254" fillId="0" borderId="1" xfId="774" applyNumberFormat="1" applyFont="1" applyFill="1" applyBorder="1" applyAlignment="1">
      <alignment horizontal="right" vertical="center" wrapText="1"/>
    </xf>
    <xf numFmtId="49" fontId="23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56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254" fillId="0" borderId="1" xfId="0" applyNumberFormat="1" applyFont="1" applyFill="1" applyBorder="1" applyAlignment="1">
      <alignment horizontal="right" vertical="center"/>
    </xf>
    <xf numFmtId="49" fontId="23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5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51" fillId="0" borderId="1" xfId="0" applyFont="1" applyFill="1" applyBorder="1" applyAlignment="1">
      <alignment horizontal="left" vertical="center" wrapText="1"/>
    </xf>
    <xf numFmtId="182" fontId="229" fillId="0" borderId="0" xfId="0" applyNumberFormat="1" applyFont="1" applyFill="1"/>
    <xf numFmtId="4" fontId="254" fillId="0" borderId="1" xfId="774" applyNumberFormat="1" applyFont="1" applyFill="1" applyBorder="1" applyAlignment="1">
      <alignment horizontal="right" vertical="center" wrapText="1"/>
    </xf>
    <xf numFmtId="4" fontId="254" fillId="0" borderId="1" xfId="0" applyNumberFormat="1" applyFont="1" applyFill="1" applyBorder="1" applyAlignment="1">
      <alignment horizontal="right" vertical="center" wrapText="1"/>
    </xf>
    <xf numFmtId="165" fontId="256" fillId="0" borderId="1" xfId="1" applyNumberFormat="1" applyFont="1" applyFill="1" applyBorder="1" applyAlignment="1" applyProtection="1">
      <alignment horizontal="right" vertical="center"/>
      <protection locked="0"/>
    </xf>
    <xf numFmtId="182" fontId="254" fillId="0" borderId="1" xfId="0" applyNumberFormat="1" applyFont="1" applyFill="1" applyBorder="1" applyAlignment="1">
      <alignment vertical="center"/>
    </xf>
    <xf numFmtId="0" fontId="229" fillId="0" borderId="1" xfId="0" applyFont="1" applyFill="1" applyBorder="1" applyAlignment="1">
      <alignment horizontal="left" vertical="center" wrapText="1"/>
    </xf>
    <xf numFmtId="182" fontId="124" fillId="0" borderId="0" xfId="0" applyNumberFormat="1" applyFont="1" applyFill="1" applyAlignment="1">
      <alignment horizontal="right" wrapText="1"/>
    </xf>
    <xf numFmtId="0" fontId="229" fillId="0" borderId="1" xfId="0" applyFont="1" applyFill="1" applyBorder="1" applyAlignment="1">
      <alignment horizontal="center" vertical="center"/>
    </xf>
    <xf numFmtId="0" fontId="258" fillId="0" borderId="0" xfId="0" applyFont="1" applyFill="1" applyAlignment="1">
      <alignment wrapText="1"/>
    </xf>
    <xf numFmtId="0" fontId="13" fillId="0" borderId="154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 wrapText="1"/>
    </xf>
    <xf numFmtId="0" fontId="13" fillId="0" borderId="103" xfId="0" applyFont="1" applyBorder="1" applyAlignment="1">
      <alignment horizontal="left" vertical="top" wrapText="1"/>
    </xf>
    <xf numFmtId="0" fontId="9" fillId="0" borderId="36" xfId="0" applyFont="1" applyBorder="1" applyAlignment="1">
      <alignment horizontal="center" vertical="center" wrapText="1"/>
    </xf>
    <xf numFmtId="0" fontId="9" fillId="0" borderId="103" xfId="0" applyFont="1" applyBorder="1" applyAlignment="1">
      <alignment horizontal="center" vertical="center" wrapText="1"/>
    </xf>
    <xf numFmtId="0" fontId="214" fillId="0" borderId="40" xfId="0" applyFont="1" applyBorder="1" applyAlignment="1">
      <alignment horizontal="center" vertical="center" wrapText="1"/>
    </xf>
    <xf numFmtId="0" fontId="214" fillId="0" borderId="9" xfId="0" applyFont="1" applyBorder="1" applyAlignment="1">
      <alignment horizontal="center" vertical="center" wrapText="1"/>
    </xf>
    <xf numFmtId="0" fontId="214" fillId="0" borderId="39" xfId="0" applyFont="1" applyBorder="1" applyAlignment="1">
      <alignment horizontal="center" vertical="center" wrapText="1"/>
    </xf>
    <xf numFmtId="0" fontId="13" fillId="0" borderId="107" xfId="0" applyFont="1" applyBorder="1" applyAlignment="1">
      <alignment horizontal="left" vertical="top" wrapText="1"/>
    </xf>
    <xf numFmtId="0" fontId="9" fillId="112" borderId="36" xfId="0" applyFont="1" applyFill="1" applyBorder="1" applyAlignment="1">
      <alignment horizontal="center" vertical="center"/>
    </xf>
    <xf numFmtId="0" fontId="9" fillId="112" borderId="103" xfId="0" applyFont="1" applyFill="1" applyBorder="1" applyAlignment="1">
      <alignment horizontal="center" vertical="center"/>
    </xf>
    <xf numFmtId="0" fontId="9" fillId="112" borderId="40" xfId="0" applyFont="1" applyFill="1" applyBorder="1" applyAlignment="1">
      <alignment horizontal="center" vertical="center" wrapText="1"/>
    </xf>
    <xf numFmtId="0" fontId="9" fillId="112" borderId="9" xfId="0" applyFont="1" applyFill="1" applyBorder="1" applyAlignment="1">
      <alignment horizontal="center" vertical="center" wrapText="1"/>
    </xf>
    <xf numFmtId="0" fontId="9" fillId="112" borderId="39" xfId="0" applyFont="1" applyFill="1" applyBorder="1" applyAlignment="1">
      <alignment horizontal="center" vertical="center" wrapText="1"/>
    </xf>
    <xf numFmtId="0" fontId="9" fillId="112" borderId="40" xfId="0" applyFont="1" applyFill="1" applyBorder="1" applyAlignment="1">
      <alignment horizontal="center" vertical="center"/>
    </xf>
    <xf numFmtId="0" fontId="9" fillId="112" borderId="9" xfId="0" applyFont="1" applyFill="1" applyBorder="1" applyAlignment="1">
      <alignment horizontal="center" vertical="center"/>
    </xf>
    <xf numFmtId="0" fontId="9" fillId="112" borderId="39" xfId="0" applyFont="1" applyFill="1" applyBorder="1" applyAlignment="1">
      <alignment horizontal="center" vertical="center"/>
    </xf>
    <xf numFmtId="0" fontId="79" fillId="0" borderId="31" xfId="0" applyFont="1" applyBorder="1" applyAlignment="1">
      <alignment horizontal="right" vertical="center" wrapText="1"/>
    </xf>
    <xf numFmtId="0" fontId="9" fillId="0" borderId="1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1" xfId="0" applyFont="1" applyBorder="1" applyAlignment="1">
      <alignment horizontal="center" vertical="center"/>
    </xf>
    <xf numFmtId="0" fontId="9" fillId="0" borderId="112" xfId="0" applyFont="1" applyBorder="1" applyAlignment="1">
      <alignment horizontal="center" vertical="center"/>
    </xf>
    <xf numFmtId="0" fontId="79" fillId="0" borderId="119" xfId="0" applyFont="1" applyBorder="1" applyAlignment="1">
      <alignment horizontal="right" vertical="center" wrapText="1"/>
    </xf>
    <xf numFmtId="0" fontId="9" fillId="0" borderId="77" xfId="0" applyFont="1" applyBorder="1" applyAlignment="1">
      <alignment horizontal="center" vertical="center" wrapText="1"/>
    </xf>
    <xf numFmtId="44" fontId="226" fillId="99" borderId="1" xfId="861" applyFont="1" applyFill="1" applyBorder="1" applyAlignment="1">
      <alignment horizontal="center" vertical="center" wrapText="1"/>
    </xf>
    <xf numFmtId="44" fontId="168" fillId="99" borderId="1" xfId="861" applyFont="1" applyFill="1" applyBorder="1" applyAlignment="1">
      <alignment horizontal="center" vertical="center" wrapText="1"/>
    </xf>
    <xf numFmtId="0" fontId="79" fillId="0" borderId="107" xfId="0" applyFont="1" applyBorder="1" applyAlignment="1">
      <alignment horizontal="center" vertical="center" wrapText="1"/>
    </xf>
    <xf numFmtId="0" fontId="79" fillId="0" borderId="132" xfId="0" applyFont="1" applyBorder="1" applyAlignment="1">
      <alignment horizontal="center" vertical="center" wrapText="1"/>
    </xf>
    <xf numFmtId="0" fontId="79" fillId="0" borderId="150" xfId="0" applyFont="1" applyBorder="1" applyAlignment="1">
      <alignment horizontal="center" vertical="center" wrapText="1"/>
    </xf>
    <xf numFmtId="0" fontId="79" fillId="0" borderId="148" xfId="0" applyFont="1" applyBorder="1" applyAlignment="1">
      <alignment horizontal="center" vertical="center" wrapText="1"/>
    </xf>
    <xf numFmtId="0" fontId="79" fillId="0" borderId="147" xfId="0" applyFont="1" applyBorder="1" applyAlignment="1">
      <alignment horizontal="center" vertical="center" wrapText="1"/>
    </xf>
    <xf numFmtId="0" fontId="242" fillId="0" borderId="0" xfId="0" applyFont="1" applyAlignment="1">
      <alignment horizontal="right" vertical="center" wrapText="1"/>
    </xf>
    <xf numFmtId="0" fontId="243" fillId="0" borderId="0" xfId="0" applyFont="1" applyAlignment="1">
      <alignment horizontal="justify" vertical="center" wrapText="1"/>
    </xf>
    <xf numFmtId="0" fontId="79" fillId="0" borderId="123" xfId="0" applyFont="1" applyBorder="1" applyAlignment="1">
      <alignment horizontal="justify" vertical="center" wrapText="1"/>
    </xf>
    <xf numFmtId="0" fontId="79" fillId="0" borderId="130" xfId="0" applyFont="1" applyBorder="1" applyAlignment="1">
      <alignment horizontal="justify" vertical="center" wrapText="1"/>
    </xf>
    <xf numFmtId="0" fontId="79" fillId="0" borderId="133" xfId="0" applyFont="1" applyBorder="1" applyAlignment="1">
      <alignment horizontal="center" vertical="center" wrapText="1"/>
    </xf>
    <xf numFmtId="0" fontId="79" fillId="0" borderId="120" xfId="0" applyFont="1" applyBorder="1" applyAlignment="1">
      <alignment horizontal="center" vertical="center" wrapText="1"/>
    </xf>
    <xf numFmtId="0" fontId="243" fillId="0" borderId="90" xfId="0" applyFont="1" applyBorder="1" applyAlignment="1">
      <alignment horizontal="justify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41" fillId="0" borderId="4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79" fillId="0" borderId="145" xfId="0" applyFont="1" applyBorder="1" applyAlignment="1">
      <alignment horizontal="right" vertical="center" wrapText="1"/>
    </xf>
    <xf numFmtId="0" fontId="79" fillId="0" borderId="146" xfId="0" applyFont="1" applyBorder="1" applyAlignment="1">
      <alignment vertical="center" wrapText="1"/>
    </xf>
    <xf numFmtId="0" fontId="79" fillId="0" borderId="146" xfId="0" applyFont="1" applyBorder="1" applyAlignment="1">
      <alignment horizontal="right" vertical="center" wrapText="1"/>
    </xf>
    <xf numFmtId="0" fontId="79" fillId="0" borderId="103" xfId="0" applyFont="1" applyBorder="1" applyAlignment="1">
      <alignment horizontal="center" vertical="center" wrapText="1"/>
    </xf>
    <xf numFmtId="0" fontId="79" fillId="0" borderId="37" xfId="0" applyFont="1" applyBorder="1" applyAlignment="1">
      <alignment horizontal="center" vertical="center" wrapText="1"/>
    </xf>
    <xf numFmtId="0" fontId="79" fillId="0" borderId="108" xfId="0" applyFont="1" applyBorder="1" applyAlignment="1">
      <alignment horizontal="center" vertical="center" wrapText="1"/>
    </xf>
    <xf numFmtId="0" fontId="79" fillId="0" borderId="40" xfId="0" applyFont="1" applyBorder="1" applyAlignment="1">
      <alignment horizontal="center" vertical="center" wrapText="1"/>
    </xf>
    <xf numFmtId="0" fontId="79" fillId="0" borderId="9" xfId="0" applyFont="1" applyBorder="1" applyAlignment="1">
      <alignment horizontal="center" vertical="center" wrapText="1"/>
    </xf>
    <xf numFmtId="0" fontId="79" fillId="0" borderId="39" xfId="0" applyFont="1" applyBorder="1" applyAlignment="1">
      <alignment horizontal="center" vertical="center" wrapText="1"/>
    </xf>
    <xf numFmtId="0" fontId="79" fillId="0" borderId="123" xfId="0" applyFont="1" applyBorder="1" applyAlignment="1">
      <alignment vertical="center" wrapText="1"/>
    </xf>
    <xf numFmtId="0" fontId="79" fillId="0" borderId="130" xfId="0" applyFont="1" applyBorder="1" applyAlignment="1">
      <alignment vertical="center" wrapText="1"/>
    </xf>
    <xf numFmtId="0" fontId="0" fillId="0" borderId="107" xfId="0" applyBorder="1" applyAlignment="1">
      <alignment horizontal="left" wrapText="1"/>
    </xf>
    <xf numFmtId="0" fontId="0" fillId="0" borderId="103" xfId="0" applyBorder="1" applyAlignment="1">
      <alignment horizontal="left" wrapText="1"/>
    </xf>
    <xf numFmtId="0" fontId="79" fillId="0" borderId="123" xfId="0" applyFont="1" applyBorder="1" applyAlignment="1">
      <alignment horizontal="right" vertical="center" wrapText="1"/>
    </xf>
    <xf numFmtId="0" fontId="79" fillId="0" borderId="129" xfId="0" applyFont="1" applyBorder="1" applyAlignment="1">
      <alignment horizontal="right" vertical="center" wrapText="1"/>
    </xf>
    <xf numFmtId="0" fontId="79" fillId="0" borderId="130" xfId="0" applyFont="1" applyBorder="1" applyAlignment="1">
      <alignment horizontal="right" vertical="center" wrapText="1"/>
    </xf>
    <xf numFmtId="0" fontId="79" fillId="0" borderId="119" xfId="0" applyFont="1" applyBorder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237" fillId="0" borderId="107" xfId="0" applyFont="1" applyBorder="1" applyAlignment="1">
      <alignment horizontal="center" vertical="center" wrapText="1"/>
    </xf>
    <xf numFmtId="0" fontId="237" fillId="0" borderId="103" xfId="0" applyFont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103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/>
    </xf>
    <xf numFmtId="44" fontId="244" fillId="2" borderId="1" xfId="861" applyFont="1" applyFill="1" applyBorder="1" applyAlignment="1">
      <alignment horizontal="center" vertical="center" wrapText="1"/>
    </xf>
    <xf numFmtId="1" fontId="244" fillId="2" borderId="1" xfId="0" applyNumberFormat="1" applyFont="1" applyFill="1" applyBorder="1" applyAlignment="1">
      <alignment horizontal="center" vertical="center" wrapText="1"/>
    </xf>
    <xf numFmtId="0" fontId="9" fillId="0" borderId="107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80" fillId="0" borderId="107" xfId="0" applyFont="1" applyBorder="1" applyAlignment="1">
      <alignment horizontal="center" vertical="center" wrapText="1"/>
    </xf>
    <xf numFmtId="0" fontId="80" fillId="0" borderId="132" xfId="0" applyFont="1" applyBorder="1" applyAlignment="1">
      <alignment horizontal="center" vertical="center" wrapText="1"/>
    </xf>
    <xf numFmtId="0" fontId="79" fillId="0" borderId="121" xfId="0" applyFont="1" applyBorder="1" applyAlignment="1">
      <alignment horizontal="center" vertical="center" wrapText="1"/>
    </xf>
    <xf numFmtId="44" fontId="245" fillId="2" borderId="28" xfId="861" applyFont="1" applyFill="1" applyBorder="1" applyAlignment="1">
      <alignment horizontal="center" vertical="center" wrapText="1"/>
    </xf>
    <xf numFmtId="44" fontId="245" fillId="2" borderId="4" xfId="861" applyFont="1" applyFill="1" applyBorder="1" applyAlignment="1">
      <alignment horizontal="center" vertical="center" wrapText="1"/>
    </xf>
    <xf numFmtId="44" fontId="245" fillId="2" borderId="29" xfId="861" applyFont="1" applyFill="1" applyBorder="1" applyAlignment="1">
      <alignment horizontal="center" vertical="center" wrapText="1"/>
    </xf>
    <xf numFmtId="44" fontId="245" fillId="2" borderId="1" xfId="861" applyFont="1" applyFill="1" applyBorder="1" applyAlignment="1">
      <alignment horizontal="center" vertical="center" wrapText="1"/>
    </xf>
    <xf numFmtId="1" fontId="244" fillId="2" borderId="2" xfId="0" applyNumberFormat="1" applyFont="1" applyFill="1" applyBorder="1" applyAlignment="1">
      <alignment horizontal="center" vertical="center" wrapText="1"/>
    </xf>
    <xf numFmtId="1" fontId="244" fillId="2" borderId="5" xfId="0" applyNumberFormat="1" applyFont="1" applyFill="1" applyBorder="1" applyAlignment="1">
      <alignment horizontal="center" vertical="center" wrapText="1"/>
    </xf>
    <xf numFmtId="1" fontId="244" fillId="2" borderId="57" xfId="0" applyNumberFormat="1" applyFont="1" applyFill="1" applyBorder="1" applyAlignment="1">
      <alignment horizontal="center" vertical="center" wrapText="1"/>
    </xf>
    <xf numFmtId="0" fontId="261" fillId="0" borderId="0" xfId="0" applyFont="1" applyFill="1" applyAlignment="1">
      <alignment horizontal="center" wrapText="1"/>
    </xf>
    <xf numFmtId="49" fontId="23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5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55" fillId="0" borderId="1" xfId="0" applyFont="1" applyFill="1" applyBorder="1" applyAlignment="1">
      <alignment horizontal="center" vertical="center" wrapText="1"/>
    </xf>
    <xf numFmtId="0" fontId="229" fillId="0" borderId="1" xfId="0" applyFont="1" applyFill="1" applyBorder="1" applyAlignment="1">
      <alignment horizontal="left" vertical="center" wrapText="1"/>
    </xf>
    <xf numFmtId="49" fontId="25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57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257" fillId="0" borderId="57" xfId="0" applyNumberFormat="1" applyFont="1" applyFill="1" applyBorder="1" applyAlignment="1" applyProtection="1">
      <alignment horizontal="left" vertical="center" wrapText="1"/>
      <protection locked="0"/>
    </xf>
    <xf numFmtId="0" fontId="251" fillId="0" borderId="1" xfId="0" applyFont="1" applyFill="1" applyBorder="1" applyAlignment="1">
      <alignment horizontal="center" vertical="center" wrapText="1"/>
    </xf>
    <xf numFmtId="0" fontId="257" fillId="0" borderId="1" xfId="0" applyFont="1" applyFill="1" applyBorder="1" applyAlignment="1">
      <alignment horizontal="center" vertical="center" wrapText="1"/>
    </xf>
    <xf numFmtId="0" fontId="229" fillId="0" borderId="59" xfId="0" applyFont="1" applyBorder="1" applyAlignment="1">
      <alignment horizontal="center" vertical="center"/>
    </xf>
    <xf numFmtId="0" fontId="229" fillId="0" borderId="61" xfId="0" applyFont="1" applyBorder="1" applyAlignment="1">
      <alignment horizontal="center" vertical="center"/>
    </xf>
    <xf numFmtId="0" fontId="252" fillId="0" borderId="1" xfId="0" applyFont="1" applyBorder="1" applyAlignment="1">
      <alignment horizontal="center" vertical="center" wrapText="1"/>
    </xf>
    <xf numFmtId="0" fontId="229" fillId="0" borderId="1" xfId="0" applyFont="1" applyBorder="1" applyAlignment="1">
      <alignment horizontal="center" vertical="center"/>
    </xf>
    <xf numFmtId="0" fontId="229" fillId="0" borderId="59" xfId="0" applyFont="1" applyBorder="1" applyAlignment="1">
      <alignment horizontal="center" vertical="top" wrapText="1"/>
    </xf>
    <xf numFmtId="0" fontId="229" fillId="0" borderId="3" xfId="0" applyFont="1" applyBorder="1" applyAlignment="1">
      <alignment horizontal="center" vertical="top" wrapText="1"/>
    </xf>
    <xf numFmtId="0" fontId="229" fillId="0" borderId="61" xfId="0" applyFont="1" applyBorder="1" applyAlignment="1">
      <alignment horizontal="center" vertical="top" wrapText="1"/>
    </xf>
    <xf numFmtId="0" fontId="229" fillId="92" borderId="2" xfId="0" applyFont="1" applyFill="1" applyBorder="1" applyAlignment="1">
      <alignment horizontal="center" vertical="center"/>
    </xf>
    <xf numFmtId="0" fontId="229" fillId="92" borderId="5" xfId="0" applyFont="1" applyFill="1" applyBorder="1" applyAlignment="1">
      <alignment horizontal="center" vertical="center"/>
    </xf>
    <xf numFmtId="0" fontId="229" fillId="92" borderId="57" xfId="0" applyFont="1" applyFill="1" applyBorder="1" applyAlignment="1">
      <alignment horizontal="center" vertical="center"/>
    </xf>
    <xf numFmtId="0" fontId="229" fillId="92" borderId="59" xfId="0" applyFont="1" applyFill="1" applyBorder="1" applyAlignment="1">
      <alignment horizontal="center" vertical="top" wrapText="1"/>
    </xf>
    <xf numFmtId="0" fontId="229" fillId="92" borderId="61" xfId="0" applyFont="1" applyFill="1" applyBorder="1" applyAlignment="1">
      <alignment horizontal="center" vertical="top" wrapText="1"/>
    </xf>
    <xf numFmtId="0" fontId="229" fillId="92" borderId="1" xfId="0" applyFont="1" applyFill="1" applyBorder="1" applyAlignment="1">
      <alignment horizontal="center" wrapText="1"/>
    </xf>
    <xf numFmtId="0" fontId="229" fillId="0" borderId="1" xfId="0" applyFont="1" applyBorder="1" applyAlignment="1">
      <alignment horizontal="center" vertical="center" wrapText="1"/>
    </xf>
    <xf numFmtId="182" fontId="229" fillId="0" borderId="2" xfId="0" applyNumberFormat="1" applyFont="1" applyBorder="1" applyAlignment="1">
      <alignment horizontal="center" vertical="center"/>
    </xf>
    <xf numFmtId="182" fontId="229" fillId="0" borderId="5" xfId="0" applyNumberFormat="1" applyFont="1" applyBorder="1" applyAlignment="1">
      <alignment horizontal="center" vertical="center"/>
    </xf>
    <xf numFmtId="182" fontId="229" fillId="0" borderId="57" xfId="0" applyNumberFormat="1" applyFont="1" applyBorder="1" applyAlignment="1">
      <alignment horizontal="center" vertical="center"/>
    </xf>
    <xf numFmtId="0" fontId="229" fillId="0" borderId="1" xfId="0" applyFont="1" applyBorder="1" applyAlignment="1">
      <alignment horizontal="center" vertical="top" wrapText="1"/>
    </xf>
    <xf numFmtId="0" fontId="229" fillId="0" borderId="59" xfId="0" applyFont="1" applyBorder="1" applyAlignment="1">
      <alignment horizontal="center" vertical="top"/>
    </xf>
    <xf numFmtId="0" fontId="229" fillId="0" borderId="3" xfId="0" applyFont="1" applyBorder="1" applyAlignment="1">
      <alignment horizontal="center" vertical="top"/>
    </xf>
    <xf numFmtId="0" fontId="229" fillId="0" borderId="61" xfId="0" applyFont="1" applyBorder="1" applyAlignment="1">
      <alignment horizontal="center" vertical="top"/>
    </xf>
    <xf numFmtId="49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91" fillId="0" borderId="0" xfId="0" applyFont="1" applyAlignment="1" applyProtection="1">
      <alignment horizontal="right" wrapText="1"/>
      <protection locked="0"/>
    </xf>
    <xf numFmtId="0" fontId="92" fillId="0" borderId="0" xfId="0" applyFont="1" applyAlignment="1" applyProtection="1">
      <alignment horizontal="center" vertical="center" wrapText="1"/>
      <protection locked="0"/>
    </xf>
    <xf numFmtId="49" fontId="90" fillId="0" borderId="1" xfId="0" applyNumberFormat="1" applyFont="1" applyBorder="1" applyAlignment="1" applyProtection="1">
      <alignment horizontal="center" vertical="center" wrapText="1"/>
      <protection locked="0"/>
    </xf>
    <xf numFmtId="0" fontId="211" fillId="0" borderId="4" xfId="633" applyFont="1" applyBorder="1" applyAlignment="1">
      <alignment horizontal="left" vertical="center"/>
    </xf>
    <xf numFmtId="0" fontId="200" fillId="0" borderId="4" xfId="633" applyFont="1" applyBorder="1" applyAlignment="1">
      <alignment horizontal="left" vertical="center"/>
    </xf>
    <xf numFmtId="0" fontId="185" fillId="0" borderId="0" xfId="633" applyFont="1" applyAlignment="1">
      <alignment horizontal="left" vertical="center"/>
    </xf>
    <xf numFmtId="0" fontId="12" fillId="0" borderId="0" xfId="633"/>
    <xf numFmtId="0" fontId="207" fillId="0" borderId="0" xfId="633" applyFont="1" applyAlignment="1">
      <alignment horizontal="center" vertical="center" wrapText="1"/>
    </xf>
    <xf numFmtId="0" fontId="207" fillId="0" borderId="0" xfId="633" applyFont="1" applyAlignment="1">
      <alignment horizontal="center" vertical="center"/>
    </xf>
    <xf numFmtId="0" fontId="208" fillId="0" borderId="0" xfId="633" applyFont="1" applyAlignment="1">
      <alignment horizontal="center" vertical="center"/>
    </xf>
    <xf numFmtId="0" fontId="209" fillId="0" borderId="1" xfId="633" applyFont="1" applyBorder="1" applyAlignment="1">
      <alignment horizontal="center" vertical="center"/>
    </xf>
    <xf numFmtId="0" fontId="209" fillId="0" borderId="59" xfId="633" applyFont="1" applyBorder="1" applyAlignment="1">
      <alignment horizontal="center" vertical="center"/>
    </xf>
    <xf numFmtId="0" fontId="12" fillId="0" borderId="3" xfId="633" applyBorder="1" applyAlignment="1">
      <alignment horizontal="center" vertical="center"/>
    </xf>
    <xf numFmtId="0" fontId="12" fillId="0" borderId="61" xfId="633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31" fillId="0" borderId="2" xfId="0" applyFont="1" applyBorder="1" applyAlignment="1">
      <alignment horizontal="center" vertical="center"/>
    </xf>
    <xf numFmtId="0" fontId="231" fillId="0" borderId="5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5" fillId="0" borderId="0" xfId="1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99" fillId="0" borderId="0" xfId="640" applyFont="1" applyAlignment="1">
      <alignment horizontal="left" vertical="center" wrapText="1"/>
    </xf>
    <xf numFmtId="2" fontId="84" fillId="0" borderId="36" xfId="776" applyNumberFormat="1" applyFont="1" applyBorder="1" applyAlignment="1">
      <alignment horizontal="center" vertical="center"/>
    </xf>
    <xf numFmtId="2" fontId="84" fillId="0" borderId="32" xfId="776" applyNumberFormat="1" applyFont="1" applyBorder="1" applyAlignment="1">
      <alignment horizontal="center" vertical="center"/>
    </xf>
    <xf numFmtId="0" fontId="85" fillId="0" borderId="36" xfId="776" applyFont="1" applyBorder="1" applyAlignment="1">
      <alignment horizontal="center" vertical="center" wrapText="1"/>
    </xf>
    <xf numFmtId="0" fontId="85" fillId="0" borderId="32" xfId="776" applyFont="1" applyBorder="1" applyAlignment="1">
      <alignment horizontal="center" vertical="center" wrapText="1"/>
    </xf>
    <xf numFmtId="0" fontId="85" fillId="0" borderId="40" xfId="776" applyFont="1" applyBorder="1" applyAlignment="1">
      <alignment horizontal="center" vertical="center"/>
    </xf>
    <xf numFmtId="0" fontId="85" fillId="0" borderId="9" xfId="776" applyFont="1" applyBorder="1" applyAlignment="1">
      <alignment horizontal="center" vertical="center"/>
    </xf>
    <xf numFmtId="0" fontId="85" fillId="0" borderId="39" xfId="776" applyFont="1" applyBorder="1" applyAlignment="1">
      <alignment horizontal="center" vertical="center"/>
    </xf>
    <xf numFmtId="2" fontId="84" fillId="0" borderId="38" xfId="776" applyNumberFormat="1" applyFont="1" applyBorder="1" applyAlignment="1">
      <alignment horizontal="center" vertical="center"/>
    </xf>
    <xf numFmtId="0" fontId="85" fillId="0" borderId="38" xfId="776" applyFont="1" applyBorder="1" applyAlignment="1">
      <alignment horizontal="center" vertical="center" wrapText="1"/>
    </xf>
    <xf numFmtId="0" fontId="80" fillId="0" borderId="0" xfId="779" applyFont="1" applyAlignment="1">
      <alignment horizontal="center" vertical="center"/>
    </xf>
    <xf numFmtId="0" fontId="79" fillId="0" borderId="0" xfId="779" applyFont="1" applyAlignment="1">
      <alignment horizontal="center"/>
    </xf>
    <xf numFmtId="0" fontId="99" fillId="0" borderId="0" xfId="778" applyFont="1" applyAlignment="1">
      <alignment horizontal="left" vertical="center" wrapText="1"/>
    </xf>
    <xf numFmtId="0" fontId="156" fillId="0" borderId="36" xfId="784" applyFont="1" applyBorder="1" applyAlignment="1">
      <alignment horizontal="center" vertical="center"/>
    </xf>
    <xf numFmtId="0" fontId="156" fillId="0" borderId="38" xfId="784" applyFont="1" applyBorder="1" applyAlignment="1">
      <alignment horizontal="center" vertical="center"/>
    </xf>
    <xf numFmtId="0" fontId="156" fillId="0" borderId="40" xfId="784" applyFont="1" applyBorder="1" applyAlignment="1">
      <alignment horizontal="center" vertical="center"/>
    </xf>
    <xf numFmtId="0" fontId="156" fillId="0" borderId="9" xfId="784" applyFont="1" applyBorder="1" applyAlignment="1">
      <alignment horizontal="center" vertical="center"/>
    </xf>
    <xf numFmtId="0" fontId="156" fillId="0" borderId="39" xfId="784" applyFont="1" applyBorder="1" applyAlignment="1">
      <alignment horizontal="center" vertical="center"/>
    </xf>
    <xf numFmtId="0" fontId="62" fillId="0" borderId="36" xfId="784" applyFont="1" applyBorder="1" applyAlignment="1">
      <alignment horizontal="center" vertical="center"/>
    </xf>
    <xf numFmtId="0" fontId="62" fillId="0" borderId="38" xfId="784" applyFont="1" applyBorder="1" applyAlignment="1">
      <alignment horizontal="center" vertical="center"/>
    </xf>
    <xf numFmtId="182" fontId="158" fillId="2" borderId="36" xfId="784" applyNumberFormat="1" applyFont="1" applyFill="1" applyBorder="1" applyAlignment="1">
      <alignment horizontal="center" vertical="center"/>
    </xf>
    <xf numFmtId="182" fontId="158" fillId="2" borderId="38" xfId="784" applyNumberFormat="1" applyFont="1" applyFill="1" applyBorder="1" applyAlignment="1">
      <alignment horizontal="center" vertical="center"/>
    </xf>
    <xf numFmtId="0" fontId="62" fillId="0" borderId="36" xfId="784" applyFont="1" applyBorder="1" applyAlignment="1">
      <alignment horizontal="center" vertical="center" wrapText="1"/>
    </xf>
    <xf numFmtId="0" fontId="62" fillId="0" borderId="38" xfId="784" applyFont="1" applyBorder="1" applyAlignment="1">
      <alignment horizontal="center" vertical="center" wrapText="1"/>
    </xf>
    <xf numFmtId="0" fontId="157" fillId="0" borderId="36" xfId="784" applyFont="1" applyBorder="1" applyAlignment="1">
      <alignment horizontal="center" vertical="center"/>
    </xf>
    <xf numFmtId="0" fontId="157" fillId="0" borderId="38" xfId="784" applyFont="1" applyBorder="1" applyAlignment="1">
      <alignment horizontal="center" vertical="center"/>
    </xf>
    <xf numFmtId="2" fontId="158" fillId="2" borderId="36" xfId="784" applyNumberFormat="1" applyFont="1" applyFill="1" applyBorder="1" applyAlignment="1">
      <alignment horizontal="center" vertical="center"/>
    </xf>
    <xf numFmtId="2" fontId="158" fillId="2" borderId="38" xfId="784" applyNumberFormat="1" applyFont="1" applyFill="1" applyBorder="1" applyAlignment="1">
      <alignment horizontal="center" vertical="center"/>
    </xf>
    <xf numFmtId="0" fontId="157" fillId="0" borderId="36" xfId="784" applyFont="1" applyBorder="1" applyAlignment="1">
      <alignment horizontal="center" vertical="center" wrapText="1"/>
    </xf>
    <xf numFmtId="0" fontId="157" fillId="0" borderId="38" xfId="784" applyFont="1" applyBorder="1" applyAlignment="1">
      <alignment horizontal="center" vertical="center" wrapText="1"/>
    </xf>
    <xf numFmtId="0" fontId="99" fillId="0" borderId="83" xfId="776" applyFont="1" applyBorder="1" applyAlignment="1">
      <alignment horizontal="left" vertical="center"/>
    </xf>
    <xf numFmtId="167" fontId="157" fillId="0" borderId="53" xfId="785" applyFont="1" applyBorder="1" applyAlignment="1">
      <alignment horizontal="left" vertical="center"/>
    </xf>
    <xf numFmtId="167" fontId="157" fillId="0" borderId="67" xfId="785" applyFont="1" applyBorder="1" applyAlignment="1">
      <alignment horizontal="left" vertical="center"/>
    </xf>
    <xf numFmtId="167" fontId="62" fillId="0" borderId="87" xfId="785" applyFont="1" applyBorder="1" applyAlignment="1" applyProtection="1">
      <alignment horizontal="center" vertical="center" wrapText="1"/>
      <protection locked="0"/>
    </xf>
    <xf numFmtId="167" fontId="62" fillId="0" borderId="88" xfId="785" applyFont="1" applyBorder="1" applyAlignment="1" applyProtection="1">
      <alignment horizontal="center" vertical="center" wrapText="1"/>
      <protection locked="0"/>
    </xf>
    <xf numFmtId="167" fontId="62" fillId="0" borderId="89" xfId="785" applyFont="1" applyBorder="1" applyAlignment="1" applyProtection="1">
      <alignment horizontal="center" vertical="center" wrapText="1"/>
      <protection locked="0"/>
    </xf>
    <xf numFmtId="0" fontId="99" fillId="0" borderId="0" xfId="776" applyFont="1" applyAlignment="1">
      <alignment horizontal="left" vertical="center" wrapText="1"/>
    </xf>
    <xf numFmtId="0" fontId="165" fillId="0" borderId="4" xfId="784" applyFont="1" applyBorder="1" applyAlignment="1">
      <alignment horizontal="center"/>
    </xf>
    <xf numFmtId="0" fontId="165" fillId="0" borderId="91" xfId="784" applyFont="1" applyBorder="1" applyAlignment="1">
      <alignment horizontal="center"/>
    </xf>
    <xf numFmtId="0" fontId="74" fillId="0" borderId="0" xfId="784" applyFont="1" applyAlignment="1">
      <alignment horizontal="center"/>
    </xf>
    <xf numFmtId="0" fontId="195" fillId="0" borderId="0" xfId="784" applyFont="1" applyAlignment="1">
      <alignment horizontal="left" wrapText="1"/>
    </xf>
    <xf numFmtId="0" fontId="158" fillId="0" borderId="0" xfId="784" applyFont="1" applyAlignment="1">
      <alignment horizontal="left" wrapText="1"/>
    </xf>
    <xf numFmtId="188" fontId="85" fillId="0" borderId="36" xfId="782" applyFont="1" applyBorder="1" applyAlignment="1">
      <alignment horizontal="center" vertical="center" wrapText="1"/>
    </xf>
    <xf numFmtId="188" fontId="85" fillId="0" borderId="31" xfId="782" applyFont="1" applyBorder="1" applyAlignment="1">
      <alignment horizontal="center" vertical="center" wrapText="1"/>
    </xf>
    <xf numFmtId="188" fontId="85" fillId="0" borderId="50" xfId="782" applyFont="1" applyBorder="1" applyAlignment="1">
      <alignment horizontal="center" vertical="center" wrapText="1"/>
    </xf>
    <xf numFmtId="0" fontId="99" fillId="93" borderId="0" xfId="776" applyFont="1" applyFill="1" applyAlignment="1">
      <alignment horizontal="left" vertical="center"/>
    </xf>
    <xf numFmtId="188" fontId="85" fillId="0" borderId="36" xfId="782" applyFont="1" applyBorder="1" applyAlignment="1">
      <alignment horizontal="center" wrapText="1"/>
    </xf>
    <xf numFmtId="188" fontId="85" fillId="0" borderId="31" xfId="782" applyFont="1" applyBorder="1" applyAlignment="1">
      <alignment horizontal="center" wrapText="1"/>
    </xf>
    <xf numFmtId="188" fontId="85" fillId="0" borderId="50" xfId="782" applyFont="1" applyBorder="1" applyAlignment="1">
      <alignment horizontal="center" wrapText="1"/>
    </xf>
    <xf numFmtId="188" fontId="85" fillId="0" borderId="52" xfId="782" applyFont="1" applyBorder="1" applyAlignment="1">
      <alignment horizontal="center" vertical="center" wrapText="1"/>
    </xf>
    <xf numFmtId="188" fontId="85" fillId="0" borderId="38" xfId="782" applyFont="1" applyBorder="1" applyAlignment="1">
      <alignment horizontal="center" vertical="center" wrapText="1"/>
    </xf>
    <xf numFmtId="0" fontId="108" fillId="0" borderId="0" xfId="633" applyFont="1" applyAlignment="1">
      <alignment horizontal="center" vertical="center" wrapText="1"/>
    </xf>
    <xf numFmtId="0" fontId="86" fillId="0" borderId="40" xfId="633" applyFont="1" applyBorder="1" applyAlignment="1">
      <alignment horizontal="center" vertical="center"/>
    </xf>
    <xf numFmtId="0" fontId="86" fillId="0" borderId="9" xfId="633" applyFont="1" applyBorder="1" applyAlignment="1">
      <alignment horizontal="center" vertical="center"/>
    </xf>
    <xf numFmtId="0" fontId="86" fillId="0" borderId="39" xfId="633" applyFont="1" applyBorder="1" applyAlignment="1">
      <alignment horizontal="center" vertical="center"/>
    </xf>
    <xf numFmtId="182" fontId="119" fillId="0" borderId="53" xfId="776" applyNumberFormat="1" applyFont="1" applyBorder="1" applyAlignment="1">
      <alignment horizontal="center" vertical="center" wrapText="1"/>
    </xf>
    <xf numFmtId="182" fontId="119" fillId="0" borderId="56" xfId="776" applyNumberFormat="1" applyFont="1" applyBorder="1" applyAlignment="1">
      <alignment horizontal="center" vertical="center" wrapText="1"/>
    </xf>
    <xf numFmtId="182" fontId="122" fillId="0" borderId="54" xfId="776" applyNumberFormat="1" applyFont="1" applyBorder="1" applyAlignment="1">
      <alignment horizontal="center" vertical="center" wrapText="1"/>
    </xf>
    <xf numFmtId="182" fontId="122" fillId="0" borderId="43" xfId="776" applyNumberFormat="1" applyFont="1" applyBorder="1" applyAlignment="1">
      <alignment horizontal="center" vertical="center" wrapText="1"/>
    </xf>
    <xf numFmtId="182" fontId="119" fillId="0" borderId="45" xfId="776" applyNumberFormat="1" applyFont="1" applyBorder="1" applyAlignment="1">
      <alignment horizontal="center" vertical="center"/>
    </xf>
    <xf numFmtId="182" fontId="119" fillId="0" borderId="55" xfId="776" applyNumberFormat="1" applyFont="1" applyBorder="1" applyAlignment="1">
      <alignment horizontal="center" vertical="center"/>
    </xf>
    <xf numFmtId="182" fontId="119" fillId="0" borderId="2" xfId="776" applyNumberFormat="1" applyFont="1" applyBorder="1" applyAlignment="1">
      <alignment horizontal="center" vertical="center"/>
    </xf>
    <xf numFmtId="182" fontId="119" fillId="0" borderId="5" xfId="776" applyNumberFormat="1" applyFont="1" applyBorder="1" applyAlignment="1">
      <alignment horizontal="center" vertical="center"/>
    </xf>
    <xf numFmtId="182" fontId="119" fillId="0" borderId="57" xfId="776" applyNumberFormat="1" applyFont="1" applyBorder="1" applyAlignment="1">
      <alignment horizontal="center" vertical="center"/>
    </xf>
    <xf numFmtId="182" fontId="119" fillId="0" borderId="58" xfId="776" applyNumberFormat="1" applyFont="1" applyBorder="1" applyAlignment="1">
      <alignment horizontal="center" vertical="center"/>
    </xf>
    <xf numFmtId="0" fontId="126" fillId="0" borderId="27" xfId="780" applyFont="1" applyBorder="1" applyAlignment="1">
      <alignment horizontal="center" vertical="center"/>
    </xf>
    <xf numFmtId="0" fontId="156" fillId="0" borderId="36" xfId="784" applyFont="1" applyBorder="1" applyAlignment="1">
      <alignment horizontal="center" vertical="center" wrapText="1"/>
    </xf>
    <xf numFmtId="0" fontId="156" fillId="0" borderId="38" xfId="784" applyFont="1" applyBorder="1" applyAlignment="1">
      <alignment horizontal="center" vertical="center" wrapText="1"/>
    </xf>
    <xf numFmtId="0" fontId="197" fillId="0" borderId="0" xfId="784" applyFont="1" applyAlignment="1">
      <alignment horizontal="center" vertical="center"/>
    </xf>
    <xf numFmtId="0" fontId="70" fillId="0" borderId="36" xfId="784" applyFont="1" applyBorder="1" applyAlignment="1">
      <alignment horizontal="center" vertical="center"/>
    </xf>
    <xf numFmtId="0" fontId="70" fillId="0" borderId="38" xfId="784" applyFont="1" applyBorder="1" applyAlignment="1">
      <alignment horizontal="center" vertical="center"/>
    </xf>
    <xf numFmtId="0" fontId="215" fillId="0" borderId="36" xfId="0" applyFont="1" applyBorder="1" applyAlignment="1">
      <alignment horizontal="left" vertical="center" wrapText="1"/>
    </xf>
    <xf numFmtId="0" fontId="215" fillId="0" borderId="103" xfId="0" applyFont="1" applyBorder="1" applyAlignment="1">
      <alignment horizontal="left" vertical="center" wrapText="1"/>
    </xf>
    <xf numFmtId="0" fontId="215" fillId="0" borderId="31" xfId="0" applyFont="1" applyBorder="1" applyAlignment="1">
      <alignment horizontal="left" vertical="center" wrapText="1"/>
    </xf>
    <xf numFmtId="0" fontId="215" fillId="99" borderId="90" xfId="0" applyFont="1" applyFill="1" applyBorder="1" applyAlignment="1">
      <alignment horizontal="left" vertical="center" wrapText="1"/>
    </xf>
    <xf numFmtId="0" fontId="215" fillId="99" borderId="0" xfId="0" applyFont="1" applyFill="1" applyBorder="1" applyAlignment="1">
      <alignment horizontal="left" vertical="center" wrapText="1"/>
    </xf>
    <xf numFmtId="0" fontId="215" fillId="99" borderId="36" xfId="0" applyFont="1" applyFill="1" applyBorder="1" applyAlignment="1">
      <alignment horizontal="left" vertical="center" wrapText="1"/>
    </xf>
    <xf numFmtId="0" fontId="215" fillId="99" borderId="103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224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right" vertical="center" wrapText="1"/>
    </xf>
    <xf numFmtId="0" fontId="11" fillId="108" borderId="28" xfId="0" applyNumberFormat="1" applyFont="1" applyFill="1" applyBorder="1" applyAlignment="1">
      <alignment horizontal="center" vertical="center" wrapText="1"/>
    </xf>
    <xf numFmtId="0" fontId="11" fillId="108" borderId="4" xfId="0" applyNumberFormat="1" applyFont="1" applyFill="1" applyBorder="1" applyAlignment="1">
      <alignment horizontal="center" vertical="center" wrapText="1"/>
    </xf>
    <xf numFmtId="0" fontId="11" fillId="108" borderId="29" xfId="0" applyNumberFormat="1" applyFont="1" applyFill="1" applyBorder="1" applyAlignment="1">
      <alignment horizontal="center" vertical="center" wrapText="1"/>
    </xf>
    <xf numFmtId="0" fontId="11" fillId="108" borderId="26" xfId="0" applyNumberFormat="1" applyFont="1" applyFill="1" applyBorder="1" applyAlignment="1">
      <alignment horizontal="center" vertical="center" wrapText="1"/>
    </xf>
    <xf numFmtId="0" fontId="11" fillId="108" borderId="27" xfId="0" applyNumberFormat="1" applyFont="1" applyFill="1" applyBorder="1" applyAlignment="1">
      <alignment horizontal="center" vertical="center" wrapText="1"/>
    </xf>
    <xf numFmtId="0" fontId="11" fillId="108" borderId="30" xfId="0" applyNumberFormat="1" applyFont="1" applyFill="1" applyBorder="1" applyAlignment="1">
      <alignment horizontal="center" vertical="center" wrapText="1"/>
    </xf>
    <xf numFmtId="0" fontId="11" fillId="108" borderId="26" xfId="0" applyNumberFormat="1" applyFont="1" applyFill="1" applyBorder="1" applyAlignment="1">
      <alignment horizontal="center" vertical="top" wrapText="1"/>
    </xf>
    <xf numFmtId="0" fontId="11" fillId="108" borderId="27" xfId="0" applyNumberFormat="1" applyFont="1" applyFill="1" applyBorder="1" applyAlignment="1">
      <alignment horizontal="center" vertical="top" wrapText="1"/>
    </xf>
    <xf numFmtId="0" fontId="11" fillId="108" borderId="30" xfId="0" applyNumberFormat="1" applyFont="1" applyFill="1" applyBorder="1" applyAlignment="1">
      <alignment horizontal="center" vertical="top" wrapText="1"/>
    </xf>
    <xf numFmtId="0" fontId="11" fillId="108" borderId="2" xfId="0" applyNumberFormat="1" applyFont="1" applyFill="1" applyBorder="1" applyAlignment="1">
      <alignment horizontal="center" vertical="top" wrapText="1"/>
    </xf>
    <xf numFmtId="0" fontId="11" fillId="108" borderId="5" xfId="0" applyNumberFormat="1" applyFont="1" applyFill="1" applyBorder="1" applyAlignment="1">
      <alignment horizontal="center" vertical="top" wrapText="1"/>
    </xf>
    <xf numFmtId="0" fontId="11" fillId="108" borderId="57" xfId="0" applyNumberFormat="1" applyFont="1" applyFill="1" applyBorder="1" applyAlignment="1">
      <alignment horizontal="center" vertical="top" wrapText="1"/>
    </xf>
    <xf numFmtId="0" fontId="195" fillId="2" borderId="1" xfId="0" applyFont="1" applyFill="1" applyBorder="1" applyAlignment="1">
      <alignment horizontal="left" vertical="center" wrapText="1"/>
    </xf>
    <xf numFmtId="0" fontId="195" fillId="0" borderId="26" xfId="0" applyFont="1" applyBorder="1" applyAlignment="1">
      <alignment horizontal="left" vertical="center" wrapText="1"/>
    </xf>
    <xf numFmtId="0" fontId="195" fillId="0" borderId="30" xfId="0" applyFont="1" applyBorder="1" applyAlignment="1">
      <alignment horizontal="left" vertical="center" wrapText="1"/>
    </xf>
    <xf numFmtId="0" fontId="195" fillId="2" borderId="59" xfId="0" applyFont="1" applyFill="1" applyBorder="1" applyAlignment="1">
      <alignment horizontal="center" vertical="center" wrapText="1"/>
    </xf>
    <xf numFmtId="0" fontId="195" fillId="2" borderId="61" xfId="0" applyFont="1" applyFill="1" applyBorder="1" applyAlignment="1">
      <alignment horizontal="center" vertical="center" wrapText="1"/>
    </xf>
    <xf numFmtId="0" fontId="195" fillId="2" borderId="2" xfId="0" applyFont="1" applyFill="1" applyBorder="1" applyAlignment="1">
      <alignment horizontal="left" vertical="center" wrapText="1"/>
    </xf>
    <xf numFmtId="0" fontId="195" fillId="2" borderId="57" xfId="0" applyFont="1" applyFill="1" applyBorder="1" applyAlignment="1">
      <alignment horizontal="left" vertical="center" wrapText="1"/>
    </xf>
    <xf numFmtId="0" fontId="195" fillId="2" borderId="1" xfId="0" applyFont="1" applyFill="1" applyBorder="1" applyAlignment="1">
      <alignment horizontal="center" vertical="center" wrapText="1"/>
    </xf>
    <xf numFmtId="0" fontId="195" fillId="94" borderId="59" xfId="0" applyFont="1" applyFill="1" applyBorder="1" applyAlignment="1">
      <alignment horizontal="center" vertical="center"/>
    </xf>
    <xf numFmtId="0" fontId="195" fillId="94" borderId="61" xfId="0" applyFont="1" applyFill="1" applyBorder="1" applyAlignment="1">
      <alignment horizontal="center" vertical="center"/>
    </xf>
    <xf numFmtId="0" fontId="195" fillId="94" borderId="1" xfId="0" applyFont="1" applyFill="1" applyBorder="1" applyAlignment="1">
      <alignment horizontal="center" vertical="center"/>
    </xf>
    <xf numFmtId="0" fontId="220" fillId="2" borderId="59" xfId="0" applyFont="1" applyFill="1" applyBorder="1" applyAlignment="1">
      <alignment horizontal="center" vertical="center" wrapText="1"/>
    </xf>
    <xf numFmtId="0" fontId="219" fillId="0" borderId="61" xfId="0" applyFont="1" applyBorder="1" applyAlignment="1">
      <alignment horizontal="center" vertical="center" wrapText="1"/>
    </xf>
    <xf numFmtId="0" fontId="220" fillId="2" borderId="61" xfId="0" applyFont="1" applyFill="1" applyBorder="1" applyAlignment="1">
      <alignment horizontal="center" vertical="center" wrapText="1"/>
    </xf>
    <xf numFmtId="0" fontId="195" fillId="0" borderId="59" xfId="0" applyFont="1" applyBorder="1" applyAlignment="1">
      <alignment horizontal="center" vertical="center" wrapText="1"/>
    </xf>
    <xf numFmtId="0" fontId="195" fillId="0" borderId="3" xfId="0" applyFont="1" applyBorder="1" applyAlignment="1">
      <alignment horizontal="center" vertical="center" wrapText="1"/>
    </xf>
    <xf numFmtId="2" fontId="195" fillId="2" borderId="59" xfId="0" applyNumberFormat="1" applyFont="1" applyFill="1" applyBorder="1" applyAlignment="1">
      <alignment horizontal="center" vertical="center" wrapText="1"/>
    </xf>
    <xf numFmtId="2" fontId="195" fillId="103" borderId="59" xfId="0" applyNumberFormat="1" applyFont="1" applyFill="1" applyBorder="1" applyAlignment="1">
      <alignment horizontal="center" vertical="center" wrapText="1"/>
    </xf>
    <xf numFmtId="2" fontId="195" fillId="103" borderId="61" xfId="0" applyNumberFormat="1" applyFont="1" applyFill="1" applyBorder="1" applyAlignment="1">
      <alignment horizontal="center" vertical="center" wrapText="1"/>
    </xf>
    <xf numFmtId="0" fontId="220" fillId="0" borderId="28" xfId="0" applyFont="1" applyFill="1" applyBorder="1" applyAlignment="1">
      <alignment horizontal="left" vertical="center" wrapText="1"/>
    </xf>
    <xf numFmtId="0" fontId="220" fillId="0" borderId="29" xfId="0" applyFont="1" applyFill="1" applyBorder="1" applyAlignment="1">
      <alignment horizontal="left" vertical="center" wrapText="1"/>
    </xf>
    <xf numFmtId="0" fontId="220" fillId="0" borderId="60" xfId="0" applyFont="1" applyFill="1" applyBorder="1" applyAlignment="1">
      <alignment horizontal="left" vertical="center" wrapText="1"/>
    </xf>
    <xf numFmtId="0" fontId="220" fillId="0" borderId="43" xfId="0" applyFont="1" applyFill="1" applyBorder="1" applyAlignment="1">
      <alignment horizontal="left" vertical="center" wrapText="1"/>
    </xf>
    <xf numFmtId="182" fontId="195" fillId="2" borderId="59" xfId="0" applyNumberFormat="1" applyFont="1" applyFill="1" applyBorder="1" applyAlignment="1">
      <alignment horizontal="center" vertical="center" wrapText="1"/>
    </xf>
    <xf numFmtId="0" fontId="219" fillId="0" borderId="3" xfId="0" applyFont="1" applyBorder="1" applyAlignment="1">
      <alignment horizontal="center" vertical="center" wrapText="1"/>
    </xf>
    <xf numFmtId="182" fontId="195" fillId="103" borderId="59" xfId="0" applyNumberFormat="1" applyFont="1" applyFill="1" applyBorder="1" applyAlignment="1">
      <alignment horizontal="center" vertical="center" wrapText="1"/>
    </xf>
    <xf numFmtId="182" fontId="195" fillId="103" borderId="3" xfId="0" applyNumberFormat="1" applyFont="1" applyFill="1" applyBorder="1" applyAlignment="1">
      <alignment horizontal="center" vertical="center" wrapText="1"/>
    </xf>
    <xf numFmtId="0" fontId="195" fillId="0" borderId="59" xfId="0" applyFont="1" applyFill="1" applyBorder="1" applyAlignment="1">
      <alignment horizontal="center" vertical="center" wrapText="1"/>
    </xf>
    <xf numFmtId="0" fontId="195" fillId="0" borderId="3" xfId="0" applyFont="1" applyFill="1" applyBorder="1" applyAlignment="1">
      <alignment horizontal="center" vertical="center" wrapText="1"/>
    </xf>
    <xf numFmtId="0" fontId="195" fillId="2" borderId="3" xfId="0" applyFont="1" applyFill="1" applyBorder="1" applyAlignment="1">
      <alignment horizontal="center" vertical="center" wrapText="1"/>
    </xf>
    <xf numFmtId="0" fontId="195" fillId="94" borderId="3" xfId="0" applyFont="1" applyFill="1" applyBorder="1" applyAlignment="1">
      <alignment horizontal="center" vertical="center"/>
    </xf>
    <xf numFmtId="0" fontId="195" fillId="0" borderId="28" xfId="0" applyFont="1" applyFill="1" applyBorder="1" applyAlignment="1">
      <alignment horizontal="left" vertical="center" wrapText="1"/>
    </xf>
    <xf numFmtId="0" fontId="195" fillId="0" borderId="29" xfId="0" applyFont="1" applyFill="1" applyBorder="1" applyAlignment="1">
      <alignment horizontal="left" vertical="center" wrapText="1"/>
    </xf>
    <xf numFmtId="0" fontId="195" fillId="0" borderId="60" xfId="0" applyFont="1" applyFill="1" applyBorder="1" applyAlignment="1">
      <alignment horizontal="left" vertical="center" wrapText="1"/>
    </xf>
    <xf numFmtId="0" fontId="195" fillId="0" borderId="43" xfId="0" applyFont="1" applyFill="1" applyBorder="1" applyAlignment="1">
      <alignment horizontal="left" vertical="center" wrapText="1"/>
    </xf>
    <xf numFmtId="0" fontId="195" fillId="0" borderId="26" xfId="0" applyFont="1" applyFill="1" applyBorder="1" applyAlignment="1">
      <alignment horizontal="left" vertical="center" wrapText="1"/>
    </xf>
    <xf numFmtId="0" fontId="195" fillId="0" borderId="30" xfId="0" applyFont="1" applyFill="1" applyBorder="1" applyAlignment="1">
      <alignment horizontal="left" vertical="center" wrapText="1"/>
    </xf>
    <xf numFmtId="182" fontId="195" fillId="2" borderId="59" xfId="0" quotePrefix="1" applyNumberFormat="1" applyFont="1" applyFill="1" applyBorder="1" applyAlignment="1">
      <alignment horizontal="center" vertical="center" wrapText="1"/>
    </xf>
    <xf numFmtId="182" fontId="195" fillId="2" borderId="61" xfId="0" quotePrefix="1" applyNumberFormat="1" applyFont="1" applyFill="1" applyBorder="1" applyAlignment="1">
      <alignment horizontal="center" vertical="center" wrapText="1"/>
    </xf>
    <xf numFmtId="182" fontId="195" fillId="2" borderId="61" xfId="0" applyNumberFormat="1" applyFont="1" applyFill="1" applyBorder="1" applyAlignment="1">
      <alignment horizontal="center" vertical="center" wrapText="1"/>
    </xf>
    <xf numFmtId="182" fontId="195" fillId="2" borderId="3" xfId="0" applyNumberFormat="1" applyFont="1" applyFill="1" applyBorder="1" applyAlignment="1">
      <alignment horizontal="center" vertical="center" wrapText="1"/>
    </xf>
    <xf numFmtId="182" fontId="195" fillId="103" borderId="61" xfId="0" applyNumberFormat="1" applyFont="1" applyFill="1" applyBorder="1" applyAlignment="1">
      <alignment horizontal="center" vertical="center" wrapText="1"/>
    </xf>
    <xf numFmtId="0" fontId="195" fillId="0" borderId="61" xfId="0" applyFont="1" applyFill="1" applyBorder="1" applyAlignment="1">
      <alignment horizontal="center" vertical="center" wrapText="1"/>
    </xf>
    <xf numFmtId="0" fontId="195" fillId="0" borderId="1" xfId="0" applyFont="1" applyFill="1" applyBorder="1" applyAlignment="1">
      <alignment horizontal="center" vertical="center" wrapText="1"/>
    </xf>
    <xf numFmtId="0" fontId="195" fillId="0" borderId="1" xfId="0" applyFont="1" applyBorder="1" applyAlignment="1">
      <alignment horizontal="center" vertical="center" wrapText="1"/>
    </xf>
    <xf numFmtId="0" fontId="195" fillId="0" borderId="61" xfId="0" applyFont="1" applyBorder="1" applyAlignment="1">
      <alignment horizontal="center" vertical="center" wrapText="1"/>
    </xf>
    <xf numFmtId="0" fontId="195" fillId="0" borderId="1" xfId="0" applyFont="1" applyFill="1" applyBorder="1" applyAlignment="1">
      <alignment horizontal="left" vertical="center" wrapText="1"/>
    </xf>
    <xf numFmtId="0" fontId="220" fillId="94" borderId="1" xfId="0" applyFont="1" applyFill="1" applyBorder="1" applyAlignment="1">
      <alignment horizontal="center" vertical="center"/>
    </xf>
    <xf numFmtId="0" fontId="220" fillId="0" borderId="1" xfId="0" applyFont="1" applyFill="1" applyBorder="1" applyAlignment="1">
      <alignment horizontal="left" vertical="center" wrapText="1"/>
    </xf>
    <xf numFmtId="182" fontId="220" fillId="2" borderId="59" xfId="775" applyNumberFormat="1" applyFont="1" applyFill="1" applyBorder="1" applyAlignment="1">
      <alignment horizontal="center" vertical="center" wrapText="1"/>
    </xf>
    <xf numFmtId="182" fontId="220" fillId="103" borderId="59" xfId="775" applyNumberFormat="1" applyFont="1" applyFill="1" applyBorder="1" applyAlignment="1">
      <alignment horizontal="center" vertical="center" wrapText="1"/>
    </xf>
    <xf numFmtId="182" fontId="220" fillId="103" borderId="61" xfId="775" applyNumberFormat="1" applyFont="1" applyFill="1" applyBorder="1" applyAlignment="1">
      <alignment horizontal="center" vertical="center" wrapText="1"/>
    </xf>
    <xf numFmtId="0" fontId="195" fillId="2" borderId="2" xfId="0" applyFont="1" applyFill="1" applyBorder="1" applyAlignment="1">
      <alignment horizontal="center" vertical="center" wrapText="1"/>
    </xf>
    <xf numFmtId="0" fontId="195" fillId="2" borderId="5" xfId="0" applyFont="1" applyFill="1" applyBorder="1" applyAlignment="1">
      <alignment horizontal="center" vertical="center" wrapText="1"/>
    </xf>
    <xf numFmtId="0" fontId="195" fillId="2" borderId="57" xfId="0" applyFont="1" applyFill="1" applyBorder="1" applyAlignment="1">
      <alignment horizontal="center" vertical="center" wrapText="1"/>
    </xf>
    <xf numFmtId="182" fontId="220" fillId="2" borderId="61" xfId="775" applyNumberFormat="1" applyFont="1" applyFill="1" applyBorder="1" applyAlignment="1">
      <alignment horizontal="center" vertical="center" wrapText="1"/>
    </xf>
    <xf numFmtId="0" fontId="217" fillId="0" borderId="0" xfId="0" applyFont="1" applyBorder="1" applyAlignment="1">
      <alignment horizontal="center" vertical="center" wrapText="1"/>
    </xf>
    <xf numFmtId="0" fontId="217" fillId="0" borderId="0" xfId="0" applyFont="1" applyBorder="1" applyAlignment="1">
      <alignment horizontal="center" vertical="center"/>
    </xf>
    <xf numFmtId="0" fontId="217" fillId="2" borderId="1" xfId="0" applyFont="1" applyFill="1" applyBorder="1" applyAlignment="1">
      <alignment horizontal="center" vertical="center" wrapText="1"/>
    </xf>
    <xf numFmtId="0" fontId="218" fillId="2" borderId="5" xfId="0" applyFont="1" applyFill="1" applyBorder="1" applyAlignment="1">
      <alignment horizontal="center" vertical="center" wrapText="1"/>
    </xf>
    <xf numFmtId="0" fontId="218" fillId="2" borderId="57" xfId="0" applyFont="1" applyFill="1" applyBorder="1" applyAlignment="1">
      <alignment horizontal="center" vertical="center" wrapText="1"/>
    </xf>
    <xf numFmtId="0" fontId="217" fillId="2" borderId="59" xfId="0" applyFont="1" applyFill="1" applyBorder="1" applyAlignment="1">
      <alignment horizontal="center" vertical="center" wrapText="1"/>
    </xf>
    <xf numFmtId="0" fontId="218" fillId="2" borderId="1" xfId="0" applyFont="1" applyFill="1" applyBorder="1" applyAlignment="1">
      <alignment horizontal="center" vertical="center" wrapText="1"/>
    </xf>
    <xf numFmtId="0" fontId="219" fillId="0" borderId="1" xfId="0" applyFont="1" applyBorder="1" applyAlignment="1">
      <alignment horizontal="center" vertical="center" wrapText="1"/>
    </xf>
    <xf numFmtId="0" fontId="218" fillId="2" borderId="2" xfId="0" applyFont="1" applyFill="1" applyBorder="1" applyAlignment="1">
      <alignment horizontal="center" vertical="center" wrapText="1"/>
    </xf>
    <xf numFmtId="0" fontId="10" fillId="0" borderId="107" xfId="0" applyFont="1" applyBorder="1" applyAlignment="1">
      <alignment horizontal="right" vertical="center" wrapText="1"/>
    </xf>
    <xf numFmtId="0" fontId="10" fillId="0" borderId="103" xfId="0" applyFont="1" applyBorder="1" applyAlignment="1">
      <alignment horizontal="right" vertical="center" wrapText="1"/>
    </xf>
    <xf numFmtId="0" fontId="10" fillId="0" borderId="123" xfId="0" applyFont="1" applyBorder="1" applyAlignment="1">
      <alignment horizontal="right" vertical="center" wrapText="1"/>
    </xf>
    <xf numFmtId="0" fontId="10" fillId="0" borderId="124" xfId="0" applyFont="1" applyBorder="1" applyAlignment="1">
      <alignment horizontal="right" vertical="center" wrapText="1"/>
    </xf>
    <xf numFmtId="0" fontId="126" fillId="0" borderId="27" xfId="0" applyFont="1" applyBorder="1" applyAlignment="1">
      <alignment horizontal="center" vertical="top"/>
    </xf>
    <xf numFmtId="0" fontId="90" fillId="0" borderId="1" xfId="0" applyFont="1" applyBorder="1" applyAlignment="1">
      <alignment wrapText="1"/>
    </xf>
    <xf numFmtId="0" fontId="90" fillId="0" borderId="1" xfId="0" applyFont="1" applyBorder="1" applyAlignment="1">
      <alignment horizontal="center" vertical="top" wrapText="1"/>
    </xf>
    <xf numFmtId="182" fontId="90" fillId="0" borderId="1" xfId="0" applyNumberFormat="1" applyFont="1" applyBorder="1" applyAlignment="1">
      <alignment horizontal="center" vertical="top" wrapText="1"/>
    </xf>
    <xf numFmtId="0" fontId="90" fillId="0" borderId="27" xfId="0" applyFont="1" applyBorder="1" applyAlignment="1">
      <alignment horizontal="right" wrapText="1"/>
    </xf>
    <xf numFmtId="0" fontId="90" fillId="0" borderId="59" xfId="0" applyFont="1" applyBorder="1" applyAlignment="1">
      <alignment wrapText="1"/>
    </xf>
    <xf numFmtId="0" fontId="90" fillId="0" borderId="61" xfId="0" applyFont="1" applyBorder="1" applyAlignment="1">
      <alignment wrapText="1"/>
    </xf>
    <xf numFmtId="0" fontId="90" fillId="0" borderId="2" xfId="0" applyFont="1" applyBorder="1" applyAlignment="1">
      <alignment horizontal="center" vertical="top" wrapText="1"/>
    </xf>
    <xf numFmtId="0" fontId="90" fillId="0" borderId="5" xfId="0" applyFont="1" applyBorder="1" applyAlignment="1">
      <alignment horizontal="center" vertical="top" wrapText="1"/>
    </xf>
    <xf numFmtId="0" fontId="90" fillId="0" borderId="57" xfId="0" applyFont="1" applyBorder="1" applyAlignment="1">
      <alignment horizontal="center" vertical="top" wrapText="1"/>
    </xf>
    <xf numFmtId="182" fontId="90" fillId="0" borderId="2" xfId="0" applyNumberFormat="1" applyFont="1" applyBorder="1" applyAlignment="1">
      <alignment horizontal="center" vertical="top" wrapText="1"/>
    </xf>
    <xf numFmtId="182" fontId="90" fillId="0" borderId="5" xfId="0" applyNumberFormat="1" applyFont="1" applyBorder="1" applyAlignment="1">
      <alignment horizontal="center" vertical="top" wrapText="1"/>
    </xf>
    <xf numFmtId="182" fontId="90" fillId="0" borderId="57" xfId="0" applyNumberFormat="1" applyFont="1" applyBorder="1" applyAlignment="1">
      <alignment horizontal="center" vertical="top" wrapText="1"/>
    </xf>
    <xf numFmtId="0" fontId="90" fillId="0" borderId="59" xfId="0" applyFont="1" applyBorder="1" applyAlignment="1">
      <alignment horizontal="center" vertical="top" wrapText="1"/>
    </xf>
    <xf numFmtId="0" fontId="90" fillId="0" borderId="61" xfId="0" applyFont="1" applyBorder="1" applyAlignment="1">
      <alignment horizontal="center" vertical="top" wrapText="1"/>
    </xf>
    <xf numFmtId="0" fontId="222" fillId="0" borderId="97" xfId="1" applyFont="1" applyBorder="1" applyAlignment="1">
      <alignment horizontal="center"/>
    </xf>
    <xf numFmtId="0" fontId="106" fillId="0" borderId="101" xfId="1" applyFont="1" applyBorder="1"/>
    <xf numFmtId="0" fontId="222" fillId="0" borderId="97" xfId="1" applyFont="1" applyBorder="1" applyAlignment="1">
      <alignment horizontal="center" wrapText="1"/>
    </xf>
    <xf numFmtId="0" fontId="222" fillId="0" borderId="98" xfId="1" applyFont="1" applyBorder="1" applyAlignment="1">
      <alignment horizontal="center"/>
    </xf>
    <xf numFmtId="0" fontId="106" fillId="0" borderId="99" xfId="1" applyFont="1" applyBorder="1"/>
    <xf numFmtId="0" fontId="106" fillId="0" borderId="100" xfId="1" applyFont="1" applyBorder="1"/>
    <xf numFmtId="0" fontId="80" fillId="0" borderId="123" xfId="0" applyFont="1" applyBorder="1" applyAlignment="1">
      <alignment horizontal="center" vertical="center" wrapText="1"/>
    </xf>
    <xf numFmtId="0" fontId="80" fillId="0" borderId="130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79" fillId="0" borderId="134" xfId="0" applyFont="1" applyBorder="1" applyAlignment="1">
      <alignment horizontal="center" vertical="center" wrapText="1"/>
    </xf>
    <xf numFmtId="0" fontId="237" fillId="0" borderId="123" xfId="0" applyFont="1" applyBorder="1" applyAlignment="1">
      <alignment horizontal="center" vertical="center" wrapText="1"/>
    </xf>
    <xf numFmtId="0" fontId="237" fillId="0" borderId="129" xfId="0" applyFont="1" applyBorder="1" applyAlignment="1">
      <alignment horizontal="center" vertical="center" wrapText="1"/>
    </xf>
    <xf numFmtId="0" fontId="237" fillId="0" borderId="13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9" fillId="110" borderId="36" xfId="0" applyFont="1" applyFill="1" applyBorder="1" applyAlignment="1">
      <alignment horizontal="center" vertical="center" wrapText="1"/>
    </xf>
    <xf numFmtId="0" fontId="9" fillId="110" borderId="103" xfId="0" applyFont="1" applyFill="1" applyBorder="1" applyAlignment="1">
      <alignment horizontal="center" vertical="center" wrapText="1"/>
    </xf>
    <xf numFmtId="0" fontId="9" fillId="110" borderId="40" xfId="0" applyFont="1" applyFill="1" applyBorder="1" applyAlignment="1">
      <alignment horizontal="center" vertical="center"/>
    </xf>
    <xf numFmtId="0" fontId="9" fillId="110" borderId="9" xfId="0" applyFont="1" applyFill="1" applyBorder="1" applyAlignment="1">
      <alignment horizontal="center" vertical="center"/>
    </xf>
    <xf numFmtId="0" fontId="9" fillId="110" borderId="39" xfId="0" applyFont="1" applyFill="1" applyBorder="1" applyAlignment="1">
      <alignment horizontal="center" vertical="center"/>
    </xf>
    <xf numFmtId="0" fontId="9" fillId="111" borderId="36" xfId="0" applyFont="1" applyFill="1" applyBorder="1" applyAlignment="1">
      <alignment horizontal="center" vertical="center" wrapText="1"/>
    </xf>
    <xf numFmtId="0" fontId="9" fillId="111" borderId="103" xfId="0" applyFont="1" applyFill="1" applyBorder="1" applyAlignment="1">
      <alignment horizontal="center" vertical="center" wrapText="1"/>
    </xf>
    <xf numFmtId="0" fontId="9" fillId="111" borderId="40" xfId="0" applyFont="1" applyFill="1" applyBorder="1" applyAlignment="1">
      <alignment horizontal="center" vertical="center"/>
    </xf>
    <xf numFmtId="0" fontId="9" fillId="111" borderId="9" xfId="0" applyFont="1" applyFill="1" applyBorder="1" applyAlignment="1">
      <alignment horizontal="center" vertical="center"/>
    </xf>
    <xf numFmtId="0" fontId="9" fillId="111" borderId="39" xfId="0" applyFont="1" applyFill="1" applyBorder="1" applyAlignment="1">
      <alignment horizontal="center" vertical="center"/>
    </xf>
    <xf numFmtId="0" fontId="10" fillId="0" borderId="46" xfId="0" applyFont="1" applyBorder="1" applyAlignment="1">
      <alignment horizontal="left" vertical="center" wrapText="1"/>
    </xf>
    <xf numFmtId="0" fontId="10" fillId="0" borderId="48" xfId="0" applyFont="1" applyBorder="1" applyAlignment="1">
      <alignment horizontal="left" vertical="center" wrapText="1"/>
    </xf>
    <xf numFmtId="0" fontId="10" fillId="0" borderId="128" xfId="0" applyFont="1" applyBorder="1" applyAlignment="1">
      <alignment horizontal="left" vertical="center" wrapText="1"/>
    </xf>
    <xf numFmtId="0" fontId="214" fillId="0" borderId="2" xfId="0" applyFont="1" applyBorder="1" applyAlignment="1">
      <alignment horizontal="center" vertical="center" wrapText="1"/>
    </xf>
    <xf numFmtId="0" fontId="214" fillId="0" borderId="5" xfId="0" applyFont="1" applyBorder="1" applyAlignment="1">
      <alignment horizontal="center" vertical="center" wrapText="1"/>
    </xf>
    <xf numFmtId="0" fontId="214" fillId="0" borderId="57" xfId="0" applyFont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 wrapText="1"/>
    </xf>
    <xf numFmtId="0" fontId="9" fillId="0" borderId="61" xfId="0" applyFont="1" applyFill="1" applyBorder="1" applyAlignment="1">
      <alignment horizontal="center" vertical="center" wrapText="1"/>
    </xf>
    <xf numFmtId="182" fontId="229" fillId="0" borderId="0" xfId="0" applyNumberFormat="1" applyFont="1" applyFill="1" applyAlignment="1">
      <alignment horizontal="left" wrapText="1"/>
    </xf>
    <xf numFmtId="0" fontId="0" fillId="0" borderId="0" xfId="0" applyFill="1" applyAlignment="1">
      <alignment horizontal="left"/>
    </xf>
  </cellXfs>
  <cellStyles count="1052">
    <cellStyle name=" 1" xfId="2"/>
    <cellStyle name="_2008г. и 4кв" xfId="3"/>
    <cellStyle name="_4_macro 2009" xfId="4"/>
    <cellStyle name="_Condition-long(2012-2030)нах" xfId="5"/>
    <cellStyle name="_CPI foodimp" xfId="6"/>
    <cellStyle name="_macro 2012 var 1" xfId="7"/>
    <cellStyle name="_SeriesAttributes" xfId="8"/>
    <cellStyle name="_v-2013-2030- 2b17.01.11Нах-cpiнов. курс inn 1-2-Е1xls" xfId="9"/>
    <cellStyle name="_Газ-расчет-16 0508Клдо 2023" xfId="10"/>
    <cellStyle name="_ИПЦЖКХ2105 08-до 2023вар1" xfId="11"/>
    <cellStyle name="_Книга1" xfId="12"/>
    <cellStyle name="_Книга3" xfId="13"/>
    <cellStyle name="_курсовые разницы 01,06,08" xfId="14"/>
    <cellStyle name="_Макро_2030 год" xfId="15"/>
    <cellStyle name="_Модель - 2(23)" xfId="16"/>
    <cellStyle name="_Правила заполнения" xfId="17"/>
    <cellStyle name="_Сб-macro 2020" xfId="18"/>
    <cellStyle name="_Сб-macro 2020_v2008-2012-23.09.09вар2а-11" xfId="19"/>
    <cellStyle name="_ЦФ  реализация акций 2008-2010" xfId="20"/>
    <cellStyle name="_ЦФ  реализация акций 2008-2010_акции по годам 2009-2012" xfId="21"/>
    <cellStyle name="_ЦФ  реализация акций 2008-2010_Копия Прогноз ПТРдо 2030г  (3)" xfId="22"/>
    <cellStyle name="_ЦФ  реализация акций 2008-2010_Прогноз ПТРдо 2030г." xfId="23"/>
    <cellStyle name="1Normal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32"/>
    <cellStyle name="20% - Акцент1 3" xfId="31"/>
    <cellStyle name="20% - Акцент2 2" xfId="34"/>
    <cellStyle name="20% - Акцент2 3" xfId="33"/>
    <cellStyle name="20% - Акцент3 2" xfId="36"/>
    <cellStyle name="20% - Акцент3 3" xfId="35"/>
    <cellStyle name="20% - Акцент4 2" xfId="38"/>
    <cellStyle name="20% - Акцент4 3" xfId="37"/>
    <cellStyle name="20% - Акцент5 2" xfId="40"/>
    <cellStyle name="20% - Акцент5 3" xfId="39"/>
    <cellStyle name="20% - Акцент6 2" xfId="42"/>
    <cellStyle name="20% - Акцент6 3" xfId="41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50"/>
    <cellStyle name="40% - Акцент1 3" xfId="49"/>
    <cellStyle name="40% - Акцент2 2" xfId="52"/>
    <cellStyle name="40% - Акцент2 3" xfId="51"/>
    <cellStyle name="40% - Акцент3 2" xfId="54"/>
    <cellStyle name="40% - Акцент3 3" xfId="53"/>
    <cellStyle name="40% - Акцент4 2" xfId="56"/>
    <cellStyle name="40% - Акцент4 3" xfId="55"/>
    <cellStyle name="40% - Акцент5 2" xfId="58"/>
    <cellStyle name="40% - Акцент5 3" xfId="57"/>
    <cellStyle name="40% - Акцент6 2" xfId="60"/>
    <cellStyle name="40% - Акцент6 3" xfId="59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8"/>
    <cellStyle name="60% - Акцент1 3" xfId="67"/>
    <cellStyle name="60% - Акцент2 2" xfId="70"/>
    <cellStyle name="60% - Акцент2 3" xfId="69"/>
    <cellStyle name="60% - Акцент3 2" xfId="72"/>
    <cellStyle name="60% - Акцент3 3" xfId="71"/>
    <cellStyle name="60% - Акцент4 2" xfId="74"/>
    <cellStyle name="60% - Акцент4 3" xfId="73"/>
    <cellStyle name="60% - Акцент5 2" xfId="76"/>
    <cellStyle name="60% - Акцент5 3" xfId="75"/>
    <cellStyle name="60% - Акцент6 2" xfId="78"/>
    <cellStyle name="60% - Акцент6 3" xfId="77"/>
    <cellStyle name="Accent1" xfId="79"/>
    <cellStyle name="Accent1 - 20%" xfId="80"/>
    <cellStyle name="Accent1 - 20% 2" xfId="81"/>
    <cellStyle name="Accent1 - 20% 3" xfId="82"/>
    <cellStyle name="Accent1 - 20% 4" xfId="83"/>
    <cellStyle name="Accent1 - 20% 5" xfId="84"/>
    <cellStyle name="Accent1 - 20% 6" xfId="85"/>
    <cellStyle name="Accent1 - 40%" xfId="86"/>
    <cellStyle name="Accent1 - 40% 2" xfId="87"/>
    <cellStyle name="Accent1 - 40% 3" xfId="88"/>
    <cellStyle name="Accent1 - 40% 4" xfId="89"/>
    <cellStyle name="Accent1 - 40% 5" xfId="90"/>
    <cellStyle name="Accent1 - 40% 6" xfId="91"/>
    <cellStyle name="Accent1 - 60%" xfId="92"/>
    <cellStyle name="Accent1 - 60% 2" xfId="93"/>
    <cellStyle name="Accent1 - 60% 3" xfId="94"/>
    <cellStyle name="Accent1 - 60% 4" xfId="95"/>
    <cellStyle name="Accent1 - 60% 5" xfId="96"/>
    <cellStyle name="Accent1 - 60% 6" xfId="97"/>
    <cellStyle name="Accent1_акции по годам 2009-2012" xfId="98"/>
    <cellStyle name="Accent2" xfId="99"/>
    <cellStyle name="Accent2 - 20%" xfId="100"/>
    <cellStyle name="Accent2 - 20% 2" xfId="101"/>
    <cellStyle name="Accent2 - 20% 3" xfId="102"/>
    <cellStyle name="Accent2 - 20% 4" xfId="103"/>
    <cellStyle name="Accent2 - 20% 5" xfId="104"/>
    <cellStyle name="Accent2 - 20% 6" xfId="105"/>
    <cellStyle name="Accent2 - 40%" xfId="106"/>
    <cellStyle name="Accent2 - 40% 2" xfId="107"/>
    <cellStyle name="Accent2 - 40% 3" xfId="108"/>
    <cellStyle name="Accent2 - 40% 4" xfId="109"/>
    <cellStyle name="Accent2 - 40% 5" xfId="110"/>
    <cellStyle name="Accent2 - 40% 6" xfId="111"/>
    <cellStyle name="Accent2 - 60%" xfId="112"/>
    <cellStyle name="Accent2 - 60% 2" xfId="113"/>
    <cellStyle name="Accent2 - 60% 3" xfId="114"/>
    <cellStyle name="Accent2 - 60% 4" xfId="115"/>
    <cellStyle name="Accent2 - 60% 5" xfId="116"/>
    <cellStyle name="Accent2 - 60% 6" xfId="117"/>
    <cellStyle name="Accent2_акции по годам 2009-2012" xfId="118"/>
    <cellStyle name="Accent3" xfId="119"/>
    <cellStyle name="Accent3 - 20%" xfId="120"/>
    <cellStyle name="Accent3 - 20% 2" xfId="121"/>
    <cellStyle name="Accent3 - 20% 3" xfId="122"/>
    <cellStyle name="Accent3 - 20% 4" xfId="123"/>
    <cellStyle name="Accent3 - 20% 5" xfId="124"/>
    <cellStyle name="Accent3 - 20% 6" xfId="125"/>
    <cellStyle name="Accent3 - 40%" xfId="126"/>
    <cellStyle name="Accent3 - 40% 2" xfId="127"/>
    <cellStyle name="Accent3 - 40% 3" xfId="128"/>
    <cellStyle name="Accent3 - 40% 4" xfId="129"/>
    <cellStyle name="Accent3 - 40% 5" xfId="130"/>
    <cellStyle name="Accent3 - 40% 6" xfId="131"/>
    <cellStyle name="Accent3 - 60%" xfId="132"/>
    <cellStyle name="Accent3 - 60% 2" xfId="133"/>
    <cellStyle name="Accent3 - 60% 3" xfId="134"/>
    <cellStyle name="Accent3 - 60% 4" xfId="135"/>
    <cellStyle name="Accent3 - 60% 5" xfId="136"/>
    <cellStyle name="Accent3 - 60% 6" xfId="137"/>
    <cellStyle name="Accent3_7-р" xfId="138"/>
    <cellStyle name="Accent4" xfId="139"/>
    <cellStyle name="Accent4 - 20%" xfId="140"/>
    <cellStyle name="Accent4 - 20% 2" xfId="141"/>
    <cellStyle name="Accent4 - 20% 3" xfId="142"/>
    <cellStyle name="Accent4 - 20% 4" xfId="143"/>
    <cellStyle name="Accent4 - 20% 5" xfId="144"/>
    <cellStyle name="Accent4 - 20% 6" xfId="145"/>
    <cellStyle name="Accent4 - 40%" xfId="146"/>
    <cellStyle name="Accent4 - 40% 2" xfId="147"/>
    <cellStyle name="Accent4 - 40% 3" xfId="148"/>
    <cellStyle name="Accent4 - 40% 4" xfId="149"/>
    <cellStyle name="Accent4 - 40% 5" xfId="150"/>
    <cellStyle name="Accent4 - 40% 6" xfId="151"/>
    <cellStyle name="Accent4 - 60%" xfId="152"/>
    <cellStyle name="Accent4 - 60% 2" xfId="153"/>
    <cellStyle name="Accent4 - 60% 3" xfId="154"/>
    <cellStyle name="Accent4 - 60% 4" xfId="155"/>
    <cellStyle name="Accent4 - 60% 5" xfId="156"/>
    <cellStyle name="Accent4 - 60% 6" xfId="157"/>
    <cellStyle name="Accent4_7-р" xfId="158"/>
    <cellStyle name="Accent5" xfId="159"/>
    <cellStyle name="Accent5 - 20%" xfId="160"/>
    <cellStyle name="Accent5 - 20% 2" xfId="161"/>
    <cellStyle name="Accent5 - 20% 3" xfId="162"/>
    <cellStyle name="Accent5 - 20% 4" xfId="163"/>
    <cellStyle name="Accent5 - 20% 5" xfId="164"/>
    <cellStyle name="Accent5 - 20% 6" xfId="165"/>
    <cellStyle name="Accent5 - 40%" xfId="166"/>
    <cellStyle name="Accent5 - 60%" xfId="167"/>
    <cellStyle name="Accent5 - 60% 2" xfId="168"/>
    <cellStyle name="Accent5 - 60% 3" xfId="169"/>
    <cellStyle name="Accent5 - 60% 4" xfId="170"/>
    <cellStyle name="Accent5 - 60% 5" xfId="171"/>
    <cellStyle name="Accent5 - 60% 6" xfId="172"/>
    <cellStyle name="Accent5_7-р" xfId="173"/>
    <cellStyle name="Accent6" xfId="174"/>
    <cellStyle name="Accent6 - 20%" xfId="175"/>
    <cellStyle name="Accent6 - 40%" xfId="176"/>
    <cellStyle name="Accent6 - 40% 2" xfId="177"/>
    <cellStyle name="Accent6 - 40% 3" xfId="178"/>
    <cellStyle name="Accent6 - 40% 4" xfId="179"/>
    <cellStyle name="Accent6 - 40% 5" xfId="180"/>
    <cellStyle name="Accent6 - 40% 6" xfId="181"/>
    <cellStyle name="Accent6 - 60%" xfId="182"/>
    <cellStyle name="Accent6 - 60% 2" xfId="183"/>
    <cellStyle name="Accent6 - 60% 3" xfId="184"/>
    <cellStyle name="Accent6 - 60% 4" xfId="185"/>
    <cellStyle name="Accent6 - 60% 5" xfId="186"/>
    <cellStyle name="Accent6 - 60% 6" xfId="187"/>
    <cellStyle name="Accent6_7-р" xfId="188"/>
    <cellStyle name="Annotations Cell - PerformancePoint" xfId="189"/>
    <cellStyle name="Arial007000001514155735" xfId="190"/>
    <cellStyle name="Arial007000001514155735 2" xfId="191"/>
    <cellStyle name="Arial0070000015536870911" xfId="192"/>
    <cellStyle name="Arial0070000015536870911 2" xfId="193"/>
    <cellStyle name="Arial007000001565535" xfId="194"/>
    <cellStyle name="Arial007000001565535 2" xfId="195"/>
    <cellStyle name="Arial0110010000536870911" xfId="196"/>
    <cellStyle name="Arial01101000015536870911" xfId="197"/>
    <cellStyle name="Arial017010000536870911" xfId="198"/>
    <cellStyle name="Arial018000000536870911" xfId="199"/>
    <cellStyle name="Arial10170100015536870911" xfId="200"/>
    <cellStyle name="Arial10170100015536870911 2" xfId="201"/>
    <cellStyle name="Arial107000000536870911" xfId="202"/>
    <cellStyle name="Arial107000001514155735" xfId="203"/>
    <cellStyle name="Arial107000001514155735 2" xfId="204"/>
    <cellStyle name="Arial107000001514155735FMT" xfId="205"/>
    <cellStyle name="Arial107000001514155735FMT 2" xfId="206"/>
    <cellStyle name="Arial1070000015536870911" xfId="207"/>
    <cellStyle name="Arial1070000015536870911 2" xfId="208"/>
    <cellStyle name="Arial1070000015536870911FMT" xfId="209"/>
    <cellStyle name="Arial1070000015536870911FMT 2" xfId="210"/>
    <cellStyle name="Arial107000001565535" xfId="211"/>
    <cellStyle name="Arial107000001565535 2" xfId="212"/>
    <cellStyle name="Arial107000001565535FMT" xfId="213"/>
    <cellStyle name="Arial107000001565535FMT 2" xfId="214"/>
    <cellStyle name="Arial117100000536870911" xfId="215"/>
    <cellStyle name="Arial118000000536870911" xfId="216"/>
    <cellStyle name="Arial2110100000536870911" xfId="217"/>
    <cellStyle name="Arial21101000015536870911" xfId="218"/>
    <cellStyle name="Arial2170000015536870911" xfId="219"/>
    <cellStyle name="Arial2170000015536870911 2" xfId="220"/>
    <cellStyle name="Arial2170000015536870911FMT" xfId="221"/>
    <cellStyle name="Arial2170000015536870911FMT 2" xfId="222"/>
    <cellStyle name="Bad" xfId="223"/>
    <cellStyle name="Calc Currency (0)" xfId="224"/>
    <cellStyle name="Calc Currency (2)" xfId="225"/>
    <cellStyle name="Calc Percent (0)" xfId="226"/>
    <cellStyle name="Calc Percent (1)" xfId="227"/>
    <cellStyle name="Calc Percent (2)" xfId="228"/>
    <cellStyle name="Calc Units (0)" xfId="229"/>
    <cellStyle name="Calc Units (1)" xfId="230"/>
    <cellStyle name="Calc Units (2)" xfId="231"/>
    <cellStyle name="Calculation" xfId="232"/>
    <cellStyle name="Check Cell" xfId="233"/>
    <cellStyle name="Comma [00]" xfId="234"/>
    <cellStyle name="Comma 2" xfId="235"/>
    <cellStyle name="Comma 3" xfId="236"/>
    <cellStyle name="Currency [00]" xfId="237"/>
    <cellStyle name="Data Cell - PerformancePoint" xfId="238"/>
    <cellStyle name="Data Entry Cell - PerformancePoint" xfId="239"/>
    <cellStyle name="Date Short" xfId="240"/>
    <cellStyle name="Default" xfId="241"/>
    <cellStyle name="Dezimal [0]_PERSONAL" xfId="242"/>
    <cellStyle name="Dezimal_PERSONAL" xfId="243"/>
    <cellStyle name="Emphasis 1" xfId="244"/>
    <cellStyle name="Emphasis 1 2" xfId="245"/>
    <cellStyle name="Emphasis 1 3" xfId="246"/>
    <cellStyle name="Emphasis 1 4" xfId="247"/>
    <cellStyle name="Emphasis 1 5" xfId="248"/>
    <cellStyle name="Emphasis 1 6" xfId="249"/>
    <cellStyle name="Emphasis 2" xfId="250"/>
    <cellStyle name="Emphasis 2 2" xfId="251"/>
    <cellStyle name="Emphasis 2 3" xfId="252"/>
    <cellStyle name="Emphasis 2 4" xfId="253"/>
    <cellStyle name="Emphasis 2 5" xfId="254"/>
    <cellStyle name="Emphasis 2 6" xfId="255"/>
    <cellStyle name="Emphasis 3" xfId="256"/>
    <cellStyle name="Enter Currency (0)" xfId="257"/>
    <cellStyle name="Enter Currency (2)" xfId="258"/>
    <cellStyle name="Enter Units (0)" xfId="259"/>
    <cellStyle name="Enter Units (1)" xfId="260"/>
    <cellStyle name="Enter Units (2)" xfId="261"/>
    <cellStyle name="Euro" xfId="262"/>
    <cellStyle name="Explanatory Text" xfId="263"/>
    <cellStyle name="Good" xfId="264"/>
    <cellStyle name="Good 2" xfId="265"/>
    <cellStyle name="Good 3" xfId="266"/>
    <cellStyle name="Good 4" xfId="267"/>
    <cellStyle name="Good_7-р_Из_Системы" xfId="268"/>
    <cellStyle name="Header1" xfId="269"/>
    <cellStyle name="Header2" xfId="270"/>
    <cellStyle name="Heading 1" xfId="271"/>
    <cellStyle name="Heading 2" xfId="272"/>
    <cellStyle name="Heading 3" xfId="273"/>
    <cellStyle name="Heading 3 2" xfId="794"/>
    <cellStyle name="Heading 3 2 2" xfId="889"/>
    <cellStyle name="Heading 3 3" xfId="793"/>
    <cellStyle name="Heading 3 3 2" xfId="888"/>
    <cellStyle name="Heading 3 4" xfId="824"/>
    <cellStyle name="Heading 4" xfId="274"/>
    <cellStyle name="Inpu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281"/>
    <cellStyle name="Locked Cell - PerformancePoint" xfId="282"/>
    <cellStyle name="Neutral" xfId="283"/>
    <cellStyle name="Neutral 2" xfId="284"/>
    <cellStyle name="Neutral 3" xfId="285"/>
    <cellStyle name="Neutral 4" xfId="286"/>
    <cellStyle name="Neutral_7-р_Из_Системы" xfId="287"/>
    <cellStyle name="Norma11l" xfId="288"/>
    <cellStyle name="Normal" xfId="777"/>
    <cellStyle name="Normal 2" xfId="289"/>
    <cellStyle name="Normal 3" xfId="290"/>
    <cellStyle name="Normal 4" xfId="291"/>
    <cellStyle name="Normal 5" xfId="292"/>
    <cellStyle name="Normal_macro 2012 var 1" xfId="293"/>
    <cellStyle name="Note" xfId="294"/>
    <cellStyle name="Note 2" xfId="295"/>
    <cellStyle name="Note 3" xfId="296"/>
    <cellStyle name="Note 4" xfId="297"/>
    <cellStyle name="Note_7-р_Из_Системы" xfId="298"/>
    <cellStyle name="Output" xfId="299"/>
    <cellStyle name="Percent [0]" xfId="300"/>
    <cellStyle name="Percent [00]" xfId="301"/>
    <cellStyle name="Percent 2" xfId="302"/>
    <cellStyle name="Percent 3" xfId="303"/>
    <cellStyle name="PrePop Currency (0)" xfId="304"/>
    <cellStyle name="PrePop Currency (2)" xfId="305"/>
    <cellStyle name="PrePop Units (0)" xfId="306"/>
    <cellStyle name="PrePop Units (1)" xfId="307"/>
    <cellStyle name="PrePop Units (2)" xfId="308"/>
    <cellStyle name="SAPBEXaggData" xfId="309"/>
    <cellStyle name="SAPBEXaggData 2" xfId="310"/>
    <cellStyle name="SAPBEXaggData 3" xfId="311"/>
    <cellStyle name="SAPBEXaggData 4" xfId="312"/>
    <cellStyle name="SAPBEXaggData 5" xfId="313"/>
    <cellStyle name="SAPBEXaggData 6" xfId="314"/>
    <cellStyle name="SAPBEXaggDataEmph" xfId="315"/>
    <cellStyle name="SAPBEXaggDataEmph 2" xfId="316"/>
    <cellStyle name="SAPBEXaggDataEmph 3" xfId="317"/>
    <cellStyle name="SAPBEXaggDataEmph 4" xfId="318"/>
    <cellStyle name="SAPBEXaggDataEmph 5" xfId="319"/>
    <cellStyle name="SAPBEXaggDataEmph 6" xfId="320"/>
    <cellStyle name="SAPBEXaggItem" xfId="321"/>
    <cellStyle name="SAPBEXaggItem 2" xfId="322"/>
    <cellStyle name="SAPBEXaggItem 3" xfId="323"/>
    <cellStyle name="SAPBEXaggItem 4" xfId="324"/>
    <cellStyle name="SAPBEXaggItem 5" xfId="325"/>
    <cellStyle name="SAPBEXaggItem 6" xfId="326"/>
    <cellStyle name="SAPBEXaggItemX" xfId="327"/>
    <cellStyle name="SAPBEXaggItemX 2" xfId="328"/>
    <cellStyle name="SAPBEXaggItemX 3" xfId="329"/>
    <cellStyle name="SAPBEXaggItemX 4" xfId="330"/>
    <cellStyle name="SAPBEXaggItemX 5" xfId="331"/>
    <cellStyle name="SAPBEXaggItemX 6" xfId="332"/>
    <cellStyle name="SAPBEXchaText" xfId="333"/>
    <cellStyle name="SAPBEXchaText 2" xfId="334"/>
    <cellStyle name="SAPBEXchaText 3" xfId="335"/>
    <cellStyle name="SAPBEXchaText 4" xfId="336"/>
    <cellStyle name="SAPBEXchaText 5" xfId="337"/>
    <cellStyle name="SAPBEXchaText 6" xfId="338"/>
    <cellStyle name="SAPBEXchaText_Приложение_1_к_7-у-о_2009_Кв_1_ФСТ" xfId="339"/>
    <cellStyle name="SAPBEXexcBad7" xfId="340"/>
    <cellStyle name="SAPBEXexcBad7 2" xfId="341"/>
    <cellStyle name="SAPBEXexcBad7 3" xfId="342"/>
    <cellStyle name="SAPBEXexcBad7 4" xfId="343"/>
    <cellStyle name="SAPBEXexcBad7 5" xfId="344"/>
    <cellStyle name="SAPBEXexcBad7 6" xfId="345"/>
    <cellStyle name="SAPBEXexcBad8" xfId="346"/>
    <cellStyle name="SAPBEXexcBad8 2" xfId="347"/>
    <cellStyle name="SAPBEXexcBad8 3" xfId="348"/>
    <cellStyle name="SAPBEXexcBad8 4" xfId="349"/>
    <cellStyle name="SAPBEXexcBad8 5" xfId="350"/>
    <cellStyle name="SAPBEXexcBad8 6" xfId="351"/>
    <cellStyle name="SAPBEXexcBad9" xfId="352"/>
    <cellStyle name="SAPBEXexcBad9 2" xfId="353"/>
    <cellStyle name="SAPBEXexcBad9 3" xfId="354"/>
    <cellStyle name="SAPBEXexcBad9 4" xfId="355"/>
    <cellStyle name="SAPBEXexcBad9 5" xfId="356"/>
    <cellStyle name="SAPBEXexcBad9 6" xfId="357"/>
    <cellStyle name="SAPBEXexcCritical4" xfId="358"/>
    <cellStyle name="SAPBEXexcCritical4 2" xfId="359"/>
    <cellStyle name="SAPBEXexcCritical4 3" xfId="360"/>
    <cellStyle name="SAPBEXexcCritical4 4" xfId="361"/>
    <cellStyle name="SAPBEXexcCritical4 5" xfId="362"/>
    <cellStyle name="SAPBEXexcCritical4 6" xfId="363"/>
    <cellStyle name="SAPBEXexcCritical5" xfId="364"/>
    <cellStyle name="SAPBEXexcCritical5 2" xfId="365"/>
    <cellStyle name="SAPBEXexcCritical5 3" xfId="366"/>
    <cellStyle name="SAPBEXexcCritical5 4" xfId="367"/>
    <cellStyle name="SAPBEXexcCritical5 5" xfId="368"/>
    <cellStyle name="SAPBEXexcCritical5 6" xfId="369"/>
    <cellStyle name="SAPBEXexcCritical6" xfId="370"/>
    <cellStyle name="SAPBEXexcCritical6 2" xfId="371"/>
    <cellStyle name="SAPBEXexcCritical6 3" xfId="372"/>
    <cellStyle name="SAPBEXexcCritical6 4" xfId="373"/>
    <cellStyle name="SAPBEXexcCritical6 5" xfId="374"/>
    <cellStyle name="SAPBEXexcCritical6 6" xfId="375"/>
    <cellStyle name="SAPBEXexcGood1" xfId="376"/>
    <cellStyle name="SAPBEXexcGood1 2" xfId="377"/>
    <cellStyle name="SAPBEXexcGood1 3" xfId="378"/>
    <cellStyle name="SAPBEXexcGood1 4" xfId="379"/>
    <cellStyle name="SAPBEXexcGood1 5" xfId="380"/>
    <cellStyle name="SAPBEXexcGood1 6" xfId="381"/>
    <cellStyle name="SAPBEXexcGood2" xfId="382"/>
    <cellStyle name="SAPBEXexcGood2 2" xfId="383"/>
    <cellStyle name="SAPBEXexcGood2 3" xfId="384"/>
    <cellStyle name="SAPBEXexcGood2 4" xfId="385"/>
    <cellStyle name="SAPBEXexcGood2 5" xfId="386"/>
    <cellStyle name="SAPBEXexcGood2 6" xfId="387"/>
    <cellStyle name="SAPBEXexcGood3" xfId="388"/>
    <cellStyle name="SAPBEXexcGood3 2" xfId="389"/>
    <cellStyle name="SAPBEXexcGood3 3" xfId="390"/>
    <cellStyle name="SAPBEXexcGood3 4" xfId="391"/>
    <cellStyle name="SAPBEXexcGood3 5" xfId="392"/>
    <cellStyle name="SAPBEXexcGood3 6" xfId="393"/>
    <cellStyle name="SAPBEXfilterDrill" xfId="394"/>
    <cellStyle name="SAPBEXfilterDrill 2" xfId="395"/>
    <cellStyle name="SAPBEXfilterDrill 3" xfId="396"/>
    <cellStyle name="SAPBEXfilterDrill 4" xfId="397"/>
    <cellStyle name="SAPBEXfilterDrill 5" xfId="398"/>
    <cellStyle name="SAPBEXfilterDrill 6" xfId="399"/>
    <cellStyle name="SAPBEXfilterItem" xfId="400"/>
    <cellStyle name="SAPBEXfilterItem 2" xfId="401"/>
    <cellStyle name="SAPBEXfilterItem 3" xfId="402"/>
    <cellStyle name="SAPBEXfilterItem 4" xfId="403"/>
    <cellStyle name="SAPBEXfilterItem 5" xfId="404"/>
    <cellStyle name="SAPBEXfilterItem 6" xfId="405"/>
    <cellStyle name="SAPBEXfilterText" xfId="406"/>
    <cellStyle name="SAPBEXfilterText 2" xfId="407"/>
    <cellStyle name="SAPBEXfilterText 3" xfId="408"/>
    <cellStyle name="SAPBEXfilterText 4" xfId="409"/>
    <cellStyle name="SAPBEXfilterText 5" xfId="410"/>
    <cellStyle name="SAPBEXfilterText 6" xfId="411"/>
    <cellStyle name="SAPBEXformats" xfId="412"/>
    <cellStyle name="SAPBEXformats 2" xfId="413"/>
    <cellStyle name="SAPBEXformats 3" xfId="414"/>
    <cellStyle name="SAPBEXformats 4" xfId="415"/>
    <cellStyle name="SAPBEXformats 5" xfId="416"/>
    <cellStyle name="SAPBEXformats 6" xfId="417"/>
    <cellStyle name="SAPBEXheaderItem" xfId="418"/>
    <cellStyle name="SAPBEXheaderItem 2" xfId="419"/>
    <cellStyle name="SAPBEXheaderItem 3" xfId="420"/>
    <cellStyle name="SAPBEXheaderItem 4" xfId="421"/>
    <cellStyle name="SAPBEXheaderItem 5" xfId="422"/>
    <cellStyle name="SAPBEXheaderItem 6" xfId="423"/>
    <cellStyle name="SAPBEXheaderText" xfId="424"/>
    <cellStyle name="SAPBEXheaderText 2" xfId="425"/>
    <cellStyle name="SAPBEXheaderText 3" xfId="426"/>
    <cellStyle name="SAPBEXheaderText 4" xfId="427"/>
    <cellStyle name="SAPBEXheaderText 5" xfId="428"/>
    <cellStyle name="SAPBEXheaderText 6" xfId="429"/>
    <cellStyle name="SAPBEXHLevel0" xfId="430"/>
    <cellStyle name="SAPBEXHLevel0 2" xfId="431"/>
    <cellStyle name="SAPBEXHLevel0 3" xfId="432"/>
    <cellStyle name="SAPBEXHLevel0 4" xfId="433"/>
    <cellStyle name="SAPBEXHLevel0 5" xfId="434"/>
    <cellStyle name="SAPBEXHLevel0 6" xfId="435"/>
    <cellStyle name="SAPBEXHLevel0 7" xfId="436"/>
    <cellStyle name="SAPBEXHLevel0_7y-отчетная_РЖД_2009_04" xfId="437"/>
    <cellStyle name="SAPBEXHLevel0X" xfId="438"/>
    <cellStyle name="SAPBEXHLevel0X 2" xfId="439"/>
    <cellStyle name="SAPBEXHLevel0X 3" xfId="440"/>
    <cellStyle name="SAPBEXHLevel0X 4" xfId="441"/>
    <cellStyle name="SAPBEXHLevel0X 5" xfId="442"/>
    <cellStyle name="SAPBEXHLevel0X 6" xfId="443"/>
    <cellStyle name="SAPBEXHLevel0X 7" xfId="444"/>
    <cellStyle name="SAPBEXHLevel0X 8" xfId="445"/>
    <cellStyle name="SAPBEXHLevel0X 9" xfId="446"/>
    <cellStyle name="SAPBEXHLevel0X_7-р_Из_Системы" xfId="447"/>
    <cellStyle name="SAPBEXHLevel1" xfId="448"/>
    <cellStyle name="SAPBEXHLevel1 2" xfId="449"/>
    <cellStyle name="SAPBEXHLevel1 3" xfId="450"/>
    <cellStyle name="SAPBEXHLevel1 4" xfId="451"/>
    <cellStyle name="SAPBEXHLevel1 5" xfId="452"/>
    <cellStyle name="SAPBEXHLevel1 6" xfId="453"/>
    <cellStyle name="SAPBEXHLevel1 7" xfId="454"/>
    <cellStyle name="SAPBEXHLevel1_7y-отчетная_РЖД_2009_04" xfId="455"/>
    <cellStyle name="SAPBEXHLevel1X" xfId="456"/>
    <cellStyle name="SAPBEXHLevel1X 2" xfId="457"/>
    <cellStyle name="SAPBEXHLevel1X 3" xfId="458"/>
    <cellStyle name="SAPBEXHLevel1X 4" xfId="459"/>
    <cellStyle name="SAPBEXHLevel1X 5" xfId="460"/>
    <cellStyle name="SAPBEXHLevel1X 6" xfId="461"/>
    <cellStyle name="SAPBEXHLevel1X 7" xfId="462"/>
    <cellStyle name="SAPBEXHLevel1X 8" xfId="463"/>
    <cellStyle name="SAPBEXHLevel1X 9" xfId="464"/>
    <cellStyle name="SAPBEXHLevel1X_7-р_Из_Системы" xfId="465"/>
    <cellStyle name="SAPBEXHLevel2" xfId="466"/>
    <cellStyle name="SAPBEXHLevel2 2" xfId="467"/>
    <cellStyle name="SAPBEXHLevel2 3" xfId="468"/>
    <cellStyle name="SAPBEXHLevel2 4" xfId="469"/>
    <cellStyle name="SAPBEXHLevel2 5" xfId="470"/>
    <cellStyle name="SAPBEXHLevel2 6" xfId="471"/>
    <cellStyle name="SAPBEXHLevel2_Приложение_1_к_7-у-о_2009_Кв_1_ФСТ" xfId="472"/>
    <cellStyle name="SAPBEXHLevel2X" xfId="473"/>
    <cellStyle name="SAPBEXHLevel2X 2" xfId="474"/>
    <cellStyle name="SAPBEXHLevel2X 3" xfId="475"/>
    <cellStyle name="SAPBEXHLevel2X 4" xfId="476"/>
    <cellStyle name="SAPBEXHLevel2X 5" xfId="477"/>
    <cellStyle name="SAPBEXHLevel2X 6" xfId="478"/>
    <cellStyle name="SAPBEXHLevel2X 7" xfId="479"/>
    <cellStyle name="SAPBEXHLevel2X 8" xfId="480"/>
    <cellStyle name="SAPBEXHLevel2X 9" xfId="481"/>
    <cellStyle name="SAPBEXHLevel2X_7-р_Из_Системы" xfId="482"/>
    <cellStyle name="SAPBEXHLevel3" xfId="483"/>
    <cellStyle name="SAPBEXHLevel3 2" xfId="484"/>
    <cellStyle name="SAPBEXHLevel3 3" xfId="485"/>
    <cellStyle name="SAPBEXHLevel3 4" xfId="486"/>
    <cellStyle name="SAPBEXHLevel3 5" xfId="487"/>
    <cellStyle name="SAPBEXHLevel3 6" xfId="488"/>
    <cellStyle name="SAPBEXHLevel3_Приложение_1_к_7-у-о_2009_Кв_1_ФСТ" xfId="489"/>
    <cellStyle name="SAPBEXHLevel3X" xfId="490"/>
    <cellStyle name="SAPBEXHLevel3X 2" xfId="491"/>
    <cellStyle name="SAPBEXHLevel3X 3" xfId="492"/>
    <cellStyle name="SAPBEXHLevel3X 4" xfId="493"/>
    <cellStyle name="SAPBEXHLevel3X 5" xfId="494"/>
    <cellStyle name="SAPBEXHLevel3X 6" xfId="495"/>
    <cellStyle name="SAPBEXHLevel3X 7" xfId="496"/>
    <cellStyle name="SAPBEXHLevel3X 8" xfId="497"/>
    <cellStyle name="SAPBEXHLevel3X 9" xfId="498"/>
    <cellStyle name="SAPBEXHLevel3X_7-р_Из_Системы" xfId="499"/>
    <cellStyle name="SAPBEXinputData" xfId="500"/>
    <cellStyle name="SAPBEXinputData 10" xfId="501"/>
    <cellStyle name="SAPBEXinputData 2" xfId="502"/>
    <cellStyle name="SAPBEXinputData 2 2" xfId="862"/>
    <cellStyle name="SAPBEXinputData 3" xfId="503"/>
    <cellStyle name="SAPBEXinputData 3 2" xfId="863"/>
    <cellStyle name="SAPBEXinputData 4" xfId="504"/>
    <cellStyle name="SAPBEXinputData 4 2" xfId="864"/>
    <cellStyle name="SAPBEXinputData 5" xfId="505"/>
    <cellStyle name="SAPBEXinputData 5 2" xfId="865"/>
    <cellStyle name="SAPBEXinputData 6" xfId="506"/>
    <cellStyle name="SAPBEXinputData 6 2" xfId="866"/>
    <cellStyle name="SAPBEXinputData 7" xfId="507"/>
    <cellStyle name="SAPBEXinputData 7 2" xfId="867"/>
    <cellStyle name="SAPBEXinputData 8" xfId="508"/>
    <cellStyle name="SAPBEXinputData 8 2" xfId="868"/>
    <cellStyle name="SAPBEXinputData 9" xfId="509"/>
    <cellStyle name="SAPBEXinputData 9 2" xfId="869"/>
    <cellStyle name="SAPBEXinputData_7-р_Из_Системы" xfId="510"/>
    <cellStyle name="SAPBEXItemHeader" xfId="511"/>
    <cellStyle name="SAPBEXresData" xfId="512"/>
    <cellStyle name="SAPBEXresData 2" xfId="513"/>
    <cellStyle name="SAPBEXresData 3" xfId="514"/>
    <cellStyle name="SAPBEXresData 4" xfId="515"/>
    <cellStyle name="SAPBEXresData 5" xfId="516"/>
    <cellStyle name="SAPBEXresData 6" xfId="517"/>
    <cellStyle name="SAPBEXresDataEmph" xfId="518"/>
    <cellStyle name="SAPBEXresDataEmph 2" xfId="519"/>
    <cellStyle name="SAPBEXresDataEmph 2 2" xfId="520"/>
    <cellStyle name="SAPBEXresDataEmph 3" xfId="521"/>
    <cellStyle name="SAPBEXresDataEmph 3 2" xfId="522"/>
    <cellStyle name="SAPBEXresDataEmph 4" xfId="523"/>
    <cellStyle name="SAPBEXresDataEmph 4 2" xfId="524"/>
    <cellStyle name="SAPBEXresDataEmph 5" xfId="525"/>
    <cellStyle name="SAPBEXresDataEmph 5 2" xfId="526"/>
    <cellStyle name="SAPBEXresDataEmph 6" xfId="527"/>
    <cellStyle name="SAPBEXresDataEmph 6 2" xfId="528"/>
    <cellStyle name="SAPBEXresItem" xfId="529"/>
    <cellStyle name="SAPBEXresItem 2" xfId="530"/>
    <cellStyle name="SAPBEXresItem 3" xfId="531"/>
    <cellStyle name="SAPBEXresItem 4" xfId="532"/>
    <cellStyle name="SAPBEXresItem 5" xfId="533"/>
    <cellStyle name="SAPBEXresItem 6" xfId="534"/>
    <cellStyle name="SAPBEXresItemX" xfId="535"/>
    <cellStyle name="SAPBEXresItemX 2" xfId="536"/>
    <cellStyle name="SAPBEXresItemX 3" xfId="537"/>
    <cellStyle name="SAPBEXresItemX 4" xfId="538"/>
    <cellStyle name="SAPBEXresItemX 5" xfId="539"/>
    <cellStyle name="SAPBEXresItemX 6" xfId="540"/>
    <cellStyle name="SAPBEXstdData" xfId="541"/>
    <cellStyle name="SAPBEXstdData 2" xfId="542"/>
    <cellStyle name="SAPBEXstdData 3" xfId="543"/>
    <cellStyle name="SAPBEXstdData 4" xfId="544"/>
    <cellStyle name="SAPBEXstdData 5" xfId="545"/>
    <cellStyle name="SAPBEXstdData 6" xfId="546"/>
    <cellStyle name="SAPBEXstdData_Приложение_1_к_7-у-о_2009_Кв_1_ФСТ" xfId="547"/>
    <cellStyle name="SAPBEXstdDataEmph" xfId="548"/>
    <cellStyle name="SAPBEXstdDataEmph 2" xfId="549"/>
    <cellStyle name="SAPBEXstdDataEmph 3" xfId="550"/>
    <cellStyle name="SAPBEXstdDataEmph 4" xfId="551"/>
    <cellStyle name="SAPBEXstdDataEmph 5" xfId="552"/>
    <cellStyle name="SAPBEXstdDataEmph 6" xfId="553"/>
    <cellStyle name="SAPBEXstdItem" xfId="554"/>
    <cellStyle name="SAPBEXstdItem 2" xfId="555"/>
    <cellStyle name="SAPBEXstdItem 3" xfId="556"/>
    <cellStyle name="SAPBEXstdItem 4" xfId="557"/>
    <cellStyle name="SAPBEXstdItem 5" xfId="558"/>
    <cellStyle name="SAPBEXstdItem 6" xfId="559"/>
    <cellStyle name="SAPBEXstdItem 7" xfId="560"/>
    <cellStyle name="SAPBEXstdItem_7-р" xfId="561"/>
    <cellStyle name="SAPBEXstdItemX" xfId="562"/>
    <cellStyle name="SAPBEXstdItemX 2" xfId="563"/>
    <cellStyle name="SAPBEXstdItemX 3" xfId="564"/>
    <cellStyle name="SAPBEXstdItemX 4" xfId="565"/>
    <cellStyle name="SAPBEXstdItemX 5" xfId="566"/>
    <cellStyle name="SAPBEXstdItemX 6" xfId="567"/>
    <cellStyle name="SAPBEXtitle" xfId="568"/>
    <cellStyle name="SAPBEXtitle 2" xfId="569"/>
    <cellStyle name="SAPBEXtitle 3" xfId="570"/>
    <cellStyle name="SAPBEXtitle 4" xfId="571"/>
    <cellStyle name="SAPBEXtitle 5" xfId="572"/>
    <cellStyle name="SAPBEXtitle 6" xfId="573"/>
    <cellStyle name="SAPBEXunassignedItem" xfId="574"/>
    <cellStyle name="SAPBEXunassignedItem 2" xfId="575"/>
    <cellStyle name="SAPBEXundefined" xfId="576"/>
    <cellStyle name="SAPBEXundefined 2" xfId="577"/>
    <cellStyle name="SAPBEXundefined 3" xfId="578"/>
    <cellStyle name="SAPBEXundefined 4" xfId="579"/>
    <cellStyle name="SAPBEXundefined 5" xfId="580"/>
    <cellStyle name="SAPBEXundefined 6" xfId="581"/>
    <cellStyle name="Sheet Title" xfId="582"/>
    <cellStyle name="styleColumnTitles" xfId="583"/>
    <cellStyle name="styleDateRange" xfId="584"/>
    <cellStyle name="styleHidden" xfId="585"/>
    <cellStyle name="styleNormal" xfId="586"/>
    <cellStyle name="styleSeriesAttributes" xfId="587"/>
    <cellStyle name="styleSeriesData" xfId="588"/>
    <cellStyle name="styleSeriesDataForecast" xfId="589"/>
    <cellStyle name="styleSeriesDataForecastNA" xfId="590"/>
    <cellStyle name="styleSeriesDataNA" xfId="591"/>
    <cellStyle name="Text Indent A" xfId="592"/>
    <cellStyle name="Text Indent B" xfId="593"/>
    <cellStyle name="Text Indent C" xfId="594"/>
    <cellStyle name="Times New Roman0181000015536870911" xfId="595"/>
    <cellStyle name="Title" xfId="596"/>
    <cellStyle name="Total" xfId="597"/>
    <cellStyle name="Warning Text" xfId="598"/>
    <cellStyle name="Акцент1 2" xfId="600"/>
    <cellStyle name="Акцент1 3" xfId="599"/>
    <cellStyle name="Акцент2 2" xfId="602"/>
    <cellStyle name="Акцент2 3" xfId="601"/>
    <cellStyle name="Акцент3 2" xfId="604"/>
    <cellStyle name="Акцент3 3" xfId="603"/>
    <cellStyle name="Акцент4 2" xfId="606"/>
    <cellStyle name="Акцент4 3" xfId="605"/>
    <cellStyle name="Акцент5 2" xfId="608"/>
    <cellStyle name="Акцент5 3" xfId="607"/>
    <cellStyle name="Акцент6 2" xfId="610"/>
    <cellStyle name="Акцент6 3" xfId="609"/>
    <cellStyle name="Ввод  2" xfId="612"/>
    <cellStyle name="Ввод  3" xfId="611"/>
    <cellStyle name="Вывод 2" xfId="614"/>
    <cellStyle name="Вывод 3" xfId="613"/>
    <cellStyle name="Вычисление 2" xfId="616"/>
    <cellStyle name="Вычисление 3" xfId="615"/>
    <cellStyle name="Гиперссылка" xfId="773" builtinId="8"/>
    <cellStyle name="Денежный" xfId="861" builtinId="4"/>
    <cellStyle name="Заголовок 1 2" xfId="618"/>
    <cellStyle name="Заголовок 1 3" xfId="617"/>
    <cellStyle name="Заголовок 2 2" xfId="620"/>
    <cellStyle name="Заголовок 2 3" xfId="619"/>
    <cellStyle name="Заголовок 3 2" xfId="622"/>
    <cellStyle name="Заголовок 3 2 2" xfId="798"/>
    <cellStyle name="Заголовок 3 2 2 2" xfId="893"/>
    <cellStyle name="Заголовок 3 2 3" xfId="796"/>
    <cellStyle name="Заголовок 3 2 3 2" xfId="891"/>
    <cellStyle name="Заголовок 3 2 4" xfId="823"/>
    <cellStyle name="Заголовок 3 3" xfId="621"/>
    <cellStyle name="Заголовок 3 3 2" xfId="797"/>
    <cellStyle name="Заголовок 3 3 2 2" xfId="892"/>
    <cellStyle name="Заголовок 3 3 3" xfId="795"/>
    <cellStyle name="Заголовок 3 3 3 2" xfId="890"/>
    <cellStyle name="Заголовок 3 3 4" xfId="822"/>
    <cellStyle name="Заголовок 4 2" xfId="624"/>
    <cellStyle name="Заголовок 4 3" xfId="623"/>
    <cellStyle name="Итог 2" xfId="626"/>
    <cellStyle name="Итог 3" xfId="625"/>
    <cellStyle name="Контрольная ячейка 2" xfId="628"/>
    <cellStyle name="Контрольная ячейка 3" xfId="627"/>
    <cellStyle name="Название 2" xfId="630"/>
    <cellStyle name="Название 3" xfId="629"/>
    <cellStyle name="Нейтральный 2" xfId="632"/>
    <cellStyle name="Нейтральный 3" xfId="631"/>
    <cellStyle name="Обычный" xfId="0" builtinId="0"/>
    <cellStyle name="Обычный 10" xfId="633"/>
    <cellStyle name="Обычный 100" xfId="776"/>
    <cellStyle name="Обычный 11" xfId="634"/>
    <cellStyle name="Обычный 118" xfId="782"/>
    <cellStyle name="Обычный 12" xfId="635"/>
    <cellStyle name="Обычный 12 2" xfId="636"/>
    <cellStyle name="Обычный 12_Т-НахВТО-газ-28.09.12" xfId="637"/>
    <cellStyle name="Обычный 13" xfId="638"/>
    <cellStyle name="Обычный 14" xfId="639"/>
    <cellStyle name="Обычный 140 3" xfId="784"/>
    <cellStyle name="Обычный 140 3 2" xfId="815"/>
    <cellStyle name="Обычный 140 3 2 2" xfId="910"/>
    <cellStyle name="Обычный 140 3 2 2 2" xfId="1031"/>
    <cellStyle name="Обычный 140 3 2 3" xfId="977"/>
    <cellStyle name="Обычный 140 3 3" xfId="841"/>
    <cellStyle name="Обычный 140 3 3 2" xfId="928"/>
    <cellStyle name="Обычный 140 3 3 2 2" xfId="1049"/>
    <cellStyle name="Обычный 140 3 3 3" xfId="995"/>
    <cellStyle name="Обычный 140 3 4" xfId="886"/>
    <cellStyle name="Обычный 140 3 4 2" xfId="1013"/>
    <cellStyle name="Обычный 140 3 5" xfId="959"/>
    <cellStyle name="Обычный 15" xfId="640"/>
    <cellStyle name="Обычный 16" xfId="641"/>
    <cellStyle name="Обычный 16 2" xfId="642"/>
    <cellStyle name="Обычный 167" xfId="849"/>
    <cellStyle name="Обычный 168" xfId="851"/>
    <cellStyle name="Обычный 169" xfId="852"/>
    <cellStyle name="Обычный 17" xfId="643"/>
    <cellStyle name="Обычный 170" xfId="853"/>
    <cellStyle name="Обычный 171" xfId="854"/>
    <cellStyle name="Обычный 18" xfId="644"/>
    <cellStyle name="Обычный 19" xfId="645"/>
    <cellStyle name="Обычный 2" xfId="1"/>
    <cellStyle name="Обычный 2 10" xfId="646"/>
    <cellStyle name="Обычный 2 11" xfId="647"/>
    <cellStyle name="Обычный 2 11 2" xfId="648"/>
    <cellStyle name="Обычный 2 11_Т-НахВТО-газ-28.09.12" xfId="649"/>
    <cellStyle name="Обычный 2 12" xfId="650"/>
    <cellStyle name="Обычный 2 12 2" xfId="651"/>
    <cellStyle name="Обычный 2 12_Т-НахВТО-газ-28.09.12" xfId="652"/>
    <cellStyle name="Обычный 2 13" xfId="653"/>
    <cellStyle name="Обычный 2 14" xfId="654"/>
    <cellStyle name="Обычный 2 2" xfId="655"/>
    <cellStyle name="Обычный 2 2 2" xfId="781"/>
    <cellStyle name="Обычный 2 3" xfId="656"/>
    <cellStyle name="Обычный 2 3 2" xfId="779"/>
    <cellStyle name="Обычный 2 3 2 2" xfId="814"/>
    <cellStyle name="Обычный 2 3 2 2 2" xfId="909"/>
    <cellStyle name="Обычный 2 3 2 2 2 2" xfId="1030"/>
    <cellStyle name="Обычный 2 3 2 2 3" xfId="976"/>
    <cellStyle name="Обычный 2 3 2 3" xfId="840"/>
    <cellStyle name="Обычный 2 3 2 3 2" xfId="927"/>
    <cellStyle name="Обычный 2 3 2 3 2 2" xfId="1048"/>
    <cellStyle name="Обычный 2 3 2 3 3" xfId="994"/>
    <cellStyle name="Обычный 2 3 2 4" xfId="885"/>
    <cellStyle name="Обычный 2 3 2 4 2" xfId="1012"/>
    <cellStyle name="Обычный 2 3 2 5" xfId="958"/>
    <cellStyle name="Обычный 2 3 3" xfId="787"/>
    <cellStyle name="Обычный 2 3 3 2" xfId="816"/>
    <cellStyle name="Обычный 2 3 3 2 2" xfId="911"/>
    <cellStyle name="Обычный 2 3 3 2 2 2" xfId="1032"/>
    <cellStyle name="Обычный 2 3 3 2 3" xfId="978"/>
    <cellStyle name="Обычный 2 3 3 3" xfId="842"/>
    <cellStyle name="Обычный 2 3 3 3 2" xfId="929"/>
    <cellStyle name="Обычный 2 3 3 3 2 2" xfId="1050"/>
    <cellStyle name="Обычный 2 3 3 3 3" xfId="996"/>
    <cellStyle name="Обычный 2 3 3 4" xfId="887"/>
    <cellStyle name="Обычный 2 3 3 4 2" xfId="1014"/>
    <cellStyle name="Обычный 2 3 3 5" xfId="960"/>
    <cellStyle name="Обычный 2 4" xfId="657"/>
    <cellStyle name="Обычный 2 5" xfId="658"/>
    <cellStyle name="Обычный 2 6" xfId="659"/>
    <cellStyle name="Обычный 2 7" xfId="660"/>
    <cellStyle name="Обычный 2 8" xfId="661"/>
    <cellStyle name="Обычный 2 9" xfId="662"/>
    <cellStyle name="Обычный 2_Т-НахВТО-газ-28.09.12" xfId="663"/>
    <cellStyle name="Обычный 20" xfId="664"/>
    <cellStyle name="Обычный 21" xfId="665"/>
    <cellStyle name="Обычный 22" xfId="666"/>
    <cellStyle name="Обычный 23" xfId="667"/>
    <cellStyle name="Обычный 24" xfId="668"/>
    <cellStyle name="Обычный 245" xfId="850"/>
    <cellStyle name="Обычный 25" xfId="669"/>
    <cellStyle name="Обычный 25 2" xfId="786"/>
    <cellStyle name="Обычный 26" xfId="670"/>
    <cellStyle name="Обычный 27" xfId="671"/>
    <cellStyle name="Обычный 28" xfId="672"/>
    <cellStyle name="Обычный 29" xfId="673"/>
    <cellStyle name="Обычный 29 2" xfId="799"/>
    <cellStyle name="Обычный 29 2 2" xfId="894"/>
    <cellStyle name="Обычный 29 2 2 2" xfId="1015"/>
    <cellStyle name="Обычный 29 2 3" xfId="961"/>
    <cellStyle name="Обычный 29 3" xfId="825"/>
    <cellStyle name="Обычный 29 3 2" xfId="912"/>
    <cellStyle name="Обычный 29 3 2 2" xfId="1033"/>
    <cellStyle name="Обычный 29 3 3" xfId="979"/>
    <cellStyle name="Обычный 29 4" xfId="870"/>
    <cellStyle name="Обычный 29 4 2" xfId="997"/>
    <cellStyle name="Обычный 29 5" xfId="943"/>
    <cellStyle name="Обычный 3" xfId="674"/>
    <cellStyle name="Обычный 3 2" xfId="675"/>
    <cellStyle name="Обычный 3 3" xfId="676"/>
    <cellStyle name="Обычный 3 4" xfId="677"/>
    <cellStyle name="Обычный 3 5" xfId="678"/>
    <cellStyle name="Обычный 3 6" xfId="679"/>
    <cellStyle name="Обычный 3_RZD_2009-2030_macromodel_090518" xfId="680"/>
    <cellStyle name="Обычный 30" xfId="681"/>
    <cellStyle name="Обычный 30 2" xfId="800"/>
    <cellStyle name="Обычный 30 2 2" xfId="895"/>
    <cellStyle name="Обычный 30 2 2 2" xfId="1016"/>
    <cellStyle name="Обычный 30 2 3" xfId="962"/>
    <cellStyle name="Обычный 30 3" xfId="826"/>
    <cellStyle name="Обычный 30 3 2" xfId="913"/>
    <cellStyle name="Обычный 30 3 2 2" xfId="1034"/>
    <cellStyle name="Обычный 30 3 3" xfId="980"/>
    <cellStyle name="Обычный 30 4" xfId="871"/>
    <cellStyle name="Обычный 30 4 2" xfId="998"/>
    <cellStyle name="Обычный 30 5" xfId="944"/>
    <cellStyle name="Обычный 31" xfId="682"/>
    <cellStyle name="Обычный 31 2" xfId="801"/>
    <cellStyle name="Обычный 31 2 2" xfId="896"/>
    <cellStyle name="Обычный 31 2 2 2" xfId="1017"/>
    <cellStyle name="Обычный 31 2 3" xfId="963"/>
    <cellStyle name="Обычный 31 3" xfId="827"/>
    <cellStyle name="Обычный 31 3 2" xfId="914"/>
    <cellStyle name="Обычный 31 3 2 2" xfId="1035"/>
    <cellStyle name="Обычный 31 3 3" xfId="981"/>
    <cellStyle name="Обычный 31 4" xfId="872"/>
    <cellStyle name="Обычный 31 4 2" xfId="999"/>
    <cellStyle name="Обычный 31 5" xfId="945"/>
    <cellStyle name="Обычный 32" xfId="683"/>
    <cellStyle name="Обычный 32 2" xfId="802"/>
    <cellStyle name="Обычный 32 2 2" xfId="897"/>
    <cellStyle name="Обычный 32 2 2 2" xfId="1018"/>
    <cellStyle name="Обычный 32 2 3" xfId="964"/>
    <cellStyle name="Обычный 32 3" xfId="828"/>
    <cellStyle name="Обычный 32 3 2" xfId="915"/>
    <cellStyle name="Обычный 32 3 2 2" xfId="1036"/>
    <cellStyle name="Обычный 32 3 3" xfId="982"/>
    <cellStyle name="Обычный 32 4" xfId="873"/>
    <cellStyle name="Обычный 32 4 2" xfId="1000"/>
    <cellStyle name="Обычный 32 5" xfId="946"/>
    <cellStyle name="Обычный 33" xfId="684"/>
    <cellStyle name="Обычный 33 2" xfId="803"/>
    <cellStyle name="Обычный 33 2 2" xfId="898"/>
    <cellStyle name="Обычный 33 2 2 2" xfId="1019"/>
    <cellStyle name="Обычный 33 2 3" xfId="965"/>
    <cellStyle name="Обычный 33 3" xfId="829"/>
    <cellStyle name="Обычный 33 3 2" xfId="916"/>
    <cellStyle name="Обычный 33 3 2 2" xfId="1037"/>
    <cellStyle name="Обычный 33 3 3" xfId="983"/>
    <cellStyle name="Обычный 33 4" xfId="874"/>
    <cellStyle name="Обычный 33 4 2" xfId="1001"/>
    <cellStyle name="Обычный 33 5" xfId="947"/>
    <cellStyle name="Обычный 34" xfId="685"/>
    <cellStyle name="Обычный 34 2" xfId="804"/>
    <cellStyle name="Обычный 34 2 2" xfId="899"/>
    <cellStyle name="Обычный 34 2 2 2" xfId="1020"/>
    <cellStyle name="Обычный 34 2 3" xfId="966"/>
    <cellStyle name="Обычный 34 3" xfId="830"/>
    <cellStyle name="Обычный 34 3 2" xfId="917"/>
    <cellStyle name="Обычный 34 3 2 2" xfId="1038"/>
    <cellStyle name="Обычный 34 3 3" xfId="984"/>
    <cellStyle name="Обычный 34 4" xfId="875"/>
    <cellStyle name="Обычный 34 4 2" xfId="1002"/>
    <cellStyle name="Обычный 34 5" xfId="948"/>
    <cellStyle name="Обычный 35" xfId="686"/>
    <cellStyle name="Обычный 35 2" xfId="805"/>
    <cellStyle name="Обычный 35 2 2" xfId="900"/>
    <cellStyle name="Обычный 35 2 2 2" xfId="1021"/>
    <cellStyle name="Обычный 35 2 3" xfId="967"/>
    <cellStyle name="Обычный 35 3" xfId="831"/>
    <cellStyle name="Обычный 35 3 2" xfId="918"/>
    <cellStyle name="Обычный 35 3 2 2" xfId="1039"/>
    <cellStyle name="Обычный 35 3 3" xfId="985"/>
    <cellStyle name="Обычный 35 4" xfId="876"/>
    <cellStyle name="Обычный 35 4 2" xfId="1003"/>
    <cellStyle name="Обычный 35 5" xfId="949"/>
    <cellStyle name="Обычный 36" xfId="687"/>
    <cellStyle name="Обычный 36 2" xfId="806"/>
    <cellStyle name="Обычный 36 2 2" xfId="901"/>
    <cellStyle name="Обычный 36 2 2 2" xfId="1022"/>
    <cellStyle name="Обычный 36 2 3" xfId="968"/>
    <cellStyle name="Обычный 36 3" xfId="832"/>
    <cellStyle name="Обычный 36 3 2" xfId="919"/>
    <cellStyle name="Обычный 36 3 2 2" xfId="1040"/>
    <cellStyle name="Обычный 36 3 3" xfId="986"/>
    <cellStyle name="Обычный 36 4" xfId="877"/>
    <cellStyle name="Обычный 36 4 2" xfId="1004"/>
    <cellStyle name="Обычный 36 5" xfId="950"/>
    <cellStyle name="Обычный 37" xfId="688"/>
    <cellStyle name="Обычный 37 2" xfId="807"/>
    <cellStyle name="Обычный 37 2 2" xfId="902"/>
    <cellStyle name="Обычный 37 2 2 2" xfId="1023"/>
    <cellStyle name="Обычный 37 2 3" xfId="969"/>
    <cellStyle name="Обычный 37 3" xfId="833"/>
    <cellStyle name="Обычный 37 3 2" xfId="920"/>
    <cellStyle name="Обычный 37 3 2 2" xfId="1041"/>
    <cellStyle name="Обычный 37 3 3" xfId="987"/>
    <cellStyle name="Обычный 37 4" xfId="878"/>
    <cellStyle name="Обычный 37 4 2" xfId="1005"/>
    <cellStyle name="Обычный 37 5" xfId="951"/>
    <cellStyle name="Обычный 38" xfId="689"/>
    <cellStyle name="Обычный 38 2" xfId="808"/>
    <cellStyle name="Обычный 38 2 2" xfId="903"/>
    <cellStyle name="Обычный 38 2 2 2" xfId="1024"/>
    <cellStyle name="Обычный 38 2 3" xfId="970"/>
    <cellStyle name="Обычный 38 3" xfId="834"/>
    <cellStyle name="Обычный 38 3 2" xfId="921"/>
    <cellStyle name="Обычный 38 3 2 2" xfId="1042"/>
    <cellStyle name="Обычный 38 3 3" xfId="988"/>
    <cellStyle name="Обычный 38 4" xfId="879"/>
    <cellStyle name="Обычный 38 4 2" xfId="1006"/>
    <cellStyle name="Обычный 38 5" xfId="952"/>
    <cellStyle name="Обычный 39" xfId="690"/>
    <cellStyle name="Обычный 39 2" xfId="809"/>
    <cellStyle name="Обычный 39 2 2" xfId="904"/>
    <cellStyle name="Обычный 39 2 2 2" xfId="1025"/>
    <cellStyle name="Обычный 39 2 3" xfId="971"/>
    <cellStyle name="Обычный 39 3" xfId="835"/>
    <cellStyle name="Обычный 39 3 2" xfId="922"/>
    <cellStyle name="Обычный 39 3 2 2" xfId="1043"/>
    <cellStyle name="Обычный 39 3 3" xfId="989"/>
    <cellStyle name="Обычный 39 4" xfId="880"/>
    <cellStyle name="Обычный 39 4 2" xfId="1007"/>
    <cellStyle name="Обычный 39 5" xfId="953"/>
    <cellStyle name="Обычный 4" xfId="691"/>
    <cellStyle name="Обычный 4 2" xfId="692"/>
    <cellStyle name="Обычный 4 2 2" xfId="693"/>
    <cellStyle name="Обычный 4 2_Т-НахВТО-газ-28.09.12" xfId="694"/>
    <cellStyle name="Обычный 4 3" xfId="695"/>
    <cellStyle name="Обычный 4 4" xfId="785"/>
    <cellStyle name="Обычный 4_ЦФ запрос2008-2009" xfId="696"/>
    <cellStyle name="Обычный 40" xfId="697"/>
    <cellStyle name="Обычный 40 2" xfId="810"/>
    <cellStyle name="Обычный 40 2 2" xfId="905"/>
    <cellStyle name="Обычный 40 2 2 2" xfId="1026"/>
    <cellStyle name="Обычный 40 2 3" xfId="972"/>
    <cellStyle name="Обычный 40 3" xfId="836"/>
    <cellStyle name="Обычный 40 3 2" xfId="923"/>
    <cellStyle name="Обычный 40 3 2 2" xfId="1044"/>
    <cellStyle name="Обычный 40 3 3" xfId="990"/>
    <cellStyle name="Обычный 40 4" xfId="881"/>
    <cellStyle name="Обычный 40 4 2" xfId="1008"/>
    <cellStyle name="Обычный 40 5" xfId="954"/>
    <cellStyle name="Обычный 41" xfId="698"/>
    <cellStyle name="Обычный 41 2" xfId="811"/>
    <cellStyle name="Обычный 41 2 2" xfId="906"/>
    <cellStyle name="Обычный 41 2 2 2" xfId="1027"/>
    <cellStyle name="Обычный 41 2 3" xfId="973"/>
    <cellStyle name="Обычный 41 3" xfId="837"/>
    <cellStyle name="Обычный 41 3 2" xfId="924"/>
    <cellStyle name="Обычный 41 3 2 2" xfId="1045"/>
    <cellStyle name="Обычный 41 3 3" xfId="991"/>
    <cellStyle name="Обычный 41 4" xfId="882"/>
    <cellStyle name="Обычный 41 4 2" xfId="1009"/>
    <cellStyle name="Обычный 41 5" xfId="955"/>
    <cellStyle name="Обычный 42" xfId="699"/>
    <cellStyle name="Обычный 42 2" xfId="812"/>
    <cellStyle name="Обычный 42 2 2" xfId="907"/>
    <cellStyle name="Обычный 42 2 2 2" xfId="1028"/>
    <cellStyle name="Обычный 42 2 3" xfId="974"/>
    <cellStyle name="Обычный 42 3" xfId="838"/>
    <cellStyle name="Обычный 42 3 2" xfId="925"/>
    <cellStyle name="Обычный 42 3 2 2" xfId="1046"/>
    <cellStyle name="Обычный 42 3 3" xfId="992"/>
    <cellStyle name="Обычный 42 4" xfId="883"/>
    <cellStyle name="Обычный 42 4 2" xfId="1010"/>
    <cellStyle name="Обычный 42 5" xfId="956"/>
    <cellStyle name="Обычный 43" xfId="700"/>
    <cellStyle name="Обычный 43 2" xfId="813"/>
    <cellStyle name="Обычный 43 2 2" xfId="908"/>
    <cellStyle name="Обычный 43 2 2 2" xfId="1029"/>
    <cellStyle name="Обычный 43 2 3" xfId="975"/>
    <cellStyle name="Обычный 43 3" xfId="839"/>
    <cellStyle name="Обычный 43 3 2" xfId="926"/>
    <cellStyle name="Обычный 43 3 2 2" xfId="1047"/>
    <cellStyle name="Обычный 43 3 3" xfId="993"/>
    <cellStyle name="Обычный 43 4" xfId="884"/>
    <cellStyle name="Обычный 43 4 2" xfId="1011"/>
    <cellStyle name="Обычный 43 5" xfId="957"/>
    <cellStyle name="Обычный 44" xfId="788"/>
    <cellStyle name="Обычный 44 2" xfId="817"/>
    <cellStyle name="Обычный 45" xfId="789"/>
    <cellStyle name="Обычный 45 2" xfId="818"/>
    <cellStyle name="Обычный 46" xfId="790"/>
    <cellStyle name="Обычный 46 2" xfId="819"/>
    <cellStyle name="Обычный 47" xfId="791"/>
    <cellStyle name="Обычный 47 2" xfId="820"/>
    <cellStyle name="Обычный 48" xfId="792"/>
    <cellStyle name="Обычный 48 2" xfId="821"/>
    <cellStyle name="Обычный 49" xfId="843"/>
    <cellStyle name="Обычный 49 2" xfId="930"/>
    <cellStyle name="Обычный 5" xfId="701"/>
    <cellStyle name="Обычный 5 2" xfId="702"/>
    <cellStyle name="Обычный 5 3" xfId="778"/>
    <cellStyle name="Обычный 50" xfId="844"/>
    <cellStyle name="Обычный 50 2" xfId="931"/>
    <cellStyle name="Обычный 51" xfId="845"/>
    <cellStyle name="Обычный 51 2" xfId="932"/>
    <cellStyle name="Обычный 52" xfId="846"/>
    <cellStyle name="Обычный 52 2" xfId="933"/>
    <cellStyle name="Обычный 53" xfId="847"/>
    <cellStyle name="Обычный 53 2" xfId="934"/>
    <cellStyle name="Обычный 54" xfId="848"/>
    <cellStyle name="Обычный 54 2" xfId="935"/>
    <cellStyle name="Обычный 55" xfId="855"/>
    <cellStyle name="Обычный 55 2" xfId="936"/>
    <cellStyle name="Обычный 56" xfId="856"/>
    <cellStyle name="Обычный 56 2" xfId="937"/>
    <cellStyle name="Обычный 57" xfId="857"/>
    <cellStyle name="Обычный 57 2" xfId="938"/>
    <cellStyle name="Обычный 58" xfId="858"/>
    <cellStyle name="Обычный 58 2" xfId="939"/>
    <cellStyle name="Обычный 59" xfId="859"/>
    <cellStyle name="Обычный 59 2" xfId="940"/>
    <cellStyle name="Обычный 6" xfId="703"/>
    <cellStyle name="Обычный 60" xfId="860"/>
    <cellStyle name="Обычный 60 2" xfId="941"/>
    <cellStyle name="Обычный 61" xfId="942"/>
    <cellStyle name="Обычный 61 2" xfId="1051"/>
    <cellStyle name="Обычный 7" xfId="704"/>
    <cellStyle name="Обычный 8" xfId="705"/>
    <cellStyle name="Обычный 9" xfId="706"/>
    <cellStyle name="Обычный_TABS2f" xfId="783"/>
    <cellStyle name="Обычный_Сб-macro 2020" xfId="780"/>
    <cellStyle name="Плохой 2" xfId="708"/>
    <cellStyle name="Плохой 3" xfId="707"/>
    <cellStyle name="Пояснение 2" xfId="710"/>
    <cellStyle name="Пояснение 3" xfId="709"/>
    <cellStyle name="Примечание 2" xfId="712"/>
    <cellStyle name="Примечание 3" xfId="713"/>
    <cellStyle name="Примечание 4" xfId="714"/>
    <cellStyle name="Примечание 5" xfId="711"/>
    <cellStyle name="Процентный" xfId="775" builtinId="5"/>
    <cellStyle name="Процентный 10" xfId="716"/>
    <cellStyle name="Процентный 11" xfId="717"/>
    <cellStyle name="Процентный 12" xfId="718"/>
    <cellStyle name="Процентный 13" xfId="715"/>
    <cellStyle name="Процентный 2" xfId="719"/>
    <cellStyle name="Процентный 2 2" xfId="720"/>
    <cellStyle name="Процентный 2 2 2" xfId="721"/>
    <cellStyle name="Процентный 3" xfId="722"/>
    <cellStyle name="Процентный 3 2" xfId="723"/>
    <cellStyle name="Процентный 4" xfId="724"/>
    <cellStyle name="Процентный 4 2" xfId="725"/>
    <cellStyle name="Процентный 5" xfId="726"/>
    <cellStyle name="Процентный 6" xfId="727"/>
    <cellStyle name="Процентный 7" xfId="728"/>
    <cellStyle name="Процентный 8" xfId="729"/>
    <cellStyle name="Процентный 9" xfId="730"/>
    <cellStyle name="Сверхулин" xfId="731"/>
    <cellStyle name="Связанная ячейка 2" xfId="733"/>
    <cellStyle name="Связанная ячейка 3" xfId="732"/>
    <cellStyle name="Стиль 1" xfId="734"/>
    <cellStyle name="Стиль 1 2" xfId="735"/>
    <cellStyle name="Стиль 1 3" xfId="736"/>
    <cellStyle name="Стиль 1 4" xfId="737"/>
    <cellStyle name="Стиль 1 5" xfId="738"/>
    <cellStyle name="Стиль 1 6" xfId="739"/>
    <cellStyle name="Стиль 1 7" xfId="740"/>
    <cellStyle name="Стиль 1 8" xfId="741"/>
    <cellStyle name="Стиль 1_Книга2" xfId="742"/>
    <cellStyle name="ТаблицаТекст" xfId="743"/>
    <cellStyle name="Текст предупреждения 2" xfId="745"/>
    <cellStyle name="Текст предупреждения 3" xfId="744"/>
    <cellStyle name="Тысячи [0]_Chart1 (Sales &amp; Costs)" xfId="746"/>
    <cellStyle name="Тысячи_Chart1 (Sales &amp; Costs)" xfId="747"/>
    <cellStyle name="Финансовый" xfId="774" builtinId="3"/>
    <cellStyle name="Финансовый 10" xfId="748"/>
    <cellStyle name="Финансовый 11" xfId="749"/>
    <cellStyle name="Финансовый 12" xfId="750"/>
    <cellStyle name="Финансовый 13" xfId="751"/>
    <cellStyle name="Финансовый 14" xfId="752"/>
    <cellStyle name="Финансовый 15" xfId="753"/>
    <cellStyle name="Финансовый 2" xfId="754"/>
    <cellStyle name="Финансовый 2 10" xfId="755"/>
    <cellStyle name="Финансовый 2 2" xfId="756"/>
    <cellStyle name="Финансовый 2 3" xfId="757"/>
    <cellStyle name="Финансовый 2 4" xfId="758"/>
    <cellStyle name="Финансовый 2 5" xfId="759"/>
    <cellStyle name="Финансовый 2 6" xfId="760"/>
    <cellStyle name="Финансовый 2 7" xfId="761"/>
    <cellStyle name="Финансовый 2 8" xfId="762"/>
    <cellStyle name="Финансовый 2 9" xfId="763"/>
    <cellStyle name="Финансовый 3" xfId="764"/>
    <cellStyle name="Финансовый 4" xfId="765"/>
    <cellStyle name="Финансовый 5" xfId="766"/>
    <cellStyle name="Финансовый 6" xfId="767"/>
    <cellStyle name="Финансовый 7" xfId="768"/>
    <cellStyle name="Финансовый 8" xfId="769"/>
    <cellStyle name="Финансовый 9" xfId="770"/>
    <cellStyle name="Хороший 2" xfId="772"/>
    <cellStyle name="Хороший 3" xfId="771"/>
  </cellStyles>
  <dxfs count="0"/>
  <tableStyles count="0" defaultTableStyle="TableStyleMedium2" defaultPivotStyle="PivotStyleMedium9"/>
  <colors>
    <mruColors>
      <color rgb="FF99FFCC"/>
      <color rgb="FFF2E864"/>
      <color rgb="FF0070C0"/>
      <color rgb="FF92D050"/>
      <color rgb="FF0099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15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externalLink" Target="externalLinks/externalLink5.xml"/><Relationship Id="rId79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3.xml"/><Relationship Id="rId80" Type="http://schemas.openxmlformats.org/officeDocument/2006/relationships/externalLink" Target="externalLinks/externalLink11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1.xml"/><Relationship Id="rId75" Type="http://schemas.openxmlformats.org/officeDocument/2006/relationships/externalLink" Target="externalLinks/externalLink6.xml"/><Relationship Id="rId83" Type="http://schemas.openxmlformats.org/officeDocument/2006/relationships/externalLink" Target="externalLinks/externalLink14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4.xml"/><Relationship Id="rId78" Type="http://schemas.openxmlformats.org/officeDocument/2006/relationships/externalLink" Target="externalLinks/externalLink9.xml"/><Relationship Id="rId81" Type="http://schemas.openxmlformats.org/officeDocument/2006/relationships/externalLink" Target="externalLinks/externalLink12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экспорт_сверка!$O$3:$U$3</c:f>
              <c:numCache>
                <c:formatCode>General</c:formatCode>
                <c:ptCount val="7"/>
                <c:pt idx="0">
                  <c:v>391.57513327753327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 xmlns:c16r2="http://schemas.microsoft.com/office/drawing/2015/06/chart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920256"/>
        <c:axId val="163213824"/>
      </c:lineChart>
      <c:catAx>
        <c:axId val="181920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63213824"/>
        <c:crosses val="autoZero"/>
        <c:auto val="1"/>
        <c:lblAlgn val="ctr"/>
        <c:lblOffset val="100"/>
        <c:noMultiLvlLbl val="0"/>
      </c:catAx>
      <c:valAx>
        <c:axId val="163213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1920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2692D4F6-3B45-4741-A8E3-901138AB9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A94ADB68-F534-4404-A18E-5A667FB80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2DE65BB4-6DD6-47F9-B8ED-F88580B65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FA1F9CE6-3D3A-45B8-A801-92B99149C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C711877A-C422-4798-BFAB-A705B0604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8AEB0BA1-19B6-4301-8F3D-74BEADCF7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0</xdr:rowOff>
    </xdr:from>
    <xdr:to>
      <xdr:col>6</xdr:col>
      <xdr:colOff>523621</xdr:colOff>
      <xdr:row>3</xdr:row>
      <xdr:rowOff>19928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6EC6938A-CDC3-46A9-B93D-3C3A81D75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0" y="0"/>
          <a:ext cx="685546" cy="74382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7F8CA747-AA52-487D-83C2-1A53F7EE7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5126E3E5-2014-49C0-AA4C-0B1A854D4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6E3A3362-D4B8-41C7-BDAA-9D8D6A438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70641C63-10AF-4B71-86B6-3B8387563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1D823BCD-55D4-40FF-985D-CECFDFABF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78E3C616-4BEF-4098-9B25-711E09C8D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4EF02EAB-66A4-4F45-8B3B-D462F89C4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BF246887-B955-47CE-B99D-98BE869C1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16B62BDE-618D-4C8A-95DF-C3A1784DA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122463</xdr:colOff>
      <xdr:row>0</xdr:row>
      <xdr:rowOff>81643</xdr:rowOff>
    </xdr:from>
    <xdr:to>
      <xdr:col>5</xdr:col>
      <xdr:colOff>899298</xdr:colOff>
      <xdr:row>4</xdr:row>
      <xdr:rowOff>40821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23CD813A-4A7D-4A40-AC61-AC7323053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5188" y="81643"/>
          <a:ext cx="776835" cy="835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122463</xdr:colOff>
      <xdr:row>0</xdr:row>
      <xdr:rowOff>81643</xdr:rowOff>
    </xdr:from>
    <xdr:to>
      <xdr:col>5</xdr:col>
      <xdr:colOff>899298</xdr:colOff>
      <xdr:row>4</xdr:row>
      <xdr:rowOff>40821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45F9F1D0-1510-41C7-90B1-91180C093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5188" y="81643"/>
          <a:ext cx="776835" cy="835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3DB6C273-3753-4D81-8D6D-E6F9CDEA9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F0A4C04-F8B2-4639-924C-9C2141CC5F9C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A4C2D8F2-C3CD-48CB-9A42-1F3CCB304B01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95D5E996-25D5-49A0-AED4-F81C84DFD89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C5714DD1-CEE0-4C49-B8C8-94A71B135AA1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23C8E4FD-DFBD-40FC-95FB-47205F23FC49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FAE6D4D0-F01F-4805-90D1-13B83BCC589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D7AF031E-9920-4D22-BB65-B994F1CEC52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832A11EF-49EA-4613-8A58-B5C709BFC46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6C7D471-DC0E-42C5-80B5-A41E7779EE9C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F2964D3C-C481-4BDA-A8AD-BB9367862DF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AD4710A4-82D7-4A1E-A14E-290438526A3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DD562195-1F2E-489D-A80D-4E4BAAFC2BC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D13C9F48-9357-43A5-B717-E54D30E0CE8B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3FD1243-6ADE-431F-96DB-B0211FFEC7EB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82C7CF43-4DF6-49AD-9D87-7E2CF582B58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A1914848-F33F-45B6-8777-E1CC8EDF8D9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85A62CFB-12F0-42A8-B640-98B425E2334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EBC6ED6F-E9AB-4F00-AB02-C7FEE7D4D4A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B8198739-D9B2-46ED-AC03-B50D7130685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AE00E94B-BB4F-4DC8-B737-E1D25B1465AB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CE9FE0FD-42E4-45DB-967B-B48E985A14B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AFFDEA38-02EF-41B5-ACE8-8CFC98F4EE6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38901EE2-61AF-4FB6-B20F-266926654789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A2E3FB15-E0CE-4537-B2EF-0D9757AF6ED7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6637A242-7BF9-4081-B0E7-4A94F802A85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7C3826E6-E7B4-41C4-BBA9-D9B58BD437F6}"/>
            </a:ext>
          </a:extLst>
        </xdr:cNvPr>
        <xdr:cNvSpPr txBox="1">
          <a:spLocks noChangeArrowheads="1"/>
        </xdr:cNvSpPr>
      </xdr:nvSpPr>
      <xdr:spPr bwMode="auto">
        <a:xfrm>
          <a:off x="4381500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F0EDE8D-4632-432D-993D-008DAB9189A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6191D4D7-C5A7-419A-A760-BC19DDA6CD6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DAF2E65D-A8CF-4936-88BD-92D2E83F70F7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734FCDE6-6ECC-46D9-B6F9-4FC3ED5DF6C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33093C4B-4212-4503-A0B5-2513FCF74A4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A89F7F60-B4F1-477B-A756-17297EF0896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3163D7DF-AA62-431F-B0BE-FDB4C3F1693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D1A5AF4C-6558-4DF3-A076-B4B6340C8AA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815EB354-0D5B-4DE0-9663-18742EE785C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625081EA-409B-4CE1-93F7-C130F0D1C8F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51220474-E384-4D1C-9325-0EDC3FEDB38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1F6C4B96-A04C-4409-A5EF-A9FCDC3ED2F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BD8D94AD-3A77-47E5-9C03-95A122A4FCC7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8D5BAC3-C6AF-4A49-BEE8-26F8AC29DB0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44EB8794-F47F-45F0-A9EF-42E8B685CEC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D97EF45D-02AA-45FE-9D2F-4020C0D32F3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417DA3D4-54E8-4333-BBB1-ED73C86AB92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7D4131EE-4D03-4165-96B6-1C235B30A8E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E0BAB88E-AD17-475D-9506-F11B4E44862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6D06367A-FF47-40F8-BB21-7DDDA80E5ED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E2207C00-FDD0-4512-AAA5-EC29544FB06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6863E188-EFBA-4CEA-871D-3EBA68E151F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DEA2040F-2CB2-4A8C-8882-C8F32DA6D48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8E3ECBCC-EB50-4E87-BC86-A1CB5C41F57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7E38427B-49F4-4BE3-8468-7E214004512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9A9E597A-F3AC-4C9F-851C-D3136D506009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AD59A057-7BE5-4760-8044-A669BF8A75A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2650EB38-5CF9-475F-9B2A-ED2D7B91912C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8192E94A-F291-4C40-8892-359451B3F60F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6DA18A94-8E8C-4A73-85BC-DFF89C1429DC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C0A9A9A5-EFE3-450A-AB71-EB52937CE15B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798ABCE1-FE1F-49A8-91E5-1026266737D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7D4D8A6C-6A7C-4716-B945-DC5749E3B440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9155B7E5-5600-49A0-B116-A164CE28431E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A065DD7-DD0E-4259-AC03-026949417D4E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ECEEE215-3701-4DA9-AF17-CC9C8BAFF14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9EF8927F-46F6-4F40-98AC-19963C93119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5C933B3B-2D72-49AB-ABF6-038D4468C9C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6E9D8CF0-F44C-43E1-ABD5-D3B4DD2EDC9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7454C75-26AA-4DE2-B9E0-DF8D1B61B9D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98857F07-4CA7-48B4-BDA8-50E3B035A878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951321DC-740C-4646-A352-649FAD7C214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8E814679-68E2-4724-832A-1D1B1E44F248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737F96D7-76E4-42B8-A17D-D90D3CA0198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B8576417-51E4-4E73-A387-208C8338956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9FBE228E-8DFD-4033-9C4E-4A852DFBE31D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BFEE761A-7DA3-42B4-999E-C7D06CAAA4A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9B735CEF-561A-44CC-AC0F-03918AD92DE2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1FE28CEE-4534-48DB-B68F-AAE5F855F8A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8521CECB-5325-4210-BFE7-4B1E3BD753E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8C52F075-FF39-4B2D-AEAE-5983937194F5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D0279113-1463-408A-9535-4010898DB10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2</xdr:row>
      <xdr:rowOff>157162</xdr:rowOff>
    </xdr:from>
    <xdr:to>
      <xdr:col>12</xdr:col>
      <xdr:colOff>66675</xdr:colOff>
      <xdr:row>15</xdr:row>
      <xdr:rowOff>42862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4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achev/&#1057;&#1090;&#1072;&#1090;&#1080;&#1089;&#1090;&#1080;&#1082;&#1072;%20&#1094;&#1077;&#1085;%20&#1080;%20&#1092;&#1080;&#1085;&#1072;&#1085;&#1089;&#1086;&#1074;/&#1052;&#1086;&#1080;%20&#1076;&#1086;&#1082;&#1091;&#1084;&#1077;&#1085;&#1090;&#1099;/&#1052;&#1054;&#1041;/06-03-06/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achev/&#1057;&#1090;&#1072;&#1090;&#1080;&#1089;&#1090;&#1080;&#1082;&#1072;%20&#1094;&#1077;&#1085;%20&#1080;%20&#1092;&#1080;&#1085;&#1072;&#1085;&#1089;&#1086;&#1074;/&#1076;&#1077;&#1092;&#1083;2005/V3-1.20.10.04.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сравнение%20инвестпланов%20комп"/>
      <sheetName val="%D1%81%D1%80%D0%B0%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infl" refersTo="#ССЫЛКА!"/>
      <definedName name="intthr" refersTo="#ССЫЛКА!"/>
      <definedName name="longer" refersTo="#ССЫЛКА!"/>
      <definedName name="NTB" refersTo="#ССЫЛКА!"/>
      <definedName name="rsstdrykdty" refersTo="#ССЫЛКА!"/>
      <definedName name="same" refersTo="#ССЫЛКА!"/>
      <definedName name="Thr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фываыввпр" refersTo="#ССЫЛКА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Гр5_о_"/>
      <sheetName val="БДДС$"/>
      <sheetName val="данные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Лист2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Проект"/>
      <sheetName val="Инвестиции"/>
      <sheetName val="Гр(27.07.00)5Х"/>
      <sheetName val="топография"/>
      <sheetName val="Прочти меня!"/>
      <sheetName val="#ССЫЛКА"/>
      <sheetName val="2002(v1)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Перечень данных"/>
      <sheetName val="Движение по месяцам"/>
      <sheetName val="Факт07"/>
      <sheetName val="Б.мчас (П)"/>
      <sheetName val="ТоКС-э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REESTR_MO"/>
      <sheetName val="Титульный"/>
      <sheetName val="таблица7 (технол.нужды)"/>
      <sheetName val="таблица7 (хоз.нужды)"/>
      <sheetName val="TEHSHEET"/>
      <sheetName val="P2.1"/>
      <sheetName val="ИЦП9900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Реестр"/>
      <sheetName val="5"/>
      <sheetName val="11."/>
      <sheetName val="7"/>
      <sheetName val="10"/>
      <sheetName val="12"/>
      <sheetName val="3."/>
      <sheetName val="9."/>
      <sheetName val="8"/>
      <sheetName val="4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  <sheetName val="Лист2"/>
      <sheetName val="Реестр_Договоров"/>
      <sheetName val="База"/>
      <sheetName val="Огл. Графиков"/>
      <sheetName val="Текущие цены"/>
      <sheetName val="рабочий"/>
      <sheetName val="окраска"/>
      <sheetName val="производство"/>
      <sheetName val="Цены СНГ"/>
      <sheetName val="ППП"/>
      <sheetName val="БДДС РКХП"/>
      <sheetName val="ЛОМ_УКР"/>
      <sheetName val="Чугун_Украина"/>
      <sheetName val="3"/>
      <sheetName val="Параметры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Подробная по плану ТПиР на 2010"/>
      <sheetName val="Установки"/>
      <sheetName val="ИНДЕКС_МАТЕРИАЛЫ"/>
      <sheetName val="XLR_NoRangeSheet"/>
      <sheetName val="1кв_"/>
      <sheetName val="2кв_"/>
      <sheetName val="3кв_"/>
      <sheetName val="4кв_"/>
      <sheetName val="6_14"/>
      <sheetName val="Подробная_по_плану_ТПиР_на_2010"/>
      <sheetName val="САР сводн. (2006)"/>
      <sheetName val="Исходные"/>
      <sheetName val="План RUR"/>
      <sheetName val="Анализ себестоимости  ТП лист1 "/>
      <sheetName val="sapactivexlhiddensheet"/>
      <sheetName val="Исход.инф."/>
      <sheetName val="МАТЕР.433,452"/>
      <sheetName val="Проект"/>
      <sheetName val="расчет тарифов"/>
      <sheetName val="Список_Юж"/>
      <sheetName val="курс"/>
      <sheetName val="МС"/>
      <sheetName val="отрасл.инд"/>
      <sheetName val="НДС"/>
      <sheetName val="базовые допущения"/>
      <sheetName val="Добыча нефти4"/>
      <sheetName val="поставка сравн13"/>
      <sheetName val="Справочники"/>
      <sheetName val="эл ст"/>
      <sheetName val="Приход"/>
      <sheetName val="Расход"/>
      <sheetName val="АНАЛИТ"/>
      <sheetName val="план ФР"/>
      <sheetName val="т-сети"/>
      <sheetName val="Списки"/>
      <sheetName val="тар"/>
      <sheetName val="т1.15(смета8а)"/>
      <sheetName val="Data"/>
      <sheetName val="1кв_1"/>
      <sheetName val="2кв_1"/>
      <sheetName val="3кв_1"/>
      <sheetName val="4кв_1"/>
      <sheetName val="6_141"/>
      <sheetName val="Подробная_по_плану_ТПиР_на_2011"/>
      <sheetName val="САР_сводн__(2006)"/>
      <sheetName val="1.  Исходная инф. и свод"/>
      <sheetName val="ИТ-бюджет"/>
      <sheetName val="Source"/>
      <sheetName val="Исходные данные"/>
      <sheetName val="t_Настройки"/>
      <sheetName val="МВЗ"/>
      <sheetName val="Вариант1"/>
      <sheetName val="Лист13"/>
      <sheetName val="Balance"/>
      <sheetName val="план индексы"/>
      <sheetName val="Предприятие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2)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Relationship Id="rId9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7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8" Type="http://schemas.openxmlformats.org/officeDocument/2006/relationships/hyperlink" Target="https://fedstat.ru/indicator/34061" TargetMode="External"/><Relationship Id="rId26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9" Type="http://schemas.openxmlformats.org/officeDocument/2006/relationships/comments" Target="../comments2.xml"/><Relationship Id="rId21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4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7" Type="http://schemas.openxmlformats.org/officeDocument/2006/relationships/hyperlink" Target="https://fedstat.ru/indicator/36250" TargetMode="External"/><Relationship Id="rId12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7" Type="http://schemas.openxmlformats.org/officeDocument/2006/relationships/hyperlink" Target="https://fedstat.ru/indicator/34061" TargetMode="External"/><Relationship Id="rId25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3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8" Type="http://schemas.openxmlformats.org/officeDocument/2006/relationships/vmlDrawing" Target="../drawings/vmlDrawing2.vml"/><Relationship Id="rId2" Type="http://schemas.openxmlformats.org/officeDocument/2006/relationships/hyperlink" Target="https://rosstat.gov.ru/compendium/document/13285" TargetMode="External"/><Relationship Id="rId16" Type="http://schemas.openxmlformats.org/officeDocument/2006/relationships/hyperlink" Target="https://fedstat.ru/indicator/36250" TargetMode="External"/><Relationship Id="rId20" Type="http://schemas.openxmlformats.org/officeDocument/2006/relationships/hyperlink" Target="https://fedstat.ru/indicator/33414" TargetMode="External"/><Relationship Id="rId29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" Type="http://schemas.openxmlformats.org/officeDocument/2006/relationships/hyperlink" Target="https://rosstat.gov.ru/compendium/document/13285" TargetMode="External"/><Relationship Id="rId6" Type="http://schemas.openxmlformats.org/officeDocument/2006/relationships/hyperlink" Target="https://rosstat.gov.ru/compendium/document/13285" TargetMode="External"/><Relationship Id="rId11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4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2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7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5" Type="http://schemas.openxmlformats.org/officeDocument/2006/relationships/hyperlink" Target="https://rosstat.gov.ru/compendium/document/13285" TargetMode="External"/><Relationship Id="rId15" Type="http://schemas.openxmlformats.org/officeDocument/2006/relationships/hyperlink" Target="https://fedstat.ru/indicator/36250" TargetMode="External"/><Relationship Id="rId23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8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6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0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19" Type="http://schemas.openxmlformats.org/officeDocument/2006/relationships/hyperlink" Target="https://fedstat.ru/indicator/33414" TargetMode="External"/><Relationship Id="rId31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4" Type="http://schemas.openxmlformats.org/officeDocument/2006/relationships/hyperlink" Target="https://rosstat.gov.ru/compendium/document/13285" TargetMode="External"/><Relationship Id="rId9" Type="http://schemas.openxmlformats.org/officeDocument/2006/relationships/hyperlink" Target="https://fedstat.ru/indicator/33414" TargetMode="External"/><Relationship Id="rId14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22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7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0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5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8" Type="http://schemas.openxmlformats.org/officeDocument/2006/relationships/hyperlink" Target="https://fedstat.ru/indicator/34061" TargetMode="External"/><Relationship Id="rId3" Type="http://schemas.openxmlformats.org/officeDocument/2006/relationships/hyperlink" Target="https://rosstat.gov.ru/compendium/document/13285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rinterSettings" Target="../printerSettings/printerSettings52.bin"/><Relationship Id="rId7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6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53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0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printerSettings" Target="../printerSettings/printerSettings66.bin"/><Relationship Id="rId7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4.xml"/><Relationship Id="rId3" Type="http://schemas.openxmlformats.org/officeDocument/2006/relationships/printerSettings" Target="../printerSettings/printerSettings73.bin"/><Relationship Id="rId7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6" Type="http://schemas.openxmlformats.org/officeDocument/2006/relationships/printerSettings" Target="../printerSettings/printerSettings76.bin"/><Relationship Id="rId5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74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5.xml"/><Relationship Id="rId3" Type="http://schemas.openxmlformats.org/officeDocument/2006/relationships/printerSettings" Target="../printerSettings/printerSettings80.bin"/><Relationship Id="rId7" Type="http://schemas.openxmlformats.org/officeDocument/2006/relationships/printerSettings" Target="../printerSettings/printerSettings84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6.xml"/><Relationship Id="rId3" Type="http://schemas.openxmlformats.org/officeDocument/2006/relationships/printerSettings" Target="../printerSettings/printerSettings87.bin"/><Relationship Id="rId7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8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7.xml"/><Relationship Id="rId3" Type="http://schemas.openxmlformats.org/officeDocument/2006/relationships/printerSettings" Target="../printerSettings/printerSettings94.bin"/><Relationship Id="rId7" Type="http://schemas.openxmlformats.org/officeDocument/2006/relationships/printerSettings" Target="../printerSettings/printerSettings98.bin"/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Relationship Id="rId6" Type="http://schemas.openxmlformats.org/officeDocument/2006/relationships/printerSettings" Target="../printerSettings/printerSettings97.bin"/><Relationship Id="rId5" Type="http://schemas.openxmlformats.org/officeDocument/2006/relationships/printerSettings" Target="../printerSettings/printerSettings96.bin"/><Relationship Id="rId4" Type="http://schemas.openxmlformats.org/officeDocument/2006/relationships/printerSettings" Target="../printerSettings/printerSettings95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8.xml"/><Relationship Id="rId3" Type="http://schemas.openxmlformats.org/officeDocument/2006/relationships/printerSettings" Target="../printerSettings/printerSettings101.bin"/><Relationship Id="rId7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6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9.xml"/><Relationship Id="rId3" Type="http://schemas.openxmlformats.org/officeDocument/2006/relationships/printerSettings" Target="../printerSettings/printerSettings108.bin"/><Relationship Id="rId7" Type="http://schemas.openxmlformats.org/officeDocument/2006/relationships/printerSettings" Target="../printerSettings/printerSettings112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0.xml"/><Relationship Id="rId3" Type="http://schemas.openxmlformats.org/officeDocument/2006/relationships/printerSettings" Target="../printerSettings/printerSettings115.bin"/><Relationship Id="rId7" Type="http://schemas.openxmlformats.org/officeDocument/2006/relationships/printerSettings" Target="../printerSettings/printerSettings119.bin"/><Relationship Id="rId2" Type="http://schemas.openxmlformats.org/officeDocument/2006/relationships/printerSettings" Target="../printerSettings/printerSettings114.bin"/><Relationship Id="rId1" Type="http://schemas.openxmlformats.org/officeDocument/2006/relationships/printerSettings" Target="../printerSettings/printerSettings113.bin"/><Relationship Id="rId6" Type="http://schemas.openxmlformats.org/officeDocument/2006/relationships/printerSettings" Target="../printerSettings/printerSettings118.bin"/><Relationship Id="rId5" Type="http://schemas.openxmlformats.org/officeDocument/2006/relationships/printerSettings" Target="../printerSettings/printerSettings117.bin"/><Relationship Id="rId4" Type="http://schemas.openxmlformats.org/officeDocument/2006/relationships/printerSettings" Target="../printerSettings/printerSettings116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1.xml"/><Relationship Id="rId3" Type="http://schemas.openxmlformats.org/officeDocument/2006/relationships/printerSettings" Target="../printerSettings/printerSettings122.bin"/><Relationship Id="rId7" Type="http://schemas.openxmlformats.org/officeDocument/2006/relationships/printerSettings" Target="../printerSettings/printerSettings126.bin"/><Relationship Id="rId2" Type="http://schemas.openxmlformats.org/officeDocument/2006/relationships/printerSettings" Target="../printerSettings/printerSettings121.bin"/><Relationship Id="rId1" Type="http://schemas.openxmlformats.org/officeDocument/2006/relationships/printerSettings" Target="../printerSettings/printerSettings120.bin"/><Relationship Id="rId6" Type="http://schemas.openxmlformats.org/officeDocument/2006/relationships/printerSettings" Target="../printerSettings/printerSettings125.bin"/><Relationship Id="rId5" Type="http://schemas.openxmlformats.org/officeDocument/2006/relationships/printerSettings" Target="../printerSettings/printerSettings124.bin"/><Relationship Id="rId4" Type="http://schemas.openxmlformats.org/officeDocument/2006/relationships/printerSettings" Target="../printerSettings/printerSettings123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2.xml"/><Relationship Id="rId3" Type="http://schemas.openxmlformats.org/officeDocument/2006/relationships/printerSettings" Target="../printerSettings/printerSettings129.bin"/><Relationship Id="rId7" Type="http://schemas.openxmlformats.org/officeDocument/2006/relationships/printerSettings" Target="../printerSettings/printerSettings133.bin"/><Relationship Id="rId2" Type="http://schemas.openxmlformats.org/officeDocument/2006/relationships/printerSettings" Target="../printerSettings/printerSettings128.bin"/><Relationship Id="rId1" Type="http://schemas.openxmlformats.org/officeDocument/2006/relationships/printerSettings" Target="../printerSettings/printerSettings127.bin"/><Relationship Id="rId6" Type="http://schemas.openxmlformats.org/officeDocument/2006/relationships/printerSettings" Target="../printerSettings/printerSettings132.bin"/><Relationship Id="rId5" Type="http://schemas.openxmlformats.org/officeDocument/2006/relationships/printerSettings" Target="../printerSettings/printerSettings131.bin"/><Relationship Id="rId4" Type="http://schemas.openxmlformats.org/officeDocument/2006/relationships/printerSettings" Target="../printerSettings/printerSettings130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3.xml"/><Relationship Id="rId3" Type="http://schemas.openxmlformats.org/officeDocument/2006/relationships/printerSettings" Target="../printerSettings/printerSettings136.bin"/><Relationship Id="rId7" Type="http://schemas.openxmlformats.org/officeDocument/2006/relationships/printerSettings" Target="../printerSettings/printerSettings140.bin"/><Relationship Id="rId2" Type="http://schemas.openxmlformats.org/officeDocument/2006/relationships/printerSettings" Target="../printerSettings/printerSettings135.bin"/><Relationship Id="rId1" Type="http://schemas.openxmlformats.org/officeDocument/2006/relationships/printerSettings" Target="../printerSettings/printerSettings134.bin"/><Relationship Id="rId6" Type="http://schemas.openxmlformats.org/officeDocument/2006/relationships/printerSettings" Target="../printerSettings/printerSettings139.bin"/><Relationship Id="rId5" Type="http://schemas.openxmlformats.org/officeDocument/2006/relationships/printerSettings" Target="../printerSettings/printerSettings138.bin"/><Relationship Id="rId4" Type="http://schemas.openxmlformats.org/officeDocument/2006/relationships/printerSettings" Target="../printerSettings/printerSettings137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4.xml"/><Relationship Id="rId3" Type="http://schemas.openxmlformats.org/officeDocument/2006/relationships/printerSettings" Target="../printerSettings/printerSettings143.bin"/><Relationship Id="rId7" Type="http://schemas.openxmlformats.org/officeDocument/2006/relationships/printerSettings" Target="../printerSettings/printerSettings147.bin"/><Relationship Id="rId2" Type="http://schemas.openxmlformats.org/officeDocument/2006/relationships/printerSettings" Target="../printerSettings/printerSettings142.bin"/><Relationship Id="rId1" Type="http://schemas.openxmlformats.org/officeDocument/2006/relationships/printerSettings" Target="../printerSettings/printerSettings141.bin"/><Relationship Id="rId6" Type="http://schemas.openxmlformats.org/officeDocument/2006/relationships/printerSettings" Target="../printerSettings/printerSettings146.bin"/><Relationship Id="rId5" Type="http://schemas.openxmlformats.org/officeDocument/2006/relationships/printerSettings" Target="../printerSettings/printerSettings145.bin"/><Relationship Id="rId4" Type="http://schemas.openxmlformats.org/officeDocument/2006/relationships/printerSettings" Target="../printerSettings/printerSettings144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5.xml"/><Relationship Id="rId3" Type="http://schemas.openxmlformats.org/officeDocument/2006/relationships/printerSettings" Target="../printerSettings/printerSettings150.bin"/><Relationship Id="rId7" Type="http://schemas.openxmlformats.org/officeDocument/2006/relationships/printerSettings" Target="../printerSettings/printerSettings154.bin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6.xml"/><Relationship Id="rId3" Type="http://schemas.openxmlformats.org/officeDocument/2006/relationships/printerSettings" Target="../printerSettings/printerSettings157.bin"/><Relationship Id="rId7" Type="http://schemas.openxmlformats.org/officeDocument/2006/relationships/printerSettings" Target="../printerSettings/printerSettings161.bin"/><Relationship Id="rId2" Type="http://schemas.openxmlformats.org/officeDocument/2006/relationships/printerSettings" Target="../printerSettings/printerSettings156.bin"/><Relationship Id="rId1" Type="http://schemas.openxmlformats.org/officeDocument/2006/relationships/printerSettings" Target="../printerSettings/printerSettings155.bin"/><Relationship Id="rId6" Type="http://schemas.openxmlformats.org/officeDocument/2006/relationships/printerSettings" Target="../printerSettings/printerSettings160.bin"/><Relationship Id="rId5" Type="http://schemas.openxmlformats.org/officeDocument/2006/relationships/printerSettings" Target="../printerSettings/printerSettings159.bin"/><Relationship Id="rId4" Type="http://schemas.openxmlformats.org/officeDocument/2006/relationships/printerSettings" Target="../printerSettings/printerSettings158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7.xml"/><Relationship Id="rId3" Type="http://schemas.openxmlformats.org/officeDocument/2006/relationships/printerSettings" Target="../printerSettings/printerSettings164.bin"/><Relationship Id="rId7" Type="http://schemas.openxmlformats.org/officeDocument/2006/relationships/printerSettings" Target="../printerSettings/printerSettings168.bin"/><Relationship Id="rId2" Type="http://schemas.openxmlformats.org/officeDocument/2006/relationships/printerSettings" Target="../printerSettings/printerSettings163.bin"/><Relationship Id="rId1" Type="http://schemas.openxmlformats.org/officeDocument/2006/relationships/printerSettings" Target="../printerSettings/printerSettings162.bin"/><Relationship Id="rId6" Type="http://schemas.openxmlformats.org/officeDocument/2006/relationships/printerSettings" Target="../printerSettings/printerSettings167.bin"/><Relationship Id="rId5" Type="http://schemas.openxmlformats.org/officeDocument/2006/relationships/printerSettings" Target="../printerSettings/printerSettings166.bin"/><Relationship Id="rId4" Type="http://schemas.openxmlformats.org/officeDocument/2006/relationships/printerSettings" Target="../printerSettings/printerSettings165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8.xml"/><Relationship Id="rId3" Type="http://schemas.openxmlformats.org/officeDocument/2006/relationships/printerSettings" Target="../printerSettings/printerSettings171.bin"/><Relationship Id="rId7" Type="http://schemas.openxmlformats.org/officeDocument/2006/relationships/printerSettings" Target="../printerSettings/printerSettings175.bin"/><Relationship Id="rId2" Type="http://schemas.openxmlformats.org/officeDocument/2006/relationships/printerSettings" Target="../printerSettings/printerSettings170.bin"/><Relationship Id="rId1" Type="http://schemas.openxmlformats.org/officeDocument/2006/relationships/printerSettings" Target="../printerSettings/printerSettings169.bin"/><Relationship Id="rId6" Type="http://schemas.openxmlformats.org/officeDocument/2006/relationships/printerSettings" Target="../printerSettings/printerSettings174.bin"/><Relationship Id="rId5" Type="http://schemas.openxmlformats.org/officeDocument/2006/relationships/printerSettings" Target="../printerSettings/printerSettings173.bin"/><Relationship Id="rId4" Type="http://schemas.openxmlformats.org/officeDocument/2006/relationships/printerSettings" Target="../printerSettings/printerSettings172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9.xml"/><Relationship Id="rId3" Type="http://schemas.openxmlformats.org/officeDocument/2006/relationships/printerSettings" Target="../printerSettings/printerSettings178.bin"/><Relationship Id="rId7" Type="http://schemas.openxmlformats.org/officeDocument/2006/relationships/printerSettings" Target="../printerSettings/printerSettings182.bin"/><Relationship Id="rId2" Type="http://schemas.openxmlformats.org/officeDocument/2006/relationships/printerSettings" Target="../printerSettings/printerSettings177.bin"/><Relationship Id="rId1" Type="http://schemas.openxmlformats.org/officeDocument/2006/relationships/printerSettings" Target="../printerSettings/printerSettings176.bin"/><Relationship Id="rId6" Type="http://schemas.openxmlformats.org/officeDocument/2006/relationships/printerSettings" Target="../printerSettings/printerSettings181.bin"/><Relationship Id="rId5" Type="http://schemas.openxmlformats.org/officeDocument/2006/relationships/printerSettings" Target="../printerSettings/printerSettings180.bin"/><Relationship Id="rId4" Type="http://schemas.openxmlformats.org/officeDocument/2006/relationships/printerSettings" Target="../printerSettings/printerSettings179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5.bin"/><Relationship Id="rId7" Type="http://schemas.openxmlformats.org/officeDocument/2006/relationships/printerSettings" Target="../printerSettings/printerSettings189.bin"/><Relationship Id="rId2" Type="http://schemas.openxmlformats.org/officeDocument/2006/relationships/printerSettings" Target="../printerSettings/printerSettings184.bin"/><Relationship Id="rId1" Type="http://schemas.openxmlformats.org/officeDocument/2006/relationships/printerSettings" Target="../printerSettings/printerSettings183.bin"/><Relationship Id="rId6" Type="http://schemas.openxmlformats.org/officeDocument/2006/relationships/printerSettings" Target="../printerSettings/printerSettings188.bin"/><Relationship Id="rId5" Type="http://schemas.openxmlformats.org/officeDocument/2006/relationships/printerSettings" Target="../printerSettings/printerSettings187.bin"/><Relationship Id="rId4" Type="http://schemas.openxmlformats.org/officeDocument/2006/relationships/printerSettings" Target="../printerSettings/printerSettings186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2.bin"/><Relationship Id="rId7" Type="http://schemas.openxmlformats.org/officeDocument/2006/relationships/printerSettings" Target="../printerSettings/printerSettings196.bin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9.bin"/><Relationship Id="rId7" Type="http://schemas.openxmlformats.org/officeDocument/2006/relationships/printerSettings" Target="../printerSettings/printerSettings203.bin"/><Relationship Id="rId2" Type="http://schemas.openxmlformats.org/officeDocument/2006/relationships/printerSettings" Target="../printerSettings/printerSettings198.bin"/><Relationship Id="rId1" Type="http://schemas.openxmlformats.org/officeDocument/2006/relationships/printerSettings" Target="../printerSettings/printerSettings197.bin"/><Relationship Id="rId6" Type="http://schemas.openxmlformats.org/officeDocument/2006/relationships/printerSettings" Target="../printerSettings/printerSettings202.bin"/><Relationship Id="rId5" Type="http://schemas.openxmlformats.org/officeDocument/2006/relationships/printerSettings" Target="../printerSettings/printerSettings201.bin"/><Relationship Id="rId4" Type="http://schemas.openxmlformats.org/officeDocument/2006/relationships/printerSettings" Target="../printerSettings/printerSettings200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6.bin"/><Relationship Id="rId7" Type="http://schemas.openxmlformats.org/officeDocument/2006/relationships/printerSettings" Target="../printerSettings/printerSettings210.bin"/><Relationship Id="rId2" Type="http://schemas.openxmlformats.org/officeDocument/2006/relationships/printerSettings" Target="../printerSettings/printerSettings205.bin"/><Relationship Id="rId1" Type="http://schemas.openxmlformats.org/officeDocument/2006/relationships/printerSettings" Target="../printerSettings/printerSettings204.bin"/><Relationship Id="rId6" Type="http://schemas.openxmlformats.org/officeDocument/2006/relationships/printerSettings" Target="../printerSettings/printerSettings209.bin"/><Relationship Id="rId5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07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3.bin"/><Relationship Id="rId7" Type="http://schemas.openxmlformats.org/officeDocument/2006/relationships/printerSettings" Target="../printerSettings/printerSettings217.bin"/><Relationship Id="rId2" Type="http://schemas.openxmlformats.org/officeDocument/2006/relationships/printerSettings" Target="../printerSettings/printerSettings212.bin"/><Relationship Id="rId1" Type="http://schemas.openxmlformats.org/officeDocument/2006/relationships/printerSettings" Target="../printerSettings/printerSettings211.bin"/><Relationship Id="rId6" Type="http://schemas.openxmlformats.org/officeDocument/2006/relationships/printerSettings" Target="../printerSettings/printerSettings216.bin"/><Relationship Id="rId5" Type="http://schemas.openxmlformats.org/officeDocument/2006/relationships/printerSettings" Target="../printerSettings/printerSettings215.bin"/><Relationship Id="rId4" Type="http://schemas.openxmlformats.org/officeDocument/2006/relationships/printerSettings" Target="../printerSettings/printerSettings214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0.bin"/><Relationship Id="rId7" Type="http://schemas.openxmlformats.org/officeDocument/2006/relationships/printerSettings" Target="../printerSettings/printerSettings224.bin"/><Relationship Id="rId2" Type="http://schemas.openxmlformats.org/officeDocument/2006/relationships/printerSettings" Target="../printerSettings/printerSettings219.bin"/><Relationship Id="rId1" Type="http://schemas.openxmlformats.org/officeDocument/2006/relationships/printerSettings" Target="../printerSettings/printerSettings218.bin"/><Relationship Id="rId6" Type="http://schemas.openxmlformats.org/officeDocument/2006/relationships/printerSettings" Target="../printerSettings/printerSettings223.bin"/><Relationship Id="rId5" Type="http://schemas.openxmlformats.org/officeDocument/2006/relationships/printerSettings" Target="../printerSettings/printerSettings222.bin"/><Relationship Id="rId4" Type="http://schemas.openxmlformats.org/officeDocument/2006/relationships/printerSettings" Target="../printerSettings/printerSettings221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7.bin"/><Relationship Id="rId7" Type="http://schemas.openxmlformats.org/officeDocument/2006/relationships/printerSettings" Target="../printerSettings/printerSettings231.bin"/><Relationship Id="rId2" Type="http://schemas.openxmlformats.org/officeDocument/2006/relationships/printerSettings" Target="../printerSettings/printerSettings226.bin"/><Relationship Id="rId1" Type="http://schemas.openxmlformats.org/officeDocument/2006/relationships/printerSettings" Target="../printerSettings/printerSettings225.bin"/><Relationship Id="rId6" Type="http://schemas.openxmlformats.org/officeDocument/2006/relationships/printerSettings" Target="../printerSettings/printerSettings230.bin"/><Relationship Id="rId5" Type="http://schemas.openxmlformats.org/officeDocument/2006/relationships/printerSettings" Target="../printerSettings/printerSettings229.bin"/><Relationship Id="rId4" Type="http://schemas.openxmlformats.org/officeDocument/2006/relationships/printerSettings" Target="../printerSettings/printerSettings228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4.bin"/><Relationship Id="rId7" Type="http://schemas.openxmlformats.org/officeDocument/2006/relationships/printerSettings" Target="../printerSettings/printerSettings238.bin"/><Relationship Id="rId2" Type="http://schemas.openxmlformats.org/officeDocument/2006/relationships/printerSettings" Target="../printerSettings/printerSettings233.bin"/><Relationship Id="rId1" Type="http://schemas.openxmlformats.org/officeDocument/2006/relationships/printerSettings" Target="../printerSettings/printerSettings232.bin"/><Relationship Id="rId6" Type="http://schemas.openxmlformats.org/officeDocument/2006/relationships/printerSettings" Target="../printerSettings/printerSettings237.bin"/><Relationship Id="rId5" Type="http://schemas.openxmlformats.org/officeDocument/2006/relationships/printerSettings" Target="../printerSettings/printerSettings236.bin"/><Relationship Id="rId4" Type="http://schemas.openxmlformats.org/officeDocument/2006/relationships/printerSettings" Target="../printerSettings/printerSettings235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1.bin"/><Relationship Id="rId7" Type="http://schemas.openxmlformats.org/officeDocument/2006/relationships/printerSettings" Target="../printerSettings/printerSettings245.bin"/><Relationship Id="rId2" Type="http://schemas.openxmlformats.org/officeDocument/2006/relationships/printerSettings" Target="../printerSettings/printerSettings240.bin"/><Relationship Id="rId1" Type="http://schemas.openxmlformats.org/officeDocument/2006/relationships/printerSettings" Target="../printerSettings/printerSettings239.bin"/><Relationship Id="rId6" Type="http://schemas.openxmlformats.org/officeDocument/2006/relationships/printerSettings" Target="../printerSettings/printerSettings244.bin"/><Relationship Id="rId5" Type="http://schemas.openxmlformats.org/officeDocument/2006/relationships/printerSettings" Target="../printerSettings/printerSettings243.bin"/><Relationship Id="rId4" Type="http://schemas.openxmlformats.org/officeDocument/2006/relationships/printerSettings" Target="../printerSettings/printerSettings242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8.bin"/><Relationship Id="rId7" Type="http://schemas.openxmlformats.org/officeDocument/2006/relationships/printerSettings" Target="../printerSettings/printerSettings252.bin"/><Relationship Id="rId2" Type="http://schemas.openxmlformats.org/officeDocument/2006/relationships/printerSettings" Target="../printerSettings/printerSettings247.bin"/><Relationship Id="rId1" Type="http://schemas.openxmlformats.org/officeDocument/2006/relationships/printerSettings" Target="../printerSettings/printerSettings246.bin"/><Relationship Id="rId6" Type="http://schemas.openxmlformats.org/officeDocument/2006/relationships/printerSettings" Target="../printerSettings/printerSettings251.bin"/><Relationship Id="rId5" Type="http://schemas.openxmlformats.org/officeDocument/2006/relationships/printerSettings" Target="../printerSettings/printerSettings250.bin"/><Relationship Id="rId4" Type="http://schemas.openxmlformats.org/officeDocument/2006/relationships/printerSettings" Target="../printerSettings/printerSettings249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5.bin"/><Relationship Id="rId7" Type="http://schemas.openxmlformats.org/officeDocument/2006/relationships/printerSettings" Target="../printerSettings/printerSettings259.bin"/><Relationship Id="rId2" Type="http://schemas.openxmlformats.org/officeDocument/2006/relationships/printerSettings" Target="../printerSettings/printerSettings254.bin"/><Relationship Id="rId1" Type="http://schemas.openxmlformats.org/officeDocument/2006/relationships/printerSettings" Target="../printerSettings/printerSettings253.bin"/><Relationship Id="rId6" Type="http://schemas.openxmlformats.org/officeDocument/2006/relationships/printerSettings" Target="../printerSettings/printerSettings258.bin"/><Relationship Id="rId5" Type="http://schemas.openxmlformats.org/officeDocument/2006/relationships/printerSettings" Target="../printerSettings/printerSettings257.bin"/><Relationship Id="rId4" Type="http://schemas.openxmlformats.org/officeDocument/2006/relationships/printerSettings" Target="../printerSettings/printerSettings256.bin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0.xml"/><Relationship Id="rId3" Type="http://schemas.openxmlformats.org/officeDocument/2006/relationships/printerSettings" Target="../printerSettings/printerSettings262.bin"/><Relationship Id="rId7" Type="http://schemas.openxmlformats.org/officeDocument/2006/relationships/printerSettings" Target="../printerSettings/printerSettings266.bin"/><Relationship Id="rId2" Type="http://schemas.openxmlformats.org/officeDocument/2006/relationships/printerSettings" Target="../printerSettings/printerSettings261.bin"/><Relationship Id="rId1" Type="http://schemas.openxmlformats.org/officeDocument/2006/relationships/printerSettings" Target="../printerSettings/printerSettings260.bin"/><Relationship Id="rId6" Type="http://schemas.openxmlformats.org/officeDocument/2006/relationships/printerSettings" Target="../printerSettings/printerSettings265.bin"/><Relationship Id="rId5" Type="http://schemas.openxmlformats.org/officeDocument/2006/relationships/printerSettings" Target="../printerSettings/printerSettings264.bin"/><Relationship Id="rId4" Type="http://schemas.openxmlformats.org/officeDocument/2006/relationships/printerSettings" Target="../printerSettings/printerSettings263.bin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1.xml"/><Relationship Id="rId3" Type="http://schemas.openxmlformats.org/officeDocument/2006/relationships/printerSettings" Target="../printerSettings/printerSettings269.bin"/><Relationship Id="rId7" Type="http://schemas.openxmlformats.org/officeDocument/2006/relationships/printerSettings" Target="../printerSettings/printerSettings273.bin"/><Relationship Id="rId2" Type="http://schemas.openxmlformats.org/officeDocument/2006/relationships/printerSettings" Target="../printerSettings/printerSettings268.bin"/><Relationship Id="rId1" Type="http://schemas.openxmlformats.org/officeDocument/2006/relationships/printerSettings" Target="../printerSettings/printerSettings267.bin"/><Relationship Id="rId6" Type="http://schemas.openxmlformats.org/officeDocument/2006/relationships/printerSettings" Target="../printerSettings/printerSettings272.bin"/><Relationship Id="rId5" Type="http://schemas.openxmlformats.org/officeDocument/2006/relationships/printerSettings" Target="../printerSettings/printerSettings271.bin"/><Relationship Id="rId4" Type="http://schemas.openxmlformats.org/officeDocument/2006/relationships/printerSettings" Target="../printerSettings/printerSettings270.bin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2.xml"/><Relationship Id="rId3" Type="http://schemas.openxmlformats.org/officeDocument/2006/relationships/printerSettings" Target="../printerSettings/printerSettings276.bin"/><Relationship Id="rId7" Type="http://schemas.openxmlformats.org/officeDocument/2006/relationships/printerSettings" Target="../printerSettings/printerSettings280.bin"/><Relationship Id="rId2" Type="http://schemas.openxmlformats.org/officeDocument/2006/relationships/printerSettings" Target="../printerSettings/printerSettings275.bin"/><Relationship Id="rId1" Type="http://schemas.openxmlformats.org/officeDocument/2006/relationships/printerSettings" Target="../printerSettings/printerSettings274.bin"/><Relationship Id="rId6" Type="http://schemas.openxmlformats.org/officeDocument/2006/relationships/printerSettings" Target="../printerSettings/printerSettings279.bin"/><Relationship Id="rId5" Type="http://schemas.openxmlformats.org/officeDocument/2006/relationships/printerSettings" Target="../printerSettings/printerSettings278.bin"/><Relationship Id="rId4" Type="http://schemas.openxmlformats.org/officeDocument/2006/relationships/printerSettings" Target="../printerSettings/printerSettings277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3.bin"/><Relationship Id="rId7" Type="http://schemas.openxmlformats.org/officeDocument/2006/relationships/printerSettings" Target="../printerSettings/printerSettings287.bin"/><Relationship Id="rId2" Type="http://schemas.openxmlformats.org/officeDocument/2006/relationships/printerSettings" Target="../printerSettings/printerSettings282.bin"/><Relationship Id="rId1" Type="http://schemas.openxmlformats.org/officeDocument/2006/relationships/printerSettings" Target="../printerSettings/printerSettings281.bin"/><Relationship Id="rId6" Type="http://schemas.openxmlformats.org/officeDocument/2006/relationships/printerSettings" Target="../printerSettings/printerSettings286.bin"/><Relationship Id="rId5" Type="http://schemas.openxmlformats.org/officeDocument/2006/relationships/printerSettings" Target="../printerSettings/printerSettings285.bin"/><Relationship Id="rId4" Type="http://schemas.openxmlformats.org/officeDocument/2006/relationships/printerSettings" Target="../printerSettings/printerSettings284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0.bin"/><Relationship Id="rId7" Type="http://schemas.openxmlformats.org/officeDocument/2006/relationships/printerSettings" Target="../printerSettings/printerSettings294.bin"/><Relationship Id="rId2" Type="http://schemas.openxmlformats.org/officeDocument/2006/relationships/printerSettings" Target="../printerSettings/printerSettings289.bin"/><Relationship Id="rId1" Type="http://schemas.openxmlformats.org/officeDocument/2006/relationships/printerSettings" Target="../printerSettings/printerSettings288.bin"/><Relationship Id="rId6" Type="http://schemas.openxmlformats.org/officeDocument/2006/relationships/printerSettings" Target="../printerSettings/printerSettings293.bin"/><Relationship Id="rId5" Type="http://schemas.openxmlformats.org/officeDocument/2006/relationships/printerSettings" Target="../printerSettings/printerSettings292.bin"/><Relationship Id="rId4" Type="http://schemas.openxmlformats.org/officeDocument/2006/relationships/printerSettings" Target="../printerSettings/printerSettings291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7.bin"/><Relationship Id="rId7" Type="http://schemas.openxmlformats.org/officeDocument/2006/relationships/printerSettings" Target="../printerSettings/printerSettings301.bin"/><Relationship Id="rId2" Type="http://schemas.openxmlformats.org/officeDocument/2006/relationships/printerSettings" Target="../printerSettings/printerSettings296.bin"/><Relationship Id="rId1" Type="http://schemas.openxmlformats.org/officeDocument/2006/relationships/printerSettings" Target="../printerSettings/printerSettings295.bin"/><Relationship Id="rId6" Type="http://schemas.openxmlformats.org/officeDocument/2006/relationships/printerSettings" Target="../printerSettings/printerSettings300.bin"/><Relationship Id="rId5" Type="http://schemas.openxmlformats.org/officeDocument/2006/relationships/printerSettings" Target="../printerSettings/printerSettings299.bin"/><Relationship Id="rId4" Type="http://schemas.openxmlformats.org/officeDocument/2006/relationships/printerSettings" Target="../printerSettings/printerSettings298.bin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3.xml"/><Relationship Id="rId3" Type="http://schemas.openxmlformats.org/officeDocument/2006/relationships/printerSettings" Target="../printerSettings/printerSettings304.bin"/><Relationship Id="rId7" Type="http://schemas.openxmlformats.org/officeDocument/2006/relationships/printerSettings" Target="../printerSettings/printerSettings308.bin"/><Relationship Id="rId2" Type="http://schemas.openxmlformats.org/officeDocument/2006/relationships/printerSettings" Target="../printerSettings/printerSettings303.bin"/><Relationship Id="rId1" Type="http://schemas.openxmlformats.org/officeDocument/2006/relationships/printerSettings" Target="../printerSettings/printerSettings302.bin"/><Relationship Id="rId6" Type="http://schemas.openxmlformats.org/officeDocument/2006/relationships/printerSettings" Target="../printerSettings/printerSettings307.bin"/><Relationship Id="rId5" Type="http://schemas.openxmlformats.org/officeDocument/2006/relationships/printerSettings" Target="../printerSettings/printerSettings306.bin"/><Relationship Id="rId4" Type="http://schemas.openxmlformats.org/officeDocument/2006/relationships/printerSettings" Target="../printerSettings/printerSettings305.bin"/></Relationships>
</file>

<file path=xl/worksheets/_rels/sheet5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4.xml"/><Relationship Id="rId3" Type="http://schemas.openxmlformats.org/officeDocument/2006/relationships/printerSettings" Target="../printerSettings/printerSettings311.bin"/><Relationship Id="rId7" Type="http://schemas.openxmlformats.org/officeDocument/2006/relationships/printerSettings" Target="../printerSettings/printerSettings315.bin"/><Relationship Id="rId2" Type="http://schemas.openxmlformats.org/officeDocument/2006/relationships/printerSettings" Target="../printerSettings/printerSettings310.bin"/><Relationship Id="rId1" Type="http://schemas.openxmlformats.org/officeDocument/2006/relationships/printerSettings" Target="../printerSettings/printerSettings309.bin"/><Relationship Id="rId6" Type="http://schemas.openxmlformats.org/officeDocument/2006/relationships/printerSettings" Target="../printerSettings/printerSettings314.bin"/><Relationship Id="rId5" Type="http://schemas.openxmlformats.org/officeDocument/2006/relationships/printerSettings" Target="../printerSettings/printerSettings313.bin"/><Relationship Id="rId4" Type="http://schemas.openxmlformats.org/officeDocument/2006/relationships/printerSettings" Target="../printerSettings/printerSettings312.bin"/></Relationships>
</file>

<file path=xl/worksheets/_rels/sheet5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5.xml"/><Relationship Id="rId3" Type="http://schemas.openxmlformats.org/officeDocument/2006/relationships/printerSettings" Target="../printerSettings/printerSettings318.bin"/><Relationship Id="rId7" Type="http://schemas.openxmlformats.org/officeDocument/2006/relationships/printerSettings" Target="../printerSettings/printerSettings322.bin"/><Relationship Id="rId2" Type="http://schemas.openxmlformats.org/officeDocument/2006/relationships/printerSettings" Target="../printerSettings/printerSettings317.bin"/><Relationship Id="rId1" Type="http://schemas.openxmlformats.org/officeDocument/2006/relationships/printerSettings" Target="../printerSettings/printerSettings316.bin"/><Relationship Id="rId6" Type="http://schemas.openxmlformats.org/officeDocument/2006/relationships/printerSettings" Target="../printerSettings/printerSettings321.bin"/><Relationship Id="rId5" Type="http://schemas.openxmlformats.org/officeDocument/2006/relationships/printerSettings" Target="../printerSettings/printerSettings320.bin"/><Relationship Id="rId4" Type="http://schemas.openxmlformats.org/officeDocument/2006/relationships/printerSettings" Target="../printerSettings/printerSettings319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5.bin"/><Relationship Id="rId7" Type="http://schemas.openxmlformats.org/officeDocument/2006/relationships/printerSettings" Target="../printerSettings/printerSettings329.bin"/><Relationship Id="rId2" Type="http://schemas.openxmlformats.org/officeDocument/2006/relationships/printerSettings" Target="../printerSettings/printerSettings324.bin"/><Relationship Id="rId1" Type="http://schemas.openxmlformats.org/officeDocument/2006/relationships/printerSettings" Target="../printerSettings/printerSettings323.bin"/><Relationship Id="rId6" Type="http://schemas.openxmlformats.org/officeDocument/2006/relationships/printerSettings" Target="../printerSettings/printerSettings328.bin"/><Relationship Id="rId5" Type="http://schemas.openxmlformats.org/officeDocument/2006/relationships/printerSettings" Target="../printerSettings/printerSettings327.bin"/><Relationship Id="rId4" Type="http://schemas.openxmlformats.org/officeDocument/2006/relationships/printerSettings" Target="../printerSettings/printerSettings32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workbookViewId="0">
      <selection activeCell="A2" sqref="A2:M29"/>
    </sheetView>
  </sheetViews>
  <sheetFormatPr defaultColWidth="9.140625" defaultRowHeight="15" x14ac:dyDescent="0.25"/>
  <cols>
    <col min="1" max="1" width="32" style="1020" customWidth="1"/>
    <col min="2" max="2" width="19.140625" style="1020" customWidth="1"/>
    <col min="3" max="3" width="18" style="1020" customWidth="1"/>
    <col min="4" max="14" width="9.140625" style="1020"/>
    <col min="15" max="15" width="58" style="1020" customWidth="1"/>
    <col min="16" max="16384" width="9.140625" style="1020"/>
  </cols>
  <sheetData>
    <row r="1" spans="1:15" ht="16.5" thickBot="1" x14ac:dyDescent="0.3">
      <c r="A1" s="1006" t="s">
        <v>1284</v>
      </c>
    </row>
    <row r="2" spans="1:15" ht="15.75" thickBot="1" x14ac:dyDescent="0.3">
      <c r="A2" s="1388" t="s">
        <v>1240</v>
      </c>
      <c r="B2" s="1320" t="s">
        <v>1006</v>
      </c>
      <c r="C2" s="1320" t="s">
        <v>1007</v>
      </c>
      <c r="D2" s="1390" t="s">
        <v>1008</v>
      </c>
      <c r="E2" s="1391"/>
      <c r="F2" s="1391"/>
      <c r="G2" s="1391"/>
      <c r="H2" s="1391"/>
      <c r="I2" s="1391"/>
      <c r="J2" s="1391"/>
      <c r="K2" s="1391"/>
      <c r="L2" s="1391"/>
      <c r="M2" s="1392"/>
      <c r="O2" s="1388" t="s">
        <v>1285</v>
      </c>
    </row>
    <row r="3" spans="1:15" ht="15.75" thickBot="1" x14ac:dyDescent="0.3">
      <c r="A3" s="1389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389"/>
    </row>
    <row r="4" spans="1:15" ht="15.75" customHeight="1" thickBot="1" x14ac:dyDescent="0.3">
      <c r="A4" s="1012" t="s">
        <v>1243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385" t="s">
        <v>1286</v>
      </c>
    </row>
    <row r="5" spans="1:15" ht="15.75" thickBot="1" x14ac:dyDescent="0.3">
      <c r="A5" s="1131" t="s">
        <v>1425</v>
      </c>
      <c r="B5" s="1018" t="e">
        <f>SUM(B6:B8)</f>
        <v>#REF!</v>
      </c>
      <c r="C5" s="1018" t="e">
        <f t="shared" ref="C5:M5" si="0">SUM(C6:C8)</f>
        <v>#REF!</v>
      </c>
      <c r="D5" s="1018" t="e">
        <f t="shared" si="0"/>
        <v>#REF!</v>
      </c>
      <c r="E5" s="1018" t="e">
        <f t="shared" si="0"/>
        <v>#REF!</v>
      </c>
      <c r="F5" s="1018" t="e">
        <f t="shared" si="0"/>
        <v>#REF!</v>
      </c>
      <c r="G5" s="1018" t="e">
        <f t="shared" si="0"/>
        <v>#REF!</v>
      </c>
      <c r="H5" s="1018" t="e">
        <f t="shared" si="0"/>
        <v>#REF!</v>
      </c>
      <c r="I5" s="1018" t="e">
        <f t="shared" si="0"/>
        <v>#REF!</v>
      </c>
      <c r="J5" s="1018" t="e">
        <f t="shared" si="0"/>
        <v>#REF!</v>
      </c>
      <c r="K5" s="1018" t="e">
        <f t="shared" si="0"/>
        <v>#REF!</v>
      </c>
      <c r="L5" s="1018" t="e">
        <f t="shared" si="0"/>
        <v>#REF!</v>
      </c>
      <c r="M5" s="1018" t="e">
        <f t="shared" si="0"/>
        <v>#REF!</v>
      </c>
      <c r="O5" s="1386"/>
    </row>
    <row r="6" spans="1:15" ht="15.75" thickBot="1" x14ac:dyDescent="0.3">
      <c r="A6" s="1012" t="s">
        <v>1258</v>
      </c>
      <c r="B6" s="938" t="e">
        <f>B$4*'ЦП по МО help'!AJ60</f>
        <v>#REF!</v>
      </c>
      <c r="C6" s="938" t="e">
        <f>C$4*'ЦП по МО help'!AK60</f>
        <v>#REF!</v>
      </c>
      <c r="D6" s="938" t="e">
        <f>D$4*'ЦП по МО help'!AL60</f>
        <v>#REF!</v>
      </c>
      <c r="E6" s="938" t="e">
        <f>E$4*'ЦП по МО help'!AM60</f>
        <v>#REF!</v>
      </c>
      <c r="F6" s="938" t="e">
        <f>F$4*'ЦП по МО help'!AN60</f>
        <v>#REF!</v>
      </c>
      <c r="G6" s="938" t="e">
        <f>G$4*'ЦП по МО help'!AO60</f>
        <v>#REF!</v>
      </c>
      <c r="H6" s="938" t="e">
        <f>H$4*'ЦП по МО help'!AP60</f>
        <v>#REF!</v>
      </c>
      <c r="I6" s="938" t="e">
        <f>I$4*'ЦП по МО help'!AQ60</f>
        <v>#REF!</v>
      </c>
      <c r="J6" s="938" t="e">
        <f>J$4*'ЦП по МО help'!AR60</f>
        <v>#REF!</v>
      </c>
      <c r="K6" s="938" t="e">
        <f>K$4*'ЦП по МО help'!AS60</f>
        <v>#REF!</v>
      </c>
      <c r="L6" s="938" t="e">
        <f>L$4*'ЦП по МО help'!AT60</f>
        <v>#REF!</v>
      </c>
      <c r="M6" s="938" t="e">
        <f>M$4*'ЦП по МО help'!AU60</f>
        <v>#REF!</v>
      </c>
      <c r="O6" s="1386"/>
    </row>
    <row r="7" spans="1:15" ht="15.75" thickBot="1" x14ac:dyDescent="0.3">
      <c r="A7" s="1012" t="s">
        <v>1426</v>
      </c>
      <c r="B7" s="938" t="e">
        <f>B$4*'ЦП по МО help'!AJ61</f>
        <v>#REF!</v>
      </c>
      <c r="C7" s="938" t="e">
        <f>C$4*'ЦП по МО help'!AK61</f>
        <v>#REF!</v>
      </c>
      <c r="D7" s="938" t="e">
        <f>D$4*'ЦП по МО help'!AL61</f>
        <v>#REF!</v>
      </c>
      <c r="E7" s="938" t="e">
        <f>E$4*'ЦП по МО help'!AM61</f>
        <v>#REF!</v>
      </c>
      <c r="F7" s="938" t="e">
        <f>F$4*'ЦП по МО help'!AN61</f>
        <v>#REF!</v>
      </c>
      <c r="G7" s="938" t="e">
        <f>G$4*'ЦП по МО help'!AO61</f>
        <v>#REF!</v>
      </c>
      <c r="H7" s="938" t="e">
        <f>H$4*'ЦП по МО help'!AP61</f>
        <v>#REF!</v>
      </c>
      <c r="I7" s="938" t="e">
        <f>I$4*'ЦП по МО help'!AQ61</f>
        <v>#REF!</v>
      </c>
      <c r="J7" s="938" t="e">
        <f>J$4*'ЦП по МО help'!AR61</f>
        <v>#REF!</v>
      </c>
      <c r="K7" s="938" t="e">
        <f>K$4*'ЦП по МО help'!AS61</f>
        <v>#REF!</v>
      </c>
      <c r="L7" s="938" t="e">
        <f>L$4*'ЦП по МО help'!AT61</f>
        <v>#REF!</v>
      </c>
      <c r="M7" s="938" t="e">
        <f>M$4*'ЦП по МО help'!AU61</f>
        <v>#REF!</v>
      </c>
      <c r="O7" s="1386"/>
    </row>
    <row r="8" spans="1:15" ht="15.75" thickBot="1" x14ac:dyDescent="0.3">
      <c r="A8" s="1012" t="s">
        <v>1259</v>
      </c>
      <c r="B8" s="938" t="e">
        <f>B$4*'ЦП по МО help'!AJ62</f>
        <v>#REF!</v>
      </c>
      <c r="C8" s="938" t="e">
        <f>C$4*'ЦП по МО help'!AK62</f>
        <v>#REF!</v>
      </c>
      <c r="D8" s="938" t="e">
        <f>D$4*'ЦП по МО help'!AL62</f>
        <v>#REF!</v>
      </c>
      <c r="E8" s="938" t="e">
        <f>E$4*'ЦП по МО help'!AM62</f>
        <v>#REF!</v>
      </c>
      <c r="F8" s="938" t="e">
        <f>F$4*'ЦП по МО help'!AN62</f>
        <v>#REF!</v>
      </c>
      <c r="G8" s="938" t="e">
        <f>G$4*'ЦП по МО help'!AO62</f>
        <v>#REF!</v>
      </c>
      <c r="H8" s="938" t="e">
        <f>H$4*'ЦП по МО help'!AP62</f>
        <v>#REF!</v>
      </c>
      <c r="I8" s="938" t="e">
        <f>I$4*'ЦП по МО help'!AQ62</f>
        <v>#REF!</v>
      </c>
      <c r="J8" s="938" t="e">
        <f>J$4*'ЦП по МО help'!AR62</f>
        <v>#REF!</v>
      </c>
      <c r="K8" s="938" t="e">
        <f>K$4*'ЦП по МО help'!AS62</f>
        <v>#REF!</v>
      </c>
      <c r="L8" s="938" t="e">
        <f>L$4*'ЦП по МО help'!AT62</f>
        <v>#REF!</v>
      </c>
      <c r="M8" s="938" t="e">
        <f>M$4*'ЦП по МО help'!AU62</f>
        <v>#REF!</v>
      </c>
      <c r="O8" s="1386"/>
    </row>
    <row r="9" spans="1:15" ht="15.75" thickBot="1" x14ac:dyDescent="0.3">
      <c r="A9" s="1131" t="s">
        <v>1547</v>
      </c>
      <c r="B9" s="1018" t="e">
        <f>SUM(B10:B15)</f>
        <v>#REF!</v>
      </c>
      <c r="C9" s="1018" t="e">
        <f t="shared" ref="C9:M9" si="1">SUM(C10:C15)</f>
        <v>#REF!</v>
      </c>
      <c r="D9" s="1018" t="e">
        <f t="shared" si="1"/>
        <v>#REF!</v>
      </c>
      <c r="E9" s="1018" t="e">
        <f t="shared" si="1"/>
        <v>#REF!</v>
      </c>
      <c r="F9" s="1018" t="e">
        <f t="shared" si="1"/>
        <v>#REF!</v>
      </c>
      <c r="G9" s="1018" t="e">
        <f t="shared" si="1"/>
        <v>#REF!</v>
      </c>
      <c r="H9" s="1018" t="e">
        <f t="shared" si="1"/>
        <v>#REF!</v>
      </c>
      <c r="I9" s="1018" t="e">
        <f t="shared" si="1"/>
        <v>#REF!</v>
      </c>
      <c r="J9" s="1018" t="e">
        <f t="shared" si="1"/>
        <v>#REF!</v>
      </c>
      <c r="K9" s="1018" t="e">
        <f t="shared" si="1"/>
        <v>#REF!</v>
      </c>
      <c r="L9" s="1018" t="e">
        <f t="shared" si="1"/>
        <v>#REF!</v>
      </c>
      <c r="M9" s="1018" t="e">
        <f t="shared" si="1"/>
        <v>#REF!</v>
      </c>
      <c r="O9" s="1386"/>
    </row>
    <row r="10" spans="1:15" ht="15.75" thickBot="1" x14ac:dyDescent="0.3">
      <c r="A10" s="1012" t="s">
        <v>1260</v>
      </c>
      <c r="B10" s="938" t="e">
        <f>B$4*'ЦП по МО help'!AJ64</f>
        <v>#REF!</v>
      </c>
      <c r="C10" s="938" t="e">
        <f>C$4*'ЦП по МО help'!AK64</f>
        <v>#REF!</v>
      </c>
      <c r="D10" s="938" t="e">
        <f>D$4*'ЦП по МО help'!AL64</f>
        <v>#REF!</v>
      </c>
      <c r="E10" s="938" t="e">
        <f>E$4*'ЦП по МО help'!AM64</f>
        <v>#REF!</v>
      </c>
      <c r="F10" s="938" t="e">
        <f>F$4*'ЦП по МО help'!AN64</f>
        <v>#REF!</v>
      </c>
      <c r="G10" s="938" t="e">
        <f>G$4*'ЦП по МО help'!AO64</f>
        <v>#REF!</v>
      </c>
      <c r="H10" s="938" t="e">
        <f>H$4*'ЦП по МО help'!AP64</f>
        <v>#REF!</v>
      </c>
      <c r="I10" s="938" t="e">
        <f>I$4*'ЦП по МО help'!AQ64</f>
        <v>#REF!</v>
      </c>
      <c r="J10" s="938" t="e">
        <f>J$4*'ЦП по МО help'!AR64</f>
        <v>#REF!</v>
      </c>
      <c r="K10" s="938" t="e">
        <f>K$4*'ЦП по МО help'!AS64</f>
        <v>#REF!</v>
      </c>
      <c r="L10" s="938" t="e">
        <f>L$4*'ЦП по МО help'!AT64</f>
        <v>#REF!</v>
      </c>
      <c r="M10" s="938" t="e">
        <f>M$4*'ЦП по МО help'!AU64</f>
        <v>#REF!</v>
      </c>
      <c r="O10" s="1386"/>
    </row>
    <row r="11" spans="1:15" ht="15.75" thickBot="1" x14ac:dyDescent="0.3">
      <c r="A11" s="1012" t="s">
        <v>1252</v>
      </c>
      <c r="B11" s="938" t="e">
        <f>B$4*'ЦП по МО help'!AJ65</f>
        <v>#REF!</v>
      </c>
      <c r="C11" s="938" t="e">
        <f>C$4*'ЦП по МО help'!AK65</f>
        <v>#REF!</v>
      </c>
      <c r="D11" s="938" t="e">
        <f>D$4*'ЦП по МО help'!AL65</f>
        <v>#REF!</v>
      </c>
      <c r="E11" s="938" t="e">
        <f>E$4*'ЦП по МО help'!AM65</f>
        <v>#REF!</v>
      </c>
      <c r="F11" s="938" t="e">
        <f>F$4*'ЦП по МО help'!AN65</f>
        <v>#REF!</v>
      </c>
      <c r="G11" s="938" t="e">
        <f>G$4*'ЦП по МО help'!AO65</f>
        <v>#REF!</v>
      </c>
      <c r="H11" s="938" t="e">
        <f>H$4*'ЦП по МО help'!AP65</f>
        <v>#REF!</v>
      </c>
      <c r="I11" s="938" t="e">
        <f>I$4*'ЦП по МО help'!AQ65</f>
        <v>#REF!</v>
      </c>
      <c r="J11" s="938" t="e">
        <f>J$4*'ЦП по МО help'!AR65</f>
        <v>#REF!</v>
      </c>
      <c r="K11" s="938" t="e">
        <f>K$4*'ЦП по МО help'!AS65</f>
        <v>#REF!</v>
      </c>
      <c r="L11" s="938" t="e">
        <f>L$4*'ЦП по МО help'!AT65</f>
        <v>#REF!</v>
      </c>
      <c r="M11" s="938" t="e">
        <f>M$4*'ЦП по МО help'!AU65</f>
        <v>#REF!</v>
      </c>
      <c r="O11" s="1386"/>
    </row>
    <row r="12" spans="1:15" ht="15.75" thickBot="1" x14ac:dyDescent="0.3">
      <c r="A12" s="1012" t="s">
        <v>1263</v>
      </c>
      <c r="B12" s="938" t="e">
        <f>B$4*'ЦП по МО help'!AJ66</f>
        <v>#REF!</v>
      </c>
      <c r="C12" s="938" t="e">
        <f>C$4*'ЦП по МО help'!AK66</f>
        <v>#REF!</v>
      </c>
      <c r="D12" s="938" t="e">
        <f>D$4*'ЦП по МО help'!AL66</f>
        <v>#REF!</v>
      </c>
      <c r="E12" s="938" t="e">
        <f>E$4*'ЦП по МО help'!AM66</f>
        <v>#REF!</v>
      </c>
      <c r="F12" s="938" t="e">
        <f>F$4*'ЦП по МО help'!AN66</f>
        <v>#REF!</v>
      </c>
      <c r="G12" s="938" t="e">
        <f>G$4*'ЦП по МО help'!AO66</f>
        <v>#REF!</v>
      </c>
      <c r="H12" s="938" t="e">
        <f>H$4*'ЦП по МО help'!AP66</f>
        <v>#REF!</v>
      </c>
      <c r="I12" s="938" t="e">
        <f>I$4*'ЦП по МО help'!AQ66</f>
        <v>#REF!</v>
      </c>
      <c r="J12" s="938" t="e">
        <f>J$4*'ЦП по МО help'!AR66</f>
        <v>#REF!</v>
      </c>
      <c r="K12" s="938" t="e">
        <f>K$4*'ЦП по МО help'!AS66</f>
        <v>#REF!</v>
      </c>
      <c r="L12" s="938" t="e">
        <f>L$4*'ЦП по МО help'!AT66</f>
        <v>#REF!</v>
      </c>
      <c r="M12" s="938" t="e">
        <f>M$4*'ЦП по МО help'!AU66</f>
        <v>#REF!</v>
      </c>
      <c r="O12" s="1386"/>
    </row>
    <row r="13" spans="1:15" ht="15.75" thickBot="1" x14ac:dyDescent="0.3">
      <c r="A13" s="1012" t="s">
        <v>1264</v>
      </c>
      <c r="B13" s="938" t="e">
        <f>B$4*'ЦП по МО help'!AJ67</f>
        <v>#REF!</v>
      </c>
      <c r="C13" s="938" t="e">
        <f>C$4*'ЦП по МО help'!AK67</f>
        <v>#REF!</v>
      </c>
      <c r="D13" s="938" t="e">
        <f>D$4*'ЦП по МО help'!AL67</f>
        <v>#REF!</v>
      </c>
      <c r="E13" s="938" t="e">
        <f>E$4*'ЦП по МО help'!AM67</f>
        <v>#REF!</v>
      </c>
      <c r="F13" s="938" t="e">
        <f>F$4*'ЦП по МО help'!AN67</f>
        <v>#REF!</v>
      </c>
      <c r="G13" s="938" t="e">
        <f>G$4*'ЦП по МО help'!AO67</f>
        <v>#REF!</v>
      </c>
      <c r="H13" s="938" t="e">
        <f>H$4*'ЦП по МО help'!AP67</f>
        <v>#REF!</v>
      </c>
      <c r="I13" s="938" t="e">
        <f>I$4*'ЦП по МО help'!AQ67</f>
        <v>#REF!</v>
      </c>
      <c r="J13" s="938" t="e">
        <f>J$4*'ЦП по МО help'!AR67</f>
        <v>#REF!</v>
      </c>
      <c r="K13" s="938" t="e">
        <f>K$4*'ЦП по МО help'!AS67</f>
        <v>#REF!</v>
      </c>
      <c r="L13" s="938" t="e">
        <f>L$4*'ЦП по МО help'!AT67</f>
        <v>#REF!</v>
      </c>
      <c r="M13" s="938" t="e">
        <f>M$4*'ЦП по МО help'!AU67</f>
        <v>#REF!</v>
      </c>
      <c r="O13" s="1386"/>
    </row>
    <row r="14" spans="1:15" ht="15.75" thickBot="1" x14ac:dyDescent="0.3">
      <c r="A14" s="1012" t="s">
        <v>1265</v>
      </c>
      <c r="B14" s="938" t="e">
        <f>B$4*'ЦП по МО help'!AJ68</f>
        <v>#REF!</v>
      </c>
      <c r="C14" s="938" t="e">
        <f>C$4*'ЦП по МО help'!AK68</f>
        <v>#REF!</v>
      </c>
      <c r="D14" s="938" t="e">
        <f>D$4*'ЦП по МО help'!AL68</f>
        <v>#REF!</v>
      </c>
      <c r="E14" s="938" t="e">
        <f>E$4*'ЦП по МО help'!AM68</f>
        <v>#REF!</v>
      </c>
      <c r="F14" s="938" t="e">
        <f>F$4*'ЦП по МО help'!AN68</f>
        <v>#REF!</v>
      </c>
      <c r="G14" s="938" t="e">
        <f>G$4*'ЦП по МО help'!AO68</f>
        <v>#REF!</v>
      </c>
      <c r="H14" s="938" t="e">
        <f>H$4*'ЦП по МО help'!AP68</f>
        <v>#REF!</v>
      </c>
      <c r="I14" s="938" t="e">
        <f>I$4*'ЦП по МО help'!AQ68</f>
        <v>#REF!</v>
      </c>
      <c r="J14" s="938" t="e">
        <f>J$4*'ЦП по МО help'!AR68</f>
        <v>#REF!</v>
      </c>
      <c r="K14" s="938" t="e">
        <f>K$4*'ЦП по МО help'!AS68</f>
        <v>#REF!</v>
      </c>
      <c r="L14" s="938" t="e">
        <f>L$4*'ЦП по МО help'!AT68</f>
        <v>#REF!</v>
      </c>
      <c r="M14" s="938" t="e">
        <f>M$4*'ЦП по МО help'!AU68</f>
        <v>#REF!</v>
      </c>
      <c r="O14" s="1386"/>
    </row>
    <row r="15" spans="1:15" ht="15.75" thickBot="1" x14ac:dyDescent="0.3">
      <c r="A15" s="1012" t="s">
        <v>1262</v>
      </c>
      <c r="B15" s="938" t="e">
        <f>B$4*'ЦП по МО help'!AJ69</f>
        <v>#REF!</v>
      </c>
      <c r="C15" s="938" t="e">
        <f>C$4*'ЦП по МО help'!AK69</f>
        <v>#REF!</v>
      </c>
      <c r="D15" s="938" t="e">
        <f>D$4*'ЦП по МО help'!AL69</f>
        <v>#REF!</v>
      </c>
      <c r="E15" s="938" t="e">
        <f>E$4*'ЦП по МО help'!AM69</f>
        <v>#REF!</v>
      </c>
      <c r="F15" s="938" t="e">
        <f>F$4*'ЦП по МО help'!AN69</f>
        <v>#REF!</v>
      </c>
      <c r="G15" s="938" t="e">
        <f>G$4*'ЦП по МО help'!AO69</f>
        <v>#REF!</v>
      </c>
      <c r="H15" s="938" t="e">
        <f>H$4*'ЦП по МО help'!AP69</f>
        <v>#REF!</v>
      </c>
      <c r="I15" s="938" t="e">
        <f>I$4*'ЦП по МО help'!AQ69</f>
        <v>#REF!</v>
      </c>
      <c r="J15" s="938" t="e">
        <f>J$4*'ЦП по МО help'!AR69</f>
        <v>#REF!</v>
      </c>
      <c r="K15" s="938" t="e">
        <f>K$4*'ЦП по МО help'!AS69</f>
        <v>#REF!</v>
      </c>
      <c r="L15" s="938" t="e">
        <f>L$4*'ЦП по МО help'!AT69</f>
        <v>#REF!</v>
      </c>
      <c r="M15" s="938" t="e">
        <f>M$4*'ЦП по МО help'!AU69</f>
        <v>#REF!</v>
      </c>
      <c r="O15" s="1386"/>
    </row>
    <row r="16" spans="1:15" ht="26.25" thickBot="1" x14ac:dyDescent="0.3">
      <c r="A16" s="1131" t="s">
        <v>1548</v>
      </c>
      <c r="B16" s="1018" t="e">
        <f>SUM(B17:B22)</f>
        <v>#REF!</v>
      </c>
      <c r="C16" s="1018" t="e">
        <f t="shared" ref="C16:M16" si="2">SUM(C17:C22)</f>
        <v>#REF!</v>
      </c>
      <c r="D16" s="1018" t="e">
        <f t="shared" si="2"/>
        <v>#REF!</v>
      </c>
      <c r="E16" s="1018" t="e">
        <f t="shared" si="2"/>
        <v>#REF!</v>
      </c>
      <c r="F16" s="1018" t="e">
        <f t="shared" si="2"/>
        <v>#REF!</v>
      </c>
      <c r="G16" s="1018" t="e">
        <f t="shared" si="2"/>
        <v>#REF!</v>
      </c>
      <c r="H16" s="1018" t="e">
        <f t="shared" si="2"/>
        <v>#REF!</v>
      </c>
      <c r="I16" s="1018" t="e">
        <f t="shared" si="2"/>
        <v>#REF!</v>
      </c>
      <c r="J16" s="1018" t="e">
        <f t="shared" si="2"/>
        <v>#REF!</v>
      </c>
      <c r="K16" s="1018" t="e">
        <f t="shared" si="2"/>
        <v>#REF!</v>
      </c>
      <c r="L16" s="1018" t="e">
        <f t="shared" si="2"/>
        <v>#REF!</v>
      </c>
      <c r="M16" s="1018" t="e">
        <f t="shared" si="2"/>
        <v>#REF!</v>
      </c>
      <c r="O16" s="1386"/>
    </row>
    <row r="17" spans="1:15" ht="15.75" thickBot="1" x14ac:dyDescent="0.3">
      <c r="A17" s="1012" t="s">
        <v>1251</v>
      </c>
      <c r="B17" s="938" t="e">
        <f>B$4*'ЦП по МО help'!AJ71</f>
        <v>#REF!</v>
      </c>
      <c r="C17" s="938" t="e">
        <f>C$4*'ЦП по МО help'!AK71</f>
        <v>#REF!</v>
      </c>
      <c r="D17" s="938" t="e">
        <f>D$4*'ЦП по МО help'!AL71</f>
        <v>#REF!</v>
      </c>
      <c r="E17" s="938" t="e">
        <f>E$4*'ЦП по МО help'!AM71</f>
        <v>#REF!</v>
      </c>
      <c r="F17" s="938" t="e">
        <f>F$4*'ЦП по МО help'!AN71</f>
        <v>#REF!</v>
      </c>
      <c r="G17" s="938" t="e">
        <f>G$4*'ЦП по МО help'!AO71</f>
        <v>#REF!</v>
      </c>
      <c r="H17" s="938" t="e">
        <f>H$4*'ЦП по МО help'!AP71</f>
        <v>#REF!</v>
      </c>
      <c r="I17" s="938" t="e">
        <f>I$4*'ЦП по МО help'!AQ71</f>
        <v>#REF!</v>
      </c>
      <c r="J17" s="938" t="e">
        <f>J$4*'ЦП по МО help'!AR71</f>
        <v>#REF!</v>
      </c>
      <c r="K17" s="938" t="e">
        <f>K$4*'ЦП по МО help'!AS71</f>
        <v>#REF!</v>
      </c>
      <c r="L17" s="938" t="e">
        <f>L$4*'ЦП по МО help'!AT71</f>
        <v>#REF!</v>
      </c>
      <c r="M17" s="938" t="e">
        <f>M$4*'ЦП по МО help'!AU71</f>
        <v>#REF!</v>
      </c>
      <c r="O17" s="1386"/>
    </row>
    <row r="18" spans="1:15" ht="15.75" thickBot="1" x14ac:dyDescent="0.3">
      <c r="A18" s="1012" t="s">
        <v>1261</v>
      </c>
      <c r="B18" s="938" t="e">
        <f>B$4*'ЦП по МО help'!AJ72</f>
        <v>#REF!</v>
      </c>
      <c r="C18" s="938" t="e">
        <f>C$4*'ЦП по МО help'!AK72</f>
        <v>#REF!</v>
      </c>
      <c r="D18" s="938" t="e">
        <f>D$4*'ЦП по МО help'!AL72</f>
        <v>#REF!</v>
      </c>
      <c r="E18" s="938" t="e">
        <f>E$4*'ЦП по МО help'!AM72</f>
        <v>#REF!</v>
      </c>
      <c r="F18" s="938" t="e">
        <f>F$4*'ЦП по МО help'!AN72</f>
        <v>#REF!</v>
      </c>
      <c r="G18" s="938" t="e">
        <f>G$4*'ЦП по МО help'!AO72</f>
        <v>#REF!</v>
      </c>
      <c r="H18" s="938" t="e">
        <f>H$4*'ЦП по МО help'!AP72</f>
        <v>#REF!</v>
      </c>
      <c r="I18" s="938" t="e">
        <f>I$4*'ЦП по МО help'!AQ72</f>
        <v>#REF!</v>
      </c>
      <c r="J18" s="938" t="e">
        <f>J$4*'ЦП по МО help'!AR72</f>
        <v>#REF!</v>
      </c>
      <c r="K18" s="938" t="e">
        <f>K$4*'ЦП по МО help'!AS72</f>
        <v>#REF!</v>
      </c>
      <c r="L18" s="938" t="e">
        <f>L$4*'ЦП по МО help'!AT72</f>
        <v>#REF!</v>
      </c>
      <c r="M18" s="938" t="e">
        <f>M$4*'ЦП по МО help'!AU72</f>
        <v>#REF!</v>
      </c>
      <c r="O18" s="1386"/>
    </row>
    <row r="19" spans="1:15" ht="15.75" thickBot="1" x14ac:dyDescent="0.3">
      <c r="A19" s="1012" t="s">
        <v>1253</v>
      </c>
      <c r="B19" s="938" t="e">
        <f>B$4*'ЦП по МО help'!AJ73</f>
        <v>#REF!</v>
      </c>
      <c r="C19" s="938" t="e">
        <f>C$4*'ЦП по МО help'!AK73</f>
        <v>#REF!</v>
      </c>
      <c r="D19" s="938" t="e">
        <f>D$4*'ЦП по МО help'!AL73</f>
        <v>#REF!</v>
      </c>
      <c r="E19" s="938" t="e">
        <f>E$4*'ЦП по МО help'!AM73</f>
        <v>#REF!</v>
      </c>
      <c r="F19" s="938" t="e">
        <f>F$4*'ЦП по МО help'!AN73</f>
        <v>#REF!</v>
      </c>
      <c r="G19" s="938" t="e">
        <f>G$4*'ЦП по МО help'!AO73</f>
        <v>#REF!</v>
      </c>
      <c r="H19" s="938" t="e">
        <f>H$4*'ЦП по МО help'!AP73</f>
        <v>#REF!</v>
      </c>
      <c r="I19" s="938" t="e">
        <f>I$4*'ЦП по МО help'!AQ73</f>
        <v>#REF!</v>
      </c>
      <c r="J19" s="938" t="e">
        <f>J$4*'ЦП по МО help'!AR73</f>
        <v>#REF!</v>
      </c>
      <c r="K19" s="938" t="e">
        <f>K$4*'ЦП по МО help'!AS73</f>
        <v>#REF!</v>
      </c>
      <c r="L19" s="938" t="e">
        <f>L$4*'ЦП по МО help'!AT73</f>
        <v>#REF!</v>
      </c>
      <c r="M19" s="938" t="e">
        <f>M$4*'ЦП по МО help'!AU73</f>
        <v>#REF!</v>
      </c>
      <c r="O19" s="1386"/>
    </row>
    <row r="20" spans="1:15" ht="15.75" thickBot="1" x14ac:dyDescent="0.3">
      <c r="A20" s="1012" t="s">
        <v>1254</v>
      </c>
      <c r="B20" s="938" t="e">
        <f>B$4*'ЦП по МО help'!AJ74</f>
        <v>#REF!</v>
      </c>
      <c r="C20" s="938" t="e">
        <f>C$4*'ЦП по МО help'!AK74</f>
        <v>#REF!</v>
      </c>
      <c r="D20" s="938" t="e">
        <f>D$4*'ЦП по МО help'!AL74</f>
        <v>#REF!</v>
      </c>
      <c r="E20" s="938" t="e">
        <f>E$4*'ЦП по МО help'!AM74</f>
        <v>#REF!</v>
      </c>
      <c r="F20" s="938" t="e">
        <f>F$4*'ЦП по МО help'!AN74</f>
        <v>#REF!</v>
      </c>
      <c r="G20" s="938" t="e">
        <f>G$4*'ЦП по МО help'!AO74</f>
        <v>#REF!</v>
      </c>
      <c r="H20" s="938" t="e">
        <f>H$4*'ЦП по МО help'!AP74</f>
        <v>#REF!</v>
      </c>
      <c r="I20" s="938" t="e">
        <f>I$4*'ЦП по МО help'!AQ74</f>
        <v>#REF!</v>
      </c>
      <c r="J20" s="938" t="e">
        <f>J$4*'ЦП по МО help'!AR74</f>
        <v>#REF!</v>
      </c>
      <c r="K20" s="938" t="e">
        <f>K$4*'ЦП по МО help'!AS74</f>
        <v>#REF!</v>
      </c>
      <c r="L20" s="938" t="e">
        <f>L$4*'ЦП по МО help'!AT74</f>
        <v>#REF!</v>
      </c>
      <c r="M20" s="938" t="e">
        <f>M$4*'ЦП по МО help'!AU74</f>
        <v>#REF!</v>
      </c>
      <c r="O20" s="1386"/>
    </row>
    <row r="21" spans="1:15" ht="15.75" thickBot="1" x14ac:dyDescent="0.3">
      <c r="A21" s="1012" t="s">
        <v>1255</v>
      </c>
      <c r="B21" s="938" t="e">
        <f>B$4*'ЦП по МО help'!AJ75</f>
        <v>#REF!</v>
      </c>
      <c r="C21" s="938" t="e">
        <f>C$4*'ЦП по МО help'!AK75</f>
        <v>#REF!</v>
      </c>
      <c r="D21" s="938" t="e">
        <f>D$4*'ЦП по МО help'!AL75</f>
        <v>#REF!</v>
      </c>
      <c r="E21" s="938" t="e">
        <f>E$4*'ЦП по МО help'!AM75</f>
        <v>#REF!</v>
      </c>
      <c r="F21" s="938" t="e">
        <f>F$4*'ЦП по МО help'!AN75</f>
        <v>#REF!</v>
      </c>
      <c r="G21" s="938" t="e">
        <f>G$4*'ЦП по МО help'!AO75</f>
        <v>#REF!</v>
      </c>
      <c r="H21" s="938" t="e">
        <f>H$4*'ЦП по МО help'!AP75</f>
        <v>#REF!</v>
      </c>
      <c r="I21" s="938" t="e">
        <f>I$4*'ЦП по МО help'!AQ75</f>
        <v>#REF!</v>
      </c>
      <c r="J21" s="938" t="e">
        <f>J$4*'ЦП по МО help'!AR75</f>
        <v>#REF!</v>
      </c>
      <c r="K21" s="938" t="e">
        <f>K$4*'ЦП по МО help'!AS75</f>
        <v>#REF!</v>
      </c>
      <c r="L21" s="938" t="e">
        <f>L$4*'ЦП по МО help'!AT75</f>
        <v>#REF!</v>
      </c>
      <c r="M21" s="938" t="e">
        <f>M$4*'ЦП по МО help'!AU75</f>
        <v>#REF!</v>
      </c>
      <c r="O21" s="1386"/>
    </row>
    <row r="22" spans="1:15" ht="15.75" thickBot="1" x14ac:dyDescent="0.3">
      <c r="A22" s="1012" t="s">
        <v>1256</v>
      </c>
      <c r="B22" s="938" t="e">
        <f>B$4*'ЦП по МО help'!AJ76</f>
        <v>#REF!</v>
      </c>
      <c r="C22" s="938" t="e">
        <f>C$4*'ЦП по МО help'!AK76</f>
        <v>#REF!</v>
      </c>
      <c r="D22" s="938" t="e">
        <f>D$4*'ЦП по МО help'!AL76</f>
        <v>#REF!</v>
      </c>
      <c r="E22" s="938" t="e">
        <f>E$4*'ЦП по МО help'!AM76</f>
        <v>#REF!</v>
      </c>
      <c r="F22" s="938" t="e">
        <f>F$4*'ЦП по МО help'!AN76</f>
        <v>#REF!</v>
      </c>
      <c r="G22" s="938" t="e">
        <f>G$4*'ЦП по МО help'!AO76</f>
        <v>#REF!</v>
      </c>
      <c r="H22" s="938" t="e">
        <f>H$4*'ЦП по МО help'!AP76</f>
        <v>#REF!</v>
      </c>
      <c r="I22" s="938" t="e">
        <f>I$4*'ЦП по МО help'!AQ76</f>
        <v>#REF!</v>
      </c>
      <c r="J22" s="938" t="e">
        <f>J$4*'ЦП по МО help'!AR76</f>
        <v>#REF!</v>
      </c>
      <c r="K22" s="938" t="e">
        <f>K$4*'ЦП по МО help'!AS76</f>
        <v>#REF!</v>
      </c>
      <c r="L22" s="938" t="e">
        <f>L$4*'ЦП по МО help'!AT76</f>
        <v>#REF!</v>
      </c>
      <c r="M22" s="938" t="e">
        <f>M$4*'ЦП по МО help'!AU76</f>
        <v>#REF!</v>
      </c>
      <c r="O22" s="1386"/>
    </row>
    <row r="23" spans="1:15" ht="26.25" thickBot="1" x14ac:dyDescent="0.3">
      <c r="A23" s="1131" t="s">
        <v>1550</v>
      </c>
      <c r="B23" s="1018" t="e">
        <f>SUM(B24:B27)</f>
        <v>#REF!</v>
      </c>
      <c r="C23" s="1018" t="e">
        <f t="shared" ref="C23:M23" si="3">SUM(C24:C27)</f>
        <v>#REF!</v>
      </c>
      <c r="D23" s="1018" t="e">
        <f t="shared" si="3"/>
        <v>#REF!</v>
      </c>
      <c r="E23" s="1018" t="e">
        <f t="shared" si="3"/>
        <v>#REF!</v>
      </c>
      <c r="F23" s="1018" t="e">
        <f t="shared" si="3"/>
        <v>#REF!</v>
      </c>
      <c r="G23" s="1018" t="e">
        <f t="shared" si="3"/>
        <v>#REF!</v>
      </c>
      <c r="H23" s="1018" t="e">
        <f t="shared" si="3"/>
        <v>#REF!</v>
      </c>
      <c r="I23" s="1018" t="e">
        <f t="shared" si="3"/>
        <v>#REF!</v>
      </c>
      <c r="J23" s="1018" t="e">
        <f t="shared" si="3"/>
        <v>#REF!</v>
      </c>
      <c r="K23" s="1018" t="e">
        <f t="shared" si="3"/>
        <v>#REF!</v>
      </c>
      <c r="L23" s="1018" t="e">
        <f t="shared" si="3"/>
        <v>#REF!</v>
      </c>
      <c r="M23" s="1018" t="e">
        <f t="shared" si="3"/>
        <v>#REF!</v>
      </c>
      <c r="O23" s="1386"/>
    </row>
    <row r="24" spans="1:15" ht="15.75" thickBot="1" x14ac:dyDescent="0.3">
      <c r="A24" s="1012" t="s">
        <v>1246</v>
      </c>
      <c r="B24" s="938" t="e">
        <f>B$4*'ЦП по МО help'!AJ78</f>
        <v>#REF!</v>
      </c>
      <c r="C24" s="938" t="e">
        <f>C$4*'ЦП по МО help'!AK78</f>
        <v>#REF!</v>
      </c>
      <c r="D24" s="938" t="e">
        <f>D$4*'ЦП по МО help'!AL78</f>
        <v>#REF!</v>
      </c>
      <c r="E24" s="938" t="e">
        <f>E$4*'ЦП по МО help'!AM78</f>
        <v>#REF!</v>
      </c>
      <c r="F24" s="938" t="e">
        <f>F$4*'ЦП по МО help'!AN78</f>
        <v>#REF!</v>
      </c>
      <c r="G24" s="938" t="e">
        <f>G$4*'ЦП по МО help'!AO78</f>
        <v>#REF!</v>
      </c>
      <c r="H24" s="938" t="e">
        <f>H$4*'ЦП по МО help'!AP78</f>
        <v>#REF!</v>
      </c>
      <c r="I24" s="938" t="e">
        <f>I$4*'ЦП по МО help'!AQ78</f>
        <v>#REF!</v>
      </c>
      <c r="J24" s="938" t="e">
        <f>J$4*'ЦП по МО help'!AR78</f>
        <v>#REF!</v>
      </c>
      <c r="K24" s="938" t="e">
        <f>K$4*'ЦП по МО help'!AS78</f>
        <v>#REF!</v>
      </c>
      <c r="L24" s="938" t="e">
        <f>L$4*'ЦП по МО help'!AT78</f>
        <v>#REF!</v>
      </c>
      <c r="M24" s="938" t="e">
        <f>M$4*'ЦП по МО help'!AU78</f>
        <v>#REF!</v>
      </c>
      <c r="O24" s="1386"/>
    </row>
    <row r="25" spans="1:15" ht="15.75" thickBot="1" x14ac:dyDescent="0.3">
      <c r="A25" s="1012" t="s">
        <v>1245</v>
      </c>
      <c r="B25" s="938" t="e">
        <f>B$4*'ЦП по МО help'!AJ79</f>
        <v>#REF!</v>
      </c>
      <c r="C25" s="938" t="e">
        <f>C$4*'ЦП по МО help'!AK79</f>
        <v>#REF!</v>
      </c>
      <c r="D25" s="938" t="e">
        <f>D$4*'ЦП по МО help'!AL79</f>
        <v>#REF!</v>
      </c>
      <c r="E25" s="938" t="e">
        <f>E$4*'ЦП по МО help'!AM79</f>
        <v>#REF!</v>
      </c>
      <c r="F25" s="938" t="e">
        <f>F$4*'ЦП по МО help'!AN79</f>
        <v>#REF!</v>
      </c>
      <c r="G25" s="938" t="e">
        <f>G$4*'ЦП по МО help'!AO79</f>
        <v>#REF!</v>
      </c>
      <c r="H25" s="938" t="e">
        <f>H$4*'ЦП по МО help'!AP79</f>
        <v>#REF!</v>
      </c>
      <c r="I25" s="938" t="e">
        <f>I$4*'ЦП по МО help'!AQ79</f>
        <v>#REF!</v>
      </c>
      <c r="J25" s="938" t="e">
        <f>J$4*'ЦП по МО help'!AR79</f>
        <v>#REF!</v>
      </c>
      <c r="K25" s="938" t="e">
        <f>K$4*'ЦП по МО help'!AS79</f>
        <v>#REF!</v>
      </c>
      <c r="L25" s="938" t="e">
        <f>L$4*'ЦП по МО help'!AT79</f>
        <v>#REF!</v>
      </c>
      <c r="M25" s="938" t="e">
        <f>M$4*'ЦП по МО help'!AU79</f>
        <v>#REF!</v>
      </c>
      <c r="O25" s="1386"/>
    </row>
    <row r="26" spans="1:15" ht="15.75" thickBot="1" x14ac:dyDescent="0.3">
      <c r="A26" s="1012" t="s">
        <v>1247</v>
      </c>
      <c r="B26" s="938" t="e">
        <f>B$4*'ЦП по МО help'!AJ80</f>
        <v>#REF!</v>
      </c>
      <c r="C26" s="938" t="e">
        <f>C$4*'ЦП по МО help'!AK80</f>
        <v>#REF!</v>
      </c>
      <c r="D26" s="938" t="e">
        <f>D$4*'ЦП по МО help'!AL80</f>
        <v>#REF!</v>
      </c>
      <c r="E26" s="938" t="e">
        <f>E$4*'ЦП по МО help'!AM80</f>
        <v>#REF!</v>
      </c>
      <c r="F26" s="938" t="e">
        <f>F$4*'ЦП по МО help'!AN80</f>
        <v>#REF!</v>
      </c>
      <c r="G26" s="938" t="e">
        <f>G$4*'ЦП по МО help'!AO80</f>
        <v>#REF!</v>
      </c>
      <c r="H26" s="938" t="e">
        <f>H$4*'ЦП по МО help'!AP80</f>
        <v>#REF!</v>
      </c>
      <c r="I26" s="938" t="e">
        <f>I$4*'ЦП по МО help'!AQ80</f>
        <v>#REF!</v>
      </c>
      <c r="J26" s="938" t="e">
        <f>J$4*'ЦП по МО help'!AR80</f>
        <v>#REF!</v>
      </c>
      <c r="K26" s="938" t="e">
        <f>K$4*'ЦП по МО help'!AS80</f>
        <v>#REF!</v>
      </c>
      <c r="L26" s="938" t="e">
        <f>L$4*'ЦП по МО help'!AT80</f>
        <v>#REF!</v>
      </c>
      <c r="M26" s="938" t="e">
        <f>M$4*'ЦП по МО help'!AU80</f>
        <v>#REF!</v>
      </c>
      <c r="O26" s="1386"/>
    </row>
    <row r="27" spans="1:15" ht="15.75" thickBot="1" x14ac:dyDescent="0.3">
      <c r="A27" s="1012" t="s">
        <v>1249</v>
      </c>
      <c r="B27" s="938" t="e">
        <f>B$4*'ЦП по МО help'!AJ81</f>
        <v>#REF!</v>
      </c>
      <c r="C27" s="938" t="e">
        <f>C$4*'ЦП по МО help'!AK81</f>
        <v>#REF!</v>
      </c>
      <c r="D27" s="938" t="e">
        <f>D$4*'ЦП по МО help'!AL81</f>
        <v>#REF!</v>
      </c>
      <c r="E27" s="938" t="e">
        <f>E$4*'ЦП по МО help'!AM81</f>
        <v>#REF!</v>
      </c>
      <c r="F27" s="938" t="e">
        <f>F$4*'ЦП по МО help'!AN81</f>
        <v>#REF!</v>
      </c>
      <c r="G27" s="938" t="e">
        <f>G$4*'ЦП по МО help'!AO81</f>
        <v>#REF!</v>
      </c>
      <c r="H27" s="938" t="e">
        <f>H$4*'ЦП по МО help'!AP81</f>
        <v>#REF!</v>
      </c>
      <c r="I27" s="938" t="e">
        <f>I$4*'ЦП по МО help'!AQ81</f>
        <v>#REF!</v>
      </c>
      <c r="J27" s="938" t="e">
        <f>J$4*'ЦП по МО help'!AR81</f>
        <v>#REF!</v>
      </c>
      <c r="K27" s="938" t="e">
        <f>K$4*'ЦП по МО help'!AS81</f>
        <v>#REF!</v>
      </c>
      <c r="L27" s="938" t="e">
        <f>L$4*'ЦП по МО help'!AT81</f>
        <v>#REF!</v>
      </c>
      <c r="M27" s="938" t="e">
        <f>M$4*'ЦП по МО help'!AU81</f>
        <v>#REF!</v>
      </c>
      <c r="O27" s="1386"/>
    </row>
    <row r="28" spans="1:15" ht="15.75" thickBot="1" x14ac:dyDescent="0.3">
      <c r="A28" s="1131" t="s">
        <v>1549</v>
      </c>
      <c r="B28" s="1305" t="e">
        <f>B29</f>
        <v>#REF!</v>
      </c>
      <c r="C28" s="1305" t="e">
        <f t="shared" ref="C28:M28" si="4">C29</f>
        <v>#REF!</v>
      </c>
      <c r="D28" s="1305" t="e">
        <f t="shared" si="4"/>
        <v>#REF!</v>
      </c>
      <c r="E28" s="1305" t="e">
        <f t="shared" si="4"/>
        <v>#REF!</v>
      </c>
      <c r="F28" s="1305" t="e">
        <f t="shared" si="4"/>
        <v>#REF!</v>
      </c>
      <c r="G28" s="1305" t="e">
        <f t="shared" si="4"/>
        <v>#REF!</v>
      </c>
      <c r="H28" s="1305" t="e">
        <f t="shared" si="4"/>
        <v>#REF!</v>
      </c>
      <c r="I28" s="1305" t="e">
        <f t="shared" si="4"/>
        <v>#REF!</v>
      </c>
      <c r="J28" s="1305" t="e">
        <f t="shared" si="4"/>
        <v>#REF!</v>
      </c>
      <c r="K28" s="1305" t="e">
        <f t="shared" si="4"/>
        <v>#REF!</v>
      </c>
      <c r="L28" s="1305" t="e">
        <f t="shared" si="4"/>
        <v>#REF!</v>
      </c>
      <c r="M28" s="1305" t="e">
        <f t="shared" si="4"/>
        <v>#REF!</v>
      </c>
      <c r="O28" s="1386"/>
    </row>
    <row r="29" spans="1:15" ht="15.75" thickBot="1" x14ac:dyDescent="0.3">
      <c r="A29" s="1012" t="s">
        <v>1248</v>
      </c>
      <c r="B29" s="938" t="e">
        <f>B$4*'ЦП по МО help'!AJ83</f>
        <v>#REF!</v>
      </c>
      <c r="C29" s="938" t="e">
        <f>C$4*'ЦП по МО help'!AK83</f>
        <v>#REF!</v>
      </c>
      <c r="D29" s="938" t="e">
        <f>D$4*'ЦП по МО help'!AL83</f>
        <v>#REF!</v>
      </c>
      <c r="E29" s="938" t="e">
        <f>E$4*'ЦП по МО help'!AM83</f>
        <v>#REF!</v>
      </c>
      <c r="F29" s="938" t="e">
        <f>F$4*'ЦП по МО help'!AN83</f>
        <v>#REF!</v>
      </c>
      <c r="G29" s="938" t="e">
        <f>G$4*'ЦП по МО help'!AO83</f>
        <v>#REF!</v>
      </c>
      <c r="H29" s="938" t="e">
        <f>H$4*'ЦП по МО help'!AP83</f>
        <v>#REF!</v>
      </c>
      <c r="I29" s="938" t="e">
        <f>I$4*'ЦП по МО help'!AQ83</f>
        <v>#REF!</v>
      </c>
      <c r="J29" s="938" t="e">
        <f>J$4*'ЦП по МО help'!AR83</f>
        <v>#REF!</v>
      </c>
      <c r="K29" s="938" t="e">
        <f>K$4*'ЦП по МО help'!AS83</f>
        <v>#REF!</v>
      </c>
      <c r="L29" s="938" t="e">
        <f>L$4*'ЦП по МО help'!AT83</f>
        <v>#REF!</v>
      </c>
      <c r="M29" s="938" t="e">
        <f>M$4*'ЦП по МО help'!AU83</f>
        <v>#REF!</v>
      </c>
      <c r="O29" s="1387"/>
    </row>
    <row r="31" spans="1:15" ht="16.5" thickBot="1" x14ac:dyDescent="0.3">
      <c r="A31" s="1006" t="s">
        <v>1267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5" ht="15.75" thickBot="1" x14ac:dyDescent="0.3">
      <c r="A32" s="1388" t="s">
        <v>1240</v>
      </c>
      <c r="B32" s="1320" t="s">
        <v>1006</v>
      </c>
      <c r="C32" s="1320" t="s">
        <v>1007</v>
      </c>
      <c r="D32" s="1390" t="s">
        <v>1008</v>
      </c>
      <c r="E32" s="1391"/>
      <c r="F32" s="1391"/>
      <c r="G32" s="1391"/>
      <c r="H32" s="1391"/>
      <c r="I32" s="1391"/>
      <c r="J32" s="1391"/>
      <c r="K32" s="1391"/>
      <c r="L32" s="1391"/>
      <c r="M32" s="1392"/>
      <c r="O32" s="1388" t="s">
        <v>1285</v>
      </c>
    </row>
    <row r="33" spans="1:15" ht="15.75" thickBot="1" x14ac:dyDescent="0.3">
      <c r="A33" s="1389"/>
      <c r="B33" s="935">
        <v>2019</v>
      </c>
      <c r="C33" s="935">
        <v>2020</v>
      </c>
      <c r="D33" s="935">
        <v>2021</v>
      </c>
      <c r="E33" s="935">
        <v>2022</v>
      </c>
      <c r="F33" s="935">
        <v>2023</v>
      </c>
      <c r="G33" s="935">
        <v>2024</v>
      </c>
      <c r="H33" s="935">
        <v>2025</v>
      </c>
      <c r="I33" s="935">
        <v>2026</v>
      </c>
      <c r="J33" s="935">
        <v>2027</v>
      </c>
      <c r="K33" s="935">
        <v>2028</v>
      </c>
      <c r="L33" s="935">
        <v>2029</v>
      </c>
      <c r="M33" s="935">
        <v>2030</v>
      </c>
      <c r="O33" s="1389"/>
    </row>
    <row r="34" spans="1:15" ht="15.75" thickBot="1" x14ac:dyDescent="0.3">
      <c r="A34" s="1012" t="s">
        <v>1243</v>
      </c>
      <c r="B34" s="938" t="e">
        <f>'ЦП по МО help'!BB138/'ЦП по МО (2)'!B4</f>
        <v>#REF!</v>
      </c>
      <c r="C34" s="938" t="e">
        <f>'ЦП по МО help'!BC138/'ЦП по МО (2)'!C4</f>
        <v>#REF!</v>
      </c>
      <c r="D34" s="938" t="e">
        <f>'ЦП по МО help'!BD138/'ЦП по МО (2)'!D4</f>
        <v>#REF!</v>
      </c>
      <c r="E34" s="938" t="e">
        <f>'ЦП по МО help'!BE138/'ЦП по МО (2)'!E4</f>
        <v>#REF!</v>
      </c>
      <c r="F34" s="938" t="e">
        <f>'ЦП по МО help'!BF138/'ЦП по МО (2)'!F4</f>
        <v>#REF!</v>
      </c>
      <c r="G34" s="938" t="e">
        <f>'ЦП по МО help'!BG138/'ЦП по МО (2)'!G4</f>
        <v>#REF!</v>
      </c>
      <c r="H34" s="938" t="e">
        <f>'ЦП по МО help'!BH138/'ЦП по МО (2)'!H4</f>
        <v>#REF!</v>
      </c>
      <c r="I34" s="938" t="e">
        <f>'ЦП по МО help'!BI138/'ЦП по МО (2)'!I4</f>
        <v>#REF!</v>
      </c>
      <c r="J34" s="938" t="e">
        <f>'ЦП по МО help'!BJ138/'ЦП по МО (2)'!J4</f>
        <v>#REF!</v>
      </c>
      <c r="K34" s="938" t="e">
        <f>'ЦП по МО help'!BK138/'ЦП по МО (2)'!K4</f>
        <v>#REF!</v>
      </c>
      <c r="L34" s="938" t="e">
        <f>'ЦП по МО help'!BL138/'ЦП по МО (2)'!L4</f>
        <v>#REF!</v>
      </c>
      <c r="M34" s="938" t="e">
        <f>'ЦП по МО help'!BM138/'ЦП по МО (2)'!M4</f>
        <v>#REF!</v>
      </c>
      <c r="O34" s="1385" t="s">
        <v>1552</v>
      </c>
    </row>
    <row r="35" spans="1:15" ht="15.75" thickBot="1" x14ac:dyDescent="0.3">
      <c r="A35" s="1131" t="s">
        <v>1425</v>
      </c>
      <c r="B35" s="1018" t="e">
        <f>'ЦП по МО help'!BB139/'ЦП по МО (2)'!B5</f>
        <v>#REF!</v>
      </c>
      <c r="C35" s="1018" t="e">
        <f>'ЦП по МО help'!BC139/'ЦП по МО (2)'!C5</f>
        <v>#REF!</v>
      </c>
      <c r="D35" s="1018" t="e">
        <f>'ЦП по МО help'!BD139/'ЦП по МО (2)'!D5</f>
        <v>#REF!</v>
      </c>
      <c r="E35" s="1018" t="e">
        <f>'ЦП по МО help'!BE139/'ЦП по МО (2)'!E5</f>
        <v>#REF!</v>
      </c>
      <c r="F35" s="1018" t="e">
        <f>'ЦП по МО help'!BF139/'ЦП по МО (2)'!F5</f>
        <v>#REF!</v>
      </c>
      <c r="G35" s="1018" t="e">
        <f>'ЦП по МО help'!BG139/'ЦП по МО (2)'!G5</f>
        <v>#REF!</v>
      </c>
      <c r="H35" s="1018" t="e">
        <f>'ЦП по МО help'!BH139/'ЦП по МО (2)'!H5</f>
        <v>#REF!</v>
      </c>
      <c r="I35" s="1018" t="e">
        <f>'ЦП по МО help'!BI139/'ЦП по МО (2)'!I5</f>
        <v>#REF!</v>
      </c>
      <c r="J35" s="1018" t="e">
        <f>'ЦП по МО help'!BJ139/'ЦП по МО (2)'!J5</f>
        <v>#REF!</v>
      </c>
      <c r="K35" s="1018" t="e">
        <f>'ЦП по МО help'!BK139/'ЦП по МО (2)'!K5</f>
        <v>#REF!</v>
      </c>
      <c r="L35" s="1018" t="e">
        <f>'ЦП по МО help'!BL139/'ЦП по МО (2)'!L5</f>
        <v>#REF!</v>
      </c>
      <c r="M35" s="1018" t="e">
        <f>'ЦП по МО help'!BM139/'ЦП по МО (2)'!M5</f>
        <v>#REF!</v>
      </c>
      <c r="O35" s="1386"/>
    </row>
    <row r="36" spans="1:15" ht="15.75" thickBot="1" x14ac:dyDescent="0.3">
      <c r="A36" s="1012" t="s">
        <v>1258</v>
      </c>
      <c r="B36" s="938" t="e">
        <f>'ЦП по МО help'!BB140/'ЦП по МО (2)'!B6</f>
        <v>#REF!</v>
      </c>
      <c r="C36" s="938" t="e">
        <f>'ЦП по МО help'!BC140/'ЦП по МО (2)'!C6</f>
        <v>#REF!</v>
      </c>
      <c r="D36" s="938" t="e">
        <f>'ЦП по МО help'!BD140/'ЦП по МО (2)'!D6</f>
        <v>#REF!</v>
      </c>
      <c r="E36" s="938" t="e">
        <f>'ЦП по МО help'!BE140/'ЦП по МО (2)'!E6</f>
        <v>#REF!</v>
      </c>
      <c r="F36" s="938" t="e">
        <f>'ЦП по МО help'!BF140/'ЦП по МО (2)'!F6</f>
        <v>#REF!</v>
      </c>
      <c r="G36" s="938" t="e">
        <f>'ЦП по МО help'!BG140/'ЦП по МО (2)'!G6</f>
        <v>#REF!</v>
      </c>
      <c r="H36" s="938" t="e">
        <f>'ЦП по МО help'!BH140/'ЦП по МО (2)'!H6</f>
        <v>#REF!</v>
      </c>
      <c r="I36" s="938" t="e">
        <f>'ЦП по МО help'!BI140/'ЦП по МО (2)'!I6</f>
        <v>#REF!</v>
      </c>
      <c r="J36" s="938" t="e">
        <f>'ЦП по МО help'!BJ140/'ЦП по МО (2)'!J6</f>
        <v>#REF!</v>
      </c>
      <c r="K36" s="938" t="e">
        <f>'ЦП по МО help'!BK140/'ЦП по МО (2)'!K6</f>
        <v>#REF!</v>
      </c>
      <c r="L36" s="938" t="e">
        <f>'ЦП по МО help'!BL140/'ЦП по МО (2)'!L6</f>
        <v>#REF!</v>
      </c>
      <c r="M36" s="938" t="e">
        <f>'ЦП по МО help'!BM140/'ЦП по МО (2)'!M6</f>
        <v>#REF!</v>
      </c>
      <c r="O36" s="1386"/>
    </row>
    <row r="37" spans="1:15" ht="15.75" thickBot="1" x14ac:dyDescent="0.3">
      <c r="A37" s="1012" t="s">
        <v>1426</v>
      </c>
      <c r="B37" s="938" t="e">
        <f>'ЦП по МО help'!BB141/'ЦП по МО (2)'!B7</f>
        <v>#REF!</v>
      </c>
      <c r="C37" s="938" t="e">
        <f>'ЦП по МО help'!BC141/'ЦП по МО (2)'!C7</f>
        <v>#REF!</v>
      </c>
      <c r="D37" s="938" t="e">
        <f>'ЦП по МО help'!BD141/'ЦП по МО (2)'!D7</f>
        <v>#REF!</v>
      </c>
      <c r="E37" s="938" t="e">
        <f>'ЦП по МО help'!BE141/'ЦП по МО (2)'!E7</f>
        <v>#REF!</v>
      </c>
      <c r="F37" s="938" t="e">
        <f>'ЦП по МО help'!BF141/'ЦП по МО (2)'!F7</f>
        <v>#REF!</v>
      </c>
      <c r="G37" s="938" t="e">
        <f>'ЦП по МО help'!BG141/'ЦП по МО (2)'!G7</f>
        <v>#REF!</v>
      </c>
      <c r="H37" s="938" t="e">
        <f>'ЦП по МО help'!BH141/'ЦП по МО (2)'!H7</f>
        <v>#REF!</v>
      </c>
      <c r="I37" s="938" t="e">
        <f>'ЦП по МО help'!BI141/'ЦП по МО (2)'!I7</f>
        <v>#REF!</v>
      </c>
      <c r="J37" s="938" t="e">
        <f>'ЦП по МО help'!BJ141/'ЦП по МО (2)'!J7</f>
        <v>#REF!</v>
      </c>
      <c r="K37" s="938" t="e">
        <f>'ЦП по МО help'!BK141/'ЦП по МО (2)'!K7</f>
        <v>#REF!</v>
      </c>
      <c r="L37" s="938" t="e">
        <f>'ЦП по МО help'!BL141/'ЦП по МО (2)'!L7</f>
        <v>#REF!</v>
      </c>
      <c r="M37" s="938" t="e">
        <f>'ЦП по МО help'!BM141/'ЦП по МО (2)'!M7</f>
        <v>#REF!</v>
      </c>
      <c r="O37" s="1386"/>
    </row>
    <row r="38" spans="1:15" ht="15.75" thickBot="1" x14ac:dyDescent="0.3">
      <c r="A38" s="1012" t="s">
        <v>1259</v>
      </c>
      <c r="B38" s="938" t="e">
        <f>'ЦП по МО help'!BB142/'ЦП по МО (2)'!B8</f>
        <v>#REF!</v>
      </c>
      <c r="C38" s="938" t="e">
        <f>'ЦП по МО help'!BC142/'ЦП по МО (2)'!C8</f>
        <v>#REF!</v>
      </c>
      <c r="D38" s="938" t="e">
        <f>'ЦП по МО help'!BD142/'ЦП по МО (2)'!D8</f>
        <v>#REF!</v>
      </c>
      <c r="E38" s="938" t="e">
        <f>'ЦП по МО help'!BE142/'ЦП по МО (2)'!E8</f>
        <v>#REF!</v>
      </c>
      <c r="F38" s="938" t="e">
        <f>'ЦП по МО help'!BF142/'ЦП по МО (2)'!F8</f>
        <v>#REF!</v>
      </c>
      <c r="G38" s="938" t="e">
        <f>'ЦП по МО help'!BG142/'ЦП по МО (2)'!G8</f>
        <v>#REF!</v>
      </c>
      <c r="H38" s="938" t="e">
        <f>'ЦП по МО help'!BH142/'ЦП по МО (2)'!H8</f>
        <v>#REF!</v>
      </c>
      <c r="I38" s="938" t="e">
        <f>'ЦП по МО help'!BI142/'ЦП по МО (2)'!I8</f>
        <v>#REF!</v>
      </c>
      <c r="J38" s="938" t="e">
        <f>'ЦП по МО help'!BJ142/'ЦП по МО (2)'!J8</f>
        <v>#REF!</v>
      </c>
      <c r="K38" s="938" t="e">
        <f>'ЦП по МО help'!BK142/'ЦП по МО (2)'!K8</f>
        <v>#REF!</v>
      </c>
      <c r="L38" s="938" t="e">
        <f>'ЦП по МО help'!BL142/'ЦП по МО (2)'!L8</f>
        <v>#REF!</v>
      </c>
      <c r="M38" s="938" t="e">
        <f>'ЦП по МО help'!BM142/'ЦП по МО (2)'!M8</f>
        <v>#REF!</v>
      </c>
      <c r="O38" s="1386"/>
    </row>
    <row r="39" spans="1:15" ht="15.75" thickBot="1" x14ac:dyDescent="0.3">
      <c r="A39" s="1131" t="s">
        <v>1547</v>
      </c>
      <c r="B39" s="1018" t="e">
        <f>'ЦП по МО help'!BB143/'ЦП по МО (2)'!B9</f>
        <v>#REF!</v>
      </c>
      <c r="C39" s="1018" t="e">
        <f>'ЦП по МО help'!BC143/'ЦП по МО (2)'!C9</f>
        <v>#REF!</v>
      </c>
      <c r="D39" s="1018" t="e">
        <f>'ЦП по МО help'!BD143/'ЦП по МО (2)'!D9</f>
        <v>#REF!</v>
      </c>
      <c r="E39" s="1018" t="e">
        <f>'ЦП по МО help'!BE143/'ЦП по МО (2)'!E9</f>
        <v>#REF!</v>
      </c>
      <c r="F39" s="1018" t="e">
        <f>'ЦП по МО help'!BF143/'ЦП по МО (2)'!F9</f>
        <v>#REF!</v>
      </c>
      <c r="G39" s="1018" t="e">
        <f>'ЦП по МО help'!BG143/'ЦП по МО (2)'!G9</f>
        <v>#REF!</v>
      </c>
      <c r="H39" s="1018" t="e">
        <f>'ЦП по МО help'!BH143/'ЦП по МО (2)'!H9</f>
        <v>#REF!</v>
      </c>
      <c r="I39" s="1018" t="e">
        <f>'ЦП по МО help'!BI143/'ЦП по МО (2)'!I9</f>
        <v>#REF!</v>
      </c>
      <c r="J39" s="1018" t="e">
        <f>'ЦП по МО help'!BJ143/'ЦП по МО (2)'!J9</f>
        <v>#REF!</v>
      </c>
      <c r="K39" s="1018" t="e">
        <f>'ЦП по МО help'!BK143/'ЦП по МО (2)'!K9</f>
        <v>#REF!</v>
      </c>
      <c r="L39" s="1018" t="e">
        <f>'ЦП по МО help'!BL143/'ЦП по МО (2)'!L9</f>
        <v>#REF!</v>
      </c>
      <c r="M39" s="1018" t="e">
        <f>'ЦП по МО help'!BM143/'ЦП по МО (2)'!M9</f>
        <v>#REF!</v>
      </c>
      <c r="O39" s="1386"/>
    </row>
    <row r="40" spans="1:15" ht="15.75" thickBot="1" x14ac:dyDescent="0.3">
      <c r="A40" s="1012" t="s">
        <v>1260</v>
      </c>
      <c r="B40" s="938" t="e">
        <f>'ЦП по МО help'!BB144/'ЦП по МО (2)'!B10</f>
        <v>#REF!</v>
      </c>
      <c r="C40" s="938" t="e">
        <f>'ЦП по МО help'!BC144/'ЦП по МО (2)'!C10</f>
        <v>#REF!</v>
      </c>
      <c r="D40" s="938" t="e">
        <f>'ЦП по МО help'!BD144/'ЦП по МО (2)'!D10</f>
        <v>#REF!</v>
      </c>
      <c r="E40" s="938" t="e">
        <f>'ЦП по МО help'!BE144/'ЦП по МО (2)'!E10</f>
        <v>#REF!</v>
      </c>
      <c r="F40" s="938" t="e">
        <f>'ЦП по МО help'!BF144/'ЦП по МО (2)'!F10</f>
        <v>#REF!</v>
      </c>
      <c r="G40" s="938" t="e">
        <f>'ЦП по МО help'!BG144/'ЦП по МО (2)'!G10</f>
        <v>#REF!</v>
      </c>
      <c r="H40" s="938" t="e">
        <f>'ЦП по МО help'!BH144/'ЦП по МО (2)'!H10</f>
        <v>#REF!</v>
      </c>
      <c r="I40" s="938" t="e">
        <f>'ЦП по МО help'!BI144/'ЦП по МО (2)'!I10</f>
        <v>#REF!</v>
      </c>
      <c r="J40" s="938" t="e">
        <f>'ЦП по МО help'!BJ144/'ЦП по МО (2)'!J10</f>
        <v>#REF!</v>
      </c>
      <c r="K40" s="938" t="e">
        <f>'ЦП по МО help'!BK144/'ЦП по МО (2)'!K10</f>
        <v>#REF!</v>
      </c>
      <c r="L40" s="938" t="e">
        <f>'ЦП по МО help'!BL144/'ЦП по МО (2)'!L10</f>
        <v>#REF!</v>
      </c>
      <c r="M40" s="938" t="e">
        <f>'ЦП по МО help'!BM144/'ЦП по МО (2)'!M10</f>
        <v>#REF!</v>
      </c>
      <c r="O40" s="1386"/>
    </row>
    <row r="41" spans="1:15" ht="15.75" thickBot="1" x14ac:dyDescent="0.3">
      <c r="A41" s="1012" t="s">
        <v>1252</v>
      </c>
      <c r="B41" s="938" t="e">
        <f>'ЦП по МО help'!BB145/'ЦП по МО (2)'!B11</f>
        <v>#REF!</v>
      </c>
      <c r="C41" s="938" t="e">
        <f>'ЦП по МО help'!BC145/'ЦП по МО (2)'!C11</f>
        <v>#REF!</v>
      </c>
      <c r="D41" s="938" t="e">
        <f>'ЦП по МО help'!BD145/'ЦП по МО (2)'!D11</f>
        <v>#REF!</v>
      </c>
      <c r="E41" s="938" t="e">
        <f>'ЦП по МО help'!BE145/'ЦП по МО (2)'!E11</f>
        <v>#REF!</v>
      </c>
      <c r="F41" s="938" t="e">
        <f>'ЦП по МО help'!BF145/'ЦП по МО (2)'!F11</f>
        <v>#REF!</v>
      </c>
      <c r="G41" s="938" t="e">
        <f>'ЦП по МО help'!BG145/'ЦП по МО (2)'!G11</f>
        <v>#REF!</v>
      </c>
      <c r="H41" s="938" t="e">
        <f>'ЦП по МО help'!BH145/'ЦП по МО (2)'!H11</f>
        <v>#REF!</v>
      </c>
      <c r="I41" s="938" t="e">
        <f>'ЦП по МО help'!BI145/'ЦП по МО (2)'!I11</f>
        <v>#REF!</v>
      </c>
      <c r="J41" s="938" t="e">
        <f>'ЦП по МО help'!BJ145/'ЦП по МО (2)'!J11</f>
        <v>#REF!</v>
      </c>
      <c r="K41" s="938" t="e">
        <f>'ЦП по МО help'!BK145/'ЦП по МО (2)'!K11</f>
        <v>#REF!</v>
      </c>
      <c r="L41" s="938" t="e">
        <f>'ЦП по МО help'!BL145/'ЦП по МО (2)'!L11</f>
        <v>#REF!</v>
      </c>
      <c r="M41" s="938" t="e">
        <f>'ЦП по МО help'!BM145/'ЦП по МО (2)'!M11</f>
        <v>#REF!</v>
      </c>
      <c r="O41" s="1386"/>
    </row>
    <row r="42" spans="1:15" ht="15.75" thickBot="1" x14ac:dyDescent="0.3">
      <c r="A42" s="1012" t="s">
        <v>1263</v>
      </c>
      <c r="B42" s="938" t="e">
        <f>'ЦП по МО help'!BB146/'ЦП по МО (2)'!B12</f>
        <v>#REF!</v>
      </c>
      <c r="C42" s="938" t="e">
        <f>'ЦП по МО help'!BC146/'ЦП по МО (2)'!C12</f>
        <v>#REF!</v>
      </c>
      <c r="D42" s="938" t="e">
        <f>'ЦП по МО help'!BD146/'ЦП по МО (2)'!D12</f>
        <v>#REF!</v>
      </c>
      <c r="E42" s="938" t="e">
        <f>'ЦП по МО help'!BE146/'ЦП по МО (2)'!E12</f>
        <v>#REF!</v>
      </c>
      <c r="F42" s="938" t="e">
        <f>'ЦП по МО help'!BF146/'ЦП по МО (2)'!F12</f>
        <v>#REF!</v>
      </c>
      <c r="G42" s="938" t="e">
        <f>'ЦП по МО help'!BG146/'ЦП по МО (2)'!G12</f>
        <v>#REF!</v>
      </c>
      <c r="H42" s="938" t="e">
        <f>'ЦП по МО help'!BH146/'ЦП по МО (2)'!H12</f>
        <v>#REF!</v>
      </c>
      <c r="I42" s="938" t="e">
        <f>'ЦП по МО help'!BI146/'ЦП по МО (2)'!I12</f>
        <v>#REF!</v>
      </c>
      <c r="J42" s="938" t="e">
        <f>'ЦП по МО help'!BJ146/'ЦП по МО (2)'!J12</f>
        <v>#REF!</v>
      </c>
      <c r="K42" s="938" t="e">
        <f>'ЦП по МО help'!BK146/'ЦП по МО (2)'!K12</f>
        <v>#REF!</v>
      </c>
      <c r="L42" s="938" t="e">
        <f>'ЦП по МО help'!BL146/'ЦП по МО (2)'!L12</f>
        <v>#REF!</v>
      </c>
      <c r="M42" s="938" t="e">
        <f>'ЦП по МО help'!BM146/'ЦП по МО (2)'!M12</f>
        <v>#REF!</v>
      </c>
      <c r="O42" s="1386"/>
    </row>
    <row r="43" spans="1:15" ht="15.75" thickBot="1" x14ac:dyDescent="0.3">
      <c r="A43" s="1012" t="s">
        <v>1264</v>
      </c>
      <c r="B43" s="938" t="e">
        <f>'ЦП по МО help'!BB147/'ЦП по МО (2)'!B13</f>
        <v>#REF!</v>
      </c>
      <c r="C43" s="938" t="e">
        <f>'ЦП по МО help'!BC147/'ЦП по МО (2)'!C13</f>
        <v>#REF!</v>
      </c>
      <c r="D43" s="938" t="e">
        <f>'ЦП по МО help'!BD147/'ЦП по МО (2)'!D13</f>
        <v>#REF!</v>
      </c>
      <c r="E43" s="938" t="e">
        <f>'ЦП по МО help'!BE147/'ЦП по МО (2)'!E13</f>
        <v>#REF!</v>
      </c>
      <c r="F43" s="938" t="e">
        <f>'ЦП по МО help'!BF147/'ЦП по МО (2)'!F13</f>
        <v>#REF!</v>
      </c>
      <c r="G43" s="938" t="e">
        <f>'ЦП по МО help'!BG147/'ЦП по МО (2)'!G13</f>
        <v>#REF!</v>
      </c>
      <c r="H43" s="938" t="e">
        <f>'ЦП по МО help'!BH147/'ЦП по МО (2)'!H13</f>
        <v>#REF!</v>
      </c>
      <c r="I43" s="938" t="e">
        <f>'ЦП по МО help'!BI147/'ЦП по МО (2)'!I13</f>
        <v>#REF!</v>
      </c>
      <c r="J43" s="938" t="e">
        <f>'ЦП по МО help'!BJ147/'ЦП по МО (2)'!J13</f>
        <v>#REF!</v>
      </c>
      <c r="K43" s="938" t="e">
        <f>'ЦП по МО help'!BK147/'ЦП по МО (2)'!K13</f>
        <v>#REF!</v>
      </c>
      <c r="L43" s="938" t="e">
        <f>'ЦП по МО help'!BL147/'ЦП по МО (2)'!L13</f>
        <v>#REF!</v>
      </c>
      <c r="M43" s="938" t="e">
        <f>'ЦП по МО help'!BM147/'ЦП по МО (2)'!M13</f>
        <v>#REF!</v>
      </c>
      <c r="O43" s="1386"/>
    </row>
    <row r="44" spans="1:15" ht="15.75" thickBot="1" x14ac:dyDescent="0.3">
      <c r="A44" s="1012" t="s">
        <v>1265</v>
      </c>
      <c r="B44" s="938" t="e">
        <f>'ЦП по МО help'!BB148/'ЦП по МО (2)'!B14</f>
        <v>#REF!</v>
      </c>
      <c r="C44" s="938" t="e">
        <f>'ЦП по МО help'!BC148/'ЦП по МО (2)'!C14</f>
        <v>#REF!</v>
      </c>
      <c r="D44" s="938" t="e">
        <f>'ЦП по МО help'!BD148/'ЦП по МО (2)'!D14</f>
        <v>#REF!</v>
      </c>
      <c r="E44" s="938" t="e">
        <f>'ЦП по МО help'!BE148/'ЦП по МО (2)'!E14</f>
        <v>#REF!</v>
      </c>
      <c r="F44" s="938" t="e">
        <f>'ЦП по МО help'!BF148/'ЦП по МО (2)'!F14</f>
        <v>#REF!</v>
      </c>
      <c r="G44" s="938" t="e">
        <f>'ЦП по МО help'!BG148/'ЦП по МО (2)'!G14</f>
        <v>#REF!</v>
      </c>
      <c r="H44" s="938" t="e">
        <f>'ЦП по МО help'!BH148/'ЦП по МО (2)'!H14</f>
        <v>#REF!</v>
      </c>
      <c r="I44" s="938" t="e">
        <f>'ЦП по МО help'!BI148/'ЦП по МО (2)'!I14</f>
        <v>#REF!</v>
      </c>
      <c r="J44" s="938" t="e">
        <f>'ЦП по МО help'!BJ148/'ЦП по МО (2)'!J14</f>
        <v>#REF!</v>
      </c>
      <c r="K44" s="938" t="e">
        <f>'ЦП по МО help'!BK148/'ЦП по МО (2)'!K14</f>
        <v>#REF!</v>
      </c>
      <c r="L44" s="938" t="e">
        <f>'ЦП по МО help'!BL148/'ЦП по МО (2)'!L14</f>
        <v>#REF!</v>
      </c>
      <c r="M44" s="938" t="e">
        <f>'ЦП по МО help'!BM148/'ЦП по МО (2)'!M14</f>
        <v>#REF!</v>
      </c>
      <c r="O44" s="1386"/>
    </row>
    <row r="45" spans="1:15" ht="15.75" thickBot="1" x14ac:dyDescent="0.3">
      <c r="A45" s="1012" t="s">
        <v>1262</v>
      </c>
      <c r="B45" s="938" t="e">
        <f>'ЦП по МО help'!BB149/'ЦП по МО (2)'!B15</f>
        <v>#REF!</v>
      </c>
      <c r="C45" s="938" t="e">
        <f>'ЦП по МО help'!BC149/'ЦП по МО (2)'!C15</f>
        <v>#REF!</v>
      </c>
      <c r="D45" s="938" t="e">
        <f>'ЦП по МО help'!BD149/'ЦП по МО (2)'!D15</f>
        <v>#REF!</v>
      </c>
      <c r="E45" s="938" t="e">
        <f>'ЦП по МО help'!BE149/'ЦП по МО (2)'!E15</f>
        <v>#REF!</v>
      </c>
      <c r="F45" s="938" t="e">
        <f>'ЦП по МО help'!BF149/'ЦП по МО (2)'!F15</f>
        <v>#REF!</v>
      </c>
      <c r="G45" s="938" t="e">
        <f>'ЦП по МО help'!BG149/'ЦП по МО (2)'!G15</f>
        <v>#REF!</v>
      </c>
      <c r="H45" s="938" t="e">
        <f>'ЦП по МО help'!BH149/'ЦП по МО (2)'!H15</f>
        <v>#REF!</v>
      </c>
      <c r="I45" s="938" t="e">
        <f>'ЦП по МО help'!BI149/'ЦП по МО (2)'!I15</f>
        <v>#REF!</v>
      </c>
      <c r="J45" s="938" t="e">
        <f>'ЦП по МО help'!BJ149/'ЦП по МО (2)'!J15</f>
        <v>#REF!</v>
      </c>
      <c r="K45" s="938" t="e">
        <f>'ЦП по МО help'!BK149/'ЦП по МО (2)'!K15</f>
        <v>#REF!</v>
      </c>
      <c r="L45" s="938" t="e">
        <f>'ЦП по МО help'!BL149/'ЦП по МО (2)'!L15</f>
        <v>#REF!</v>
      </c>
      <c r="M45" s="938" t="e">
        <f>'ЦП по МО help'!BM149/'ЦП по МО (2)'!M15</f>
        <v>#REF!</v>
      </c>
      <c r="O45" s="1386"/>
    </row>
    <row r="46" spans="1:15" ht="26.25" thickBot="1" x14ac:dyDescent="0.3">
      <c r="A46" s="1131" t="s">
        <v>1548</v>
      </c>
      <c r="B46" s="1018" t="e">
        <f>'ЦП по МО help'!BB150/'ЦП по МО (2)'!B16</f>
        <v>#REF!</v>
      </c>
      <c r="C46" s="1018" t="e">
        <f>'ЦП по МО help'!BC150/'ЦП по МО (2)'!C16</f>
        <v>#REF!</v>
      </c>
      <c r="D46" s="1018" t="e">
        <f>'ЦП по МО help'!BD150/'ЦП по МО (2)'!D16</f>
        <v>#REF!</v>
      </c>
      <c r="E46" s="1018" t="e">
        <f>'ЦП по МО help'!BE150/'ЦП по МО (2)'!E16</f>
        <v>#REF!</v>
      </c>
      <c r="F46" s="1018" t="e">
        <f>'ЦП по МО help'!BF150/'ЦП по МО (2)'!F16</f>
        <v>#REF!</v>
      </c>
      <c r="G46" s="1018" t="e">
        <f>'ЦП по МО help'!BG150/'ЦП по МО (2)'!G16</f>
        <v>#REF!</v>
      </c>
      <c r="H46" s="1018" t="e">
        <f>'ЦП по МО help'!BH150/'ЦП по МО (2)'!H16</f>
        <v>#REF!</v>
      </c>
      <c r="I46" s="1018" t="e">
        <f>'ЦП по МО help'!BI150/'ЦП по МО (2)'!I16</f>
        <v>#REF!</v>
      </c>
      <c r="J46" s="1018" t="e">
        <f>'ЦП по МО help'!BJ150/'ЦП по МО (2)'!J16</f>
        <v>#REF!</v>
      </c>
      <c r="K46" s="1018" t="e">
        <f>'ЦП по МО help'!BK150/'ЦП по МО (2)'!K16</f>
        <v>#REF!</v>
      </c>
      <c r="L46" s="1018" t="e">
        <f>'ЦП по МО help'!BL150/'ЦП по МО (2)'!L16</f>
        <v>#REF!</v>
      </c>
      <c r="M46" s="1018" t="e">
        <f>'ЦП по МО help'!BM150/'ЦП по МО (2)'!M16</f>
        <v>#REF!</v>
      </c>
      <c r="O46" s="1386"/>
    </row>
    <row r="47" spans="1:15" ht="15.75" thickBot="1" x14ac:dyDescent="0.3">
      <c r="A47" s="1012" t="s">
        <v>1251</v>
      </c>
      <c r="B47" s="938" t="e">
        <f>'ЦП по МО help'!BB151/'ЦП по МО (2)'!B17</f>
        <v>#REF!</v>
      </c>
      <c r="C47" s="938" t="e">
        <f>'ЦП по МО help'!BC151/'ЦП по МО (2)'!C17</f>
        <v>#REF!</v>
      </c>
      <c r="D47" s="938" t="e">
        <f>'ЦП по МО help'!BD151/'ЦП по МО (2)'!D17</f>
        <v>#REF!</v>
      </c>
      <c r="E47" s="938" t="e">
        <f>'ЦП по МО help'!BE151/'ЦП по МО (2)'!E17</f>
        <v>#REF!</v>
      </c>
      <c r="F47" s="938" t="e">
        <f>'ЦП по МО help'!BF151/'ЦП по МО (2)'!F17</f>
        <v>#REF!</v>
      </c>
      <c r="G47" s="938" t="e">
        <f>'ЦП по МО help'!BG151/'ЦП по МО (2)'!G17</f>
        <v>#REF!</v>
      </c>
      <c r="H47" s="938" t="e">
        <f>'ЦП по МО help'!BH151/'ЦП по МО (2)'!H17</f>
        <v>#REF!</v>
      </c>
      <c r="I47" s="938" t="e">
        <f>'ЦП по МО help'!BI151/'ЦП по МО (2)'!I17</f>
        <v>#REF!</v>
      </c>
      <c r="J47" s="938" t="e">
        <f>'ЦП по МО help'!BJ151/'ЦП по МО (2)'!J17</f>
        <v>#REF!</v>
      </c>
      <c r="K47" s="938" t="e">
        <f>'ЦП по МО help'!BK151/'ЦП по МО (2)'!K17</f>
        <v>#REF!</v>
      </c>
      <c r="L47" s="938" t="e">
        <f>'ЦП по МО help'!BL151/'ЦП по МО (2)'!L17</f>
        <v>#REF!</v>
      </c>
      <c r="M47" s="938" t="e">
        <f>'ЦП по МО help'!BM151/'ЦП по МО (2)'!M17</f>
        <v>#REF!</v>
      </c>
      <c r="O47" s="1386"/>
    </row>
    <row r="48" spans="1:15" ht="15.75" thickBot="1" x14ac:dyDescent="0.3">
      <c r="A48" s="1012" t="s">
        <v>1261</v>
      </c>
      <c r="B48" s="938" t="e">
        <f>'ЦП по МО help'!BB152/'ЦП по МО (2)'!B18</f>
        <v>#REF!</v>
      </c>
      <c r="C48" s="938" t="e">
        <f>'ЦП по МО help'!BC152/'ЦП по МО (2)'!C18</f>
        <v>#REF!</v>
      </c>
      <c r="D48" s="938" t="e">
        <f>'ЦП по МО help'!BD152/'ЦП по МО (2)'!D18</f>
        <v>#REF!</v>
      </c>
      <c r="E48" s="938" t="e">
        <f>'ЦП по МО help'!BE152/'ЦП по МО (2)'!E18</f>
        <v>#REF!</v>
      </c>
      <c r="F48" s="938" t="e">
        <f>'ЦП по МО help'!BF152/'ЦП по МО (2)'!F18</f>
        <v>#REF!</v>
      </c>
      <c r="G48" s="938" t="e">
        <f>'ЦП по МО help'!BG152/'ЦП по МО (2)'!G18</f>
        <v>#REF!</v>
      </c>
      <c r="H48" s="938" t="e">
        <f>'ЦП по МО help'!BH152/'ЦП по МО (2)'!H18</f>
        <v>#REF!</v>
      </c>
      <c r="I48" s="938" t="e">
        <f>'ЦП по МО help'!BI152/'ЦП по МО (2)'!I18</f>
        <v>#REF!</v>
      </c>
      <c r="J48" s="938" t="e">
        <f>'ЦП по МО help'!BJ152/'ЦП по МО (2)'!J18</f>
        <v>#REF!</v>
      </c>
      <c r="K48" s="938" t="e">
        <f>'ЦП по МО help'!BK152/'ЦП по МО (2)'!K18</f>
        <v>#REF!</v>
      </c>
      <c r="L48" s="938" t="e">
        <f>'ЦП по МО help'!BL152/'ЦП по МО (2)'!L18</f>
        <v>#REF!</v>
      </c>
      <c r="M48" s="938" t="e">
        <f>'ЦП по МО help'!BM152/'ЦП по МО (2)'!M18</f>
        <v>#REF!</v>
      </c>
      <c r="O48" s="1386"/>
    </row>
    <row r="49" spans="1:15" ht="15.75" thickBot="1" x14ac:dyDescent="0.3">
      <c r="A49" s="1012" t="s">
        <v>1253</v>
      </c>
      <c r="B49" s="938" t="e">
        <f>'ЦП по МО help'!BB153/'ЦП по МО (2)'!B19</f>
        <v>#REF!</v>
      </c>
      <c r="C49" s="938" t="e">
        <f>'ЦП по МО help'!BC153/'ЦП по МО (2)'!C19</f>
        <v>#REF!</v>
      </c>
      <c r="D49" s="938" t="e">
        <f>'ЦП по МО help'!BD153/'ЦП по МО (2)'!D19</f>
        <v>#REF!</v>
      </c>
      <c r="E49" s="938" t="e">
        <f>'ЦП по МО help'!BE153/'ЦП по МО (2)'!E19</f>
        <v>#REF!</v>
      </c>
      <c r="F49" s="938" t="e">
        <f>'ЦП по МО help'!BF153/'ЦП по МО (2)'!F19</f>
        <v>#REF!</v>
      </c>
      <c r="G49" s="938" t="e">
        <f>'ЦП по МО help'!BG153/'ЦП по МО (2)'!G19</f>
        <v>#REF!</v>
      </c>
      <c r="H49" s="938" t="e">
        <f>'ЦП по МО help'!BH153/'ЦП по МО (2)'!H19</f>
        <v>#REF!</v>
      </c>
      <c r="I49" s="938" t="e">
        <f>'ЦП по МО help'!BI153/'ЦП по МО (2)'!I19</f>
        <v>#REF!</v>
      </c>
      <c r="J49" s="938" t="e">
        <f>'ЦП по МО help'!BJ153/'ЦП по МО (2)'!J19</f>
        <v>#REF!</v>
      </c>
      <c r="K49" s="938" t="e">
        <f>'ЦП по МО help'!BK153/'ЦП по МО (2)'!K19</f>
        <v>#REF!</v>
      </c>
      <c r="L49" s="938" t="e">
        <f>'ЦП по МО help'!BL153/'ЦП по МО (2)'!L19</f>
        <v>#REF!</v>
      </c>
      <c r="M49" s="938" t="e">
        <f>'ЦП по МО help'!BM153/'ЦП по МО (2)'!M19</f>
        <v>#REF!</v>
      </c>
      <c r="O49" s="1386"/>
    </row>
    <row r="50" spans="1:15" ht="15.75" thickBot="1" x14ac:dyDescent="0.3">
      <c r="A50" s="1012" t="s">
        <v>1254</v>
      </c>
      <c r="B50" s="938" t="e">
        <f>'ЦП по МО help'!BB154/'ЦП по МО (2)'!B20</f>
        <v>#REF!</v>
      </c>
      <c r="C50" s="938" t="e">
        <f>'ЦП по МО help'!BC154/'ЦП по МО (2)'!C20</f>
        <v>#REF!</v>
      </c>
      <c r="D50" s="938" t="e">
        <f>'ЦП по МО help'!BD154/'ЦП по МО (2)'!D20</f>
        <v>#REF!</v>
      </c>
      <c r="E50" s="938" t="e">
        <f>'ЦП по МО help'!BE154/'ЦП по МО (2)'!E20</f>
        <v>#REF!</v>
      </c>
      <c r="F50" s="938" t="e">
        <f>'ЦП по МО help'!BF154/'ЦП по МО (2)'!F20</f>
        <v>#REF!</v>
      </c>
      <c r="G50" s="938" t="e">
        <f>'ЦП по МО help'!BG154/'ЦП по МО (2)'!G20</f>
        <v>#REF!</v>
      </c>
      <c r="H50" s="938" t="e">
        <f>'ЦП по МО help'!BH154/'ЦП по МО (2)'!H20</f>
        <v>#REF!</v>
      </c>
      <c r="I50" s="938" t="e">
        <f>'ЦП по МО help'!BI154/'ЦП по МО (2)'!I20</f>
        <v>#REF!</v>
      </c>
      <c r="J50" s="938" t="e">
        <f>'ЦП по МО help'!BJ154/'ЦП по МО (2)'!J20</f>
        <v>#REF!</v>
      </c>
      <c r="K50" s="938" t="e">
        <f>'ЦП по МО help'!BK154/'ЦП по МО (2)'!K20</f>
        <v>#REF!</v>
      </c>
      <c r="L50" s="938" t="e">
        <f>'ЦП по МО help'!BL154/'ЦП по МО (2)'!L20</f>
        <v>#REF!</v>
      </c>
      <c r="M50" s="938" t="e">
        <f>'ЦП по МО help'!BM154/'ЦП по МО (2)'!M20</f>
        <v>#REF!</v>
      </c>
      <c r="O50" s="1386"/>
    </row>
    <row r="51" spans="1:15" ht="15.75" thickBot="1" x14ac:dyDescent="0.3">
      <c r="A51" s="1012" t="s">
        <v>1255</v>
      </c>
      <c r="B51" s="938" t="e">
        <f>'ЦП по МО help'!BB155/'ЦП по МО (2)'!B21</f>
        <v>#REF!</v>
      </c>
      <c r="C51" s="938" t="e">
        <f>'ЦП по МО help'!BC155/'ЦП по МО (2)'!C21</f>
        <v>#REF!</v>
      </c>
      <c r="D51" s="938" t="e">
        <f>'ЦП по МО help'!BD155/'ЦП по МО (2)'!D21</f>
        <v>#REF!</v>
      </c>
      <c r="E51" s="938" t="e">
        <f>'ЦП по МО help'!BE155/'ЦП по МО (2)'!E21</f>
        <v>#REF!</v>
      </c>
      <c r="F51" s="938" t="e">
        <f>'ЦП по МО help'!BF155/'ЦП по МО (2)'!F21</f>
        <v>#REF!</v>
      </c>
      <c r="G51" s="938" t="e">
        <f>'ЦП по МО help'!BG155/'ЦП по МО (2)'!G21</f>
        <v>#REF!</v>
      </c>
      <c r="H51" s="938" t="e">
        <f>'ЦП по МО help'!BH155/'ЦП по МО (2)'!H21</f>
        <v>#REF!</v>
      </c>
      <c r="I51" s="938" t="e">
        <f>'ЦП по МО help'!BI155/'ЦП по МО (2)'!I21</f>
        <v>#REF!</v>
      </c>
      <c r="J51" s="938" t="e">
        <f>'ЦП по МО help'!BJ155/'ЦП по МО (2)'!J21</f>
        <v>#REF!</v>
      </c>
      <c r="K51" s="938" t="e">
        <f>'ЦП по МО help'!BK155/'ЦП по МО (2)'!K21</f>
        <v>#REF!</v>
      </c>
      <c r="L51" s="938" t="e">
        <f>'ЦП по МО help'!BL155/'ЦП по МО (2)'!L21</f>
        <v>#REF!</v>
      </c>
      <c r="M51" s="938" t="e">
        <f>'ЦП по МО help'!BM155/'ЦП по МО (2)'!M21</f>
        <v>#REF!</v>
      </c>
      <c r="O51" s="1386"/>
    </row>
    <row r="52" spans="1:15" ht="15.75" thickBot="1" x14ac:dyDescent="0.3">
      <c r="A52" s="1012" t="s">
        <v>1256</v>
      </c>
      <c r="B52" s="938" t="e">
        <f>'ЦП по МО help'!BB156/'ЦП по МО (2)'!B22</f>
        <v>#REF!</v>
      </c>
      <c r="C52" s="938" t="e">
        <f>'ЦП по МО help'!BC156/'ЦП по МО (2)'!C22</f>
        <v>#REF!</v>
      </c>
      <c r="D52" s="938" t="e">
        <f>'ЦП по МО help'!BD156/'ЦП по МО (2)'!D22</f>
        <v>#REF!</v>
      </c>
      <c r="E52" s="938" t="e">
        <f>'ЦП по МО help'!BE156/'ЦП по МО (2)'!E22</f>
        <v>#REF!</v>
      </c>
      <c r="F52" s="938" t="e">
        <f>'ЦП по МО help'!BF156/'ЦП по МО (2)'!F22</f>
        <v>#REF!</v>
      </c>
      <c r="G52" s="938" t="e">
        <f>'ЦП по МО help'!BG156/'ЦП по МО (2)'!G22</f>
        <v>#REF!</v>
      </c>
      <c r="H52" s="938" t="e">
        <f>'ЦП по МО help'!BH156/'ЦП по МО (2)'!H22</f>
        <v>#REF!</v>
      </c>
      <c r="I52" s="938" t="e">
        <f>'ЦП по МО help'!BI156/'ЦП по МО (2)'!I22</f>
        <v>#REF!</v>
      </c>
      <c r="J52" s="938" t="e">
        <f>'ЦП по МО help'!BJ156/'ЦП по МО (2)'!J22</f>
        <v>#REF!</v>
      </c>
      <c r="K52" s="938" t="e">
        <f>'ЦП по МО help'!BK156/'ЦП по МО (2)'!K22</f>
        <v>#REF!</v>
      </c>
      <c r="L52" s="938" t="e">
        <f>'ЦП по МО help'!BL156/'ЦП по МО (2)'!L22</f>
        <v>#REF!</v>
      </c>
      <c r="M52" s="938" t="e">
        <f>'ЦП по МО help'!BM156/'ЦП по МО (2)'!M22</f>
        <v>#REF!</v>
      </c>
      <c r="O52" s="1386"/>
    </row>
    <row r="53" spans="1:15" ht="26.25" thickBot="1" x14ac:dyDescent="0.3">
      <c r="A53" s="1131" t="s">
        <v>1550</v>
      </c>
      <c r="B53" s="1018" t="e">
        <f>'ЦП по МО help'!BB157/'ЦП по МО (2)'!B23</f>
        <v>#REF!</v>
      </c>
      <c r="C53" s="1018" t="e">
        <f>'ЦП по МО help'!BC157/'ЦП по МО (2)'!C23</f>
        <v>#REF!</v>
      </c>
      <c r="D53" s="1018" t="e">
        <f>'ЦП по МО help'!BD157/'ЦП по МО (2)'!D23</f>
        <v>#REF!</v>
      </c>
      <c r="E53" s="1018" t="e">
        <f>'ЦП по МО help'!BE157/'ЦП по МО (2)'!E23</f>
        <v>#REF!</v>
      </c>
      <c r="F53" s="1018" t="e">
        <f>'ЦП по МО help'!BF157/'ЦП по МО (2)'!F23</f>
        <v>#REF!</v>
      </c>
      <c r="G53" s="1018" t="e">
        <f>'ЦП по МО help'!BG157/'ЦП по МО (2)'!G23</f>
        <v>#REF!</v>
      </c>
      <c r="H53" s="1018" t="e">
        <f>'ЦП по МО help'!BH157/'ЦП по МО (2)'!H23</f>
        <v>#REF!</v>
      </c>
      <c r="I53" s="1018" t="e">
        <f>'ЦП по МО help'!BI157/'ЦП по МО (2)'!I23</f>
        <v>#REF!</v>
      </c>
      <c r="J53" s="1018" t="e">
        <f>'ЦП по МО help'!BJ157/'ЦП по МО (2)'!J23</f>
        <v>#REF!</v>
      </c>
      <c r="K53" s="1018" t="e">
        <f>'ЦП по МО help'!BK157/'ЦП по МО (2)'!K23</f>
        <v>#REF!</v>
      </c>
      <c r="L53" s="1018" t="e">
        <f>'ЦП по МО help'!BL157/'ЦП по МО (2)'!L23</f>
        <v>#REF!</v>
      </c>
      <c r="M53" s="1018" t="e">
        <f>'ЦП по МО help'!BM157/'ЦП по МО (2)'!M23</f>
        <v>#REF!</v>
      </c>
      <c r="O53" s="1386"/>
    </row>
    <row r="54" spans="1:15" ht="15.75" thickBot="1" x14ac:dyDescent="0.3">
      <c r="A54" s="1012" t="s">
        <v>1246</v>
      </c>
      <c r="B54" s="938" t="e">
        <f>'ЦП по МО help'!BB158/'ЦП по МО (2)'!B24</f>
        <v>#REF!</v>
      </c>
      <c r="C54" s="938" t="e">
        <f>'ЦП по МО help'!BC158/'ЦП по МО (2)'!C24</f>
        <v>#REF!</v>
      </c>
      <c r="D54" s="938" t="e">
        <f>'ЦП по МО help'!BD158/'ЦП по МО (2)'!D24</f>
        <v>#REF!</v>
      </c>
      <c r="E54" s="938" t="e">
        <f>'ЦП по МО help'!BE158/'ЦП по МО (2)'!E24</f>
        <v>#REF!</v>
      </c>
      <c r="F54" s="938" t="e">
        <f>'ЦП по МО help'!BF158/'ЦП по МО (2)'!F24</f>
        <v>#REF!</v>
      </c>
      <c r="G54" s="938" t="e">
        <f>'ЦП по МО help'!BG158/'ЦП по МО (2)'!G24</f>
        <v>#REF!</v>
      </c>
      <c r="H54" s="938" t="e">
        <f>'ЦП по МО help'!BH158/'ЦП по МО (2)'!H24</f>
        <v>#REF!</v>
      </c>
      <c r="I54" s="938" t="e">
        <f>'ЦП по МО help'!BI158/'ЦП по МО (2)'!I24</f>
        <v>#REF!</v>
      </c>
      <c r="J54" s="938" t="e">
        <f>'ЦП по МО help'!BJ158/'ЦП по МО (2)'!J24</f>
        <v>#REF!</v>
      </c>
      <c r="K54" s="938" t="e">
        <f>'ЦП по МО help'!BK158/'ЦП по МО (2)'!K24</f>
        <v>#REF!</v>
      </c>
      <c r="L54" s="938" t="e">
        <f>'ЦП по МО help'!BL158/'ЦП по МО (2)'!L24</f>
        <v>#REF!</v>
      </c>
      <c r="M54" s="938" t="e">
        <f>'ЦП по МО help'!BM158/'ЦП по МО (2)'!M24</f>
        <v>#REF!</v>
      </c>
      <c r="O54" s="1386"/>
    </row>
    <row r="55" spans="1:15" ht="15.75" thickBot="1" x14ac:dyDescent="0.3">
      <c r="A55" s="1012" t="s">
        <v>1245</v>
      </c>
      <c r="B55" s="938" t="e">
        <f>'ЦП по МО help'!BB159/'ЦП по МО (2)'!B25</f>
        <v>#REF!</v>
      </c>
      <c r="C55" s="938" t="e">
        <f>'ЦП по МО help'!BC159/'ЦП по МО (2)'!C25</f>
        <v>#REF!</v>
      </c>
      <c r="D55" s="938" t="e">
        <f>'ЦП по МО help'!BD159/'ЦП по МО (2)'!D25</f>
        <v>#REF!</v>
      </c>
      <c r="E55" s="938" t="e">
        <f>'ЦП по МО help'!BE159/'ЦП по МО (2)'!E25</f>
        <v>#REF!</v>
      </c>
      <c r="F55" s="938" t="e">
        <f>'ЦП по МО help'!BF159/'ЦП по МО (2)'!F25</f>
        <v>#REF!</v>
      </c>
      <c r="G55" s="938" t="e">
        <f>'ЦП по МО help'!BG159/'ЦП по МО (2)'!G25</f>
        <v>#REF!</v>
      </c>
      <c r="H55" s="938" t="e">
        <f>'ЦП по МО help'!BH159/'ЦП по МО (2)'!H25</f>
        <v>#REF!</v>
      </c>
      <c r="I55" s="938" t="e">
        <f>'ЦП по МО help'!BI159/'ЦП по МО (2)'!I25</f>
        <v>#REF!</v>
      </c>
      <c r="J55" s="938" t="e">
        <f>'ЦП по МО help'!BJ159/'ЦП по МО (2)'!J25</f>
        <v>#REF!</v>
      </c>
      <c r="K55" s="938" t="e">
        <f>'ЦП по МО help'!BK159/'ЦП по МО (2)'!K25</f>
        <v>#REF!</v>
      </c>
      <c r="L55" s="938" t="e">
        <f>'ЦП по МО help'!BL159/'ЦП по МО (2)'!L25</f>
        <v>#REF!</v>
      </c>
      <c r="M55" s="938" t="e">
        <f>'ЦП по МО help'!BM159/'ЦП по МО (2)'!M25</f>
        <v>#REF!</v>
      </c>
      <c r="O55" s="1386"/>
    </row>
    <row r="56" spans="1:15" ht="15.75" thickBot="1" x14ac:dyDescent="0.3">
      <c r="A56" s="1012" t="s">
        <v>1247</v>
      </c>
      <c r="B56" s="938" t="e">
        <f>'ЦП по МО help'!BB160/'ЦП по МО (2)'!B26</f>
        <v>#REF!</v>
      </c>
      <c r="C56" s="938" t="e">
        <f>'ЦП по МО help'!BC160/'ЦП по МО (2)'!C26</f>
        <v>#REF!</v>
      </c>
      <c r="D56" s="938" t="e">
        <f>'ЦП по МО help'!BD160/'ЦП по МО (2)'!D26</f>
        <v>#REF!</v>
      </c>
      <c r="E56" s="938" t="e">
        <f>'ЦП по МО help'!BE160/'ЦП по МО (2)'!E26</f>
        <v>#REF!</v>
      </c>
      <c r="F56" s="938" t="e">
        <f>'ЦП по МО help'!BF160/'ЦП по МО (2)'!F26</f>
        <v>#REF!</v>
      </c>
      <c r="G56" s="938" t="e">
        <f>'ЦП по МО help'!BG160/'ЦП по МО (2)'!G26</f>
        <v>#REF!</v>
      </c>
      <c r="H56" s="938" t="e">
        <f>'ЦП по МО help'!BH160/'ЦП по МО (2)'!H26</f>
        <v>#REF!</v>
      </c>
      <c r="I56" s="938" t="e">
        <f>'ЦП по МО help'!BI160/'ЦП по МО (2)'!I26</f>
        <v>#REF!</v>
      </c>
      <c r="J56" s="938" t="e">
        <f>'ЦП по МО help'!BJ160/'ЦП по МО (2)'!J26</f>
        <v>#REF!</v>
      </c>
      <c r="K56" s="938" t="e">
        <f>'ЦП по МО help'!BK160/'ЦП по МО (2)'!K26</f>
        <v>#REF!</v>
      </c>
      <c r="L56" s="938" t="e">
        <f>'ЦП по МО help'!BL160/'ЦП по МО (2)'!L26</f>
        <v>#REF!</v>
      </c>
      <c r="M56" s="938" t="e">
        <f>'ЦП по МО help'!BM160/'ЦП по МО (2)'!M26</f>
        <v>#REF!</v>
      </c>
      <c r="O56" s="1386"/>
    </row>
    <row r="57" spans="1:15" ht="15.75" thickBot="1" x14ac:dyDescent="0.3">
      <c r="A57" s="1012" t="s">
        <v>1249</v>
      </c>
      <c r="B57" s="938" t="e">
        <f>'ЦП по МО help'!BB161/'ЦП по МО (2)'!B27</f>
        <v>#REF!</v>
      </c>
      <c r="C57" s="938" t="e">
        <f>'ЦП по МО help'!BC161/'ЦП по МО (2)'!C27</f>
        <v>#REF!</v>
      </c>
      <c r="D57" s="938" t="e">
        <f>'ЦП по МО help'!BD161/'ЦП по МО (2)'!D27</f>
        <v>#REF!</v>
      </c>
      <c r="E57" s="938" t="e">
        <f>'ЦП по МО help'!BE161/'ЦП по МО (2)'!E27</f>
        <v>#REF!</v>
      </c>
      <c r="F57" s="938" t="e">
        <f>'ЦП по МО help'!BF161/'ЦП по МО (2)'!F27</f>
        <v>#REF!</v>
      </c>
      <c r="G57" s="938" t="e">
        <f>'ЦП по МО help'!BG161/'ЦП по МО (2)'!G27</f>
        <v>#REF!</v>
      </c>
      <c r="H57" s="938" t="e">
        <f>'ЦП по МО help'!BH161/'ЦП по МО (2)'!H27</f>
        <v>#REF!</v>
      </c>
      <c r="I57" s="938" t="e">
        <f>'ЦП по МО help'!BI161/'ЦП по МО (2)'!I27</f>
        <v>#REF!</v>
      </c>
      <c r="J57" s="938" t="e">
        <f>'ЦП по МО help'!BJ161/'ЦП по МО (2)'!J27</f>
        <v>#REF!</v>
      </c>
      <c r="K57" s="938" t="e">
        <f>'ЦП по МО help'!BK161/'ЦП по МО (2)'!K27</f>
        <v>#REF!</v>
      </c>
      <c r="L57" s="938" t="e">
        <f>'ЦП по МО help'!BL161/'ЦП по МО (2)'!L27</f>
        <v>#REF!</v>
      </c>
      <c r="M57" s="938" t="e">
        <f>'ЦП по МО help'!BM161/'ЦП по МО (2)'!M27</f>
        <v>#REF!</v>
      </c>
      <c r="O57" s="1386"/>
    </row>
    <row r="58" spans="1:15" ht="15.75" thickBot="1" x14ac:dyDescent="0.3">
      <c r="A58" s="1131" t="s">
        <v>1549</v>
      </c>
      <c r="B58" s="1018" t="e">
        <f>'ЦП по МО help'!BB162/'ЦП по МО (2)'!B28</f>
        <v>#REF!</v>
      </c>
      <c r="C58" s="1018" t="e">
        <f>'ЦП по МО help'!BC162/'ЦП по МО (2)'!C28</f>
        <v>#REF!</v>
      </c>
      <c r="D58" s="1018" t="e">
        <f>'ЦП по МО help'!BD162/'ЦП по МО (2)'!D28</f>
        <v>#REF!</v>
      </c>
      <c r="E58" s="1018" t="e">
        <f>'ЦП по МО help'!BE162/'ЦП по МО (2)'!E28</f>
        <v>#REF!</v>
      </c>
      <c r="F58" s="1018" t="e">
        <f>'ЦП по МО help'!BF162/'ЦП по МО (2)'!F28</f>
        <v>#REF!</v>
      </c>
      <c r="G58" s="1018" t="e">
        <f>'ЦП по МО help'!BG162/'ЦП по МО (2)'!G28</f>
        <v>#REF!</v>
      </c>
      <c r="H58" s="1018" t="e">
        <f>'ЦП по МО help'!BH162/'ЦП по МО (2)'!H28</f>
        <v>#REF!</v>
      </c>
      <c r="I58" s="1018" t="e">
        <f>'ЦП по МО help'!BI162/'ЦП по МО (2)'!I28</f>
        <v>#REF!</v>
      </c>
      <c r="J58" s="1018" t="e">
        <f>'ЦП по МО help'!BJ162/'ЦП по МО (2)'!J28</f>
        <v>#REF!</v>
      </c>
      <c r="K58" s="1018" t="e">
        <f>'ЦП по МО help'!BK162/'ЦП по МО (2)'!K28</f>
        <v>#REF!</v>
      </c>
      <c r="L58" s="1018" t="e">
        <f>'ЦП по МО help'!BL162/'ЦП по МО (2)'!L28</f>
        <v>#REF!</v>
      </c>
      <c r="M58" s="1018" t="e">
        <f>'ЦП по МО help'!BM162/'ЦП по МО (2)'!M28</f>
        <v>#REF!</v>
      </c>
      <c r="O58" s="1386"/>
    </row>
    <row r="59" spans="1:15" ht="15.75" thickBot="1" x14ac:dyDescent="0.3">
      <c r="A59" s="1012" t="s">
        <v>1248</v>
      </c>
      <c r="B59" s="938" t="e">
        <f>'ЦП по МО help'!BB163/'ЦП по МО (2)'!B29</f>
        <v>#REF!</v>
      </c>
      <c r="C59" s="938" t="e">
        <f>'ЦП по МО help'!BC163/'ЦП по МО (2)'!C29</f>
        <v>#REF!</v>
      </c>
      <c r="D59" s="938" t="e">
        <f>'ЦП по МО help'!BD163/'ЦП по МО (2)'!D29</f>
        <v>#REF!</v>
      </c>
      <c r="E59" s="938" t="e">
        <f>'ЦП по МО help'!BE163/'ЦП по МО (2)'!E29</f>
        <v>#REF!</v>
      </c>
      <c r="F59" s="938" t="e">
        <f>'ЦП по МО help'!BF163/'ЦП по МО (2)'!F29</f>
        <v>#REF!</v>
      </c>
      <c r="G59" s="938" t="e">
        <f>'ЦП по МО help'!BG163/'ЦП по МО (2)'!G29</f>
        <v>#REF!</v>
      </c>
      <c r="H59" s="938" t="e">
        <f>'ЦП по МО help'!BH163/'ЦП по МО (2)'!H29</f>
        <v>#REF!</v>
      </c>
      <c r="I59" s="938" t="e">
        <f>'ЦП по МО help'!BI163/'ЦП по МО (2)'!I29</f>
        <v>#REF!</v>
      </c>
      <c r="J59" s="938" t="e">
        <f>'ЦП по МО help'!BJ163/'ЦП по МО (2)'!J29</f>
        <v>#REF!</v>
      </c>
      <c r="K59" s="938" t="e">
        <f>'ЦП по МО help'!BK163/'ЦП по МО (2)'!K29</f>
        <v>#REF!</v>
      </c>
      <c r="L59" s="938" t="e">
        <f>'ЦП по МО help'!BL163/'ЦП по МО (2)'!L29</f>
        <v>#REF!</v>
      </c>
      <c r="M59" s="938" t="e">
        <f>'ЦП по МО help'!BM163/'ЦП по МО (2)'!M29</f>
        <v>#REF!</v>
      </c>
      <c r="O59" s="1387"/>
    </row>
    <row r="61" spans="1:15" ht="16.5" thickBot="1" x14ac:dyDescent="0.3">
      <c r="A61" s="1006" t="s">
        <v>1527</v>
      </c>
    </row>
    <row r="62" spans="1:15" ht="15.75" thickBot="1" x14ac:dyDescent="0.3">
      <c r="A62" s="1388" t="s">
        <v>1240</v>
      </c>
      <c r="B62" s="1320" t="s">
        <v>1006</v>
      </c>
      <c r="C62" s="1320" t="s">
        <v>1007</v>
      </c>
      <c r="D62" s="1390" t="s">
        <v>1008</v>
      </c>
      <c r="E62" s="1391"/>
      <c r="F62" s="1391"/>
      <c r="G62" s="1391"/>
      <c r="H62" s="1391"/>
      <c r="I62" s="1391"/>
      <c r="J62" s="1391"/>
      <c r="K62" s="1391"/>
      <c r="L62" s="1391"/>
      <c r="M62" s="1392"/>
      <c r="O62" s="1388" t="s">
        <v>1285</v>
      </c>
    </row>
    <row r="63" spans="1:15" ht="15.75" thickBot="1" x14ac:dyDescent="0.3">
      <c r="A63" s="1389"/>
      <c r="B63" s="935">
        <v>2019</v>
      </c>
      <c r="C63" s="935">
        <v>2020</v>
      </c>
      <c r="D63" s="935">
        <v>2021</v>
      </c>
      <c r="E63" s="935">
        <v>2022</v>
      </c>
      <c r="F63" s="935">
        <v>2023</v>
      </c>
      <c r="G63" s="935">
        <v>2024</v>
      </c>
      <c r="H63" s="935">
        <v>2025</v>
      </c>
      <c r="I63" s="935">
        <v>2026</v>
      </c>
      <c r="J63" s="935">
        <v>2027</v>
      </c>
      <c r="K63" s="935">
        <v>2028</v>
      </c>
      <c r="L63" s="935">
        <v>2029</v>
      </c>
      <c r="M63" s="935">
        <v>2030</v>
      </c>
      <c r="O63" s="1389"/>
    </row>
    <row r="64" spans="1:15" ht="15.75" thickBot="1" x14ac:dyDescent="0.3">
      <c r="A64" s="1012" t="s">
        <v>1243</v>
      </c>
      <c r="B64" s="1217">
        <f>'ЦП по МО help'!S264</f>
        <v>45525.9</v>
      </c>
      <c r="C64" s="1217" t="e">
        <f>'ЦП по МО help'!T264</f>
        <v>#REF!</v>
      </c>
      <c r="D64" s="1217" t="e">
        <f>'ЦП по МО help'!U264</f>
        <v>#REF!</v>
      </c>
      <c r="E64" s="1217" t="e">
        <f>'ЦП по МО help'!V264</f>
        <v>#REF!</v>
      </c>
      <c r="F64" s="1217" t="e">
        <f>'ЦП по МО help'!W264</f>
        <v>#REF!</v>
      </c>
      <c r="G64" s="1217" t="e">
        <f>'ЦП по МО help'!X264</f>
        <v>#REF!</v>
      </c>
      <c r="H64" s="1217" t="e">
        <f>'ЦП по МО help'!Y264</f>
        <v>#REF!</v>
      </c>
      <c r="I64" s="1217" t="e">
        <f>'ЦП по МО help'!Z264</f>
        <v>#REF!</v>
      </c>
      <c r="J64" s="1217" t="e">
        <f>'ЦП по МО help'!AA264</f>
        <v>#REF!</v>
      </c>
      <c r="K64" s="1217" t="e">
        <f>'ЦП по МО help'!AB264</f>
        <v>#REF!</v>
      </c>
      <c r="L64" s="1217" t="e">
        <f>'ЦП по МО help'!AC264</f>
        <v>#REF!</v>
      </c>
      <c r="M64" s="1217" t="e">
        <f>'ЦП по МО help'!AD264</f>
        <v>#REF!</v>
      </c>
      <c r="O64" s="1385" t="s">
        <v>1551</v>
      </c>
    </row>
    <row r="65" spans="1:15" ht="15.75" thickBot="1" x14ac:dyDescent="0.3">
      <c r="A65" s="1131" t="s">
        <v>1425</v>
      </c>
      <c r="B65" s="1218">
        <f>'ЦП по МО help'!S265</f>
        <v>50536.735188866798</v>
      </c>
      <c r="C65" s="1218" t="e">
        <f>'ЦП по МО help'!T265</f>
        <v>#REF!</v>
      </c>
      <c r="D65" s="1218" t="e">
        <f>'ЦП по МО help'!U265</f>
        <v>#REF!</v>
      </c>
      <c r="E65" s="1218" t="e">
        <f>'ЦП по МО help'!V265</f>
        <v>#REF!</v>
      </c>
      <c r="F65" s="1218" t="e">
        <f>'ЦП по МО help'!W265</f>
        <v>#REF!</v>
      </c>
      <c r="G65" s="1218" t="e">
        <f>'ЦП по МО help'!X265</f>
        <v>#REF!</v>
      </c>
      <c r="H65" s="1218" t="e">
        <f>'ЦП по МО help'!Y265</f>
        <v>#REF!</v>
      </c>
      <c r="I65" s="1218" t="e">
        <f>'ЦП по МО help'!Z265</f>
        <v>#REF!</v>
      </c>
      <c r="J65" s="1218" t="e">
        <f>'ЦП по МО help'!AA265</f>
        <v>#REF!</v>
      </c>
      <c r="K65" s="1218" t="e">
        <f>'ЦП по МО help'!AB265</f>
        <v>#REF!</v>
      </c>
      <c r="L65" s="1218" t="e">
        <f>'ЦП по МО help'!AC265</f>
        <v>#REF!</v>
      </c>
      <c r="M65" s="1218" t="e">
        <f>'ЦП по МО help'!AD265</f>
        <v>#REF!</v>
      </c>
      <c r="O65" s="1386"/>
    </row>
    <row r="66" spans="1:15" ht="15.75" thickBot="1" x14ac:dyDescent="0.3">
      <c r="A66" s="1012" t="s">
        <v>1258</v>
      </c>
      <c r="B66" s="1217">
        <f>'ЦП по МО help'!S266</f>
        <v>51825</v>
      </c>
      <c r="C66" s="1217" t="e">
        <f>'ЦП по МО help'!T266</f>
        <v>#REF!</v>
      </c>
      <c r="D66" s="1217" t="e">
        <f>'ЦП по МО help'!U266</f>
        <v>#REF!</v>
      </c>
      <c r="E66" s="1217" t="e">
        <f>'ЦП по МО help'!V266</f>
        <v>#REF!</v>
      </c>
      <c r="F66" s="1217" t="e">
        <f>'ЦП по МО help'!W266</f>
        <v>#REF!</v>
      </c>
      <c r="G66" s="1217" t="e">
        <f>'ЦП по МО help'!X266</f>
        <v>#REF!</v>
      </c>
      <c r="H66" s="1217" t="e">
        <f>'ЦП по МО help'!Y266</f>
        <v>#REF!</v>
      </c>
      <c r="I66" s="1217" t="e">
        <f>'ЦП по МО help'!Z266</f>
        <v>#REF!</v>
      </c>
      <c r="J66" s="1217" t="e">
        <f>'ЦП по МО help'!AA266</f>
        <v>#REF!</v>
      </c>
      <c r="K66" s="1217" t="e">
        <f>'ЦП по МО help'!AB266</f>
        <v>#REF!</v>
      </c>
      <c r="L66" s="1217" t="e">
        <f>'ЦП по МО help'!AC266</f>
        <v>#REF!</v>
      </c>
      <c r="M66" s="1217" t="e">
        <f>'ЦП по МО help'!AD266</f>
        <v>#REF!</v>
      </c>
      <c r="O66" s="1386"/>
    </row>
    <row r="67" spans="1:15" ht="15.75" thickBot="1" x14ac:dyDescent="0.3">
      <c r="A67" s="1012" t="s">
        <v>1259</v>
      </c>
      <c r="B67" s="1217">
        <f>'ЦП по МО help'!S267</f>
        <v>37317.599999999999</v>
      </c>
      <c r="C67" s="1217" t="e">
        <f>'ЦП по МО help'!T267</f>
        <v>#REF!</v>
      </c>
      <c r="D67" s="1217" t="e">
        <f>'ЦП по МО help'!U267</f>
        <v>#REF!</v>
      </c>
      <c r="E67" s="1217" t="e">
        <f>'ЦП по МО help'!V267</f>
        <v>#REF!</v>
      </c>
      <c r="F67" s="1217" t="e">
        <f>'ЦП по МО help'!W267</f>
        <v>#REF!</v>
      </c>
      <c r="G67" s="1217" t="e">
        <f>'ЦП по МО help'!X267</f>
        <v>#REF!</v>
      </c>
      <c r="H67" s="1217" t="e">
        <f>'ЦП по МО help'!Y267</f>
        <v>#REF!</v>
      </c>
      <c r="I67" s="1217" t="e">
        <f>'ЦП по МО help'!Z267</f>
        <v>#REF!</v>
      </c>
      <c r="J67" s="1217" t="e">
        <f>'ЦП по МО help'!AA267</f>
        <v>#REF!</v>
      </c>
      <c r="K67" s="1217" t="e">
        <f>'ЦП по МО help'!AB267</f>
        <v>#REF!</v>
      </c>
      <c r="L67" s="1217" t="e">
        <f>'ЦП по МО help'!AC267</f>
        <v>#REF!</v>
      </c>
      <c r="M67" s="1217" t="e">
        <f>'ЦП по МО help'!AD267</f>
        <v>#REF!</v>
      </c>
      <c r="O67" s="1386"/>
    </row>
    <row r="68" spans="1:15" ht="15.75" thickBot="1" x14ac:dyDescent="0.3">
      <c r="A68" s="1131" t="s">
        <v>1547</v>
      </c>
      <c r="B68" s="1218">
        <f>'ЦП по МО help'!S268</f>
        <v>33311.498395721923</v>
      </c>
      <c r="C68" s="1218" t="e">
        <f>'ЦП по МО help'!T268</f>
        <v>#REF!</v>
      </c>
      <c r="D68" s="1218" t="e">
        <f>'ЦП по МО help'!U268</f>
        <v>#REF!</v>
      </c>
      <c r="E68" s="1218" t="e">
        <f>'ЦП по МО help'!V268</f>
        <v>#REF!</v>
      </c>
      <c r="F68" s="1218" t="e">
        <f>'ЦП по МО help'!W268</f>
        <v>#REF!</v>
      </c>
      <c r="G68" s="1218" t="e">
        <f>'ЦП по МО help'!X268</f>
        <v>#REF!</v>
      </c>
      <c r="H68" s="1218" t="e">
        <f>'ЦП по МО help'!Y268</f>
        <v>#REF!</v>
      </c>
      <c r="I68" s="1218" t="e">
        <f>'ЦП по МО help'!Z268</f>
        <v>#REF!</v>
      </c>
      <c r="J68" s="1218" t="e">
        <f>'ЦП по МО help'!AA268</f>
        <v>#REF!</v>
      </c>
      <c r="K68" s="1218" t="e">
        <f>'ЦП по МО help'!AB268</f>
        <v>#REF!</v>
      </c>
      <c r="L68" s="1218" t="e">
        <f>'ЦП по МО help'!AC268</f>
        <v>#REF!</v>
      </c>
      <c r="M68" s="1218" t="e">
        <f>'ЦП по МО help'!AD268</f>
        <v>#REF!</v>
      </c>
      <c r="O68" s="1386"/>
    </row>
    <row r="69" spans="1:15" ht="15.75" thickBot="1" x14ac:dyDescent="0.3">
      <c r="A69" s="1012" t="s">
        <v>1260</v>
      </c>
      <c r="B69" s="1217">
        <f>'ЦП по МО help'!S269</f>
        <v>31990.799999999999</v>
      </c>
      <c r="C69" s="1217" t="e">
        <f>'ЦП по МО help'!T269</f>
        <v>#REF!</v>
      </c>
      <c r="D69" s="1217" t="e">
        <f>'ЦП по МО help'!U269</f>
        <v>#REF!</v>
      </c>
      <c r="E69" s="1217" t="e">
        <f>'ЦП по МО help'!V269</f>
        <v>#REF!</v>
      </c>
      <c r="F69" s="1217" t="e">
        <f>'ЦП по МО help'!W269</f>
        <v>#REF!</v>
      </c>
      <c r="G69" s="1217" t="e">
        <f>'ЦП по МО help'!X269</f>
        <v>#REF!</v>
      </c>
      <c r="H69" s="1217" t="e">
        <f>'ЦП по МО help'!Y269</f>
        <v>#REF!</v>
      </c>
      <c r="I69" s="1217" t="e">
        <f>'ЦП по МО help'!Z269</f>
        <v>#REF!</v>
      </c>
      <c r="J69" s="1217" t="e">
        <f>'ЦП по МО help'!AA269</f>
        <v>#REF!</v>
      </c>
      <c r="K69" s="1217" t="e">
        <f>'ЦП по МО help'!AB269</f>
        <v>#REF!</v>
      </c>
      <c r="L69" s="1217" t="e">
        <f>'ЦП по МО help'!AC269</f>
        <v>#REF!</v>
      </c>
      <c r="M69" s="1217" t="e">
        <f>'ЦП по МО help'!AD269</f>
        <v>#REF!</v>
      </c>
      <c r="O69" s="1386"/>
    </row>
    <row r="70" spans="1:15" ht="15.75" thickBot="1" x14ac:dyDescent="0.3">
      <c r="A70" s="1012" t="s">
        <v>1252</v>
      </c>
      <c r="B70" s="1217">
        <f>'ЦП по МО help'!S270</f>
        <v>39925</v>
      </c>
      <c r="C70" s="1217" t="e">
        <f>'ЦП по МО help'!T270</f>
        <v>#REF!</v>
      </c>
      <c r="D70" s="1217" t="e">
        <f>'ЦП по МО help'!U270</f>
        <v>#REF!</v>
      </c>
      <c r="E70" s="1217" t="e">
        <f>'ЦП по МО help'!V270</f>
        <v>#REF!</v>
      </c>
      <c r="F70" s="1217" t="e">
        <f>'ЦП по МО help'!W270</f>
        <v>#REF!</v>
      </c>
      <c r="G70" s="1217" t="e">
        <f>'ЦП по МО help'!X270</f>
        <v>#REF!</v>
      </c>
      <c r="H70" s="1217" t="e">
        <f>'ЦП по МО help'!Y270</f>
        <v>#REF!</v>
      </c>
      <c r="I70" s="1217" t="e">
        <f>'ЦП по МО help'!Z270</f>
        <v>#REF!</v>
      </c>
      <c r="J70" s="1217" t="e">
        <f>'ЦП по МО help'!AA270</f>
        <v>#REF!</v>
      </c>
      <c r="K70" s="1217" t="e">
        <f>'ЦП по МО help'!AB270</f>
        <v>#REF!</v>
      </c>
      <c r="L70" s="1217" t="e">
        <f>'ЦП по МО help'!AC270</f>
        <v>#REF!</v>
      </c>
      <c r="M70" s="1217" t="e">
        <f>'ЦП по МО help'!AD270</f>
        <v>#REF!</v>
      </c>
      <c r="O70" s="1386"/>
    </row>
    <row r="71" spans="1:15" ht="15.75" thickBot="1" x14ac:dyDescent="0.3">
      <c r="A71" s="1012" t="s">
        <v>1263</v>
      </c>
      <c r="B71" s="1217">
        <f>'ЦП по МО help'!S271</f>
        <v>30074.7</v>
      </c>
      <c r="C71" s="1217" t="e">
        <f>'ЦП по МО help'!T271</f>
        <v>#REF!</v>
      </c>
      <c r="D71" s="1217" t="e">
        <f>'ЦП по МО help'!U271</f>
        <v>#REF!</v>
      </c>
      <c r="E71" s="1217" t="e">
        <f>'ЦП по МО help'!V271</f>
        <v>#REF!</v>
      </c>
      <c r="F71" s="1217" t="e">
        <f>'ЦП по МО help'!W271</f>
        <v>#REF!</v>
      </c>
      <c r="G71" s="1217" t="e">
        <f>'ЦП по МО help'!X271</f>
        <v>#REF!</v>
      </c>
      <c r="H71" s="1217" t="e">
        <f>'ЦП по МО help'!Y271</f>
        <v>#REF!</v>
      </c>
      <c r="I71" s="1217" t="e">
        <f>'ЦП по МО help'!Z271</f>
        <v>#REF!</v>
      </c>
      <c r="J71" s="1217" t="e">
        <f>'ЦП по МО help'!AA271</f>
        <v>#REF!</v>
      </c>
      <c r="K71" s="1217" t="e">
        <f>'ЦП по МО help'!AB271</f>
        <v>#REF!</v>
      </c>
      <c r="L71" s="1217" t="e">
        <f>'ЦП по МО help'!AC271</f>
        <v>#REF!</v>
      </c>
      <c r="M71" s="1217" t="e">
        <f>'ЦП по МО help'!AD271</f>
        <v>#REF!</v>
      </c>
      <c r="O71" s="1386"/>
    </row>
    <row r="72" spans="1:15" ht="15.75" thickBot="1" x14ac:dyDescent="0.3">
      <c r="A72" s="1012" t="s">
        <v>1264</v>
      </c>
      <c r="B72" s="1217">
        <f>'ЦП по МО help'!S272</f>
        <v>30485.599999999999</v>
      </c>
      <c r="C72" s="1217" t="e">
        <f>'ЦП по МО help'!T272</f>
        <v>#REF!</v>
      </c>
      <c r="D72" s="1217" t="e">
        <f>'ЦП по МО help'!U272</f>
        <v>#REF!</v>
      </c>
      <c r="E72" s="1217" t="e">
        <f>'ЦП по МО help'!V272</f>
        <v>#REF!</v>
      </c>
      <c r="F72" s="1217" t="e">
        <f>'ЦП по МО help'!W272</f>
        <v>#REF!</v>
      </c>
      <c r="G72" s="1217" t="e">
        <f>'ЦП по МО help'!X272</f>
        <v>#REF!</v>
      </c>
      <c r="H72" s="1217" t="e">
        <f>'ЦП по МО help'!Y272</f>
        <v>#REF!</v>
      </c>
      <c r="I72" s="1217" t="e">
        <f>'ЦП по МО help'!Z272</f>
        <v>#REF!</v>
      </c>
      <c r="J72" s="1217" t="e">
        <f>'ЦП по МО help'!AA272</f>
        <v>#REF!</v>
      </c>
      <c r="K72" s="1217" t="e">
        <f>'ЦП по МО help'!AB272</f>
        <v>#REF!</v>
      </c>
      <c r="L72" s="1217" t="e">
        <f>'ЦП по МО help'!AC272</f>
        <v>#REF!</v>
      </c>
      <c r="M72" s="1217" t="e">
        <f>'ЦП по МО help'!AD272</f>
        <v>#REF!</v>
      </c>
      <c r="O72" s="1386"/>
    </row>
    <row r="73" spans="1:15" ht="15.75" thickBot="1" x14ac:dyDescent="0.3">
      <c r="A73" s="1012" t="s">
        <v>1265</v>
      </c>
      <c r="B73" s="1217">
        <f>'ЦП по МО help'!S273</f>
        <v>42399.3</v>
      </c>
      <c r="C73" s="1217" t="e">
        <f>'ЦП по МО help'!T273</f>
        <v>#REF!</v>
      </c>
      <c r="D73" s="1217" t="e">
        <f>'ЦП по МО help'!U273</f>
        <v>#REF!</v>
      </c>
      <c r="E73" s="1217" t="e">
        <f>'ЦП по МО help'!V273</f>
        <v>#REF!</v>
      </c>
      <c r="F73" s="1217" t="e">
        <f>'ЦП по МО help'!W273</f>
        <v>#REF!</v>
      </c>
      <c r="G73" s="1217" t="e">
        <f>'ЦП по МО help'!X273</f>
        <v>#REF!</v>
      </c>
      <c r="H73" s="1217" t="e">
        <f>'ЦП по МО help'!Y273</f>
        <v>#REF!</v>
      </c>
      <c r="I73" s="1217" t="e">
        <f>'ЦП по МО help'!Z273</f>
        <v>#REF!</v>
      </c>
      <c r="J73" s="1217" t="e">
        <f>'ЦП по МО help'!AA273</f>
        <v>#REF!</v>
      </c>
      <c r="K73" s="1217" t="e">
        <f>'ЦП по МО help'!AB273</f>
        <v>#REF!</v>
      </c>
      <c r="L73" s="1217" t="e">
        <f>'ЦП по МО help'!AC273</f>
        <v>#REF!</v>
      </c>
      <c r="M73" s="1217" t="e">
        <f>'ЦП по МО help'!AD273</f>
        <v>#REF!</v>
      </c>
      <c r="O73" s="1386"/>
    </row>
    <row r="74" spans="1:15" ht="15.75" thickBot="1" x14ac:dyDescent="0.3">
      <c r="A74" s="1012" t="s">
        <v>1262</v>
      </c>
      <c r="B74" s="1217">
        <f>'ЦП по МО help'!S274</f>
        <v>31768.7</v>
      </c>
      <c r="C74" s="1217" t="e">
        <f>'ЦП по МО help'!T274</f>
        <v>#REF!</v>
      </c>
      <c r="D74" s="1217" t="e">
        <f>'ЦП по МО help'!U274</f>
        <v>#REF!</v>
      </c>
      <c r="E74" s="1217" t="e">
        <f>'ЦП по МО help'!V274</f>
        <v>#REF!</v>
      </c>
      <c r="F74" s="1217" t="e">
        <f>'ЦП по МО help'!W274</f>
        <v>#REF!</v>
      </c>
      <c r="G74" s="1217" t="e">
        <f>'ЦП по МО help'!X274</f>
        <v>#REF!</v>
      </c>
      <c r="H74" s="1217" t="e">
        <f>'ЦП по МО help'!Y274</f>
        <v>#REF!</v>
      </c>
      <c r="I74" s="1217" t="e">
        <f>'ЦП по МО help'!Z274</f>
        <v>#REF!</v>
      </c>
      <c r="J74" s="1217" t="e">
        <f>'ЦП по МО help'!AA274</f>
        <v>#REF!</v>
      </c>
      <c r="K74" s="1217" t="e">
        <f>'ЦП по МО help'!AB274</f>
        <v>#REF!</v>
      </c>
      <c r="L74" s="1217" t="e">
        <f>'ЦП по МО help'!AC274</f>
        <v>#REF!</v>
      </c>
      <c r="M74" s="1217" t="e">
        <f>'ЦП по МО help'!AD274</f>
        <v>#REF!</v>
      </c>
      <c r="O74" s="1386"/>
    </row>
    <row r="75" spans="1:15" ht="26.25" thickBot="1" x14ac:dyDescent="0.3">
      <c r="A75" s="1131" t="s">
        <v>1548</v>
      </c>
      <c r="B75" s="1218">
        <f>'ЦП по МО help'!S275</f>
        <v>41704.149397590358</v>
      </c>
      <c r="C75" s="1218" t="e">
        <f>'ЦП по МО help'!T275</f>
        <v>#REF!</v>
      </c>
      <c r="D75" s="1218" t="e">
        <f>'ЦП по МО help'!U275</f>
        <v>#REF!</v>
      </c>
      <c r="E75" s="1218" t="e">
        <f>'ЦП по МО help'!V275</f>
        <v>#REF!</v>
      </c>
      <c r="F75" s="1218" t="e">
        <f>'ЦП по МО help'!W275</f>
        <v>#REF!</v>
      </c>
      <c r="G75" s="1218" t="e">
        <f>'ЦП по МО help'!X275</f>
        <v>#REF!</v>
      </c>
      <c r="H75" s="1218" t="e">
        <f>'ЦП по МО help'!Y275</f>
        <v>#REF!</v>
      </c>
      <c r="I75" s="1218" t="e">
        <f>'ЦП по МО help'!Z275</f>
        <v>#REF!</v>
      </c>
      <c r="J75" s="1218" t="e">
        <f>'ЦП по МО help'!AA275</f>
        <v>#REF!</v>
      </c>
      <c r="K75" s="1218" t="e">
        <f>'ЦП по МО help'!AB275</f>
        <v>#REF!</v>
      </c>
      <c r="L75" s="1218" t="e">
        <f>'ЦП по МО help'!AC275</f>
        <v>#REF!</v>
      </c>
      <c r="M75" s="1218" t="e">
        <f>'ЦП по МО help'!AD275</f>
        <v>#REF!</v>
      </c>
      <c r="O75" s="1386"/>
    </row>
    <row r="76" spans="1:15" ht="15.75" thickBot="1" x14ac:dyDescent="0.3">
      <c r="A76" s="1012" t="s">
        <v>1251</v>
      </c>
      <c r="B76" s="1217">
        <f>'ЦП по МО help'!S276</f>
        <v>39652.800000000003</v>
      </c>
      <c r="C76" s="1217" t="e">
        <f>'ЦП по МО help'!T276</f>
        <v>#REF!</v>
      </c>
      <c r="D76" s="1217" t="e">
        <f>'ЦП по МО help'!U276</f>
        <v>#REF!</v>
      </c>
      <c r="E76" s="1217" t="e">
        <f>'ЦП по МО help'!V276</f>
        <v>#REF!</v>
      </c>
      <c r="F76" s="1217" t="e">
        <f>'ЦП по МО help'!W276</f>
        <v>#REF!</v>
      </c>
      <c r="G76" s="1217" t="e">
        <f>'ЦП по МО help'!X276</f>
        <v>#REF!</v>
      </c>
      <c r="H76" s="1217" t="e">
        <f>'ЦП по МО help'!Y276</f>
        <v>#REF!</v>
      </c>
      <c r="I76" s="1217" t="e">
        <f>'ЦП по МО help'!Z276</f>
        <v>#REF!</v>
      </c>
      <c r="J76" s="1217" t="e">
        <f>'ЦП по МО help'!AA276</f>
        <v>#REF!</v>
      </c>
      <c r="K76" s="1217" t="e">
        <f>'ЦП по МО help'!AB276</f>
        <v>#REF!</v>
      </c>
      <c r="L76" s="1217" t="e">
        <f>'ЦП по МО help'!AC276</f>
        <v>#REF!</v>
      </c>
      <c r="M76" s="1217" t="e">
        <f>'ЦП по МО help'!AD276</f>
        <v>#REF!</v>
      </c>
      <c r="O76" s="1386"/>
    </row>
    <row r="77" spans="1:15" ht="15.75" thickBot="1" x14ac:dyDescent="0.3">
      <c r="A77" s="1012" t="s">
        <v>1261</v>
      </c>
      <c r="B77" s="1217">
        <f>'ЦП по МО help'!S277</f>
        <v>32783.5</v>
      </c>
      <c r="C77" s="1217" t="e">
        <f>'ЦП по МО help'!T277</f>
        <v>#REF!</v>
      </c>
      <c r="D77" s="1217" t="e">
        <f>'ЦП по МО help'!U277</f>
        <v>#REF!</v>
      </c>
      <c r="E77" s="1217" t="e">
        <f>'ЦП по МО help'!V277</f>
        <v>#REF!</v>
      </c>
      <c r="F77" s="1217" t="e">
        <f>'ЦП по МО help'!W277</f>
        <v>#REF!</v>
      </c>
      <c r="G77" s="1217" t="e">
        <f>'ЦП по МО help'!X277</f>
        <v>#REF!</v>
      </c>
      <c r="H77" s="1217" t="e">
        <f>'ЦП по МО help'!Y277</f>
        <v>#REF!</v>
      </c>
      <c r="I77" s="1217" t="e">
        <f>'ЦП по МО help'!Z277</f>
        <v>#REF!</v>
      </c>
      <c r="J77" s="1217" t="e">
        <f>'ЦП по МО help'!AA277</f>
        <v>#REF!</v>
      </c>
      <c r="K77" s="1217" t="e">
        <f>'ЦП по МО help'!AB277</f>
        <v>#REF!</v>
      </c>
      <c r="L77" s="1217" t="e">
        <f>'ЦП по МО help'!AC277</f>
        <v>#REF!</v>
      </c>
      <c r="M77" s="1217" t="e">
        <f>'ЦП по МО help'!AD277</f>
        <v>#REF!</v>
      </c>
      <c r="O77" s="1386"/>
    </row>
    <row r="78" spans="1:15" ht="15.75" thickBot="1" x14ac:dyDescent="0.3">
      <c r="A78" s="1012" t="s">
        <v>1253</v>
      </c>
      <c r="B78" s="1217">
        <f>'ЦП по МО help'!S278</f>
        <v>47635.8</v>
      </c>
      <c r="C78" s="1217" t="e">
        <f>'ЦП по МО help'!T278</f>
        <v>#REF!</v>
      </c>
      <c r="D78" s="1217" t="e">
        <f>'ЦП по МО help'!U278</f>
        <v>#REF!</v>
      </c>
      <c r="E78" s="1217" t="e">
        <f>'ЦП по МО help'!V278</f>
        <v>#REF!</v>
      </c>
      <c r="F78" s="1217" t="e">
        <f>'ЦП по МО help'!W278</f>
        <v>#REF!</v>
      </c>
      <c r="G78" s="1217" t="e">
        <f>'ЦП по МО help'!X278</f>
        <v>#REF!</v>
      </c>
      <c r="H78" s="1217" t="e">
        <f>'ЦП по МО help'!Y278</f>
        <v>#REF!</v>
      </c>
      <c r="I78" s="1217" t="e">
        <f>'ЦП по МО help'!Z278</f>
        <v>#REF!</v>
      </c>
      <c r="J78" s="1217" t="e">
        <f>'ЦП по МО help'!AA278</f>
        <v>#REF!</v>
      </c>
      <c r="K78" s="1217" t="e">
        <f>'ЦП по МО help'!AB278</f>
        <v>#REF!</v>
      </c>
      <c r="L78" s="1217" t="e">
        <f>'ЦП по МО help'!AC278</f>
        <v>#REF!</v>
      </c>
      <c r="M78" s="1217" t="e">
        <f>'ЦП по МО help'!AD278</f>
        <v>#REF!</v>
      </c>
      <c r="O78" s="1386"/>
    </row>
    <row r="79" spans="1:15" ht="15.75" thickBot="1" x14ac:dyDescent="0.3">
      <c r="A79" s="1012" t="s">
        <v>1254</v>
      </c>
      <c r="B79" s="1217">
        <f>'ЦП по МО help'!S279</f>
        <v>40099.4</v>
      </c>
      <c r="C79" s="1217" t="e">
        <f>'ЦП по МО help'!T279</f>
        <v>#REF!</v>
      </c>
      <c r="D79" s="1217" t="e">
        <f>'ЦП по МО help'!U279</f>
        <v>#REF!</v>
      </c>
      <c r="E79" s="1217" t="e">
        <f>'ЦП по МО help'!V279</f>
        <v>#REF!</v>
      </c>
      <c r="F79" s="1217" t="e">
        <f>'ЦП по МО help'!W279</f>
        <v>#REF!</v>
      </c>
      <c r="G79" s="1217" t="e">
        <f>'ЦП по МО help'!X279</f>
        <v>#REF!</v>
      </c>
      <c r="H79" s="1217" t="e">
        <f>'ЦП по МО help'!Y279</f>
        <v>#REF!</v>
      </c>
      <c r="I79" s="1217" t="e">
        <f>'ЦП по МО help'!Z279</f>
        <v>#REF!</v>
      </c>
      <c r="J79" s="1217" t="e">
        <f>'ЦП по МО help'!AA279</f>
        <v>#REF!</v>
      </c>
      <c r="K79" s="1217" t="e">
        <f>'ЦП по МО help'!AB279</f>
        <v>#REF!</v>
      </c>
      <c r="L79" s="1217" t="e">
        <f>'ЦП по МО help'!AC279</f>
        <v>#REF!</v>
      </c>
      <c r="M79" s="1217" t="e">
        <f>'ЦП по МО help'!AD279</f>
        <v>#REF!</v>
      </c>
      <c r="O79" s="1386"/>
    </row>
    <row r="80" spans="1:15" ht="15.75" thickBot="1" x14ac:dyDescent="0.3">
      <c r="A80" s="1012" t="s">
        <v>1255</v>
      </c>
      <c r="B80" s="1217">
        <f>'ЦП по МО help'!S280</f>
        <v>42329</v>
      </c>
      <c r="C80" s="1217" t="e">
        <f>'ЦП по МО help'!T280</f>
        <v>#REF!</v>
      </c>
      <c r="D80" s="1217" t="e">
        <f>'ЦП по МО help'!U280</f>
        <v>#REF!</v>
      </c>
      <c r="E80" s="1217" t="e">
        <f>'ЦП по МО help'!V280</f>
        <v>#REF!</v>
      </c>
      <c r="F80" s="1217" t="e">
        <f>'ЦП по МО help'!W280</f>
        <v>#REF!</v>
      </c>
      <c r="G80" s="1217" t="e">
        <f>'ЦП по МО help'!X280</f>
        <v>#REF!</v>
      </c>
      <c r="H80" s="1217" t="e">
        <f>'ЦП по МО help'!Y280</f>
        <v>#REF!</v>
      </c>
      <c r="I80" s="1217" t="e">
        <f>'ЦП по МО help'!Z280</f>
        <v>#REF!</v>
      </c>
      <c r="J80" s="1217" t="e">
        <f>'ЦП по МО help'!AA280</f>
        <v>#REF!</v>
      </c>
      <c r="K80" s="1217" t="e">
        <f>'ЦП по МО help'!AB280</f>
        <v>#REF!</v>
      </c>
      <c r="L80" s="1217" t="e">
        <f>'ЦП по МО help'!AC280</f>
        <v>#REF!</v>
      </c>
      <c r="M80" s="1217" t="e">
        <f>'ЦП по МО help'!AD280</f>
        <v>#REF!</v>
      </c>
      <c r="O80" s="1386"/>
    </row>
    <row r="81" spans="1:15" ht="15.75" thickBot="1" x14ac:dyDescent="0.3">
      <c r="A81" s="1012" t="s">
        <v>1256</v>
      </c>
      <c r="B81" s="1217">
        <f>'ЦП по МО help'!S281</f>
        <v>42586.8</v>
      </c>
      <c r="C81" s="1217" t="e">
        <f>'ЦП по МО help'!T281</f>
        <v>#REF!</v>
      </c>
      <c r="D81" s="1217" t="e">
        <f>'ЦП по МО help'!U281</f>
        <v>#REF!</v>
      </c>
      <c r="E81" s="1217" t="e">
        <f>'ЦП по МО help'!V281</f>
        <v>#REF!</v>
      </c>
      <c r="F81" s="1217" t="e">
        <f>'ЦП по МО help'!W281</f>
        <v>#REF!</v>
      </c>
      <c r="G81" s="1217" t="e">
        <f>'ЦП по МО help'!X281</f>
        <v>#REF!</v>
      </c>
      <c r="H81" s="1217" t="e">
        <f>'ЦП по МО help'!Y281</f>
        <v>#REF!</v>
      </c>
      <c r="I81" s="1217" t="e">
        <f>'ЦП по МО help'!Z281</f>
        <v>#REF!</v>
      </c>
      <c r="J81" s="1217" t="e">
        <f>'ЦП по МО help'!AA281</f>
        <v>#REF!</v>
      </c>
      <c r="K81" s="1217" t="e">
        <f>'ЦП по МО help'!AB281</f>
        <v>#REF!</v>
      </c>
      <c r="L81" s="1217" t="e">
        <f>'ЦП по МО help'!AC281</f>
        <v>#REF!</v>
      </c>
      <c r="M81" s="1217" t="e">
        <f>'ЦП по МО help'!AD281</f>
        <v>#REF!</v>
      </c>
      <c r="O81" s="1386"/>
    </row>
    <row r="82" spans="1:15" ht="26.25" thickBot="1" x14ac:dyDescent="0.3">
      <c r="A82" s="1131" t="s">
        <v>1550</v>
      </c>
      <c r="B82" s="1218">
        <f>'ЦП по МО help'!S282</f>
        <v>65787.260124610591</v>
      </c>
      <c r="C82" s="1218" t="e">
        <f>'ЦП по МО help'!T282</f>
        <v>#REF!</v>
      </c>
      <c r="D82" s="1218" t="e">
        <f>'ЦП по МО help'!U282</f>
        <v>#REF!</v>
      </c>
      <c r="E82" s="1218" t="e">
        <f>'ЦП по МО help'!V282</f>
        <v>#REF!</v>
      </c>
      <c r="F82" s="1218" t="e">
        <f>'ЦП по МО help'!W282</f>
        <v>#REF!</v>
      </c>
      <c r="G82" s="1218" t="e">
        <f>'ЦП по МО help'!X282</f>
        <v>#REF!</v>
      </c>
      <c r="H82" s="1218" t="e">
        <f>'ЦП по МО help'!Y282</f>
        <v>#REF!</v>
      </c>
      <c r="I82" s="1218" t="e">
        <f>'ЦП по МО help'!Z282</f>
        <v>#REF!</v>
      </c>
      <c r="J82" s="1218" t="e">
        <f>'ЦП по МО help'!AA282</f>
        <v>#REF!</v>
      </c>
      <c r="K82" s="1218" t="e">
        <f>'ЦП по МО help'!AB282</f>
        <v>#REF!</v>
      </c>
      <c r="L82" s="1218" t="e">
        <f>'ЦП по МО help'!AC282</f>
        <v>#REF!</v>
      </c>
      <c r="M82" s="1218" t="e">
        <f>'ЦП по МО help'!AD282</f>
        <v>#REF!</v>
      </c>
      <c r="O82" s="1386"/>
    </row>
    <row r="83" spans="1:15" ht="15.75" thickBot="1" x14ac:dyDescent="0.3">
      <c r="A83" s="1012" t="s">
        <v>1246</v>
      </c>
      <c r="B83" s="1217">
        <f>'ЦП по МО help'!S283</f>
        <v>61460.6</v>
      </c>
      <c r="C83" s="1217" t="e">
        <f>'ЦП по МО help'!T283</f>
        <v>#REF!</v>
      </c>
      <c r="D83" s="1217" t="e">
        <f>'ЦП по МО help'!U283</f>
        <v>#REF!</v>
      </c>
      <c r="E83" s="1217" t="e">
        <f>'ЦП по МО help'!V283</f>
        <v>#REF!</v>
      </c>
      <c r="F83" s="1217" t="e">
        <f>'ЦП по МО help'!W283</f>
        <v>#REF!</v>
      </c>
      <c r="G83" s="1217" t="e">
        <f>'ЦП по МО help'!X283</f>
        <v>#REF!</v>
      </c>
      <c r="H83" s="1217" t="e">
        <f>'ЦП по МО help'!Y283</f>
        <v>#REF!</v>
      </c>
      <c r="I83" s="1217" t="e">
        <f>'ЦП по МО help'!Z283</f>
        <v>#REF!</v>
      </c>
      <c r="J83" s="1217" t="e">
        <f>'ЦП по МО help'!AA283</f>
        <v>#REF!</v>
      </c>
      <c r="K83" s="1217" t="e">
        <f>'ЦП по МО help'!AB283</f>
        <v>#REF!</v>
      </c>
      <c r="L83" s="1217" t="e">
        <f>'ЦП по МО help'!AC283</f>
        <v>#REF!</v>
      </c>
      <c r="M83" s="1217" t="e">
        <f>'ЦП по МО help'!AD283</f>
        <v>#REF!</v>
      </c>
      <c r="O83" s="1386"/>
    </row>
    <row r="84" spans="1:15" ht="15.75" thickBot="1" x14ac:dyDescent="0.3">
      <c r="A84" s="1012" t="s">
        <v>1245</v>
      </c>
      <c r="B84" s="1217">
        <f>'ЦП по МО help'!S284</f>
        <v>72326.899999999994</v>
      </c>
      <c r="C84" s="1217" t="e">
        <f>'ЦП по МО help'!T284</f>
        <v>#REF!</v>
      </c>
      <c r="D84" s="1217" t="e">
        <f>'ЦП по МО help'!U284</f>
        <v>#REF!</v>
      </c>
      <c r="E84" s="1217" t="e">
        <f>'ЦП по МО help'!V284</f>
        <v>#REF!</v>
      </c>
      <c r="F84" s="1217" t="e">
        <f>'ЦП по МО help'!W284</f>
        <v>#REF!</v>
      </c>
      <c r="G84" s="1217" t="e">
        <f>'ЦП по МО help'!X284</f>
        <v>#REF!</v>
      </c>
      <c r="H84" s="1217" t="e">
        <f>'ЦП по МО help'!Y284</f>
        <v>#REF!</v>
      </c>
      <c r="I84" s="1217" t="e">
        <f>'ЦП по МО help'!Z284</f>
        <v>#REF!</v>
      </c>
      <c r="J84" s="1217" t="e">
        <f>'ЦП по МО help'!AA284</f>
        <v>#REF!</v>
      </c>
      <c r="K84" s="1217" t="e">
        <f>'ЦП по МО help'!AB284</f>
        <v>#REF!</v>
      </c>
      <c r="L84" s="1217" t="e">
        <f>'ЦП по МО help'!AC284</f>
        <v>#REF!</v>
      </c>
      <c r="M84" s="1217" t="e">
        <f>'ЦП по МО help'!AD284</f>
        <v>#REF!</v>
      </c>
      <c r="O84" s="1386"/>
    </row>
    <row r="85" spans="1:15" ht="15.75" thickBot="1" x14ac:dyDescent="0.3">
      <c r="A85" s="1012" t="s">
        <v>1247</v>
      </c>
      <c r="B85" s="1217">
        <f>'ЦП по МО help'!S285</f>
        <v>64253.5</v>
      </c>
      <c r="C85" s="1217" t="e">
        <f>'ЦП по МО help'!T285</f>
        <v>#REF!</v>
      </c>
      <c r="D85" s="1217" t="e">
        <f>'ЦП по МО help'!U285</f>
        <v>#REF!</v>
      </c>
      <c r="E85" s="1217" t="e">
        <f>'ЦП по МО help'!V285</f>
        <v>#REF!</v>
      </c>
      <c r="F85" s="1217" t="e">
        <f>'ЦП по МО help'!W285</f>
        <v>#REF!</v>
      </c>
      <c r="G85" s="1217" t="e">
        <f>'ЦП по МО help'!X285</f>
        <v>#REF!</v>
      </c>
      <c r="H85" s="1217" t="e">
        <f>'ЦП по МО help'!Y285</f>
        <v>#REF!</v>
      </c>
      <c r="I85" s="1217" t="e">
        <f>'ЦП по МО help'!Z285</f>
        <v>#REF!</v>
      </c>
      <c r="J85" s="1217" t="e">
        <f>'ЦП по МО help'!AA285</f>
        <v>#REF!</v>
      </c>
      <c r="K85" s="1217" t="e">
        <f>'ЦП по МО help'!AB285</f>
        <v>#REF!</v>
      </c>
      <c r="L85" s="1217" t="e">
        <f>'ЦП по МО help'!AC285</f>
        <v>#REF!</v>
      </c>
      <c r="M85" s="1217" t="e">
        <f>'ЦП по МО help'!AD285</f>
        <v>#REF!</v>
      </c>
      <c r="O85" s="1386"/>
    </row>
    <row r="86" spans="1:15" ht="15.75" thickBot="1" x14ac:dyDescent="0.3">
      <c r="A86" s="1012" t="s">
        <v>1249</v>
      </c>
      <c r="B86" s="1217">
        <f>'ЦП по МО help'!S286</f>
        <v>68270.600000000006</v>
      </c>
      <c r="C86" s="1217" t="e">
        <f>'ЦП по МО help'!T286</f>
        <v>#REF!</v>
      </c>
      <c r="D86" s="1217" t="e">
        <f>'ЦП по МО help'!U286</f>
        <v>#REF!</v>
      </c>
      <c r="E86" s="1217" t="e">
        <f>'ЦП по МО help'!V286</f>
        <v>#REF!</v>
      </c>
      <c r="F86" s="1217" t="e">
        <f>'ЦП по МО help'!W286</f>
        <v>#REF!</v>
      </c>
      <c r="G86" s="1217" t="e">
        <f>'ЦП по МО help'!X286</f>
        <v>#REF!</v>
      </c>
      <c r="H86" s="1217" t="e">
        <f>'ЦП по МО help'!Y286</f>
        <v>#REF!</v>
      </c>
      <c r="I86" s="1217" t="e">
        <f>'ЦП по МО help'!Z286</f>
        <v>#REF!</v>
      </c>
      <c r="J86" s="1217" t="e">
        <f>'ЦП по МО help'!AA286</f>
        <v>#REF!</v>
      </c>
      <c r="K86" s="1217" t="e">
        <f>'ЦП по МО help'!AB286</f>
        <v>#REF!</v>
      </c>
      <c r="L86" s="1217" t="e">
        <f>'ЦП по МО help'!AC286</f>
        <v>#REF!</v>
      </c>
      <c r="M86" s="1217" t="e">
        <f>'ЦП по МО help'!AD286</f>
        <v>#REF!</v>
      </c>
      <c r="O86" s="1386"/>
    </row>
    <row r="87" spans="1:15" ht="15.75" thickBot="1" x14ac:dyDescent="0.3">
      <c r="A87" s="1131" t="s">
        <v>1549</v>
      </c>
      <c r="B87" s="1218">
        <f>'ЦП по МО help'!S287</f>
        <v>49735.1</v>
      </c>
      <c r="C87" s="1218" t="e">
        <f>'ЦП по МО help'!T287</f>
        <v>#REF!</v>
      </c>
      <c r="D87" s="1218" t="e">
        <f>'ЦП по МО help'!U287</f>
        <v>#REF!</v>
      </c>
      <c r="E87" s="1218" t="e">
        <f>'ЦП по МО help'!V287</f>
        <v>#REF!</v>
      </c>
      <c r="F87" s="1218" t="e">
        <f>'ЦП по МО help'!W287</f>
        <v>#REF!</v>
      </c>
      <c r="G87" s="1218" t="e">
        <f>'ЦП по МО help'!X287</f>
        <v>#REF!</v>
      </c>
      <c r="H87" s="1218" t="e">
        <f>'ЦП по МО help'!Y287</f>
        <v>#REF!</v>
      </c>
      <c r="I87" s="1218" t="e">
        <f>'ЦП по МО help'!Z287</f>
        <v>#REF!</v>
      </c>
      <c r="J87" s="1218" t="e">
        <f>'ЦП по МО help'!AA287</f>
        <v>#REF!</v>
      </c>
      <c r="K87" s="1218" t="e">
        <f>'ЦП по МО help'!AB287</f>
        <v>#REF!</v>
      </c>
      <c r="L87" s="1218" t="e">
        <f>'ЦП по МО help'!AC287</f>
        <v>#REF!</v>
      </c>
      <c r="M87" s="1218" t="e">
        <f>'ЦП по МО help'!AD287</f>
        <v>#REF!</v>
      </c>
      <c r="O87" s="1386"/>
    </row>
    <row r="88" spans="1:15" ht="15.75" thickBot="1" x14ac:dyDescent="0.3">
      <c r="A88" s="1012" t="s">
        <v>1248</v>
      </c>
      <c r="B88" s="1217">
        <f>'ЦП по МО help'!S288</f>
        <v>49735.1</v>
      </c>
      <c r="C88" s="1217" t="e">
        <f>'ЦП по МО help'!T288</f>
        <v>#REF!</v>
      </c>
      <c r="D88" s="1217" t="e">
        <f>'ЦП по МО help'!U288</f>
        <v>#REF!</v>
      </c>
      <c r="E88" s="1217" t="e">
        <f>'ЦП по МО help'!V288</f>
        <v>#REF!</v>
      </c>
      <c r="F88" s="1217" t="e">
        <f>'ЦП по МО help'!W288</f>
        <v>#REF!</v>
      </c>
      <c r="G88" s="1217" t="e">
        <f>'ЦП по МО help'!X288</f>
        <v>#REF!</v>
      </c>
      <c r="H88" s="1217" t="e">
        <f>'ЦП по МО help'!Y288</f>
        <v>#REF!</v>
      </c>
      <c r="I88" s="1217" t="e">
        <f>'ЦП по МО help'!Z288</f>
        <v>#REF!</v>
      </c>
      <c r="J88" s="1217" t="e">
        <f>'ЦП по МО help'!AA288</f>
        <v>#REF!</v>
      </c>
      <c r="K88" s="1217" t="e">
        <f>'ЦП по МО help'!AB288</f>
        <v>#REF!</v>
      </c>
      <c r="L88" s="1217" t="e">
        <f>'ЦП по МО help'!AC288</f>
        <v>#REF!</v>
      </c>
      <c r="M88" s="1217" t="e">
        <f>'ЦП по МО help'!AD288</f>
        <v>#REF!</v>
      </c>
      <c r="O88" s="1387"/>
    </row>
    <row r="90" spans="1:15" ht="16.5" thickBot="1" x14ac:dyDescent="0.3">
      <c r="A90" s="1006" t="s">
        <v>1269</v>
      </c>
    </row>
    <row r="91" spans="1:15" ht="15.75" thickBot="1" x14ac:dyDescent="0.3">
      <c r="A91" s="1388" t="s">
        <v>1240</v>
      </c>
      <c r="B91" s="1320" t="s">
        <v>1006</v>
      </c>
      <c r="C91" s="1320" t="s">
        <v>1007</v>
      </c>
      <c r="D91" s="1390" t="s">
        <v>1008</v>
      </c>
      <c r="E91" s="1391"/>
      <c r="F91" s="1391"/>
      <c r="G91" s="1391"/>
      <c r="H91" s="1391"/>
      <c r="I91" s="1391"/>
      <c r="J91" s="1391"/>
      <c r="K91" s="1391"/>
      <c r="L91" s="1391"/>
      <c r="M91" s="1392"/>
      <c r="O91" s="1388" t="s">
        <v>1285</v>
      </c>
    </row>
    <row r="92" spans="1:15" ht="15.75" thickBot="1" x14ac:dyDescent="0.3">
      <c r="A92" s="1389"/>
      <c r="B92" s="935">
        <v>2019</v>
      </c>
      <c r="C92" s="935">
        <v>2020</v>
      </c>
      <c r="D92" s="935">
        <v>2021</v>
      </c>
      <c r="E92" s="935">
        <v>2022</v>
      </c>
      <c r="F92" s="935">
        <v>2023</v>
      </c>
      <c r="G92" s="935">
        <v>2024</v>
      </c>
      <c r="H92" s="935">
        <v>2025</v>
      </c>
      <c r="I92" s="935">
        <v>2026</v>
      </c>
      <c r="J92" s="935">
        <v>2027</v>
      </c>
      <c r="K92" s="935">
        <v>2028</v>
      </c>
      <c r="L92" s="935">
        <v>2029</v>
      </c>
      <c r="M92" s="935">
        <v>2030</v>
      </c>
      <c r="O92" s="1389"/>
    </row>
    <row r="93" spans="1:15" ht="15.75" thickBot="1" x14ac:dyDescent="0.3">
      <c r="A93" s="1012" t="s">
        <v>1243</v>
      </c>
      <c r="B93" s="1217" t="e">
        <f>#REF!</f>
        <v>#REF!</v>
      </c>
      <c r="C93" s="1217" t="e">
        <f>#REF!</f>
        <v>#REF!</v>
      </c>
      <c r="D93" s="1217" t="e">
        <f>#REF!</f>
        <v>#REF!</v>
      </c>
      <c r="E93" s="1217" t="e">
        <f>#REF!</f>
        <v>#REF!</v>
      </c>
      <c r="F93" s="1217" t="e">
        <f>#REF!</f>
        <v>#REF!</v>
      </c>
      <c r="G93" s="1217" t="e">
        <f>#REF!</f>
        <v>#REF!</v>
      </c>
      <c r="H93" s="1217" t="e">
        <f>#REF!</f>
        <v>#REF!</v>
      </c>
      <c r="I93" s="1217" t="e">
        <f>#REF!</f>
        <v>#REF!</v>
      </c>
      <c r="J93" s="1217" t="e">
        <f>#REF!</f>
        <v>#REF!</v>
      </c>
      <c r="K93" s="1217" t="e">
        <f>#REF!</f>
        <v>#REF!</v>
      </c>
      <c r="L93" s="1217" t="e">
        <f>#REF!</f>
        <v>#REF!</v>
      </c>
      <c r="M93" s="1217" t="e">
        <f>#REF!</f>
        <v>#REF!</v>
      </c>
      <c r="O93" s="1385" t="s">
        <v>1471</v>
      </c>
    </row>
    <row r="94" spans="1:15" ht="15.75" thickBot="1" x14ac:dyDescent="0.3">
      <c r="A94" s="1131" t="s">
        <v>1425</v>
      </c>
      <c r="B94" s="1218" t="e">
        <f>(B$93-B$116)*'ЦП по МО help'!$G406</f>
        <v>#REF!</v>
      </c>
      <c r="C94" s="1218" t="e">
        <f>(C$93-C$116)*'ЦП по МО help'!$G406</f>
        <v>#REF!</v>
      </c>
      <c r="D94" s="1218" t="e">
        <f>(D$93-D$116)*'ЦП по МО help'!$G406</f>
        <v>#REF!</v>
      </c>
      <c r="E94" s="1218" t="e">
        <f>(E$93-E$116)*'ЦП по МО help'!$G406</f>
        <v>#REF!</v>
      </c>
      <c r="F94" s="1218" t="e">
        <f>(F$93-F$116)*'ЦП по МО help'!$G406</f>
        <v>#REF!</v>
      </c>
      <c r="G94" s="1218" t="e">
        <f>(G$93-G$116)*'ЦП по МО help'!$G406</f>
        <v>#REF!</v>
      </c>
      <c r="H94" s="1218" t="e">
        <f>(H$93-H$116)*'ЦП по МО help'!$G406</f>
        <v>#REF!</v>
      </c>
      <c r="I94" s="1218" t="e">
        <f>(I$93-I$116)*'ЦП по МО help'!$G406</f>
        <v>#REF!</v>
      </c>
      <c r="J94" s="1218" t="e">
        <f>(J$93-J$116)*'ЦП по МО help'!$G406</f>
        <v>#REF!</v>
      </c>
      <c r="K94" s="1218" t="e">
        <f>(K$93-K$116)*'ЦП по МО help'!$G406</f>
        <v>#REF!</v>
      </c>
      <c r="L94" s="1218" t="e">
        <f>(L$93-L$116)*'ЦП по МО help'!$G406</f>
        <v>#REF!</v>
      </c>
      <c r="M94" s="1218" t="e">
        <f>(M$93-M$116)*'ЦП по МО help'!$G406</f>
        <v>#REF!</v>
      </c>
      <c r="O94" s="1386"/>
    </row>
    <row r="95" spans="1:15" ht="15.75" thickBot="1" x14ac:dyDescent="0.3">
      <c r="A95" s="1012" t="s">
        <v>1258</v>
      </c>
      <c r="B95" s="1217" t="e">
        <f>(B$93-B$116)*'ЦП по МО help'!$G407</f>
        <v>#REF!</v>
      </c>
      <c r="C95" s="1217" t="e">
        <f>(C$93-C$116)*'ЦП по МО help'!$G407</f>
        <v>#REF!</v>
      </c>
      <c r="D95" s="1217" t="e">
        <f>(D$93-D$116)*'ЦП по МО help'!$G407</f>
        <v>#REF!</v>
      </c>
      <c r="E95" s="1217" t="e">
        <f>(E$93-E$116)*'ЦП по МО help'!$G407</f>
        <v>#REF!</v>
      </c>
      <c r="F95" s="1217" t="e">
        <f>(F$93-F$116)*'ЦП по МО help'!$G407</f>
        <v>#REF!</v>
      </c>
      <c r="G95" s="1217" t="e">
        <f>(G$93-G$116)*'ЦП по МО help'!$G407</f>
        <v>#REF!</v>
      </c>
      <c r="H95" s="1217" t="e">
        <f>(H$93-H$116)*'ЦП по МО help'!$G407</f>
        <v>#REF!</v>
      </c>
      <c r="I95" s="1217" t="e">
        <f>(I$93-I$116)*'ЦП по МО help'!$G407</f>
        <v>#REF!</v>
      </c>
      <c r="J95" s="1217" t="e">
        <f>(J$93-J$116)*'ЦП по МО help'!$G407</f>
        <v>#REF!</v>
      </c>
      <c r="K95" s="1217" t="e">
        <f>(K$93-K$116)*'ЦП по МО help'!$G407</f>
        <v>#REF!</v>
      </c>
      <c r="L95" s="1217" t="e">
        <f>(L$93-L$116)*'ЦП по МО help'!$G407</f>
        <v>#REF!</v>
      </c>
      <c r="M95" s="1217" t="e">
        <f>(M$93-M$116)*'ЦП по МО help'!$G407</f>
        <v>#REF!</v>
      </c>
      <c r="O95" s="1386"/>
    </row>
    <row r="96" spans="1:15" ht="15.75" thickBot="1" x14ac:dyDescent="0.3">
      <c r="A96" s="1012" t="s">
        <v>1259</v>
      </c>
      <c r="B96" s="1217" t="e">
        <f>(B$93-B$116)*'ЦП по МО help'!$G408</f>
        <v>#REF!</v>
      </c>
      <c r="C96" s="1217" t="e">
        <f>(C$93-C$116)*'ЦП по МО help'!$G408</f>
        <v>#REF!</v>
      </c>
      <c r="D96" s="1217" t="e">
        <f>(D$93-D$116)*'ЦП по МО help'!$G408</f>
        <v>#REF!</v>
      </c>
      <c r="E96" s="1217" t="e">
        <f>(E$93-E$116)*'ЦП по МО help'!$G408</f>
        <v>#REF!</v>
      </c>
      <c r="F96" s="1217" t="e">
        <f>(F$93-F$116)*'ЦП по МО help'!$G408</f>
        <v>#REF!</v>
      </c>
      <c r="G96" s="1217" t="e">
        <f>(G$93-G$116)*'ЦП по МО help'!$G408</f>
        <v>#REF!</v>
      </c>
      <c r="H96" s="1217" t="e">
        <f>(H$93-H$116)*'ЦП по МО help'!$G408</f>
        <v>#REF!</v>
      </c>
      <c r="I96" s="1217" t="e">
        <f>(I$93-I$116)*'ЦП по МО help'!$G408</f>
        <v>#REF!</v>
      </c>
      <c r="J96" s="1217" t="e">
        <f>(J$93-J$116)*'ЦП по МО help'!$G408</f>
        <v>#REF!</v>
      </c>
      <c r="K96" s="1217" t="e">
        <f>(K$93-K$116)*'ЦП по МО help'!$G408</f>
        <v>#REF!</v>
      </c>
      <c r="L96" s="1217" t="e">
        <f>(L$93-L$116)*'ЦП по МО help'!$G408</f>
        <v>#REF!</v>
      </c>
      <c r="M96" s="1217" t="e">
        <f>(M$93-M$116)*'ЦП по МО help'!$G408</f>
        <v>#REF!</v>
      </c>
      <c r="O96" s="1386"/>
    </row>
    <row r="97" spans="1:15" ht="15.75" thickBot="1" x14ac:dyDescent="0.3">
      <c r="A97" s="1131" t="s">
        <v>1547</v>
      </c>
      <c r="B97" s="1218" t="e">
        <f>(B$93-B$116)*'ЦП по МО help'!$G409</f>
        <v>#REF!</v>
      </c>
      <c r="C97" s="1218" t="e">
        <f>(C$93-C$116)*'ЦП по МО help'!$G409</f>
        <v>#REF!</v>
      </c>
      <c r="D97" s="1218" t="e">
        <f>(D$93-D$116)*'ЦП по МО help'!$G409</f>
        <v>#REF!</v>
      </c>
      <c r="E97" s="1218" t="e">
        <f>(E$93-E$116)*'ЦП по МО help'!$G409</f>
        <v>#REF!</v>
      </c>
      <c r="F97" s="1218" t="e">
        <f>(F$93-F$116)*'ЦП по МО help'!$G409</f>
        <v>#REF!</v>
      </c>
      <c r="G97" s="1218" t="e">
        <f>(G$93-G$116)*'ЦП по МО help'!$G409</f>
        <v>#REF!</v>
      </c>
      <c r="H97" s="1218" t="e">
        <f>(H$93-H$116)*'ЦП по МО help'!$G409</f>
        <v>#REF!</v>
      </c>
      <c r="I97" s="1218" t="e">
        <f>(I$93-I$116)*'ЦП по МО help'!$G409</f>
        <v>#REF!</v>
      </c>
      <c r="J97" s="1218" t="e">
        <f>(J$93-J$116)*'ЦП по МО help'!$G409</f>
        <v>#REF!</v>
      </c>
      <c r="K97" s="1218" t="e">
        <f>(K$93-K$116)*'ЦП по МО help'!$G409</f>
        <v>#REF!</v>
      </c>
      <c r="L97" s="1218" t="e">
        <f>(L$93-L$116)*'ЦП по МО help'!$G409</f>
        <v>#REF!</v>
      </c>
      <c r="M97" s="1218" t="e">
        <f>(M$93-M$116)*'ЦП по МО help'!$G409</f>
        <v>#REF!</v>
      </c>
      <c r="O97" s="1386"/>
    </row>
    <row r="98" spans="1:15" ht="15.75" thickBot="1" x14ac:dyDescent="0.3">
      <c r="A98" s="1012" t="s">
        <v>1260</v>
      </c>
      <c r="B98" s="1217" t="e">
        <f>(B$93-B$116)*'ЦП по МО help'!$G410</f>
        <v>#REF!</v>
      </c>
      <c r="C98" s="1217" t="e">
        <f>(C$93-C$116)*'ЦП по МО help'!$G410</f>
        <v>#REF!</v>
      </c>
      <c r="D98" s="1217" t="e">
        <f>(D$93-D$116)*'ЦП по МО help'!$G410</f>
        <v>#REF!</v>
      </c>
      <c r="E98" s="1217" t="e">
        <f>(E$93-E$116)*'ЦП по МО help'!$G410</f>
        <v>#REF!</v>
      </c>
      <c r="F98" s="1217" t="e">
        <f>(F$93-F$116)*'ЦП по МО help'!$G410</f>
        <v>#REF!</v>
      </c>
      <c r="G98" s="1217" t="e">
        <f>(G$93-G$116)*'ЦП по МО help'!$G410</f>
        <v>#REF!</v>
      </c>
      <c r="H98" s="1217" t="e">
        <f>(H$93-H$116)*'ЦП по МО help'!$G410</f>
        <v>#REF!</v>
      </c>
      <c r="I98" s="1217" t="e">
        <f>(I$93-I$116)*'ЦП по МО help'!$G410</f>
        <v>#REF!</v>
      </c>
      <c r="J98" s="1217" t="e">
        <f>(J$93-J$116)*'ЦП по МО help'!$G410</f>
        <v>#REF!</v>
      </c>
      <c r="K98" s="1217" t="e">
        <f>(K$93-K$116)*'ЦП по МО help'!$G410</f>
        <v>#REF!</v>
      </c>
      <c r="L98" s="1217" t="e">
        <f>(L$93-L$116)*'ЦП по МО help'!$G410</f>
        <v>#REF!</v>
      </c>
      <c r="M98" s="1217" t="e">
        <f>(M$93-M$116)*'ЦП по МО help'!$G410</f>
        <v>#REF!</v>
      </c>
      <c r="O98" s="1386"/>
    </row>
    <row r="99" spans="1:15" ht="15.75" thickBot="1" x14ac:dyDescent="0.3">
      <c r="A99" s="1012" t="s">
        <v>1252</v>
      </c>
      <c r="B99" s="1217" t="e">
        <f>(B$93-B$116)*'ЦП по МО help'!$G411</f>
        <v>#REF!</v>
      </c>
      <c r="C99" s="1217" t="e">
        <f>(C$93-C$116)*'ЦП по МО help'!$G411</f>
        <v>#REF!</v>
      </c>
      <c r="D99" s="1217" t="e">
        <f>(D$93-D$116)*'ЦП по МО help'!$G411</f>
        <v>#REF!</v>
      </c>
      <c r="E99" s="1217" t="e">
        <f>(E$93-E$116)*'ЦП по МО help'!$G411</f>
        <v>#REF!</v>
      </c>
      <c r="F99" s="1217" t="e">
        <f>(F$93-F$116)*'ЦП по МО help'!$G411</f>
        <v>#REF!</v>
      </c>
      <c r="G99" s="1217" t="e">
        <f>(G$93-G$116)*'ЦП по МО help'!$G411</f>
        <v>#REF!</v>
      </c>
      <c r="H99" s="1217" t="e">
        <f>(H$93-H$116)*'ЦП по МО help'!$G411</f>
        <v>#REF!</v>
      </c>
      <c r="I99" s="1217" t="e">
        <f>(I$93-I$116)*'ЦП по МО help'!$G411</f>
        <v>#REF!</v>
      </c>
      <c r="J99" s="1217" t="e">
        <f>(J$93-J$116)*'ЦП по МО help'!$G411</f>
        <v>#REF!</v>
      </c>
      <c r="K99" s="1217" t="e">
        <f>(K$93-K$116)*'ЦП по МО help'!$G411</f>
        <v>#REF!</v>
      </c>
      <c r="L99" s="1217" t="e">
        <f>(L$93-L$116)*'ЦП по МО help'!$G411</f>
        <v>#REF!</v>
      </c>
      <c r="M99" s="1217" t="e">
        <f>(M$93-M$116)*'ЦП по МО help'!$G411</f>
        <v>#REF!</v>
      </c>
      <c r="O99" s="1386"/>
    </row>
    <row r="100" spans="1:15" ht="15.75" thickBot="1" x14ac:dyDescent="0.3">
      <c r="A100" s="1012" t="s">
        <v>1263</v>
      </c>
      <c r="B100" s="1217" t="e">
        <f>(B$93-B$116)*'ЦП по МО help'!$G412</f>
        <v>#REF!</v>
      </c>
      <c r="C100" s="1217" t="e">
        <f>(C$93-C$116)*'ЦП по МО help'!$G412</f>
        <v>#REF!</v>
      </c>
      <c r="D100" s="1217" t="e">
        <f>(D$93-D$116)*'ЦП по МО help'!$G412</f>
        <v>#REF!</v>
      </c>
      <c r="E100" s="1217" t="e">
        <f>(E$93-E$116)*'ЦП по МО help'!$G412</f>
        <v>#REF!</v>
      </c>
      <c r="F100" s="1217" t="e">
        <f>(F$93-F$116)*'ЦП по МО help'!$G412</f>
        <v>#REF!</v>
      </c>
      <c r="G100" s="1217" t="e">
        <f>(G$93-G$116)*'ЦП по МО help'!$G412</f>
        <v>#REF!</v>
      </c>
      <c r="H100" s="1217" t="e">
        <f>(H$93-H$116)*'ЦП по МО help'!$G412</f>
        <v>#REF!</v>
      </c>
      <c r="I100" s="1217" t="e">
        <f>(I$93-I$116)*'ЦП по МО help'!$G412</f>
        <v>#REF!</v>
      </c>
      <c r="J100" s="1217" t="e">
        <f>(J$93-J$116)*'ЦП по МО help'!$G412</f>
        <v>#REF!</v>
      </c>
      <c r="K100" s="1217" t="e">
        <f>(K$93-K$116)*'ЦП по МО help'!$G412</f>
        <v>#REF!</v>
      </c>
      <c r="L100" s="1217" t="e">
        <f>(L$93-L$116)*'ЦП по МО help'!$G412</f>
        <v>#REF!</v>
      </c>
      <c r="M100" s="1217" t="e">
        <f>(M$93-M$116)*'ЦП по МО help'!$G412</f>
        <v>#REF!</v>
      </c>
      <c r="O100" s="1386"/>
    </row>
    <row r="101" spans="1:15" ht="15.75" thickBot="1" x14ac:dyDescent="0.3">
      <c r="A101" s="1012" t="s">
        <v>1264</v>
      </c>
      <c r="B101" s="1217" t="e">
        <f>(B$93-B$116)*'ЦП по МО help'!$G413</f>
        <v>#REF!</v>
      </c>
      <c r="C101" s="1217" t="e">
        <f>(C$93-C$116)*'ЦП по МО help'!$G413</f>
        <v>#REF!</v>
      </c>
      <c r="D101" s="1217" t="e">
        <f>(D$93-D$116)*'ЦП по МО help'!$G413</f>
        <v>#REF!</v>
      </c>
      <c r="E101" s="1217" t="e">
        <f>(E$93-E$116)*'ЦП по МО help'!$G413</f>
        <v>#REF!</v>
      </c>
      <c r="F101" s="1217" t="e">
        <f>(F$93-F$116)*'ЦП по МО help'!$G413</f>
        <v>#REF!</v>
      </c>
      <c r="G101" s="1217" t="e">
        <f>(G$93-G$116)*'ЦП по МО help'!$G413</f>
        <v>#REF!</v>
      </c>
      <c r="H101" s="1217" t="e">
        <f>(H$93-H$116)*'ЦП по МО help'!$G413</f>
        <v>#REF!</v>
      </c>
      <c r="I101" s="1217" t="e">
        <f>(I$93-I$116)*'ЦП по МО help'!$G413</f>
        <v>#REF!</v>
      </c>
      <c r="J101" s="1217" t="e">
        <f>(J$93-J$116)*'ЦП по МО help'!$G413</f>
        <v>#REF!</v>
      </c>
      <c r="K101" s="1217" t="e">
        <f>(K$93-K$116)*'ЦП по МО help'!$G413</f>
        <v>#REF!</v>
      </c>
      <c r="L101" s="1217" t="e">
        <f>(L$93-L$116)*'ЦП по МО help'!$G413</f>
        <v>#REF!</v>
      </c>
      <c r="M101" s="1217" t="e">
        <f>(M$93-M$116)*'ЦП по МО help'!$G413</f>
        <v>#REF!</v>
      </c>
      <c r="O101" s="1386"/>
    </row>
    <row r="102" spans="1:15" ht="15.75" thickBot="1" x14ac:dyDescent="0.3">
      <c r="A102" s="1012" t="s">
        <v>1265</v>
      </c>
      <c r="B102" s="1217" t="e">
        <f>(B$93-B$116)*'ЦП по МО help'!$G414</f>
        <v>#REF!</v>
      </c>
      <c r="C102" s="1217" t="e">
        <f>(C$93-C$116)*'ЦП по МО help'!$G414</f>
        <v>#REF!</v>
      </c>
      <c r="D102" s="1217" t="e">
        <f>(D$93-D$116)*'ЦП по МО help'!$G414</f>
        <v>#REF!</v>
      </c>
      <c r="E102" s="1217" t="e">
        <f>(E$93-E$116)*'ЦП по МО help'!$G414</f>
        <v>#REF!</v>
      </c>
      <c r="F102" s="1217" t="e">
        <f>(F$93-F$116)*'ЦП по МО help'!$G414</f>
        <v>#REF!</v>
      </c>
      <c r="G102" s="1217" t="e">
        <f>(G$93-G$116)*'ЦП по МО help'!$G414</f>
        <v>#REF!</v>
      </c>
      <c r="H102" s="1217" t="e">
        <f>(H$93-H$116)*'ЦП по МО help'!$G414</f>
        <v>#REF!</v>
      </c>
      <c r="I102" s="1217" t="e">
        <f>(I$93-I$116)*'ЦП по МО help'!$G414</f>
        <v>#REF!</v>
      </c>
      <c r="J102" s="1217" t="e">
        <f>(J$93-J$116)*'ЦП по МО help'!$G414</f>
        <v>#REF!</v>
      </c>
      <c r="K102" s="1217" t="e">
        <f>(K$93-K$116)*'ЦП по МО help'!$G414</f>
        <v>#REF!</v>
      </c>
      <c r="L102" s="1217" t="e">
        <f>(L$93-L$116)*'ЦП по МО help'!$G414</f>
        <v>#REF!</v>
      </c>
      <c r="M102" s="1217" t="e">
        <f>(M$93-M$116)*'ЦП по МО help'!$G414</f>
        <v>#REF!</v>
      </c>
      <c r="O102" s="1386"/>
    </row>
    <row r="103" spans="1:15" ht="15.75" thickBot="1" x14ac:dyDescent="0.3">
      <c r="A103" s="1012" t="s">
        <v>1262</v>
      </c>
      <c r="B103" s="1217" t="e">
        <f>(B$93-B$116)*'ЦП по МО help'!$G415</f>
        <v>#REF!</v>
      </c>
      <c r="C103" s="1217" t="e">
        <f>(C$93-C$116)*'ЦП по МО help'!$G415</f>
        <v>#REF!</v>
      </c>
      <c r="D103" s="1217" t="e">
        <f>(D$93-D$116)*'ЦП по МО help'!$G415</f>
        <v>#REF!</v>
      </c>
      <c r="E103" s="1217" t="e">
        <f>(E$93-E$116)*'ЦП по МО help'!$G415</f>
        <v>#REF!</v>
      </c>
      <c r="F103" s="1217" t="e">
        <f>(F$93-F$116)*'ЦП по МО help'!$G415</f>
        <v>#REF!</v>
      </c>
      <c r="G103" s="1217" t="e">
        <f>(G$93-G$116)*'ЦП по МО help'!$G415</f>
        <v>#REF!</v>
      </c>
      <c r="H103" s="1217" t="e">
        <f>(H$93-H$116)*'ЦП по МО help'!$G415</f>
        <v>#REF!</v>
      </c>
      <c r="I103" s="1217" t="e">
        <f>(I$93-I$116)*'ЦП по МО help'!$G415</f>
        <v>#REF!</v>
      </c>
      <c r="J103" s="1217" t="e">
        <f>(J$93-J$116)*'ЦП по МО help'!$G415</f>
        <v>#REF!</v>
      </c>
      <c r="K103" s="1217" t="e">
        <f>(K$93-K$116)*'ЦП по МО help'!$G415</f>
        <v>#REF!</v>
      </c>
      <c r="L103" s="1217" t="e">
        <f>(L$93-L$116)*'ЦП по МО help'!$G415</f>
        <v>#REF!</v>
      </c>
      <c r="M103" s="1217" t="e">
        <f>(M$93-M$116)*'ЦП по МО help'!$G415</f>
        <v>#REF!</v>
      </c>
      <c r="O103" s="1386"/>
    </row>
    <row r="104" spans="1:15" ht="26.25" thickBot="1" x14ac:dyDescent="0.3">
      <c r="A104" s="1131" t="s">
        <v>1548</v>
      </c>
      <c r="B104" s="1218" t="e">
        <f>(B$93-B$116)*'ЦП по МО help'!$G416</f>
        <v>#REF!</v>
      </c>
      <c r="C104" s="1218" t="e">
        <f>(C$93-C$116)*'ЦП по МО help'!$G416</f>
        <v>#REF!</v>
      </c>
      <c r="D104" s="1218" t="e">
        <f>(D$93-D$116)*'ЦП по МО help'!$G416</f>
        <v>#REF!</v>
      </c>
      <c r="E104" s="1218" t="e">
        <f>(E$93-E$116)*'ЦП по МО help'!$G416</f>
        <v>#REF!</v>
      </c>
      <c r="F104" s="1218" t="e">
        <f>(F$93-F$116)*'ЦП по МО help'!$G416</f>
        <v>#REF!</v>
      </c>
      <c r="G104" s="1218" t="e">
        <f>(G$93-G$116)*'ЦП по МО help'!$G416</f>
        <v>#REF!</v>
      </c>
      <c r="H104" s="1218" t="e">
        <f>(H$93-H$116)*'ЦП по МО help'!$G416</f>
        <v>#REF!</v>
      </c>
      <c r="I104" s="1218" t="e">
        <f>(I$93-I$116)*'ЦП по МО help'!$G416</f>
        <v>#REF!</v>
      </c>
      <c r="J104" s="1218" t="e">
        <f>(J$93-J$116)*'ЦП по МО help'!$G416</f>
        <v>#REF!</v>
      </c>
      <c r="K104" s="1218" t="e">
        <f>(K$93-K$116)*'ЦП по МО help'!$G416</f>
        <v>#REF!</v>
      </c>
      <c r="L104" s="1218" t="e">
        <f>(L$93-L$116)*'ЦП по МО help'!$G416</f>
        <v>#REF!</v>
      </c>
      <c r="M104" s="1218" t="e">
        <f>(M$93-M$116)*'ЦП по МО help'!$G416</f>
        <v>#REF!</v>
      </c>
      <c r="O104" s="1386"/>
    </row>
    <row r="105" spans="1:15" ht="15.75" thickBot="1" x14ac:dyDescent="0.3">
      <c r="A105" s="1012" t="s">
        <v>1251</v>
      </c>
      <c r="B105" s="1217" t="e">
        <f>(B$93-B$116)*'ЦП по МО help'!$G417</f>
        <v>#REF!</v>
      </c>
      <c r="C105" s="1217" t="e">
        <f>(C$93-C$116)*'ЦП по МО help'!$G417</f>
        <v>#REF!</v>
      </c>
      <c r="D105" s="1217" t="e">
        <f>(D$93-D$116)*'ЦП по МО help'!$G417</f>
        <v>#REF!</v>
      </c>
      <c r="E105" s="1217" t="e">
        <f>(E$93-E$116)*'ЦП по МО help'!$G417</f>
        <v>#REF!</v>
      </c>
      <c r="F105" s="1217" t="e">
        <f>(F$93-F$116)*'ЦП по МО help'!$G417</f>
        <v>#REF!</v>
      </c>
      <c r="G105" s="1217" t="e">
        <f>(G$93-G$116)*'ЦП по МО help'!$G417</f>
        <v>#REF!</v>
      </c>
      <c r="H105" s="1217" t="e">
        <f>(H$93-H$116)*'ЦП по МО help'!$G417</f>
        <v>#REF!</v>
      </c>
      <c r="I105" s="1217" t="e">
        <f>(I$93-I$116)*'ЦП по МО help'!$G417</f>
        <v>#REF!</v>
      </c>
      <c r="J105" s="1217" t="e">
        <f>(J$93-J$116)*'ЦП по МО help'!$G417</f>
        <v>#REF!</v>
      </c>
      <c r="K105" s="1217" t="e">
        <f>(K$93-K$116)*'ЦП по МО help'!$G417</f>
        <v>#REF!</v>
      </c>
      <c r="L105" s="1217" t="e">
        <f>(L$93-L$116)*'ЦП по МО help'!$G417</f>
        <v>#REF!</v>
      </c>
      <c r="M105" s="1217" t="e">
        <f>(M$93-M$116)*'ЦП по МО help'!$G417</f>
        <v>#REF!</v>
      </c>
      <c r="O105" s="1386"/>
    </row>
    <row r="106" spans="1:15" ht="15.75" thickBot="1" x14ac:dyDescent="0.3">
      <c r="A106" s="1012" t="s">
        <v>1261</v>
      </c>
      <c r="B106" s="1217" t="e">
        <f>(B$93-B$116)*'ЦП по МО help'!$G418</f>
        <v>#REF!</v>
      </c>
      <c r="C106" s="1217" t="e">
        <f>(C$93-C$116)*'ЦП по МО help'!$G418</f>
        <v>#REF!</v>
      </c>
      <c r="D106" s="1217" t="e">
        <f>(D$93-D$116)*'ЦП по МО help'!$G418</f>
        <v>#REF!</v>
      </c>
      <c r="E106" s="1217" t="e">
        <f>(E$93-E$116)*'ЦП по МО help'!$G418</f>
        <v>#REF!</v>
      </c>
      <c r="F106" s="1217" t="e">
        <f>(F$93-F$116)*'ЦП по МО help'!$G418</f>
        <v>#REF!</v>
      </c>
      <c r="G106" s="1217" t="e">
        <f>(G$93-G$116)*'ЦП по МО help'!$G418</f>
        <v>#REF!</v>
      </c>
      <c r="H106" s="1217" t="e">
        <f>(H$93-H$116)*'ЦП по МО help'!$G418</f>
        <v>#REF!</v>
      </c>
      <c r="I106" s="1217" t="e">
        <f>(I$93-I$116)*'ЦП по МО help'!$G418</f>
        <v>#REF!</v>
      </c>
      <c r="J106" s="1217" t="e">
        <f>(J$93-J$116)*'ЦП по МО help'!$G418</f>
        <v>#REF!</v>
      </c>
      <c r="K106" s="1217" t="e">
        <f>(K$93-K$116)*'ЦП по МО help'!$G418</f>
        <v>#REF!</v>
      </c>
      <c r="L106" s="1217" t="e">
        <f>(L$93-L$116)*'ЦП по МО help'!$G418</f>
        <v>#REF!</v>
      </c>
      <c r="M106" s="1217" t="e">
        <f>(M$93-M$116)*'ЦП по МО help'!$G418</f>
        <v>#REF!</v>
      </c>
      <c r="O106" s="1386"/>
    </row>
    <row r="107" spans="1:15" ht="15.75" thickBot="1" x14ac:dyDescent="0.3">
      <c r="A107" s="1012" t="s">
        <v>1253</v>
      </c>
      <c r="B107" s="1217" t="e">
        <f>(B$93-B$116)*'ЦП по МО help'!$G419</f>
        <v>#REF!</v>
      </c>
      <c r="C107" s="1217" t="e">
        <f>(C$93-C$116)*'ЦП по МО help'!$G419</f>
        <v>#REF!</v>
      </c>
      <c r="D107" s="1217" t="e">
        <f>(D$93-D$116)*'ЦП по МО help'!$G419</f>
        <v>#REF!</v>
      </c>
      <c r="E107" s="1217" t="e">
        <f>(E$93-E$116)*'ЦП по МО help'!$G419</f>
        <v>#REF!</v>
      </c>
      <c r="F107" s="1217" t="e">
        <f>(F$93-F$116)*'ЦП по МО help'!$G419</f>
        <v>#REF!</v>
      </c>
      <c r="G107" s="1217" t="e">
        <f>(G$93-G$116)*'ЦП по МО help'!$G419</f>
        <v>#REF!</v>
      </c>
      <c r="H107" s="1217" t="e">
        <f>(H$93-H$116)*'ЦП по МО help'!$G419</f>
        <v>#REF!</v>
      </c>
      <c r="I107" s="1217" t="e">
        <f>(I$93-I$116)*'ЦП по МО help'!$G419</f>
        <v>#REF!</v>
      </c>
      <c r="J107" s="1217" t="e">
        <f>(J$93-J$116)*'ЦП по МО help'!$G419</f>
        <v>#REF!</v>
      </c>
      <c r="K107" s="1217" t="e">
        <f>(K$93-K$116)*'ЦП по МО help'!$G419</f>
        <v>#REF!</v>
      </c>
      <c r="L107" s="1217" t="e">
        <f>(L$93-L$116)*'ЦП по МО help'!$G419</f>
        <v>#REF!</v>
      </c>
      <c r="M107" s="1217" t="e">
        <f>(M$93-M$116)*'ЦП по МО help'!$G419</f>
        <v>#REF!</v>
      </c>
      <c r="O107" s="1386"/>
    </row>
    <row r="108" spans="1:15" ht="15.75" thickBot="1" x14ac:dyDescent="0.3">
      <c r="A108" s="1012" t="s">
        <v>1254</v>
      </c>
      <c r="B108" s="1217" t="e">
        <f>(B$93-B$116)*'ЦП по МО help'!$G420</f>
        <v>#REF!</v>
      </c>
      <c r="C108" s="1217" t="e">
        <f>(C$93-C$116)*'ЦП по МО help'!$G420</f>
        <v>#REF!</v>
      </c>
      <c r="D108" s="1217" t="e">
        <f>(D$93-D$116)*'ЦП по МО help'!$G420</f>
        <v>#REF!</v>
      </c>
      <c r="E108" s="1217" t="e">
        <f>(E$93-E$116)*'ЦП по МО help'!$G420</f>
        <v>#REF!</v>
      </c>
      <c r="F108" s="1217" t="e">
        <f>(F$93-F$116)*'ЦП по МО help'!$G420</f>
        <v>#REF!</v>
      </c>
      <c r="G108" s="1217" t="e">
        <f>(G$93-G$116)*'ЦП по МО help'!$G420</f>
        <v>#REF!</v>
      </c>
      <c r="H108" s="1217" t="e">
        <f>(H$93-H$116)*'ЦП по МО help'!$G420</f>
        <v>#REF!</v>
      </c>
      <c r="I108" s="1217" t="e">
        <f>(I$93-I$116)*'ЦП по МО help'!$G420</f>
        <v>#REF!</v>
      </c>
      <c r="J108" s="1217" t="e">
        <f>(J$93-J$116)*'ЦП по МО help'!$G420</f>
        <v>#REF!</v>
      </c>
      <c r="K108" s="1217" t="e">
        <f>(K$93-K$116)*'ЦП по МО help'!$G420</f>
        <v>#REF!</v>
      </c>
      <c r="L108" s="1217" t="e">
        <f>(L$93-L$116)*'ЦП по МО help'!$G420</f>
        <v>#REF!</v>
      </c>
      <c r="M108" s="1217" t="e">
        <f>(M$93-M$116)*'ЦП по МО help'!$G420</f>
        <v>#REF!</v>
      </c>
      <c r="O108" s="1386"/>
    </row>
    <row r="109" spans="1:15" ht="15.75" thickBot="1" x14ac:dyDescent="0.3">
      <c r="A109" s="1012" t="s">
        <v>1255</v>
      </c>
      <c r="B109" s="1217" t="e">
        <f>(B$93-B$116)*'ЦП по МО help'!$G421</f>
        <v>#REF!</v>
      </c>
      <c r="C109" s="1217" t="e">
        <f>(C$93-C$116)*'ЦП по МО help'!$G421</f>
        <v>#REF!</v>
      </c>
      <c r="D109" s="1217" t="e">
        <f>(D$93-D$116)*'ЦП по МО help'!$G421</f>
        <v>#REF!</v>
      </c>
      <c r="E109" s="1217" t="e">
        <f>(E$93-E$116)*'ЦП по МО help'!$G421</f>
        <v>#REF!</v>
      </c>
      <c r="F109" s="1217" t="e">
        <f>(F$93-F$116)*'ЦП по МО help'!$G421</f>
        <v>#REF!</v>
      </c>
      <c r="G109" s="1217" t="e">
        <f>(G$93-G$116)*'ЦП по МО help'!$G421</f>
        <v>#REF!</v>
      </c>
      <c r="H109" s="1217" t="e">
        <f>(H$93-H$116)*'ЦП по МО help'!$G421</f>
        <v>#REF!</v>
      </c>
      <c r="I109" s="1217" t="e">
        <f>(I$93-I$116)*'ЦП по МО help'!$G421</f>
        <v>#REF!</v>
      </c>
      <c r="J109" s="1217" t="e">
        <f>(J$93-J$116)*'ЦП по МО help'!$G421</f>
        <v>#REF!</v>
      </c>
      <c r="K109" s="1217" t="e">
        <f>(K$93-K$116)*'ЦП по МО help'!$G421</f>
        <v>#REF!</v>
      </c>
      <c r="L109" s="1217" t="e">
        <f>(L$93-L$116)*'ЦП по МО help'!$G421</f>
        <v>#REF!</v>
      </c>
      <c r="M109" s="1217" t="e">
        <f>(M$93-M$116)*'ЦП по МО help'!$G421</f>
        <v>#REF!</v>
      </c>
      <c r="O109" s="1386"/>
    </row>
    <row r="110" spans="1:15" ht="15.75" thickBot="1" x14ac:dyDescent="0.3">
      <c r="A110" s="1012" t="s">
        <v>1256</v>
      </c>
      <c r="B110" s="1217" t="e">
        <f>(B$93-B$116)*'ЦП по МО help'!$G422</f>
        <v>#REF!</v>
      </c>
      <c r="C110" s="1217" t="e">
        <f>(C$93-C$116)*'ЦП по МО help'!$G422</f>
        <v>#REF!</v>
      </c>
      <c r="D110" s="1217" t="e">
        <f>(D$93-D$116)*'ЦП по МО help'!$G422</f>
        <v>#REF!</v>
      </c>
      <c r="E110" s="1217" t="e">
        <f>(E$93-E$116)*'ЦП по МО help'!$G422</f>
        <v>#REF!</v>
      </c>
      <c r="F110" s="1217" t="e">
        <f>(F$93-F$116)*'ЦП по МО help'!$G422</f>
        <v>#REF!</v>
      </c>
      <c r="G110" s="1217" t="e">
        <f>(G$93-G$116)*'ЦП по МО help'!$G422</f>
        <v>#REF!</v>
      </c>
      <c r="H110" s="1217" t="e">
        <f>(H$93-H$116)*'ЦП по МО help'!$G422</f>
        <v>#REF!</v>
      </c>
      <c r="I110" s="1217" t="e">
        <f>(I$93-I$116)*'ЦП по МО help'!$G422</f>
        <v>#REF!</v>
      </c>
      <c r="J110" s="1217" t="e">
        <f>(J$93-J$116)*'ЦП по МО help'!$G422</f>
        <v>#REF!</v>
      </c>
      <c r="K110" s="1217" t="e">
        <f>(K$93-K$116)*'ЦП по МО help'!$G422</f>
        <v>#REF!</v>
      </c>
      <c r="L110" s="1217" t="e">
        <f>(L$93-L$116)*'ЦП по МО help'!$G422</f>
        <v>#REF!</v>
      </c>
      <c r="M110" s="1217" t="e">
        <f>(M$93-M$116)*'ЦП по МО help'!$G422</f>
        <v>#REF!</v>
      </c>
      <c r="O110" s="1386"/>
    </row>
    <row r="111" spans="1:15" ht="26.25" thickBot="1" x14ac:dyDescent="0.3">
      <c r="A111" s="1131" t="s">
        <v>1550</v>
      </c>
      <c r="B111" s="1218" t="e">
        <f>(B$93-B$116)*'ЦП по МО help'!$G423</f>
        <v>#REF!</v>
      </c>
      <c r="C111" s="1218" t="e">
        <f>(C$93-C$116)*'ЦП по МО help'!$G423</f>
        <v>#REF!</v>
      </c>
      <c r="D111" s="1218" t="e">
        <f>(D$93-D$116)*'ЦП по МО help'!$G423</f>
        <v>#REF!</v>
      </c>
      <c r="E111" s="1218" t="e">
        <f>(E$93-E$116)*'ЦП по МО help'!$G423</f>
        <v>#REF!</v>
      </c>
      <c r="F111" s="1218" t="e">
        <f>(F$93-F$116)*'ЦП по МО help'!$G423</f>
        <v>#REF!</v>
      </c>
      <c r="G111" s="1218" t="e">
        <f>(G$93-G$116)*'ЦП по МО help'!$G423</f>
        <v>#REF!</v>
      </c>
      <c r="H111" s="1218" t="e">
        <f>(H$93-H$116)*'ЦП по МО help'!$G423</f>
        <v>#REF!</v>
      </c>
      <c r="I111" s="1218" t="e">
        <f>(I$93-I$116)*'ЦП по МО help'!$G423</f>
        <v>#REF!</v>
      </c>
      <c r="J111" s="1218" t="e">
        <f>(J$93-J$116)*'ЦП по МО help'!$G423</f>
        <v>#REF!</v>
      </c>
      <c r="K111" s="1218" t="e">
        <f>(K$93-K$116)*'ЦП по МО help'!$G423</f>
        <v>#REF!</v>
      </c>
      <c r="L111" s="1218" t="e">
        <f>(L$93-L$116)*'ЦП по МО help'!$G423</f>
        <v>#REF!</v>
      </c>
      <c r="M111" s="1218" t="e">
        <f>(M$93-M$116)*'ЦП по МО help'!$G423</f>
        <v>#REF!</v>
      </c>
      <c r="O111" s="1386"/>
    </row>
    <row r="112" spans="1:15" ht="15.75" thickBot="1" x14ac:dyDescent="0.3">
      <c r="A112" s="1012" t="s">
        <v>1246</v>
      </c>
      <c r="B112" s="1217" t="e">
        <f>(B$93-B$116)*'ЦП по МО help'!$G424</f>
        <v>#REF!</v>
      </c>
      <c r="C112" s="1217" t="e">
        <f>(C$93-C$116)*'ЦП по МО help'!$G424</f>
        <v>#REF!</v>
      </c>
      <c r="D112" s="1217" t="e">
        <f>(D$93-D$116)*'ЦП по МО help'!$G424</f>
        <v>#REF!</v>
      </c>
      <c r="E112" s="1217" t="e">
        <f>(E$93-E$116)*'ЦП по МО help'!$G424</f>
        <v>#REF!</v>
      </c>
      <c r="F112" s="1217" t="e">
        <f>(F$93-F$116)*'ЦП по МО help'!$G424</f>
        <v>#REF!</v>
      </c>
      <c r="G112" s="1217" t="e">
        <f>(G$93-G$116)*'ЦП по МО help'!$G424</f>
        <v>#REF!</v>
      </c>
      <c r="H112" s="1217" t="e">
        <f>(H$93-H$116)*'ЦП по МО help'!$G424</f>
        <v>#REF!</v>
      </c>
      <c r="I112" s="1217" t="e">
        <f>(I$93-I$116)*'ЦП по МО help'!$G424</f>
        <v>#REF!</v>
      </c>
      <c r="J112" s="1217" t="e">
        <f>(J$93-J$116)*'ЦП по МО help'!$G424</f>
        <v>#REF!</v>
      </c>
      <c r="K112" s="1217" t="e">
        <f>(K$93-K$116)*'ЦП по МО help'!$G424</f>
        <v>#REF!</v>
      </c>
      <c r="L112" s="1217" t="e">
        <f>(L$93-L$116)*'ЦП по МО help'!$G424</f>
        <v>#REF!</v>
      </c>
      <c r="M112" s="1217" t="e">
        <f>(M$93-M$116)*'ЦП по МО help'!$G424</f>
        <v>#REF!</v>
      </c>
      <c r="O112" s="1386"/>
    </row>
    <row r="113" spans="1:15" ht="15.75" thickBot="1" x14ac:dyDescent="0.3">
      <c r="A113" s="1012" t="s">
        <v>1245</v>
      </c>
      <c r="B113" s="1217" t="e">
        <f>(B$93-B$116)*'ЦП по МО help'!$G425</f>
        <v>#REF!</v>
      </c>
      <c r="C113" s="1217" t="e">
        <f>(C$93-C$116)*'ЦП по МО help'!$G425</f>
        <v>#REF!</v>
      </c>
      <c r="D113" s="1217" t="e">
        <f>(D$93-D$116)*'ЦП по МО help'!$G425</f>
        <v>#REF!</v>
      </c>
      <c r="E113" s="1217" t="e">
        <f>(E$93-E$116)*'ЦП по МО help'!$G425</f>
        <v>#REF!</v>
      </c>
      <c r="F113" s="1217" t="e">
        <f>(F$93-F$116)*'ЦП по МО help'!$G425</f>
        <v>#REF!</v>
      </c>
      <c r="G113" s="1217" t="e">
        <f>(G$93-G$116)*'ЦП по МО help'!$G425</f>
        <v>#REF!</v>
      </c>
      <c r="H113" s="1217" t="e">
        <f>(H$93-H$116)*'ЦП по МО help'!$G425</f>
        <v>#REF!</v>
      </c>
      <c r="I113" s="1217" t="e">
        <f>(I$93-I$116)*'ЦП по МО help'!$G425</f>
        <v>#REF!</v>
      </c>
      <c r="J113" s="1217" t="e">
        <f>(J$93-J$116)*'ЦП по МО help'!$G425</f>
        <v>#REF!</v>
      </c>
      <c r="K113" s="1217" t="e">
        <f>(K$93-K$116)*'ЦП по МО help'!$G425</f>
        <v>#REF!</v>
      </c>
      <c r="L113" s="1217" t="e">
        <f>(L$93-L$116)*'ЦП по МО help'!$G425</f>
        <v>#REF!</v>
      </c>
      <c r="M113" s="1217" t="e">
        <f>(M$93-M$116)*'ЦП по МО help'!$G425</f>
        <v>#REF!</v>
      </c>
      <c r="O113" s="1386"/>
    </row>
    <row r="114" spans="1:15" ht="15.75" thickBot="1" x14ac:dyDescent="0.3">
      <c r="A114" s="1012" t="s">
        <v>1247</v>
      </c>
      <c r="B114" s="1217" t="e">
        <f>(B$93-B$116)*'ЦП по МО help'!$G426</f>
        <v>#REF!</v>
      </c>
      <c r="C114" s="1217" t="e">
        <f>(C$93-C$116)*'ЦП по МО help'!$G426</f>
        <v>#REF!</v>
      </c>
      <c r="D114" s="1217" t="e">
        <f>(D$93-D$116)*'ЦП по МО help'!$G426</f>
        <v>#REF!</v>
      </c>
      <c r="E114" s="1217" t="e">
        <f>(E$93-E$116)*'ЦП по МО help'!$G426</f>
        <v>#REF!</v>
      </c>
      <c r="F114" s="1217" t="e">
        <f>(F$93-F$116)*'ЦП по МО help'!$G426</f>
        <v>#REF!</v>
      </c>
      <c r="G114" s="1217" t="e">
        <f>(G$93-G$116)*'ЦП по МО help'!$G426</f>
        <v>#REF!</v>
      </c>
      <c r="H114" s="1217" t="e">
        <f>(H$93-H$116)*'ЦП по МО help'!$G426</f>
        <v>#REF!</v>
      </c>
      <c r="I114" s="1217" t="e">
        <f>(I$93-I$116)*'ЦП по МО help'!$G426</f>
        <v>#REF!</v>
      </c>
      <c r="J114" s="1217" t="e">
        <f>(J$93-J$116)*'ЦП по МО help'!$G426</f>
        <v>#REF!</v>
      </c>
      <c r="K114" s="1217" t="e">
        <f>(K$93-K$116)*'ЦП по МО help'!$G426</f>
        <v>#REF!</v>
      </c>
      <c r="L114" s="1217" t="e">
        <f>(L$93-L$116)*'ЦП по МО help'!$G426</f>
        <v>#REF!</v>
      </c>
      <c r="M114" s="1217" t="e">
        <f>(M$93-M$116)*'ЦП по МО help'!$G426</f>
        <v>#REF!</v>
      </c>
      <c r="O114" s="1386"/>
    </row>
    <row r="115" spans="1:15" ht="15.75" thickBot="1" x14ac:dyDescent="0.3">
      <c r="A115" s="1012" t="s">
        <v>1249</v>
      </c>
      <c r="B115" s="1217" t="e">
        <f>(B$93-B$116)*'ЦП по МО help'!$G427</f>
        <v>#REF!</v>
      </c>
      <c r="C115" s="1217" t="e">
        <f>(C$93-C$116)*'ЦП по МО help'!$G427</f>
        <v>#REF!</v>
      </c>
      <c r="D115" s="1217" t="e">
        <f>(D$93-D$116)*'ЦП по МО help'!$G427</f>
        <v>#REF!</v>
      </c>
      <c r="E115" s="1217" t="e">
        <f>(E$93-E$116)*'ЦП по МО help'!$G427</f>
        <v>#REF!</v>
      </c>
      <c r="F115" s="1217" t="e">
        <f>(F$93-F$116)*'ЦП по МО help'!$G427</f>
        <v>#REF!</v>
      </c>
      <c r="G115" s="1217" t="e">
        <f>(G$93-G$116)*'ЦП по МО help'!$G427</f>
        <v>#REF!</v>
      </c>
      <c r="H115" s="1217" t="e">
        <f>(H$93-H$116)*'ЦП по МО help'!$G427</f>
        <v>#REF!</v>
      </c>
      <c r="I115" s="1217" t="e">
        <f>(I$93-I$116)*'ЦП по МО help'!$G427</f>
        <v>#REF!</v>
      </c>
      <c r="J115" s="1217" t="e">
        <f>(J$93-J$116)*'ЦП по МО help'!$G427</f>
        <v>#REF!</v>
      </c>
      <c r="K115" s="1217" t="e">
        <f>(K$93-K$116)*'ЦП по МО help'!$G427</f>
        <v>#REF!</v>
      </c>
      <c r="L115" s="1217" t="e">
        <f>(L$93-L$116)*'ЦП по МО help'!$G427</f>
        <v>#REF!</v>
      </c>
      <c r="M115" s="1217" t="e">
        <f>(M$93-M$116)*'ЦП по МО help'!$G427</f>
        <v>#REF!</v>
      </c>
      <c r="O115" s="1386"/>
    </row>
    <row r="116" spans="1:15" ht="15.75" thickBot="1" x14ac:dyDescent="0.3">
      <c r="A116" s="1131" t="s">
        <v>1549</v>
      </c>
      <c r="B116" s="1218">
        <f>B117</f>
        <v>28</v>
      </c>
      <c r="C116" s="1218">
        <f>C117</f>
        <v>28</v>
      </c>
      <c r="D116" s="1218">
        <f t="shared" ref="D116:M116" si="5">D117</f>
        <v>28</v>
      </c>
      <c r="E116" s="1218">
        <f t="shared" si="5"/>
        <v>28</v>
      </c>
      <c r="F116" s="1218">
        <f t="shared" si="5"/>
        <v>28</v>
      </c>
      <c r="G116" s="1218">
        <f t="shared" si="5"/>
        <v>28</v>
      </c>
      <c r="H116" s="1218">
        <f t="shared" si="5"/>
        <v>28</v>
      </c>
      <c r="I116" s="1218">
        <f t="shared" si="5"/>
        <v>28</v>
      </c>
      <c r="J116" s="1218">
        <f t="shared" si="5"/>
        <v>28</v>
      </c>
      <c r="K116" s="1218">
        <f t="shared" si="5"/>
        <v>28</v>
      </c>
      <c r="L116" s="1218">
        <f t="shared" si="5"/>
        <v>28</v>
      </c>
      <c r="M116" s="1218">
        <f t="shared" si="5"/>
        <v>28</v>
      </c>
      <c r="O116" s="1386"/>
    </row>
    <row r="117" spans="1:15" ht="15.75" thickBot="1" x14ac:dyDescent="0.3">
      <c r="A117" s="1012" t="s">
        <v>1248</v>
      </c>
      <c r="B117" s="1217">
        <f>'ЦП по МО help'!B429</f>
        <v>28</v>
      </c>
      <c r="C117" s="1217">
        <f>B117</f>
        <v>28</v>
      </c>
      <c r="D117" s="1217">
        <f t="shared" ref="D117:M117" si="6">C117</f>
        <v>28</v>
      </c>
      <c r="E117" s="1217">
        <f t="shared" si="6"/>
        <v>28</v>
      </c>
      <c r="F117" s="1217">
        <f t="shared" si="6"/>
        <v>28</v>
      </c>
      <c r="G117" s="1217">
        <f t="shared" si="6"/>
        <v>28</v>
      </c>
      <c r="H117" s="1217">
        <f t="shared" si="6"/>
        <v>28</v>
      </c>
      <c r="I117" s="1217">
        <f t="shared" si="6"/>
        <v>28</v>
      </c>
      <c r="J117" s="1217">
        <f t="shared" si="6"/>
        <v>28</v>
      </c>
      <c r="K117" s="1217">
        <f t="shared" si="6"/>
        <v>28</v>
      </c>
      <c r="L117" s="1217">
        <f t="shared" si="6"/>
        <v>28</v>
      </c>
      <c r="M117" s="1217">
        <f t="shared" si="6"/>
        <v>28</v>
      </c>
      <c r="O117" s="1387"/>
    </row>
    <row r="119" spans="1:15" ht="16.5" thickBot="1" x14ac:dyDescent="0.3">
      <c r="A119" s="1006" t="s">
        <v>1479</v>
      </c>
      <c r="B119" s="1214"/>
      <c r="C119" s="1214"/>
      <c r="D119" s="1214"/>
      <c r="E119" s="1214"/>
      <c r="F119" s="1214"/>
      <c r="G119" s="1214"/>
      <c r="H119" s="1214"/>
      <c r="I119" s="1214"/>
      <c r="J119" s="1214"/>
      <c r="K119" s="1214"/>
      <c r="L119" s="1214"/>
      <c r="M119" s="1214"/>
    </row>
    <row r="120" spans="1:15" ht="15.75" thickBot="1" x14ac:dyDescent="0.3">
      <c r="A120" s="1388" t="s">
        <v>1240</v>
      </c>
      <c r="B120" s="1320" t="s">
        <v>1006</v>
      </c>
      <c r="C120" s="1320" t="s">
        <v>1007</v>
      </c>
      <c r="D120" s="1390" t="s">
        <v>1008</v>
      </c>
      <c r="E120" s="1391"/>
      <c r="F120" s="1391"/>
      <c r="G120" s="1391"/>
      <c r="H120" s="1391"/>
      <c r="I120" s="1391"/>
      <c r="J120" s="1391"/>
      <c r="K120" s="1391"/>
      <c r="L120" s="1391"/>
      <c r="M120" s="1392"/>
      <c r="O120" s="1388" t="s">
        <v>1285</v>
      </c>
    </row>
    <row r="121" spans="1:15" ht="15.75" thickBot="1" x14ac:dyDescent="0.3">
      <c r="A121" s="1389"/>
      <c r="B121" s="935">
        <v>2019</v>
      </c>
      <c r="C121" s="935">
        <v>2020</v>
      </c>
      <c r="D121" s="935">
        <v>2021</v>
      </c>
      <c r="E121" s="935">
        <v>2022</v>
      </c>
      <c r="F121" s="935">
        <v>2023</v>
      </c>
      <c r="G121" s="935">
        <v>2024</v>
      </c>
      <c r="H121" s="935">
        <v>2025</v>
      </c>
      <c r="I121" s="935">
        <v>2026</v>
      </c>
      <c r="J121" s="935">
        <v>2027</v>
      </c>
      <c r="K121" s="935">
        <v>2028</v>
      </c>
      <c r="L121" s="935">
        <v>2029</v>
      </c>
      <c r="M121" s="935">
        <v>2030</v>
      </c>
      <c r="O121" s="1389"/>
    </row>
    <row r="122" spans="1:15" ht="15.75" thickBot="1" x14ac:dyDescent="0.3">
      <c r="A122" s="1012" t="s">
        <v>1243</v>
      </c>
      <c r="B122" s="1217">
        <f>'ЦП по МО help'!BT492</f>
        <v>200476</v>
      </c>
      <c r="C122" s="1217" t="e">
        <f>'ЦП по МО help'!BU492</f>
        <v>#REF!</v>
      </c>
      <c r="D122" s="1217" t="e">
        <f>'ЦП по МО help'!BV492</f>
        <v>#REF!</v>
      </c>
      <c r="E122" s="1217" t="e">
        <f>'ЦП по МО help'!BW492</f>
        <v>#REF!</v>
      </c>
      <c r="F122" s="1217" t="e">
        <f>'ЦП по МО help'!BX492</f>
        <v>#REF!</v>
      </c>
      <c r="G122" s="1217" t="e">
        <f>'ЦП по МО help'!BY492</f>
        <v>#REF!</v>
      </c>
      <c r="H122" s="1217" t="e">
        <f>'ЦП по МО help'!BZ492</f>
        <v>#REF!</v>
      </c>
      <c r="I122" s="1217" t="e">
        <f>'ЦП по МО help'!CA492</f>
        <v>#REF!</v>
      </c>
      <c r="J122" s="1217" t="e">
        <f>'ЦП по МО help'!CB492</f>
        <v>#REF!</v>
      </c>
      <c r="K122" s="1217" t="e">
        <f>'ЦП по МО help'!CC492</f>
        <v>#REF!</v>
      </c>
      <c r="L122" s="1217" t="e">
        <f>'ЦП по МО help'!CD492</f>
        <v>#REF!</v>
      </c>
      <c r="M122" s="1217" t="e">
        <f>'ЦП по МО help'!CE492</f>
        <v>#REF!</v>
      </c>
      <c r="O122" s="1385" t="s">
        <v>1478</v>
      </c>
    </row>
    <row r="123" spans="1:15" ht="15.75" thickBot="1" x14ac:dyDescent="0.3">
      <c r="A123" s="1131" t="s">
        <v>1425</v>
      </c>
      <c r="B123" s="1218" t="str">
        <f>'ЦП по МО help'!BT493</f>
        <v>-</v>
      </c>
      <c r="C123" s="1218" t="e">
        <f>'ЦП по МО help'!BU493</f>
        <v>#REF!</v>
      </c>
      <c r="D123" s="1218" t="e">
        <f>'ЦП по МО help'!BV493</f>
        <v>#REF!</v>
      </c>
      <c r="E123" s="1218" t="e">
        <f>'ЦП по МО help'!BW493</f>
        <v>#REF!</v>
      </c>
      <c r="F123" s="1218" t="e">
        <f>'ЦП по МО help'!BX493</f>
        <v>#REF!</v>
      </c>
      <c r="G123" s="1218" t="e">
        <f>'ЦП по МО help'!BY493</f>
        <v>#REF!</v>
      </c>
      <c r="H123" s="1218" t="e">
        <f>'ЦП по МО help'!BZ493</f>
        <v>#REF!</v>
      </c>
      <c r="I123" s="1218" t="e">
        <f>'ЦП по МО help'!CA493</f>
        <v>#REF!</v>
      </c>
      <c r="J123" s="1218" t="e">
        <f>'ЦП по МО help'!CB493</f>
        <v>#REF!</v>
      </c>
      <c r="K123" s="1218" t="e">
        <f>'ЦП по МО help'!CC493</f>
        <v>#REF!</v>
      </c>
      <c r="L123" s="1218" t="e">
        <f>'ЦП по МО help'!CD493</f>
        <v>#REF!</v>
      </c>
      <c r="M123" s="1218" t="e">
        <f>'ЦП по МО help'!CE493</f>
        <v>#REF!</v>
      </c>
      <c r="O123" s="1386"/>
    </row>
    <row r="124" spans="1:15" ht="15.75" thickBot="1" x14ac:dyDescent="0.3">
      <c r="A124" s="1012" t="s">
        <v>1258</v>
      </c>
      <c r="B124" s="1217">
        <f>'ЦП по МО help'!BT494</f>
        <v>108515.4</v>
      </c>
      <c r="C124" s="1217" t="e">
        <f>'ЦП по МО help'!BU494</f>
        <v>#REF!</v>
      </c>
      <c r="D124" s="1217" t="e">
        <f>'ЦП по МО help'!BV494</f>
        <v>#REF!</v>
      </c>
      <c r="E124" s="1217" t="e">
        <f>'ЦП по МО help'!BW494</f>
        <v>#REF!</v>
      </c>
      <c r="F124" s="1217" t="e">
        <f>'ЦП по МО help'!BX494</f>
        <v>#REF!</v>
      </c>
      <c r="G124" s="1217" t="e">
        <f>'ЦП по МО help'!BY494</f>
        <v>#REF!</v>
      </c>
      <c r="H124" s="1217" t="e">
        <f>'ЦП по МО help'!BZ494</f>
        <v>#REF!</v>
      </c>
      <c r="I124" s="1217" t="e">
        <f>'ЦП по МО help'!CA494</f>
        <v>#REF!</v>
      </c>
      <c r="J124" s="1217" t="e">
        <f>'ЦП по МО help'!CB494</f>
        <v>#REF!</v>
      </c>
      <c r="K124" s="1217" t="e">
        <f>'ЦП по МО help'!CC494</f>
        <v>#REF!</v>
      </c>
      <c r="L124" s="1217" t="e">
        <f>'ЦП по МО help'!CD494</f>
        <v>#REF!</v>
      </c>
      <c r="M124" s="1217" t="e">
        <f>'ЦП по МО help'!CE494</f>
        <v>#REF!</v>
      </c>
      <c r="O124" s="1386"/>
    </row>
    <row r="125" spans="1:15" ht="15.75" thickBot="1" x14ac:dyDescent="0.3">
      <c r="A125" s="1012" t="s">
        <v>1259</v>
      </c>
      <c r="B125" s="1217">
        <f>'ЦП по МО help'!BT495</f>
        <v>11213.6</v>
      </c>
      <c r="C125" s="1217" t="e">
        <f>'ЦП по МО help'!BU495</f>
        <v>#REF!</v>
      </c>
      <c r="D125" s="1217" t="e">
        <f>'ЦП по МО help'!BV495</f>
        <v>#REF!</v>
      </c>
      <c r="E125" s="1217" t="e">
        <f>'ЦП по МО help'!BW495</f>
        <v>#REF!</v>
      </c>
      <c r="F125" s="1217" t="e">
        <f>'ЦП по МО help'!BX495</f>
        <v>#REF!</v>
      </c>
      <c r="G125" s="1217" t="e">
        <f>'ЦП по МО help'!BY495</f>
        <v>#REF!</v>
      </c>
      <c r="H125" s="1217" t="e">
        <f>'ЦП по МО help'!BZ495</f>
        <v>#REF!</v>
      </c>
      <c r="I125" s="1217" t="e">
        <f>'ЦП по МО help'!CA495</f>
        <v>#REF!</v>
      </c>
      <c r="J125" s="1217" t="e">
        <f>'ЦП по МО help'!CB495</f>
        <v>#REF!</v>
      </c>
      <c r="K125" s="1217" t="e">
        <f>'ЦП по МО help'!CC495</f>
        <v>#REF!</v>
      </c>
      <c r="L125" s="1217" t="e">
        <f>'ЦП по МО help'!CD495</f>
        <v>#REF!</v>
      </c>
      <c r="M125" s="1217" t="e">
        <f>'ЦП по МО help'!CE495</f>
        <v>#REF!</v>
      </c>
      <c r="O125" s="1386"/>
    </row>
    <row r="126" spans="1:15" ht="15.75" thickBot="1" x14ac:dyDescent="0.3">
      <c r="A126" s="1131" t="s">
        <v>1547</v>
      </c>
      <c r="B126" s="1218" t="str">
        <f>'ЦП по МО help'!BT496</f>
        <v>-</v>
      </c>
      <c r="C126" s="1218" t="e">
        <f>'ЦП по МО help'!BU496</f>
        <v>#REF!</v>
      </c>
      <c r="D126" s="1218" t="e">
        <f>'ЦП по МО help'!BV496</f>
        <v>#REF!</v>
      </c>
      <c r="E126" s="1218" t="e">
        <f>'ЦП по МО help'!BW496</f>
        <v>#REF!</v>
      </c>
      <c r="F126" s="1218" t="e">
        <f>'ЦП по МО help'!BX496</f>
        <v>#REF!</v>
      </c>
      <c r="G126" s="1218" t="e">
        <f>'ЦП по МО help'!BY496</f>
        <v>#REF!</v>
      </c>
      <c r="H126" s="1218" t="e">
        <f>'ЦП по МО help'!BZ496</f>
        <v>#REF!</v>
      </c>
      <c r="I126" s="1218" t="e">
        <f>'ЦП по МО help'!CA496</f>
        <v>#REF!</v>
      </c>
      <c r="J126" s="1218" t="e">
        <f>'ЦП по МО help'!CB496</f>
        <v>#REF!</v>
      </c>
      <c r="K126" s="1218" t="e">
        <f>'ЦП по МО help'!CC496</f>
        <v>#REF!</v>
      </c>
      <c r="L126" s="1218" t="e">
        <f>'ЦП по МО help'!CD496</f>
        <v>#REF!</v>
      </c>
      <c r="M126" s="1218" t="e">
        <f>'ЦП по МО help'!CE496</f>
        <v>#REF!</v>
      </c>
      <c r="O126" s="1386"/>
    </row>
    <row r="127" spans="1:15" ht="15.75" thickBot="1" x14ac:dyDescent="0.3">
      <c r="A127" s="1012" t="s">
        <v>1260</v>
      </c>
      <c r="B127" s="1217">
        <f>'ЦП по МО help'!BT497</f>
        <v>1993</v>
      </c>
      <c r="C127" s="1217" t="e">
        <f>'ЦП по МО help'!BU497</f>
        <v>#REF!</v>
      </c>
      <c r="D127" s="1217" t="e">
        <f>'ЦП по МО help'!BV497</f>
        <v>#REF!</v>
      </c>
      <c r="E127" s="1217" t="e">
        <f>'ЦП по МО help'!BW497</f>
        <v>#REF!</v>
      </c>
      <c r="F127" s="1217" t="e">
        <f>'ЦП по МО help'!BX497</f>
        <v>#REF!</v>
      </c>
      <c r="G127" s="1217" t="e">
        <f>'ЦП по МО help'!BY497</f>
        <v>#REF!</v>
      </c>
      <c r="H127" s="1217" t="e">
        <f>'ЦП по МО help'!BZ497</f>
        <v>#REF!</v>
      </c>
      <c r="I127" s="1217" t="e">
        <f>'ЦП по МО help'!CA497</f>
        <v>#REF!</v>
      </c>
      <c r="J127" s="1217" t="e">
        <f>'ЦП по МО help'!CB497</f>
        <v>#REF!</v>
      </c>
      <c r="K127" s="1217" t="e">
        <f>'ЦП по МО help'!CC497</f>
        <v>#REF!</v>
      </c>
      <c r="L127" s="1217" t="e">
        <f>'ЦП по МО help'!CD497</f>
        <v>#REF!</v>
      </c>
      <c r="M127" s="1217" t="e">
        <f>'ЦП по МО help'!CE497</f>
        <v>#REF!</v>
      </c>
      <c r="O127" s="1386"/>
    </row>
    <row r="128" spans="1:15" ht="15.75" thickBot="1" x14ac:dyDescent="0.3">
      <c r="A128" s="1012" t="s">
        <v>1252</v>
      </c>
      <c r="B128" s="1217" t="str">
        <f>'ЦП по МО help'!BT498</f>
        <v>-</v>
      </c>
      <c r="C128" s="1217" t="e">
        <f>'ЦП по МО help'!BU498</f>
        <v>#REF!</v>
      </c>
      <c r="D128" s="1217" t="e">
        <f>'ЦП по МО help'!BV498</f>
        <v>#REF!</v>
      </c>
      <c r="E128" s="1217" t="e">
        <f>'ЦП по МО help'!BW498</f>
        <v>#REF!</v>
      </c>
      <c r="F128" s="1217" t="e">
        <f>'ЦП по МО help'!BX498</f>
        <v>#REF!</v>
      </c>
      <c r="G128" s="1217" t="e">
        <f>'ЦП по МО help'!BY498</f>
        <v>#REF!</v>
      </c>
      <c r="H128" s="1217" t="e">
        <f>'ЦП по МО help'!BZ498</f>
        <v>#REF!</v>
      </c>
      <c r="I128" s="1217" t="e">
        <f>'ЦП по МО help'!CA498</f>
        <v>#REF!</v>
      </c>
      <c r="J128" s="1217" t="e">
        <f>'ЦП по МО help'!CB498</f>
        <v>#REF!</v>
      </c>
      <c r="K128" s="1217" t="e">
        <f>'ЦП по МО help'!CC498</f>
        <v>#REF!</v>
      </c>
      <c r="L128" s="1217" t="e">
        <f>'ЦП по МО help'!CD498</f>
        <v>#REF!</v>
      </c>
      <c r="M128" s="1217" t="e">
        <f>'ЦП по МО help'!CE498</f>
        <v>#REF!</v>
      </c>
      <c r="O128" s="1386"/>
    </row>
    <row r="129" spans="1:15" ht="15.75" thickBot="1" x14ac:dyDescent="0.3">
      <c r="A129" s="1012" t="s">
        <v>1263</v>
      </c>
      <c r="B129" s="1217">
        <f>'ЦП по МО help'!BT499</f>
        <v>674.9</v>
      </c>
      <c r="C129" s="1217" t="e">
        <f>'ЦП по МО help'!BU499</f>
        <v>#REF!</v>
      </c>
      <c r="D129" s="1217" t="e">
        <f>'ЦП по МО help'!BV499</f>
        <v>#REF!</v>
      </c>
      <c r="E129" s="1217" t="e">
        <f>'ЦП по МО help'!BW499</f>
        <v>#REF!</v>
      </c>
      <c r="F129" s="1217" t="e">
        <f>'ЦП по МО help'!BX499</f>
        <v>#REF!</v>
      </c>
      <c r="G129" s="1217" t="e">
        <f>'ЦП по МО help'!BY499</f>
        <v>#REF!</v>
      </c>
      <c r="H129" s="1217" t="e">
        <f>'ЦП по МО help'!BZ499</f>
        <v>#REF!</v>
      </c>
      <c r="I129" s="1217" t="e">
        <f>'ЦП по МО help'!CA499</f>
        <v>#REF!</v>
      </c>
      <c r="J129" s="1217" t="e">
        <f>'ЦП по МО help'!CB499</f>
        <v>#REF!</v>
      </c>
      <c r="K129" s="1217" t="e">
        <f>'ЦП по МО help'!CC499</f>
        <v>#REF!</v>
      </c>
      <c r="L129" s="1217" t="e">
        <f>'ЦП по МО help'!CD499</f>
        <v>#REF!</v>
      </c>
      <c r="M129" s="1217" t="e">
        <f>'ЦП по МО help'!CE499</f>
        <v>#REF!</v>
      </c>
      <c r="O129" s="1386"/>
    </row>
    <row r="130" spans="1:15" ht="15.75" thickBot="1" x14ac:dyDescent="0.3">
      <c r="A130" s="1012" t="s">
        <v>1264</v>
      </c>
      <c r="B130" s="1217">
        <f>'ЦП по МО help'!BT500</f>
        <v>101.9</v>
      </c>
      <c r="C130" s="1217" t="e">
        <f>'ЦП по МО help'!BU500</f>
        <v>#REF!</v>
      </c>
      <c r="D130" s="1217" t="e">
        <f>'ЦП по МО help'!BV500</f>
        <v>#REF!</v>
      </c>
      <c r="E130" s="1217" t="e">
        <f>'ЦП по МО help'!BW500</f>
        <v>#REF!</v>
      </c>
      <c r="F130" s="1217" t="e">
        <f>'ЦП по МО help'!BX500</f>
        <v>#REF!</v>
      </c>
      <c r="G130" s="1217" t="e">
        <f>'ЦП по МО help'!BY500</f>
        <v>#REF!</v>
      </c>
      <c r="H130" s="1217" t="e">
        <f>'ЦП по МО help'!BZ500</f>
        <v>#REF!</v>
      </c>
      <c r="I130" s="1217" t="e">
        <f>'ЦП по МО help'!CA500</f>
        <v>#REF!</v>
      </c>
      <c r="J130" s="1217" t="e">
        <f>'ЦП по МО help'!CB500</f>
        <v>#REF!</v>
      </c>
      <c r="K130" s="1217" t="e">
        <f>'ЦП по МО help'!CC500</f>
        <v>#REF!</v>
      </c>
      <c r="L130" s="1217" t="e">
        <f>'ЦП по МО help'!CD500</f>
        <v>#REF!</v>
      </c>
      <c r="M130" s="1217" t="e">
        <f>'ЦП по МО help'!CE500</f>
        <v>#REF!</v>
      </c>
      <c r="O130" s="1386"/>
    </row>
    <row r="131" spans="1:15" ht="15.75" thickBot="1" x14ac:dyDescent="0.3">
      <c r="A131" s="1012" t="s">
        <v>1265</v>
      </c>
      <c r="B131" s="1217" t="str">
        <f>'ЦП по МО help'!BT501</f>
        <v>-</v>
      </c>
      <c r="C131" s="1217" t="e">
        <f>'ЦП по МО help'!BU501</f>
        <v>#REF!</v>
      </c>
      <c r="D131" s="1217" t="e">
        <f>'ЦП по МО help'!BV501</f>
        <v>#REF!</v>
      </c>
      <c r="E131" s="1217" t="e">
        <f>'ЦП по МО help'!BW501</f>
        <v>#REF!</v>
      </c>
      <c r="F131" s="1217" t="e">
        <f>'ЦП по МО help'!BX501</f>
        <v>#REF!</v>
      </c>
      <c r="G131" s="1217" t="e">
        <f>'ЦП по МО help'!BY501</f>
        <v>#REF!</v>
      </c>
      <c r="H131" s="1217" t="e">
        <f>'ЦП по МО help'!BZ501</f>
        <v>#REF!</v>
      </c>
      <c r="I131" s="1217" t="e">
        <f>'ЦП по МО help'!CA501</f>
        <v>#REF!</v>
      </c>
      <c r="J131" s="1217" t="e">
        <f>'ЦП по МО help'!CB501</f>
        <v>#REF!</v>
      </c>
      <c r="K131" s="1217" t="e">
        <f>'ЦП по МО help'!CC501</f>
        <v>#REF!</v>
      </c>
      <c r="L131" s="1217" t="e">
        <f>'ЦП по МО help'!CD501</f>
        <v>#REF!</v>
      </c>
      <c r="M131" s="1217" t="e">
        <f>'ЦП по МО help'!CE501</f>
        <v>#REF!</v>
      </c>
      <c r="O131" s="1386"/>
    </row>
    <row r="132" spans="1:15" ht="15.75" thickBot="1" x14ac:dyDescent="0.3">
      <c r="A132" s="1012" t="s">
        <v>1262</v>
      </c>
      <c r="B132" s="1217">
        <f>'ЦП по МО help'!BT502</f>
        <v>1.4</v>
      </c>
      <c r="C132" s="1217" t="e">
        <f>'ЦП по МО help'!BU502</f>
        <v>#REF!</v>
      </c>
      <c r="D132" s="1217" t="e">
        <f>'ЦП по МО help'!BV502</f>
        <v>#REF!</v>
      </c>
      <c r="E132" s="1217" t="e">
        <f>'ЦП по МО help'!BW502</f>
        <v>#REF!</v>
      </c>
      <c r="F132" s="1217" t="e">
        <f>'ЦП по МО help'!BX502</f>
        <v>#REF!</v>
      </c>
      <c r="G132" s="1217" t="e">
        <f>'ЦП по МО help'!BY502</f>
        <v>#REF!</v>
      </c>
      <c r="H132" s="1217" t="e">
        <f>'ЦП по МО help'!BZ502</f>
        <v>#REF!</v>
      </c>
      <c r="I132" s="1217" t="e">
        <f>'ЦП по МО help'!CA502</f>
        <v>#REF!</v>
      </c>
      <c r="J132" s="1217" t="e">
        <f>'ЦП по МО help'!CB502</f>
        <v>#REF!</v>
      </c>
      <c r="K132" s="1217" t="e">
        <f>'ЦП по МО help'!CC502</f>
        <v>#REF!</v>
      </c>
      <c r="L132" s="1217" t="e">
        <f>'ЦП по МО help'!CD502</f>
        <v>#REF!</v>
      </c>
      <c r="M132" s="1217" t="e">
        <f>'ЦП по МО help'!CE502</f>
        <v>#REF!</v>
      </c>
      <c r="O132" s="1386"/>
    </row>
    <row r="133" spans="1:15" ht="26.25" thickBot="1" x14ac:dyDescent="0.3">
      <c r="A133" s="1131" t="s">
        <v>1548</v>
      </c>
      <c r="B133" s="1218" t="str">
        <f>'ЦП по МО help'!BT503</f>
        <v>-</v>
      </c>
      <c r="C133" s="1218" t="e">
        <f>'ЦП по МО help'!BU503</f>
        <v>#REF!</v>
      </c>
      <c r="D133" s="1218" t="e">
        <f>'ЦП по МО help'!BV503</f>
        <v>#REF!</v>
      </c>
      <c r="E133" s="1218" t="e">
        <f>'ЦП по МО help'!BW503</f>
        <v>#REF!</v>
      </c>
      <c r="F133" s="1218" t="e">
        <f>'ЦП по МО help'!BX503</f>
        <v>#REF!</v>
      </c>
      <c r="G133" s="1218" t="e">
        <f>'ЦП по МО help'!BY503</f>
        <v>#REF!</v>
      </c>
      <c r="H133" s="1218" t="e">
        <f>'ЦП по МО help'!BZ503</f>
        <v>#REF!</v>
      </c>
      <c r="I133" s="1218" t="e">
        <f>'ЦП по МО help'!CA503</f>
        <v>#REF!</v>
      </c>
      <c r="J133" s="1218" t="e">
        <f>'ЦП по МО help'!CB503</f>
        <v>#REF!</v>
      </c>
      <c r="K133" s="1218" t="e">
        <f>'ЦП по МО help'!CC503</f>
        <v>#REF!</v>
      </c>
      <c r="L133" s="1218" t="e">
        <f>'ЦП по МО help'!CD503</f>
        <v>#REF!</v>
      </c>
      <c r="M133" s="1218" t="e">
        <f>'ЦП по МО help'!CE503</f>
        <v>#REF!</v>
      </c>
      <c r="O133" s="1386"/>
    </row>
    <row r="134" spans="1:15" ht="15.75" thickBot="1" x14ac:dyDescent="0.3">
      <c r="A134" s="1012" t="s">
        <v>1251</v>
      </c>
      <c r="B134" s="1217" t="str">
        <f>'ЦП по МО help'!BT504</f>
        <v>-</v>
      </c>
      <c r="C134" s="1217" t="e">
        <f>'ЦП по МО help'!BU504</f>
        <v>#REF!</v>
      </c>
      <c r="D134" s="1217" t="e">
        <f>'ЦП по МО help'!BV504</f>
        <v>#REF!</v>
      </c>
      <c r="E134" s="1217" t="e">
        <f>'ЦП по МО help'!BW504</f>
        <v>#REF!</v>
      </c>
      <c r="F134" s="1217" t="e">
        <f>'ЦП по МО help'!BX504</f>
        <v>#REF!</v>
      </c>
      <c r="G134" s="1217" t="e">
        <f>'ЦП по МО help'!BY504</f>
        <v>#REF!</v>
      </c>
      <c r="H134" s="1217" t="e">
        <f>'ЦП по МО help'!BZ504</f>
        <v>#REF!</v>
      </c>
      <c r="I134" s="1217" t="e">
        <f>'ЦП по МО help'!CA504</f>
        <v>#REF!</v>
      </c>
      <c r="J134" s="1217" t="e">
        <f>'ЦП по МО help'!CB504</f>
        <v>#REF!</v>
      </c>
      <c r="K134" s="1217" t="e">
        <f>'ЦП по МО help'!CC504</f>
        <v>#REF!</v>
      </c>
      <c r="L134" s="1217" t="e">
        <f>'ЦП по МО help'!CD504</f>
        <v>#REF!</v>
      </c>
      <c r="M134" s="1217" t="e">
        <f>'ЦП по МО help'!CE504</f>
        <v>#REF!</v>
      </c>
      <c r="O134" s="1386"/>
    </row>
    <row r="135" spans="1:15" ht="15.75" thickBot="1" x14ac:dyDescent="0.3">
      <c r="A135" s="1012" t="s">
        <v>1261</v>
      </c>
      <c r="B135" s="1217">
        <f>'ЦП по МО help'!BT505</f>
        <v>290.89999999999998</v>
      </c>
      <c r="C135" s="1217" t="e">
        <f>'ЦП по МО help'!BU505</f>
        <v>#REF!</v>
      </c>
      <c r="D135" s="1217" t="e">
        <f>'ЦП по МО help'!BV505</f>
        <v>#REF!</v>
      </c>
      <c r="E135" s="1217" t="e">
        <f>'ЦП по МО help'!BW505</f>
        <v>#REF!</v>
      </c>
      <c r="F135" s="1217" t="e">
        <f>'ЦП по МО help'!BX505</f>
        <v>#REF!</v>
      </c>
      <c r="G135" s="1217" t="e">
        <f>'ЦП по МО help'!BY505</f>
        <v>#REF!</v>
      </c>
      <c r="H135" s="1217" t="e">
        <f>'ЦП по МО help'!BZ505</f>
        <v>#REF!</v>
      </c>
      <c r="I135" s="1217" t="e">
        <f>'ЦП по МО help'!CA505</f>
        <v>#REF!</v>
      </c>
      <c r="J135" s="1217" t="e">
        <f>'ЦП по МО help'!CB505</f>
        <v>#REF!</v>
      </c>
      <c r="K135" s="1217" t="e">
        <f>'ЦП по МО help'!CC505</f>
        <v>#REF!</v>
      </c>
      <c r="L135" s="1217" t="e">
        <f>'ЦП по МО help'!CD505</f>
        <v>#REF!</v>
      </c>
      <c r="M135" s="1217" t="e">
        <f>'ЦП по МО help'!CE505</f>
        <v>#REF!</v>
      </c>
      <c r="O135" s="1386"/>
    </row>
    <row r="136" spans="1:15" ht="15.75" thickBot="1" x14ac:dyDescent="0.3">
      <c r="A136" s="1012" t="s">
        <v>1253</v>
      </c>
      <c r="B136" s="1217">
        <f>'ЦП по МО help'!BT506</f>
        <v>936.6</v>
      </c>
      <c r="C136" s="1217" t="e">
        <f>'ЦП по МО help'!BU506</f>
        <v>#REF!</v>
      </c>
      <c r="D136" s="1217" t="e">
        <f>'ЦП по МО help'!BV506</f>
        <v>#REF!</v>
      </c>
      <c r="E136" s="1217" t="e">
        <f>'ЦП по МО help'!BW506</f>
        <v>#REF!</v>
      </c>
      <c r="F136" s="1217" t="e">
        <f>'ЦП по МО help'!BX506</f>
        <v>#REF!</v>
      </c>
      <c r="G136" s="1217" t="e">
        <f>'ЦП по МО help'!BY506</f>
        <v>#REF!</v>
      </c>
      <c r="H136" s="1217" t="e">
        <f>'ЦП по МО help'!BZ506</f>
        <v>#REF!</v>
      </c>
      <c r="I136" s="1217" t="e">
        <f>'ЦП по МО help'!CA506</f>
        <v>#REF!</v>
      </c>
      <c r="J136" s="1217" t="e">
        <f>'ЦП по МО help'!CB506</f>
        <v>#REF!</v>
      </c>
      <c r="K136" s="1217" t="e">
        <f>'ЦП по МО help'!CC506</f>
        <v>#REF!</v>
      </c>
      <c r="L136" s="1217" t="e">
        <f>'ЦП по МО help'!CD506</f>
        <v>#REF!</v>
      </c>
      <c r="M136" s="1217" t="e">
        <f>'ЦП по МО help'!CE506</f>
        <v>#REF!</v>
      </c>
      <c r="O136" s="1386"/>
    </row>
    <row r="137" spans="1:15" ht="15.75" thickBot="1" x14ac:dyDescent="0.3">
      <c r="A137" s="1012" t="s">
        <v>1254</v>
      </c>
      <c r="B137" s="1217">
        <f>'ЦП по МО help'!BT507</f>
        <v>4.2</v>
      </c>
      <c r="C137" s="1217" t="e">
        <f>'ЦП по МО help'!BU507</f>
        <v>#REF!</v>
      </c>
      <c r="D137" s="1217" t="e">
        <f>'ЦП по МО help'!BV507</f>
        <v>#REF!</v>
      </c>
      <c r="E137" s="1217" t="e">
        <f>'ЦП по МО help'!BW507</f>
        <v>#REF!</v>
      </c>
      <c r="F137" s="1217" t="e">
        <f>'ЦП по МО help'!BX507</f>
        <v>#REF!</v>
      </c>
      <c r="G137" s="1217" t="e">
        <f>'ЦП по МО help'!BY507</f>
        <v>#REF!</v>
      </c>
      <c r="H137" s="1217" t="e">
        <f>'ЦП по МО help'!BZ507</f>
        <v>#REF!</v>
      </c>
      <c r="I137" s="1217" t="e">
        <f>'ЦП по МО help'!CA507</f>
        <v>#REF!</v>
      </c>
      <c r="J137" s="1217" t="e">
        <f>'ЦП по МО help'!CB507</f>
        <v>#REF!</v>
      </c>
      <c r="K137" s="1217" t="e">
        <f>'ЦП по МО help'!CC507</f>
        <v>#REF!</v>
      </c>
      <c r="L137" s="1217" t="e">
        <f>'ЦП по МО help'!CD507</f>
        <v>#REF!</v>
      </c>
      <c r="M137" s="1217" t="e">
        <f>'ЦП по МО help'!CE507</f>
        <v>#REF!</v>
      </c>
      <c r="O137" s="1386"/>
    </row>
    <row r="138" spans="1:15" ht="15.75" thickBot="1" x14ac:dyDescent="0.3">
      <c r="A138" s="1012" t="s">
        <v>1255</v>
      </c>
      <c r="B138" s="1217" t="str">
        <f>'ЦП по МО help'!BT508</f>
        <v>-</v>
      </c>
      <c r="C138" s="1217" t="e">
        <f>'ЦП по МО help'!BU508</f>
        <v>#REF!</v>
      </c>
      <c r="D138" s="1217" t="e">
        <f>'ЦП по МО help'!BV508</f>
        <v>#REF!</v>
      </c>
      <c r="E138" s="1217" t="e">
        <f>'ЦП по МО help'!BW508</f>
        <v>#REF!</v>
      </c>
      <c r="F138" s="1217" t="e">
        <f>'ЦП по МО help'!BX508</f>
        <v>#REF!</v>
      </c>
      <c r="G138" s="1217" t="e">
        <f>'ЦП по МО help'!BY508</f>
        <v>#REF!</v>
      </c>
      <c r="H138" s="1217" t="e">
        <f>'ЦП по МО help'!BZ508</f>
        <v>#REF!</v>
      </c>
      <c r="I138" s="1217" t="e">
        <f>'ЦП по МО help'!CA508</f>
        <v>#REF!</v>
      </c>
      <c r="J138" s="1217" t="e">
        <f>'ЦП по МО help'!CB508</f>
        <v>#REF!</v>
      </c>
      <c r="K138" s="1217" t="e">
        <f>'ЦП по МО help'!CC508</f>
        <v>#REF!</v>
      </c>
      <c r="L138" s="1217" t="e">
        <f>'ЦП по МО help'!CD508</f>
        <v>#REF!</v>
      </c>
      <c r="M138" s="1217" t="e">
        <f>'ЦП по МО help'!CE508</f>
        <v>#REF!</v>
      </c>
      <c r="O138" s="1386"/>
    </row>
    <row r="139" spans="1:15" ht="15.75" thickBot="1" x14ac:dyDescent="0.3">
      <c r="A139" s="1012" t="s">
        <v>1256</v>
      </c>
      <c r="B139" s="1217" t="str">
        <f>'ЦП по МО help'!BT509</f>
        <v>-</v>
      </c>
      <c r="C139" s="1217" t="e">
        <f>'ЦП по МО help'!BU509</f>
        <v>#REF!</v>
      </c>
      <c r="D139" s="1217" t="e">
        <f>'ЦП по МО help'!BV509</f>
        <v>#REF!</v>
      </c>
      <c r="E139" s="1217" t="e">
        <f>'ЦП по МО help'!BW509</f>
        <v>#REF!</v>
      </c>
      <c r="F139" s="1217" t="e">
        <f>'ЦП по МО help'!BX509</f>
        <v>#REF!</v>
      </c>
      <c r="G139" s="1217" t="e">
        <f>'ЦП по МО help'!BY509</f>
        <v>#REF!</v>
      </c>
      <c r="H139" s="1217" t="e">
        <f>'ЦП по МО help'!BZ509</f>
        <v>#REF!</v>
      </c>
      <c r="I139" s="1217" t="e">
        <f>'ЦП по МО help'!CA509</f>
        <v>#REF!</v>
      </c>
      <c r="J139" s="1217" t="e">
        <f>'ЦП по МО help'!CB509</f>
        <v>#REF!</v>
      </c>
      <c r="K139" s="1217" t="e">
        <f>'ЦП по МО help'!CC509</f>
        <v>#REF!</v>
      </c>
      <c r="L139" s="1217" t="e">
        <f>'ЦП по МО help'!CD509</f>
        <v>#REF!</v>
      </c>
      <c r="M139" s="1217" t="e">
        <f>'ЦП по МО help'!CE509</f>
        <v>#REF!</v>
      </c>
      <c r="O139" s="1386"/>
    </row>
    <row r="140" spans="1:15" ht="26.25" thickBot="1" x14ac:dyDescent="0.3">
      <c r="A140" s="1131" t="s">
        <v>1550</v>
      </c>
      <c r="B140" s="1218">
        <f>'ЦП по МО help'!BT510</f>
        <v>34639.199999999997</v>
      </c>
      <c r="C140" s="1218" t="e">
        <f>'ЦП по МО help'!BU510</f>
        <v>#REF!</v>
      </c>
      <c r="D140" s="1218" t="e">
        <f>'ЦП по МО help'!BV510</f>
        <v>#REF!</v>
      </c>
      <c r="E140" s="1218" t="e">
        <f>'ЦП по МО help'!BW510</f>
        <v>#REF!</v>
      </c>
      <c r="F140" s="1218" t="e">
        <f>'ЦП по МО help'!BX510</f>
        <v>#REF!</v>
      </c>
      <c r="G140" s="1218" t="e">
        <f>'ЦП по МО help'!BY510</f>
        <v>#REF!</v>
      </c>
      <c r="H140" s="1218" t="e">
        <f>'ЦП по МО help'!BZ510</f>
        <v>#REF!</v>
      </c>
      <c r="I140" s="1218" t="e">
        <f>'ЦП по МО help'!CA510</f>
        <v>#REF!</v>
      </c>
      <c r="J140" s="1218" t="e">
        <f>'ЦП по МО help'!CB510</f>
        <v>#REF!</v>
      </c>
      <c r="K140" s="1218" t="e">
        <f>'ЦП по МО help'!CC510</f>
        <v>#REF!</v>
      </c>
      <c r="L140" s="1218" t="e">
        <f>'ЦП по МО help'!CD510</f>
        <v>#REF!</v>
      </c>
      <c r="M140" s="1218" t="e">
        <f>'ЦП по МО help'!CE510</f>
        <v>#REF!</v>
      </c>
      <c r="O140" s="1386"/>
    </row>
    <row r="141" spans="1:15" ht="15.75" thickBot="1" x14ac:dyDescent="0.3">
      <c r="A141" s="1012" t="s">
        <v>1246</v>
      </c>
      <c r="B141" s="1217">
        <f>'ЦП по МО help'!BT511</f>
        <v>23066.799999999999</v>
      </c>
      <c r="C141" s="1217" t="e">
        <f>'ЦП по МО help'!BU511</f>
        <v>#REF!</v>
      </c>
      <c r="D141" s="1217" t="e">
        <f>'ЦП по МО help'!BV511</f>
        <v>#REF!</v>
      </c>
      <c r="E141" s="1217" t="e">
        <f>'ЦП по МО help'!BW511</f>
        <v>#REF!</v>
      </c>
      <c r="F141" s="1217" t="e">
        <f>'ЦП по МО help'!BX511</f>
        <v>#REF!</v>
      </c>
      <c r="G141" s="1217" t="e">
        <f>'ЦП по МО help'!BY511</f>
        <v>#REF!</v>
      </c>
      <c r="H141" s="1217" t="e">
        <f>'ЦП по МО help'!BZ511</f>
        <v>#REF!</v>
      </c>
      <c r="I141" s="1217" t="e">
        <f>'ЦП по МО help'!CA511</f>
        <v>#REF!</v>
      </c>
      <c r="J141" s="1217" t="e">
        <f>'ЦП по МО help'!CB511</f>
        <v>#REF!</v>
      </c>
      <c r="K141" s="1217" t="e">
        <f>'ЦП по МО help'!CC511</f>
        <v>#REF!</v>
      </c>
      <c r="L141" s="1217" t="e">
        <f>'ЦП по МО help'!CD511</f>
        <v>#REF!</v>
      </c>
      <c r="M141" s="1217" t="e">
        <f>'ЦП по МО help'!CE511</f>
        <v>#REF!</v>
      </c>
      <c r="O141" s="1386"/>
    </row>
    <row r="142" spans="1:15" ht="15.75" thickBot="1" x14ac:dyDescent="0.3">
      <c r="A142" s="1012" t="s">
        <v>1245</v>
      </c>
      <c r="B142" s="1217">
        <f>'ЦП по МО help'!BT512</f>
        <v>6301.4</v>
      </c>
      <c r="C142" s="1217" t="e">
        <f>'ЦП по МО help'!BU512</f>
        <v>#REF!</v>
      </c>
      <c r="D142" s="1217" t="e">
        <f>'ЦП по МО help'!BV512</f>
        <v>#REF!</v>
      </c>
      <c r="E142" s="1217" t="e">
        <f>'ЦП по МО help'!BW512</f>
        <v>#REF!</v>
      </c>
      <c r="F142" s="1217" t="e">
        <f>'ЦП по МО help'!BX512</f>
        <v>#REF!</v>
      </c>
      <c r="G142" s="1217" t="e">
        <f>'ЦП по МО help'!BY512</f>
        <v>#REF!</v>
      </c>
      <c r="H142" s="1217" t="e">
        <f>'ЦП по МО help'!BZ512</f>
        <v>#REF!</v>
      </c>
      <c r="I142" s="1217" t="e">
        <f>'ЦП по МО help'!CA512</f>
        <v>#REF!</v>
      </c>
      <c r="J142" s="1217" t="e">
        <f>'ЦП по МО help'!CB512</f>
        <v>#REF!</v>
      </c>
      <c r="K142" s="1217" t="e">
        <f>'ЦП по МО help'!CC512</f>
        <v>#REF!</v>
      </c>
      <c r="L142" s="1217" t="e">
        <f>'ЦП по МО help'!CD512</f>
        <v>#REF!</v>
      </c>
      <c r="M142" s="1217" t="e">
        <f>'ЦП по МО help'!CE512</f>
        <v>#REF!</v>
      </c>
      <c r="O142" s="1386"/>
    </row>
    <row r="143" spans="1:15" ht="15.75" thickBot="1" x14ac:dyDescent="0.3">
      <c r="A143" s="1012" t="s">
        <v>1247</v>
      </c>
      <c r="B143" s="1217">
        <f>'ЦП по МО help'!BT513</f>
        <v>3563.7</v>
      </c>
      <c r="C143" s="1217" t="e">
        <f>'ЦП по МО help'!BU513</f>
        <v>#REF!</v>
      </c>
      <c r="D143" s="1217" t="e">
        <f>'ЦП по МО help'!BV513</f>
        <v>#REF!</v>
      </c>
      <c r="E143" s="1217" t="e">
        <f>'ЦП по МО help'!BW513</f>
        <v>#REF!</v>
      </c>
      <c r="F143" s="1217" t="e">
        <f>'ЦП по МО help'!BX513</f>
        <v>#REF!</v>
      </c>
      <c r="G143" s="1217" t="e">
        <f>'ЦП по МО help'!BY513</f>
        <v>#REF!</v>
      </c>
      <c r="H143" s="1217" t="e">
        <f>'ЦП по МО help'!BZ513</f>
        <v>#REF!</v>
      </c>
      <c r="I143" s="1217" t="e">
        <f>'ЦП по МО help'!CA513</f>
        <v>#REF!</v>
      </c>
      <c r="J143" s="1217" t="e">
        <f>'ЦП по МО help'!CB513</f>
        <v>#REF!</v>
      </c>
      <c r="K143" s="1217" t="e">
        <f>'ЦП по МО help'!CC513</f>
        <v>#REF!</v>
      </c>
      <c r="L143" s="1217" t="e">
        <f>'ЦП по МО help'!CD513</f>
        <v>#REF!</v>
      </c>
      <c r="M143" s="1217" t="e">
        <f>'ЦП по МО help'!CE513</f>
        <v>#REF!</v>
      </c>
      <c r="O143" s="1386"/>
    </row>
    <row r="144" spans="1:15" ht="15.75" thickBot="1" x14ac:dyDescent="0.3">
      <c r="A144" s="1012" t="s">
        <v>1249</v>
      </c>
      <c r="B144" s="1217">
        <f>'ЦП по МО help'!BT514</f>
        <v>1707.3</v>
      </c>
      <c r="C144" s="1217" t="e">
        <f>'ЦП по МО help'!BU514</f>
        <v>#REF!</v>
      </c>
      <c r="D144" s="1217" t="e">
        <f>'ЦП по МО help'!BV514</f>
        <v>#REF!</v>
      </c>
      <c r="E144" s="1217" t="e">
        <f>'ЦП по МО help'!BW514</f>
        <v>#REF!</v>
      </c>
      <c r="F144" s="1217" t="e">
        <f>'ЦП по МО help'!BX514</f>
        <v>#REF!</v>
      </c>
      <c r="G144" s="1217" t="e">
        <f>'ЦП по МО help'!BY514</f>
        <v>#REF!</v>
      </c>
      <c r="H144" s="1217" t="e">
        <f>'ЦП по МО help'!BZ514</f>
        <v>#REF!</v>
      </c>
      <c r="I144" s="1217" t="e">
        <f>'ЦП по МО help'!CA514</f>
        <v>#REF!</v>
      </c>
      <c r="J144" s="1217" t="e">
        <f>'ЦП по МО help'!CB514</f>
        <v>#REF!</v>
      </c>
      <c r="K144" s="1217" t="e">
        <f>'ЦП по МО help'!CC514</f>
        <v>#REF!</v>
      </c>
      <c r="L144" s="1217" t="e">
        <f>'ЦП по МО help'!CD514</f>
        <v>#REF!</v>
      </c>
      <c r="M144" s="1217" t="e">
        <f>'ЦП по МО help'!CE514</f>
        <v>#REF!</v>
      </c>
      <c r="O144" s="1386"/>
    </row>
    <row r="145" spans="1:15" ht="15.75" thickBot="1" x14ac:dyDescent="0.3">
      <c r="A145" s="1131" t="s">
        <v>1549</v>
      </c>
      <c r="B145" s="1218" t="str">
        <f>'ЦП по МО help'!BT515</f>
        <v>-</v>
      </c>
      <c r="C145" s="1218" t="e">
        <f>'ЦП по МО help'!BU515</f>
        <v>#REF!</v>
      </c>
      <c r="D145" s="1218" t="e">
        <f>'ЦП по МО help'!BV515</f>
        <v>#REF!</v>
      </c>
      <c r="E145" s="1218" t="e">
        <f>'ЦП по МО help'!BW515</f>
        <v>#REF!</v>
      </c>
      <c r="F145" s="1218" t="e">
        <f>'ЦП по МО help'!BX515</f>
        <v>#REF!</v>
      </c>
      <c r="G145" s="1218" t="e">
        <f>'ЦП по МО help'!BY515</f>
        <v>#REF!</v>
      </c>
      <c r="H145" s="1218" t="e">
        <f>'ЦП по МО help'!BZ515</f>
        <v>#REF!</v>
      </c>
      <c r="I145" s="1218" t="e">
        <f>'ЦП по МО help'!CA515</f>
        <v>#REF!</v>
      </c>
      <c r="J145" s="1218" t="e">
        <f>'ЦП по МО help'!CB515</f>
        <v>#REF!</v>
      </c>
      <c r="K145" s="1218" t="e">
        <f>'ЦП по МО help'!CC515</f>
        <v>#REF!</v>
      </c>
      <c r="L145" s="1218" t="e">
        <f>'ЦП по МО help'!CD515</f>
        <v>#REF!</v>
      </c>
      <c r="M145" s="1218" t="e">
        <f>'ЦП по МО help'!CE515</f>
        <v>#REF!</v>
      </c>
      <c r="O145" s="1386"/>
    </row>
    <row r="146" spans="1:15" ht="15.75" thickBot="1" x14ac:dyDescent="0.3">
      <c r="A146" s="1012" t="s">
        <v>1248</v>
      </c>
      <c r="B146" s="1217" t="str">
        <f>'ЦП по МО help'!BT516</f>
        <v>-</v>
      </c>
      <c r="C146" s="1217" t="e">
        <f>'ЦП по МО help'!BU516</f>
        <v>#REF!</v>
      </c>
      <c r="D146" s="1217" t="e">
        <f>'ЦП по МО help'!BV516</f>
        <v>#REF!</v>
      </c>
      <c r="E146" s="1217" t="e">
        <f>'ЦП по МО help'!BW516</f>
        <v>#REF!</v>
      </c>
      <c r="F146" s="1217" t="e">
        <f>'ЦП по МО help'!BX516</f>
        <v>#REF!</v>
      </c>
      <c r="G146" s="1217" t="e">
        <f>'ЦП по МО help'!BY516</f>
        <v>#REF!</v>
      </c>
      <c r="H146" s="1217" t="e">
        <f>'ЦП по МО help'!BZ516</f>
        <v>#REF!</v>
      </c>
      <c r="I146" s="1217" t="e">
        <f>'ЦП по МО help'!CA516</f>
        <v>#REF!</v>
      </c>
      <c r="J146" s="1217" t="e">
        <f>'ЦП по МО help'!CB516</f>
        <v>#REF!</v>
      </c>
      <c r="K146" s="1217" t="e">
        <f>'ЦП по МО help'!CC516</f>
        <v>#REF!</v>
      </c>
      <c r="L146" s="1217" t="e">
        <f>'ЦП по МО help'!CD516</f>
        <v>#REF!</v>
      </c>
      <c r="M146" s="1217" t="e">
        <f>'ЦП по МО help'!CE516</f>
        <v>#REF!</v>
      </c>
      <c r="O146" s="1387"/>
    </row>
    <row r="148" spans="1:15" ht="16.5" thickBot="1" x14ac:dyDescent="0.3">
      <c r="A148" s="1006" t="s">
        <v>1273</v>
      </c>
    </row>
    <row r="149" spans="1:15" ht="15.75" thickBot="1" x14ac:dyDescent="0.3">
      <c r="A149" s="1388" t="s">
        <v>1240</v>
      </c>
      <c r="B149" s="1320" t="s">
        <v>1006</v>
      </c>
      <c r="C149" s="1320" t="s">
        <v>1007</v>
      </c>
      <c r="D149" s="1390" t="s">
        <v>1008</v>
      </c>
      <c r="E149" s="1391"/>
      <c r="F149" s="1391"/>
      <c r="G149" s="1391"/>
      <c r="H149" s="1391"/>
      <c r="I149" s="1391"/>
      <c r="J149" s="1391"/>
      <c r="K149" s="1391"/>
      <c r="L149" s="1391"/>
      <c r="M149" s="1392"/>
      <c r="O149" s="1388" t="s">
        <v>1285</v>
      </c>
    </row>
    <row r="150" spans="1:15" ht="15.75" thickBot="1" x14ac:dyDescent="0.3">
      <c r="A150" s="1389"/>
      <c r="B150" s="935">
        <v>2019</v>
      </c>
      <c r="C150" s="935">
        <v>2020</v>
      </c>
      <c r="D150" s="935">
        <v>2021</v>
      </c>
      <c r="E150" s="935">
        <v>2022</v>
      </c>
      <c r="F150" s="935">
        <v>2023</v>
      </c>
      <c r="G150" s="935">
        <v>2024</v>
      </c>
      <c r="H150" s="935">
        <v>2025</v>
      </c>
      <c r="I150" s="935">
        <v>2026</v>
      </c>
      <c r="J150" s="935">
        <v>2027</v>
      </c>
      <c r="K150" s="935">
        <v>2028</v>
      </c>
      <c r="L150" s="935">
        <v>2029</v>
      </c>
      <c r="M150" s="935">
        <v>2030</v>
      </c>
      <c r="O150" s="1389"/>
    </row>
    <row r="151" spans="1:15" ht="15.75" thickBot="1" x14ac:dyDescent="0.3">
      <c r="A151" s="1012" t="s">
        <v>1243</v>
      </c>
      <c r="B151" s="1217" t="e">
        <f>#REF!</f>
        <v>#REF!</v>
      </c>
      <c r="C151" s="1217" t="e">
        <f>#REF!</f>
        <v>#REF!</v>
      </c>
      <c r="D151" s="1217" t="e">
        <f>#REF!</f>
        <v>#REF!</v>
      </c>
      <c r="E151" s="1217" t="e">
        <f>#REF!</f>
        <v>#REF!</v>
      </c>
      <c r="F151" s="1217" t="e">
        <f>#REF!</f>
        <v>#REF!</v>
      </c>
      <c r="G151" s="1217" t="e">
        <f>#REF!</f>
        <v>#REF!</v>
      </c>
      <c r="H151" s="1217" t="e">
        <f>#REF!</f>
        <v>#REF!</v>
      </c>
      <c r="I151" s="1217" t="e">
        <f>#REF!</f>
        <v>#REF!</v>
      </c>
      <c r="J151" s="1217" t="e">
        <f>#REF!</f>
        <v>#REF!</v>
      </c>
      <c r="K151" s="1217" t="e">
        <f>#REF!</f>
        <v>#REF!</v>
      </c>
      <c r="L151" s="1217" t="e">
        <f>#REF!</f>
        <v>#REF!</v>
      </c>
      <c r="M151" s="1217" t="e">
        <f>#REF!</f>
        <v>#REF!</v>
      </c>
      <c r="O151" s="1385" t="s">
        <v>1484</v>
      </c>
    </row>
    <row r="152" spans="1:15" ht="15.75" thickBot="1" x14ac:dyDescent="0.3">
      <c r="A152" s="1131" t="s">
        <v>1425</v>
      </c>
      <c r="B152" s="1218" t="e">
        <f>B$151*'ЦП по МО help'!M555</f>
        <v>#REF!</v>
      </c>
      <c r="C152" s="1218" t="e">
        <f>C$151*'ЦП по МО help'!N555</f>
        <v>#REF!</v>
      </c>
      <c r="D152" s="1218" t="e">
        <f>D$151*'ЦП по МО help'!O555</f>
        <v>#REF!</v>
      </c>
      <c r="E152" s="1218" t="e">
        <f>E$151*'ЦП по МО help'!P555</f>
        <v>#REF!</v>
      </c>
      <c r="F152" s="1218" t="e">
        <f>F$151*'ЦП по МО help'!Q555</f>
        <v>#REF!</v>
      </c>
      <c r="G152" s="1218" t="e">
        <f>G$151*'ЦП по МО help'!R555</f>
        <v>#REF!</v>
      </c>
      <c r="H152" s="1218" t="e">
        <f>H$151*'ЦП по МО help'!S555</f>
        <v>#REF!</v>
      </c>
      <c r="I152" s="1218" t="e">
        <f>I$151*'ЦП по МО help'!T555</f>
        <v>#REF!</v>
      </c>
      <c r="J152" s="1218" t="e">
        <f>J$151*'ЦП по МО help'!U555</f>
        <v>#REF!</v>
      </c>
      <c r="K152" s="1218" t="e">
        <f>K$151*'ЦП по МО help'!V555</f>
        <v>#REF!</v>
      </c>
      <c r="L152" s="1218" t="e">
        <f>L$151*'ЦП по МО help'!W555</f>
        <v>#REF!</v>
      </c>
      <c r="M152" s="1218" t="e">
        <f>M$151*'ЦП по МО help'!X555</f>
        <v>#REF!</v>
      </c>
      <c r="O152" s="1386"/>
    </row>
    <row r="153" spans="1:15" ht="15.75" thickBot="1" x14ac:dyDescent="0.3">
      <c r="A153" s="1012" t="s">
        <v>1258</v>
      </c>
      <c r="B153" s="1217" t="e">
        <f>B$151*'ЦП по МО help'!M556</f>
        <v>#REF!</v>
      </c>
      <c r="C153" s="1217" t="e">
        <f>C$151*'ЦП по МО help'!N556</f>
        <v>#REF!</v>
      </c>
      <c r="D153" s="1217" t="e">
        <f>D$151*'ЦП по МО help'!O556</f>
        <v>#REF!</v>
      </c>
      <c r="E153" s="1217" t="e">
        <f>E$151*'ЦП по МО help'!P556</f>
        <v>#REF!</v>
      </c>
      <c r="F153" s="1217" t="e">
        <f>F$151*'ЦП по МО help'!Q556</f>
        <v>#REF!</v>
      </c>
      <c r="G153" s="1217" t="e">
        <f>G$151*'ЦП по МО help'!R556</f>
        <v>#REF!</v>
      </c>
      <c r="H153" s="1217" t="e">
        <f>H$151*'ЦП по МО help'!S556</f>
        <v>#REF!</v>
      </c>
      <c r="I153" s="1217" t="e">
        <f>I$151*'ЦП по МО help'!T556</f>
        <v>#REF!</v>
      </c>
      <c r="J153" s="1217" t="e">
        <f>J$151*'ЦП по МО help'!U556</f>
        <v>#REF!</v>
      </c>
      <c r="K153" s="1217" t="e">
        <f>K$151*'ЦП по МО help'!V556</f>
        <v>#REF!</v>
      </c>
      <c r="L153" s="1217" t="e">
        <f>L$151*'ЦП по МО help'!W556</f>
        <v>#REF!</v>
      </c>
      <c r="M153" s="1217" t="e">
        <f>M$151*'ЦП по МО help'!X556</f>
        <v>#REF!</v>
      </c>
      <c r="O153" s="1386"/>
    </row>
    <row r="154" spans="1:15" ht="15.75" thickBot="1" x14ac:dyDescent="0.3">
      <c r="A154" s="1012" t="s">
        <v>1259</v>
      </c>
      <c r="B154" s="1217" t="e">
        <f>B$151*'ЦП по МО help'!M557</f>
        <v>#REF!</v>
      </c>
      <c r="C154" s="1217" t="e">
        <f>C$151*'ЦП по МО help'!N557</f>
        <v>#REF!</v>
      </c>
      <c r="D154" s="1217" t="e">
        <f>D$151*'ЦП по МО help'!O557</f>
        <v>#REF!</v>
      </c>
      <c r="E154" s="1217" t="e">
        <f>E$151*'ЦП по МО help'!P557</f>
        <v>#REF!</v>
      </c>
      <c r="F154" s="1217" t="e">
        <f>F$151*'ЦП по МО help'!Q557</f>
        <v>#REF!</v>
      </c>
      <c r="G154" s="1217" t="e">
        <f>G$151*'ЦП по МО help'!R557</f>
        <v>#REF!</v>
      </c>
      <c r="H154" s="1217" t="e">
        <f>H$151*'ЦП по МО help'!S557</f>
        <v>#REF!</v>
      </c>
      <c r="I154" s="1217" t="e">
        <f>I$151*'ЦП по МО help'!T557</f>
        <v>#REF!</v>
      </c>
      <c r="J154" s="1217" t="e">
        <f>J$151*'ЦП по МО help'!U557</f>
        <v>#REF!</v>
      </c>
      <c r="K154" s="1217" t="e">
        <f>K$151*'ЦП по МО help'!V557</f>
        <v>#REF!</v>
      </c>
      <c r="L154" s="1217" t="e">
        <f>L$151*'ЦП по МО help'!W557</f>
        <v>#REF!</v>
      </c>
      <c r="M154" s="1217" t="e">
        <f>M$151*'ЦП по МО help'!X557</f>
        <v>#REF!</v>
      </c>
      <c r="O154" s="1386"/>
    </row>
    <row r="155" spans="1:15" ht="15.75" thickBot="1" x14ac:dyDescent="0.3">
      <c r="A155" s="1131" t="s">
        <v>1547</v>
      </c>
      <c r="B155" s="1218" t="e">
        <f>B$151*'ЦП по МО help'!M558</f>
        <v>#REF!</v>
      </c>
      <c r="C155" s="1218" t="e">
        <f>C$151*'ЦП по МО help'!N558</f>
        <v>#REF!</v>
      </c>
      <c r="D155" s="1218" t="e">
        <f>D$151*'ЦП по МО help'!O558</f>
        <v>#REF!</v>
      </c>
      <c r="E155" s="1218" t="e">
        <f>E$151*'ЦП по МО help'!P558</f>
        <v>#REF!</v>
      </c>
      <c r="F155" s="1218" t="e">
        <f>F$151*'ЦП по МО help'!Q558</f>
        <v>#REF!</v>
      </c>
      <c r="G155" s="1218" t="e">
        <f>G$151*'ЦП по МО help'!R558</f>
        <v>#REF!</v>
      </c>
      <c r="H155" s="1218" t="e">
        <f>H$151*'ЦП по МО help'!S558</f>
        <v>#REF!</v>
      </c>
      <c r="I155" s="1218" t="e">
        <f>I$151*'ЦП по МО help'!T558</f>
        <v>#REF!</v>
      </c>
      <c r="J155" s="1218" t="e">
        <f>J$151*'ЦП по МО help'!U558</f>
        <v>#REF!</v>
      </c>
      <c r="K155" s="1218" t="e">
        <f>K$151*'ЦП по МО help'!V558</f>
        <v>#REF!</v>
      </c>
      <c r="L155" s="1218" t="e">
        <f>L$151*'ЦП по МО help'!W558</f>
        <v>#REF!</v>
      </c>
      <c r="M155" s="1218" t="e">
        <f>M$151*'ЦП по МО help'!X558</f>
        <v>#REF!</v>
      </c>
      <c r="O155" s="1386"/>
    </row>
    <row r="156" spans="1:15" ht="15.75" thickBot="1" x14ac:dyDescent="0.3">
      <c r="A156" s="1012" t="s">
        <v>1260</v>
      </c>
      <c r="B156" s="1217" t="e">
        <f>B$151*'ЦП по МО help'!M559</f>
        <v>#REF!</v>
      </c>
      <c r="C156" s="1217" t="e">
        <f>C$151*'ЦП по МО help'!N559</f>
        <v>#REF!</v>
      </c>
      <c r="D156" s="1217" t="e">
        <f>D$151*'ЦП по МО help'!O559</f>
        <v>#REF!</v>
      </c>
      <c r="E156" s="1217" t="e">
        <f>E$151*'ЦП по МО help'!P559</f>
        <v>#REF!</v>
      </c>
      <c r="F156" s="1217" t="e">
        <f>F$151*'ЦП по МО help'!Q559</f>
        <v>#REF!</v>
      </c>
      <c r="G156" s="1217" t="e">
        <f>G$151*'ЦП по МО help'!R559</f>
        <v>#REF!</v>
      </c>
      <c r="H156" s="1217" t="e">
        <f>H$151*'ЦП по МО help'!S559</f>
        <v>#REF!</v>
      </c>
      <c r="I156" s="1217" t="e">
        <f>I$151*'ЦП по МО help'!T559</f>
        <v>#REF!</v>
      </c>
      <c r="J156" s="1217" t="e">
        <f>J$151*'ЦП по МО help'!U559</f>
        <v>#REF!</v>
      </c>
      <c r="K156" s="1217" t="e">
        <f>K$151*'ЦП по МО help'!V559</f>
        <v>#REF!</v>
      </c>
      <c r="L156" s="1217" t="e">
        <f>L$151*'ЦП по МО help'!W559</f>
        <v>#REF!</v>
      </c>
      <c r="M156" s="1217" t="e">
        <f>M$151*'ЦП по МО help'!X559</f>
        <v>#REF!</v>
      </c>
      <c r="O156" s="1386"/>
    </row>
    <row r="157" spans="1:15" ht="15.75" thickBot="1" x14ac:dyDescent="0.3">
      <c r="A157" s="1012" t="s">
        <v>1252</v>
      </c>
      <c r="B157" s="1217" t="e">
        <f>B$151*'ЦП по МО help'!M560</f>
        <v>#REF!</v>
      </c>
      <c r="C157" s="1217" t="e">
        <f>C$151*'ЦП по МО help'!N560</f>
        <v>#REF!</v>
      </c>
      <c r="D157" s="1217" t="e">
        <f>D$151*'ЦП по МО help'!O560</f>
        <v>#REF!</v>
      </c>
      <c r="E157" s="1217" t="e">
        <f>E$151*'ЦП по МО help'!P560</f>
        <v>#REF!</v>
      </c>
      <c r="F157" s="1217" t="e">
        <f>F$151*'ЦП по МО help'!Q560</f>
        <v>#REF!</v>
      </c>
      <c r="G157" s="1217" t="e">
        <f>G$151*'ЦП по МО help'!R560</f>
        <v>#REF!</v>
      </c>
      <c r="H157" s="1217" t="e">
        <f>H$151*'ЦП по МО help'!S560</f>
        <v>#REF!</v>
      </c>
      <c r="I157" s="1217" t="e">
        <f>I$151*'ЦП по МО help'!T560</f>
        <v>#REF!</v>
      </c>
      <c r="J157" s="1217" t="e">
        <f>J$151*'ЦП по МО help'!U560</f>
        <v>#REF!</v>
      </c>
      <c r="K157" s="1217" t="e">
        <f>K$151*'ЦП по МО help'!V560</f>
        <v>#REF!</v>
      </c>
      <c r="L157" s="1217" t="e">
        <f>L$151*'ЦП по МО help'!W560</f>
        <v>#REF!</v>
      </c>
      <c r="M157" s="1217" t="e">
        <f>M$151*'ЦП по МО help'!X560</f>
        <v>#REF!</v>
      </c>
      <c r="O157" s="1386"/>
    </row>
    <row r="158" spans="1:15" ht="15.75" thickBot="1" x14ac:dyDescent="0.3">
      <c r="A158" s="1012" t="s">
        <v>1263</v>
      </c>
      <c r="B158" s="1217" t="e">
        <f>B$151*'ЦП по МО help'!M561</f>
        <v>#REF!</v>
      </c>
      <c r="C158" s="1217" t="e">
        <f>C$151*'ЦП по МО help'!N561</f>
        <v>#REF!</v>
      </c>
      <c r="D158" s="1217" t="e">
        <f>D$151*'ЦП по МО help'!O561</f>
        <v>#REF!</v>
      </c>
      <c r="E158" s="1217" t="e">
        <f>E$151*'ЦП по МО help'!P561</f>
        <v>#REF!</v>
      </c>
      <c r="F158" s="1217" t="e">
        <f>F$151*'ЦП по МО help'!Q561</f>
        <v>#REF!</v>
      </c>
      <c r="G158" s="1217" t="e">
        <f>G$151*'ЦП по МО help'!R561</f>
        <v>#REF!</v>
      </c>
      <c r="H158" s="1217" t="e">
        <f>H$151*'ЦП по МО help'!S561</f>
        <v>#REF!</v>
      </c>
      <c r="I158" s="1217" t="e">
        <f>I$151*'ЦП по МО help'!T561</f>
        <v>#REF!</v>
      </c>
      <c r="J158" s="1217" t="e">
        <f>J$151*'ЦП по МО help'!U561</f>
        <v>#REF!</v>
      </c>
      <c r="K158" s="1217" t="e">
        <f>K$151*'ЦП по МО help'!V561</f>
        <v>#REF!</v>
      </c>
      <c r="L158" s="1217" t="e">
        <f>L$151*'ЦП по МО help'!W561</f>
        <v>#REF!</v>
      </c>
      <c r="M158" s="1217" t="e">
        <f>M$151*'ЦП по МО help'!X561</f>
        <v>#REF!</v>
      </c>
      <c r="O158" s="1386"/>
    </row>
    <row r="159" spans="1:15" ht="15.75" thickBot="1" x14ac:dyDescent="0.3">
      <c r="A159" s="1012" t="s">
        <v>1264</v>
      </c>
      <c r="B159" s="1217" t="e">
        <f>B$151*'ЦП по МО help'!M562</f>
        <v>#REF!</v>
      </c>
      <c r="C159" s="1217" t="e">
        <f>C$151*'ЦП по МО help'!N562</f>
        <v>#REF!</v>
      </c>
      <c r="D159" s="1217" t="e">
        <f>D$151*'ЦП по МО help'!O562</f>
        <v>#REF!</v>
      </c>
      <c r="E159" s="1217" t="e">
        <f>E$151*'ЦП по МО help'!P562</f>
        <v>#REF!</v>
      </c>
      <c r="F159" s="1217" t="e">
        <f>F$151*'ЦП по МО help'!Q562</f>
        <v>#REF!</v>
      </c>
      <c r="G159" s="1217" t="e">
        <f>G$151*'ЦП по МО help'!R562</f>
        <v>#REF!</v>
      </c>
      <c r="H159" s="1217" t="e">
        <f>H$151*'ЦП по МО help'!S562</f>
        <v>#REF!</v>
      </c>
      <c r="I159" s="1217" t="e">
        <f>I$151*'ЦП по МО help'!T562</f>
        <v>#REF!</v>
      </c>
      <c r="J159" s="1217" t="e">
        <f>J$151*'ЦП по МО help'!U562</f>
        <v>#REF!</v>
      </c>
      <c r="K159" s="1217" t="e">
        <f>K$151*'ЦП по МО help'!V562</f>
        <v>#REF!</v>
      </c>
      <c r="L159" s="1217" t="e">
        <f>L$151*'ЦП по МО help'!W562</f>
        <v>#REF!</v>
      </c>
      <c r="M159" s="1217" t="e">
        <f>M$151*'ЦП по МО help'!X562</f>
        <v>#REF!</v>
      </c>
      <c r="O159" s="1386"/>
    </row>
    <row r="160" spans="1:15" ht="15.75" thickBot="1" x14ac:dyDescent="0.3">
      <c r="A160" s="1012" t="s">
        <v>1265</v>
      </c>
      <c r="B160" s="1217" t="e">
        <f>B$151*'ЦП по МО help'!M563</f>
        <v>#REF!</v>
      </c>
      <c r="C160" s="1217" t="e">
        <f>C$151*'ЦП по МО help'!N563</f>
        <v>#REF!</v>
      </c>
      <c r="D160" s="1217" t="e">
        <f>D$151*'ЦП по МО help'!O563</f>
        <v>#REF!</v>
      </c>
      <c r="E160" s="1217" t="e">
        <f>E$151*'ЦП по МО help'!P563</f>
        <v>#REF!</v>
      </c>
      <c r="F160" s="1217" t="e">
        <f>F$151*'ЦП по МО help'!Q563</f>
        <v>#REF!</v>
      </c>
      <c r="G160" s="1217" t="e">
        <f>G$151*'ЦП по МО help'!R563</f>
        <v>#REF!</v>
      </c>
      <c r="H160" s="1217" t="e">
        <f>H$151*'ЦП по МО help'!S563</f>
        <v>#REF!</v>
      </c>
      <c r="I160" s="1217" t="e">
        <f>I$151*'ЦП по МО help'!T563</f>
        <v>#REF!</v>
      </c>
      <c r="J160" s="1217" t="e">
        <f>J$151*'ЦП по МО help'!U563</f>
        <v>#REF!</v>
      </c>
      <c r="K160" s="1217" t="e">
        <f>K$151*'ЦП по МО help'!V563</f>
        <v>#REF!</v>
      </c>
      <c r="L160" s="1217" t="e">
        <f>L$151*'ЦП по МО help'!W563</f>
        <v>#REF!</v>
      </c>
      <c r="M160" s="1217" t="e">
        <f>M$151*'ЦП по МО help'!X563</f>
        <v>#REF!</v>
      </c>
      <c r="O160" s="1386"/>
    </row>
    <row r="161" spans="1:15" ht="15.75" thickBot="1" x14ac:dyDescent="0.3">
      <c r="A161" s="1012" t="s">
        <v>1262</v>
      </c>
      <c r="B161" s="1217" t="e">
        <f>B$151*'ЦП по МО help'!M564</f>
        <v>#REF!</v>
      </c>
      <c r="C161" s="1217" t="e">
        <f>C$151*'ЦП по МО help'!N564</f>
        <v>#REF!</v>
      </c>
      <c r="D161" s="1217" t="e">
        <f>D$151*'ЦП по МО help'!O564</f>
        <v>#REF!</v>
      </c>
      <c r="E161" s="1217" t="e">
        <f>E$151*'ЦП по МО help'!P564</f>
        <v>#REF!</v>
      </c>
      <c r="F161" s="1217" t="e">
        <f>F$151*'ЦП по МО help'!Q564</f>
        <v>#REF!</v>
      </c>
      <c r="G161" s="1217" t="e">
        <f>G$151*'ЦП по МО help'!R564</f>
        <v>#REF!</v>
      </c>
      <c r="H161" s="1217" t="e">
        <f>H$151*'ЦП по МО help'!S564</f>
        <v>#REF!</v>
      </c>
      <c r="I161" s="1217" t="e">
        <f>I$151*'ЦП по МО help'!T564</f>
        <v>#REF!</v>
      </c>
      <c r="J161" s="1217" t="e">
        <f>J$151*'ЦП по МО help'!U564</f>
        <v>#REF!</v>
      </c>
      <c r="K161" s="1217" t="e">
        <f>K$151*'ЦП по МО help'!V564</f>
        <v>#REF!</v>
      </c>
      <c r="L161" s="1217" t="e">
        <f>L$151*'ЦП по МО help'!W564</f>
        <v>#REF!</v>
      </c>
      <c r="M161" s="1217" t="e">
        <f>M$151*'ЦП по МО help'!X564</f>
        <v>#REF!</v>
      </c>
      <c r="O161" s="1386"/>
    </row>
    <row r="162" spans="1:15" ht="26.25" thickBot="1" x14ac:dyDescent="0.3">
      <c r="A162" s="1131" t="s">
        <v>1548</v>
      </c>
      <c r="B162" s="1218" t="e">
        <f>B$151*'ЦП по МО help'!M565</f>
        <v>#REF!</v>
      </c>
      <c r="C162" s="1218" t="e">
        <f>C$151*'ЦП по МО help'!N565</f>
        <v>#REF!</v>
      </c>
      <c r="D162" s="1218" t="e">
        <f>D$151*'ЦП по МО help'!O565</f>
        <v>#REF!</v>
      </c>
      <c r="E162" s="1218" t="e">
        <f>E$151*'ЦП по МО help'!P565</f>
        <v>#REF!</v>
      </c>
      <c r="F162" s="1218" t="e">
        <f>F$151*'ЦП по МО help'!Q565</f>
        <v>#REF!</v>
      </c>
      <c r="G162" s="1218" t="e">
        <f>G$151*'ЦП по МО help'!R565</f>
        <v>#REF!</v>
      </c>
      <c r="H162" s="1218" t="e">
        <f>H$151*'ЦП по МО help'!S565</f>
        <v>#REF!</v>
      </c>
      <c r="I162" s="1218" t="e">
        <f>I$151*'ЦП по МО help'!T565</f>
        <v>#REF!</v>
      </c>
      <c r="J162" s="1218" t="e">
        <f>J$151*'ЦП по МО help'!U565</f>
        <v>#REF!</v>
      </c>
      <c r="K162" s="1218" t="e">
        <f>K$151*'ЦП по МО help'!V565</f>
        <v>#REF!</v>
      </c>
      <c r="L162" s="1218" t="e">
        <f>L$151*'ЦП по МО help'!W565</f>
        <v>#REF!</v>
      </c>
      <c r="M162" s="1218" t="e">
        <f>M$151*'ЦП по МО help'!X565</f>
        <v>#REF!</v>
      </c>
      <c r="O162" s="1386"/>
    </row>
    <row r="163" spans="1:15" ht="15.75" thickBot="1" x14ac:dyDescent="0.3">
      <c r="A163" s="1012" t="s">
        <v>1251</v>
      </c>
      <c r="B163" s="1217" t="e">
        <f>B$151*'ЦП по МО help'!M566</f>
        <v>#REF!</v>
      </c>
      <c r="C163" s="1217" t="e">
        <f>C$151*'ЦП по МО help'!N566</f>
        <v>#REF!</v>
      </c>
      <c r="D163" s="1217" t="e">
        <f>D$151*'ЦП по МО help'!O566</f>
        <v>#REF!</v>
      </c>
      <c r="E163" s="1217" t="e">
        <f>E$151*'ЦП по МО help'!P566</f>
        <v>#REF!</v>
      </c>
      <c r="F163" s="1217" t="e">
        <f>F$151*'ЦП по МО help'!Q566</f>
        <v>#REF!</v>
      </c>
      <c r="G163" s="1217" t="e">
        <f>G$151*'ЦП по МО help'!R566</f>
        <v>#REF!</v>
      </c>
      <c r="H163" s="1217" t="e">
        <f>H$151*'ЦП по МО help'!S566</f>
        <v>#REF!</v>
      </c>
      <c r="I163" s="1217" t="e">
        <f>I$151*'ЦП по МО help'!T566</f>
        <v>#REF!</v>
      </c>
      <c r="J163" s="1217" t="e">
        <f>J$151*'ЦП по МО help'!U566</f>
        <v>#REF!</v>
      </c>
      <c r="K163" s="1217" t="e">
        <f>K$151*'ЦП по МО help'!V566</f>
        <v>#REF!</v>
      </c>
      <c r="L163" s="1217" t="e">
        <f>L$151*'ЦП по МО help'!W566</f>
        <v>#REF!</v>
      </c>
      <c r="M163" s="1217" t="e">
        <f>M$151*'ЦП по МО help'!X566</f>
        <v>#REF!</v>
      </c>
      <c r="O163" s="1386"/>
    </row>
    <row r="164" spans="1:15" ht="15.75" thickBot="1" x14ac:dyDescent="0.3">
      <c r="A164" s="1012" t="s">
        <v>1261</v>
      </c>
      <c r="B164" s="1217" t="e">
        <f>B$151*'ЦП по МО help'!M567</f>
        <v>#REF!</v>
      </c>
      <c r="C164" s="1217" t="e">
        <f>C$151*'ЦП по МО help'!N567</f>
        <v>#REF!</v>
      </c>
      <c r="D164" s="1217" t="e">
        <f>D$151*'ЦП по МО help'!O567</f>
        <v>#REF!</v>
      </c>
      <c r="E164" s="1217" t="e">
        <f>E$151*'ЦП по МО help'!P567</f>
        <v>#REF!</v>
      </c>
      <c r="F164" s="1217" t="e">
        <f>F$151*'ЦП по МО help'!Q567</f>
        <v>#REF!</v>
      </c>
      <c r="G164" s="1217" t="e">
        <f>G$151*'ЦП по МО help'!R567</f>
        <v>#REF!</v>
      </c>
      <c r="H164" s="1217" t="e">
        <f>H$151*'ЦП по МО help'!S567</f>
        <v>#REF!</v>
      </c>
      <c r="I164" s="1217" t="e">
        <f>I$151*'ЦП по МО help'!T567</f>
        <v>#REF!</v>
      </c>
      <c r="J164" s="1217" t="e">
        <f>J$151*'ЦП по МО help'!U567</f>
        <v>#REF!</v>
      </c>
      <c r="K164" s="1217" t="e">
        <f>K$151*'ЦП по МО help'!V567</f>
        <v>#REF!</v>
      </c>
      <c r="L164" s="1217" t="e">
        <f>L$151*'ЦП по МО help'!W567</f>
        <v>#REF!</v>
      </c>
      <c r="M164" s="1217" t="e">
        <f>M$151*'ЦП по МО help'!X567</f>
        <v>#REF!</v>
      </c>
      <c r="O164" s="1386"/>
    </row>
    <row r="165" spans="1:15" ht="15.75" thickBot="1" x14ac:dyDescent="0.3">
      <c r="A165" s="1012" t="s">
        <v>1253</v>
      </c>
      <c r="B165" s="1217" t="e">
        <f>B$151*'ЦП по МО help'!M568</f>
        <v>#REF!</v>
      </c>
      <c r="C165" s="1217" t="e">
        <f>C$151*'ЦП по МО help'!N568</f>
        <v>#REF!</v>
      </c>
      <c r="D165" s="1217" t="e">
        <f>D$151*'ЦП по МО help'!O568</f>
        <v>#REF!</v>
      </c>
      <c r="E165" s="1217" t="e">
        <f>E$151*'ЦП по МО help'!P568</f>
        <v>#REF!</v>
      </c>
      <c r="F165" s="1217" t="e">
        <f>F$151*'ЦП по МО help'!Q568</f>
        <v>#REF!</v>
      </c>
      <c r="G165" s="1217" t="e">
        <f>G$151*'ЦП по МО help'!R568</f>
        <v>#REF!</v>
      </c>
      <c r="H165" s="1217" t="e">
        <f>H$151*'ЦП по МО help'!S568</f>
        <v>#REF!</v>
      </c>
      <c r="I165" s="1217" t="e">
        <f>I$151*'ЦП по МО help'!T568</f>
        <v>#REF!</v>
      </c>
      <c r="J165" s="1217" t="e">
        <f>J$151*'ЦП по МО help'!U568</f>
        <v>#REF!</v>
      </c>
      <c r="K165" s="1217" t="e">
        <f>K$151*'ЦП по МО help'!V568</f>
        <v>#REF!</v>
      </c>
      <c r="L165" s="1217" t="e">
        <f>L$151*'ЦП по МО help'!W568</f>
        <v>#REF!</v>
      </c>
      <c r="M165" s="1217" t="e">
        <f>M$151*'ЦП по МО help'!X568</f>
        <v>#REF!</v>
      </c>
      <c r="O165" s="1386"/>
    </row>
    <row r="166" spans="1:15" ht="15.75" thickBot="1" x14ac:dyDescent="0.3">
      <c r="A166" s="1012" t="s">
        <v>1254</v>
      </c>
      <c r="B166" s="1217" t="e">
        <f>B$151*'ЦП по МО help'!M569</f>
        <v>#REF!</v>
      </c>
      <c r="C166" s="1217" t="e">
        <f>C$151*'ЦП по МО help'!N569</f>
        <v>#REF!</v>
      </c>
      <c r="D166" s="1217" t="e">
        <f>D$151*'ЦП по МО help'!O569</f>
        <v>#REF!</v>
      </c>
      <c r="E166" s="1217" t="e">
        <f>E$151*'ЦП по МО help'!P569</f>
        <v>#REF!</v>
      </c>
      <c r="F166" s="1217" t="e">
        <f>F$151*'ЦП по МО help'!Q569</f>
        <v>#REF!</v>
      </c>
      <c r="G166" s="1217" t="e">
        <f>G$151*'ЦП по МО help'!R569</f>
        <v>#REF!</v>
      </c>
      <c r="H166" s="1217" t="e">
        <f>H$151*'ЦП по МО help'!S569</f>
        <v>#REF!</v>
      </c>
      <c r="I166" s="1217" t="e">
        <f>I$151*'ЦП по МО help'!T569</f>
        <v>#REF!</v>
      </c>
      <c r="J166" s="1217" t="e">
        <f>J$151*'ЦП по МО help'!U569</f>
        <v>#REF!</v>
      </c>
      <c r="K166" s="1217" t="e">
        <f>K$151*'ЦП по МО help'!V569</f>
        <v>#REF!</v>
      </c>
      <c r="L166" s="1217" t="e">
        <f>L$151*'ЦП по МО help'!W569</f>
        <v>#REF!</v>
      </c>
      <c r="M166" s="1217" t="e">
        <f>M$151*'ЦП по МО help'!X569</f>
        <v>#REF!</v>
      </c>
      <c r="O166" s="1386"/>
    </row>
    <row r="167" spans="1:15" ht="15.75" thickBot="1" x14ac:dyDescent="0.3">
      <c r="A167" s="1012" t="s">
        <v>1255</v>
      </c>
      <c r="B167" s="1217" t="e">
        <f>B$151*'ЦП по МО help'!M570</f>
        <v>#REF!</v>
      </c>
      <c r="C167" s="1217" t="e">
        <f>C$151*'ЦП по МО help'!N570</f>
        <v>#REF!</v>
      </c>
      <c r="D167" s="1217" t="e">
        <f>D$151*'ЦП по МО help'!O570</f>
        <v>#REF!</v>
      </c>
      <c r="E167" s="1217" t="e">
        <f>E$151*'ЦП по МО help'!P570</f>
        <v>#REF!</v>
      </c>
      <c r="F167" s="1217" t="e">
        <f>F$151*'ЦП по МО help'!Q570</f>
        <v>#REF!</v>
      </c>
      <c r="G167" s="1217" t="e">
        <f>G$151*'ЦП по МО help'!R570</f>
        <v>#REF!</v>
      </c>
      <c r="H167" s="1217" t="e">
        <f>H$151*'ЦП по МО help'!S570</f>
        <v>#REF!</v>
      </c>
      <c r="I167" s="1217" t="e">
        <f>I$151*'ЦП по МО help'!T570</f>
        <v>#REF!</v>
      </c>
      <c r="J167" s="1217" t="e">
        <f>J$151*'ЦП по МО help'!U570</f>
        <v>#REF!</v>
      </c>
      <c r="K167" s="1217" t="e">
        <f>K$151*'ЦП по МО help'!V570</f>
        <v>#REF!</v>
      </c>
      <c r="L167" s="1217" t="e">
        <f>L$151*'ЦП по МО help'!W570</f>
        <v>#REF!</v>
      </c>
      <c r="M167" s="1217" t="e">
        <f>M$151*'ЦП по МО help'!X570</f>
        <v>#REF!</v>
      </c>
      <c r="O167" s="1386"/>
    </row>
    <row r="168" spans="1:15" ht="15.75" thickBot="1" x14ac:dyDescent="0.3">
      <c r="A168" s="1012" t="s">
        <v>1256</v>
      </c>
      <c r="B168" s="1217" t="e">
        <f>B$151*'ЦП по МО help'!M571</f>
        <v>#REF!</v>
      </c>
      <c r="C168" s="1217" t="e">
        <f>C$151*'ЦП по МО help'!N571</f>
        <v>#REF!</v>
      </c>
      <c r="D168" s="1217" t="e">
        <f>D$151*'ЦП по МО help'!O571</f>
        <v>#REF!</v>
      </c>
      <c r="E168" s="1217" t="e">
        <f>E$151*'ЦП по МО help'!P571</f>
        <v>#REF!</v>
      </c>
      <c r="F168" s="1217" t="e">
        <f>F$151*'ЦП по МО help'!Q571</f>
        <v>#REF!</v>
      </c>
      <c r="G168" s="1217" t="e">
        <f>G$151*'ЦП по МО help'!R571</f>
        <v>#REF!</v>
      </c>
      <c r="H168" s="1217" t="e">
        <f>H$151*'ЦП по МО help'!S571</f>
        <v>#REF!</v>
      </c>
      <c r="I168" s="1217" t="e">
        <f>I$151*'ЦП по МО help'!T571</f>
        <v>#REF!</v>
      </c>
      <c r="J168" s="1217" t="e">
        <f>J$151*'ЦП по МО help'!U571</f>
        <v>#REF!</v>
      </c>
      <c r="K168" s="1217" t="e">
        <f>K$151*'ЦП по МО help'!V571</f>
        <v>#REF!</v>
      </c>
      <c r="L168" s="1217" t="e">
        <f>L$151*'ЦП по МО help'!W571</f>
        <v>#REF!</v>
      </c>
      <c r="M168" s="1217" t="e">
        <f>M$151*'ЦП по МО help'!X571</f>
        <v>#REF!</v>
      </c>
      <c r="O168" s="1386"/>
    </row>
    <row r="169" spans="1:15" ht="26.25" thickBot="1" x14ac:dyDescent="0.3">
      <c r="A169" s="1131" t="s">
        <v>1550</v>
      </c>
      <c r="B169" s="1218" t="e">
        <f>B$151*'ЦП по МО help'!M572</f>
        <v>#REF!</v>
      </c>
      <c r="C169" s="1218" t="e">
        <f>C$151*'ЦП по МО help'!N572</f>
        <v>#REF!</v>
      </c>
      <c r="D169" s="1218" t="e">
        <f>D$151*'ЦП по МО help'!O572</f>
        <v>#REF!</v>
      </c>
      <c r="E169" s="1218" t="e">
        <f>E$151*'ЦП по МО help'!P572</f>
        <v>#REF!</v>
      </c>
      <c r="F169" s="1218" t="e">
        <f>F$151*'ЦП по МО help'!Q572</f>
        <v>#REF!</v>
      </c>
      <c r="G169" s="1218" t="e">
        <f>G$151*'ЦП по МО help'!R572</f>
        <v>#REF!</v>
      </c>
      <c r="H169" s="1218" t="e">
        <f>H$151*'ЦП по МО help'!S572</f>
        <v>#REF!</v>
      </c>
      <c r="I169" s="1218" t="e">
        <f>I$151*'ЦП по МО help'!T572</f>
        <v>#REF!</v>
      </c>
      <c r="J169" s="1218" t="e">
        <f>J$151*'ЦП по МО help'!U572</f>
        <v>#REF!</v>
      </c>
      <c r="K169" s="1218" t="e">
        <f>K$151*'ЦП по МО help'!V572</f>
        <v>#REF!</v>
      </c>
      <c r="L169" s="1218" t="e">
        <f>L$151*'ЦП по МО help'!W572</f>
        <v>#REF!</v>
      </c>
      <c r="M169" s="1218" t="e">
        <f>M$151*'ЦП по МО help'!X572</f>
        <v>#REF!</v>
      </c>
      <c r="O169" s="1386"/>
    </row>
    <row r="170" spans="1:15" ht="15.75" thickBot="1" x14ac:dyDescent="0.3">
      <c r="A170" s="1012" t="s">
        <v>1246</v>
      </c>
      <c r="B170" s="1217" t="e">
        <f>B$151*'ЦП по МО help'!M573</f>
        <v>#REF!</v>
      </c>
      <c r="C170" s="1217" t="e">
        <f>C$151*'ЦП по МО help'!N573</f>
        <v>#REF!</v>
      </c>
      <c r="D170" s="1217" t="e">
        <f>D$151*'ЦП по МО help'!O573</f>
        <v>#REF!</v>
      </c>
      <c r="E170" s="1217" t="e">
        <f>E$151*'ЦП по МО help'!P573</f>
        <v>#REF!</v>
      </c>
      <c r="F170" s="1217" t="e">
        <f>F$151*'ЦП по МО help'!Q573</f>
        <v>#REF!</v>
      </c>
      <c r="G170" s="1217" t="e">
        <f>G$151*'ЦП по МО help'!R573</f>
        <v>#REF!</v>
      </c>
      <c r="H170" s="1217" t="e">
        <f>H$151*'ЦП по МО help'!S573</f>
        <v>#REF!</v>
      </c>
      <c r="I170" s="1217" t="e">
        <f>I$151*'ЦП по МО help'!T573</f>
        <v>#REF!</v>
      </c>
      <c r="J170" s="1217" t="e">
        <f>J$151*'ЦП по МО help'!U573</f>
        <v>#REF!</v>
      </c>
      <c r="K170" s="1217" t="e">
        <f>K$151*'ЦП по МО help'!V573</f>
        <v>#REF!</v>
      </c>
      <c r="L170" s="1217" t="e">
        <f>L$151*'ЦП по МО help'!W573</f>
        <v>#REF!</v>
      </c>
      <c r="M170" s="1217" t="e">
        <f>M$151*'ЦП по МО help'!X573</f>
        <v>#REF!</v>
      </c>
      <c r="O170" s="1386"/>
    </row>
    <row r="171" spans="1:15" ht="15.75" thickBot="1" x14ac:dyDescent="0.3">
      <c r="A171" s="1012" t="s">
        <v>1245</v>
      </c>
      <c r="B171" s="1217" t="e">
        <f>B$151*'ЦП по МО help'!M574</f>
        <v>#REF!</v>
      </c>
      <c r="C171" s="1217" t="e">
        <f>C$151*'ЦП по МО help'!N574</f>
        <v>#REF!</v>
      </c>
      <c r="D171" s="1217" t="e">
        <f>D$151*'ЦП по МО help'!O574</f>
        <v>#REF!</v>
      </c>
      <c r="E171" s="1217" t="e">
        <f>E$151*'ЦП по МО help'!P574</f>
        <v>#REF!</v>
      </c>
      <c r="F171" s="1217" t="e">
        <f>F$151*'ЦП по МО help'!Q574</f>
        <v>#REF!</v>
      </c>
      <c r="G171" s="1217" t="e">
        <f>G$151*'ЦП по МО help'!R574</f>
        <v>#REF!</v>
      </c>
      <c r="H171" s="1217" t="e">
        <f>H$151*'ЦП по МО help'!S574</f>
        <v>#REF!</v>
      </c>
      <c r="I171" s="1217" t="e">
        <f>I$151*'ЦП по МО help'!T574</f>
        <v>#REF!</v>
      </c>
      <c r="J171" s="1217" t="e">
        <f>J$151*'ЦП по МО help'!U574</f>
        <v>#REF!</v>
      </c>
      <c r="K171" s="1217" t="e">
        <f>K$151*'ЦП по МО help'!V574</f>
        <v>#REF!</v>
      </c>
      <c r="L171" s="1217" t="e">
        <f>L$151*'ЦП по МО help'!W574</f>
        <v>#REF!</v>
      </c>
      <c r="M171" s="1217" t="e">
        <f>M$151*'ЦП по МО help'!X574</f>
        <v>#REF!</v>
      </c>
      <c r="O171" s="1386"/>
    </row>
    <row r="172" spans="1:15" ht="15.75" thickBot="1" x14ac:dyDescent="0.3">
      <c r="A172" s="1012" t="s">
        <v>1247</v>
      </c>
      <c r="B172" s="1217" t="e">
        <f>B$151*'ЦП по МО help'!M575</f>
        <v>#REF!</v>
      </c>
      <c r="C172" s="1217" t="e">
        <f>C$151*'ЦП по МО help'!N575</f>
        <v>#REF!</v>
      </c>
      <c r="D172" s="1217" t="e">
        <f>D$151*'ЦП по МО help'!O575</f>
        <v>#REF!</v>
      </c>
      <c r="E172" s="1217" t="e">
        <f>E$151*'ЦП по МО help'!P575</f>
        <v>#REF!</v>
      </c>
      <c r="F172" s="1217" t="e">
        <f>F$151*'ЦП по МО help'!Q575</f>
        <v>#REF!</v>
      </c>
      <c r="G172" s="1217" t="e">
        <f>G$151*'ЦП по МО help'!R575</f>
        <v>#REF!</v>
      </c>
      <c r="H172" s="1217" t="e">
        <f>H$151*'ЦП по МО help'!S575</f>
        <v>#REF!</v>
      </c>
      <c r="I172" s="1217" t="e">
        <f>I$151*'ЦП по МО help'!T575</f>
        <v>#REF!</v>
      </c>
      <c r="J172" s="1217" t="e">
        <f>J$151*'ЦП по МО help'!U575</f>
        <v>#REF!</v>
      </c>
      <c r="K172" s="1217" t="e">
        <f>K$151*'ЦП по МО help'!V575</f>
        <v>#REF!</v>
      </c>
      <c r="L172" s="1217" t="e">
        <f>L$151*'ЦП по МО help'!W575</f>
        <v>#REF!</v>
      </c>
      <c r="M172" s="1217" t="e">
        <f>M$151*'ЦП по МО help'!X575</f>
        <v>#REF!</v>
      </c>
      <c r="O172" s="1386"/>
    </row>
    <row r="173" spans="1:15" ht="15.75" thickBot="1" x14ac:dyDescent="0.3">
      <c r="A173" s="1012" t="s">
        <v>1249</v>
      </c>
      <c r="B173" s="1217" t="e">
        <f>B$151*'ЦП по МО help'!M576</f>
        <v>#REF!</v>
      </c>
      <c r="C173" s="1217" t="e">
        <f>C$151*'ЦП по МО help'!N576</f>
        <v>#REF!</v>
      </c>
      <c r="D173" s="1217" t="e">
        <f>D$151*'ЦП по МО help'!O576</f>
        <v>#REF!</v>
      </c>
      <c r="E173" s="1217" t="e">
        <f>E$151*'ЦП по МО help'!P576</f>
        <v>#REF!</v>
      </c>
      <c r="F173" s="1217" t="e">
        <f>F$151*'ЦП по МО help'!Q576</f>
        <v>#REF!</v>
      </c>
      <c r="G173" s="1217" t="e">
        <f>G$151*'ЦП по МО help'!R576</f>
        <v>#REF!</v>
      </c>
      <c r="H173" s="1217" t="e">
        <f>H$151*'ЦП по МО help'!S576</f>
        <v>#REF!</v>
      </c>
      <c r="I173" s="1217" t="e">
        <f>I$151*'ЦП по МО help'!T576</f>
        <v>#REF!</v>
      </c>
      <c r="J173" s="1217" t="e">
        <f>J$151*'ЦП по МО help'!U576</f>
        <v>#REF!</v>
      </c>
      <c r="K173" s="1217" t="e">
        <f>K$151*'ЦП по МО help'!V576</f>
        <v>#REF!</v>
      </c>
      <c r="L173" s="1217" t="e">
        <f>L$151*'ЦП по МО help'!W576</f>
        <v>#REF!</v>
      </c>
      <c r="M173" s="1217" t="e">
        <f>M$151*'ЦП по МО help'!X576</f>
        <v>#REF!</v>
      </c>
      <c r="O173" s="1386"/>
    </row>
    <row r="174" spans="1:15" ht="15.75" thickBot="1" x14ac:dyDescent="0.3">
      <c r="A174" s="1131" t="s">
        <v>1549</v>
      </c>
      <c r="B174" s="1218" t="e">
        <f>B$151*'ЦП по МО help'!M577</f>
        <v>#REF!</v>
      </c>
      <c r="C174" s="1218" t="e">
        <f>C$151*'ЦП по МО help'!N577</f>
        <v>#REF!</v>
      </c>
      <c r="D174" s="1218" t="e">
        <f>D$151*'ЦП по МО help'!O577</f>
        <v>#REF!</v>
      </c>
      <c r="E174" s="1218" t="e">
        <f>E$151*'ЦП по МО help'!P577</f>
        <v>#REF!</v>
      </c>
      <c r="F174" s="1218" t="e">
        <f>F$151*'ЦП по МО help'!Q577</f>
        <v>#REF!</v>
      </c>
      <c r="G174" s="1218" t="e">
        <f>G$151*'ЦП по МО help'!R577</f>
        <v>#REF!</v>
      </c>
      <c r="H174" s="1218" t="e">
        <f>H$151*'ЦП по МО help'!S577</f>
        <v>#REF!</v>
      </c>
      <c r="I174" s="1218" t="e">
        <f>I$151*'ЦП по МО help'!T577</f>
        <v>#REF!</v>
      </c>
      <c r="J174" s="1218" t="e">
        <f>J$151*'ЦП по МО help'!U577</f>
        <v>#REF!</v>
      </c>
      <c r="K174" s="1218" t="e">
        <f>K$151*'ЦП по МО help'!V577</f>
        <v>#REF!</v>
      </c>
      <c r="L174" s="1218" t="e">
        <f>L$151*'ЦП по МО help'!W577</f>
        <v>#REF!</v>
      </c>
      <c r="M174" s="1218" t="e">
        <f>M$151*'ЦП по МО help'!X577</f>
        <v>#REF!</v>
      </c>
      <c r="O174" s="1386"/>
    </row>
    <row r="175" spans="1:15" ht="15.75" thickBot="1" x14ac:dyDescent="0.3">
      <c r="A175" s="1189" t="s">
        <v>1248</v>
      </c>
      <c r="B175" s="1217" t="e">
        <f>B$151*'ЦП по МО help'!M578</f>
        <v>#REF!</v>
      </c>
      <c r="C175" s="1217" t="e">
        <f>C$151*'ЦП по МО help'!N578</f>
        <v>#REF!</v>
      </c>
      <c r="D175" s="1217" t="e">
        <f>D$151*'ЦП по МО help'!O578</f>
        <v>#REF!</v>
      </c>
      <c r="E175" s="1217" t="e">
        <f>E$151*'ЦП по МО help'!P578</f>
        <v>#REF!</v>
      </c>
      <c r="F175" s="1217" t="e">
        <f>F$151*'ЦП по МО help'!Q578</f>
        <v>#REF!</v>
      </c>
      <c r="G175" s="1217" t="e">
        <f>G$151*'ЦП по МО help'!R578</f>
        <v>#REF!</v>
      </c>
      <c r="H175" s="1217" t="e">
        <f>H$151*'ЦП по МО help'!S578</f>
        <v>#REF!</v>
      </c>
      <c r="I175" s="1217" t="e">
        <f>I$151*'ЦП по МО help'!T578</f>
        <v>#REF!</v>
      </c>
      <c r="J175" s="1217" t="e">
        <f>J$151*'ЦП по МО help'!U578</f>
        <v>#REF!</v>
      </c>
      <c r="K175" s="1217" t="e">
        <f>K$151*'ЦП по МО help'!V578</f>
        <v>#REF!</v>
      </c>
      <c r="L175" s="1217" t="e">
        <f>L$151*'ЦП по МО help'!W578</f>
        <v>#REF!</v>
      </c>
      <c r="M175" s="1217" t="e">
        <f>M$151*'ЦП по МО help'!X578</f>
        <v>#REF!</v>
      </c>
      <c r="O175" s="1387"/>
    </row>
    <row r="177" spans="1:15" ht="16.5" thickBot="1" x14ac:dyDescent="0.3">
      <c r="A177" s="1006" t="s">
        <v>1482</v>
      </c>
    </row>
    <row r="178" spans="1:15" ht="15.75" thickBot="1" x14ac:dyDescent="0.3">
      <c r="A178" s="1388" t="s">
        <v>1240</v>
      </c>
      <c r="B178" s="1320" t="s">
        <v>1006</v>
      </c>
      <c r="C178" s="1320" t="s">
        <v>1007</v>
      </c>
      <c r="D178" s="1390" t="s">
        <v>1008</v>
      </c>
      <c r="E178" s="1391"/>
      <c r="F178" s="1391"/>
      <c r="G178" s="1391"/>
      <c r="H178" s="1391"/>
      <c r="I178" s="1391"/>
      <c r="J178" s="1391"/>
      <c r="K178" s="1391"/>
      <c r="L178" s="1391"/>
      <c r="M178" s="1392"/>
      <c r="O178" s="1388" t="s">
        <v>1285</v>
      </c>
    </row>
    <row r="179" spans="1:15" ht="15.75" thickBot="1" x14ac:dyDescent="0.3">
      <c r="A179" s="1389"/>
      <c r="B179" s="935">
        <v>2019</v>
      </c>
      <c r="C179" s="935">
        <v>2020</v>
      </c>
      <c r="D179" s="935">
        <v>2021</v>
      </c>
      <c r="E179" s="935">
        <v>2022</v>
      </c>
      <c r="F179" s="935">
        <v>2023</v>
      </c>
      <c r="G179" s="935">
        <v>2024</v>
      </c>
      <c r="H179" s="935">
        <v>2025</v>
      </c>
      <c r="I179" s="935">
        <v>2026</v>
      </c>
      <c r="J179" s="935">
        <v>2027</v>
      </c>
      <c r="K179" s="935">
        <v>2028</v>
      </c>
      <c r="L179" s="935">
        <v>2029</v>
      </c>
      <c r="M179" s="935">
        <v>2030</v>
      </c>
      <c r="O179" s="1389"/>
    </row>
    <row r="180" spans="1:15" ht="15.75" thickBot="1" x14ac:dyDescent="0.3">
      <c r="A180" s="1012" t="s">
        <v>1243</v>
      </c>
      <c r="B180" s="1217" t="e">
        <f>'ЦП по МО old struc'!B168</f>
        <v>#REF!</v>
      </c>
      <c r="C180" s="1217" t="e">
        <f>'ЦП по МО old struc'!C168</f>
        <v>#REF!</v>
      </c>
      <c r="D180" s="1217" t="e">
        <f>'ЦП по МО old struc'!D168</f>
        <v>#REF!</v>
      </c>
      <c r="E180" s="1217" t="e">
        <f>'ЦП по МО old struc'!E168</f>
        <v>#REF!</v>
      </c>
      <c r="F180" s="1217" t="e">
        <f>'ЦП по МО old struc'!F168</f>
        <v>#REF!</v>
      </c>
      <c r="G180" s="1217" t="e">
        <f>'ЦП по МО old struc'!G168</f>
        <v>#REF!</v>
      </c>
      <c r="H180" s="1217" t="e">
        <f>'ЦП по МО old struc'!H168</f>
        <v>#REF!</v>
      </c>
      <c r="I180" s="1217" t="e">
        <f>'ЦП по МО old struc'!I168</f>
        <v>#REF!</v>
      </c>
      <c r="J180" s="1217" t="e">
        <f>'ЦП по МО old struc'!J168</f>
        <v>#REF!</v>
      </c>
      <c r="K180" s="1217" t="e">
        <f>'ЦП по МО old struc'!K168</f>
        <v>#REF!</v>
      </c>
      <c r="L180" s="1217" t="e">
        <f>'ЦП по МО old struc'!L168</f>
        <v>#REF!</v>
      </c>
      <c r="M180" s="1217" t="e">
        <f>'ЦП по МО old struc'!M168</f>
        <v>#REF!</v>
      </c>
      <c r="O180" s="1393" t="s">
        <v>1483</v>
      </c>
    </row>
    <row r="181" spans="1:15" ht="15.75" thickBot="1" x14ac:dyDescent="0.3">
      <c r="A181" s="1012" t="s">
        <v>1246</v>
      </c>
      <c r="B181" s="1217" t="e">
        <f>'ЦП по МО old struc'!B169</f>
        <v>#REF!</v>
      </c>
      <c r="C181" s="1217" t="e">
        <f>'ЦП по МО old struc'!C169</f>
        <v>#REF!</v>
      </c>
      <c r="D181" s="1217" t="e">
        <f>'ЦП по МО old struc'!D169</f>
        <v>#REF!</v>
      </c>
      <c r="E181" s="1217" t="e">
        <f>'ЦП по МО old struc'!E169</f>
        <v>#REF!</v>
      </c>
      <c r="F181" s="1217" t="e">
        <f>'ЦП по МО old struc'!F169</f>
        <v>#REF!</v>
      </c>
      <c r="G181" s="1217" t="e">
        <f>'ЦП по МО old struc'!G169</f>
        <v>#REF!</v>
      </c>
      <c r="H181" s="1217" t="e">
        <f>'ЦП по МО old struc'!H169</f>
        <v>#REF!</v>
      </c>
      <c r="I181" s="1217" t="e">
        <f>'ЦП по МО old struc'!I169</f>
        <v>#REF!</v>
      </c>
      <c r="J181" s="1217" t="e">
        <f>'ЦП по МО old struc'!J169</f>
        <v>#REF!</v>
      </c>
      <c r="K181" s="1217" t="e">
        <f>'ЦП по МО old struc'!K169</f>
        <v>#REF!</v>
      </c>
      <c r="L181" s="1217" t="e">
        <f>'ЦП по МО old struc'!L169</f>
        <v>#REF!</v>
      </c>
      <c r="M181" s="1217" t="e">
        <f>'ЦП по МО old struc'!M169</f>
        <v>#REF!</v>
      </c>
      <c r="O181" s="1386"/>
    </row>
    <row r="182" spans="1:15" ht="15.75" thickBot="1" x14ac:dyDescent="0.3">
      <c r="A182" s="1012" t="s">
        <v>1247</v>
      </c>
      <c r="B182" s="1217" t="e">
        <f>'ЦП по МО old struc'!B170</f>
        <v>#REF!</v>
      </c>
      <c r="C182" s="1217" t="e">
        <f>'ЦП по МО old struc'!C170</f>
        <v>#REF!</v>
      </c>
      <c r="D182" s="1217" t="e">
        <f>'ЦП по МО old struc'!D170</f>
        <v>#REF!</v>
      </c>
      <c r="E182" s="1217" t="e">
        <f>'ЦП по МО old struc'!E170</f>
        <v>#REF!</v>
      </c>
      <c r="F182" s="1217" t="e">
        <f>'ЦП по МО old struc'!F170</f>
        <v>#REF!</v>
      </c>
      <c r="G182" s="1217" t="e">
        <f>'ЦП по МО old struc'!G170</f>
        <v>#REF!</v>
      </c>
      <c r="H182" s="1217" t="e">
        <f>'ЦП по МО old struc'!H170</f>
        <v>#REF!</v>
      </c>
      <c r="I182" s="1217" t="e">
        <f>'ЦП по МО old struc'!I170</f>
        <v>#REF!</v>
      </c>
      <c r="J182" s="1217" t="e">
        <f>'ЦП по МО old struc'!J170</f>
        <v>#REF!</v>
      </c>
      <c r="K182" s="1217" t="e">
        <f>'ЦП по МО old struc'!K170</f>
        <v>#REF!</v>
      </c>
      <c r="L182" s="1217" t="e">
        <f>'ЦП по МО old struc'!L170</f>
        <v>#REF!</v>
      </c>
      <c r="M182" s="1217" t="e">
        <f>'ЦП по МО old struc'!M170</f>
        <v>#REF!</v>
      </c>
      <c r="O182" s="1386"/>
    </row>
    <row r="183" spans="1:15" ht="15.75" thickBot="1" x14ac:dyDescent="0.3">
      <c r="A183" s="1012" t="s">
        <v>1245</v>
      </c>
      <c r="B183" s="1217" t="e">
        <f>'ЦП по МО old struc'!B171</f>
        <v>#REF!</v>
      </c>
      <c r="C183" s="1217" t="e">
        <f>'ЦП по МО old struc'!C171</f>
        <v>#REF!</v>
      </c>
      <c r="D183" s="1217" t="e">
        <f>'ЦП по МО old struc'!D171</f>
        <v>#REF!</v>
      </c>
      <c r="E183" s="1217" t="e">
        <f>'ЦП по МО old struc'!E171</f>
        <v>#REF!</v>
      </c>
      <c r="F183" s="1217" t="e">
        <f>'ЦП по МО old struc'!F171</f>
        <v>#REF!</v>
      </c>
      <c r="G183" s="1217" t="e">
        <f>'ЦП по МО old struc'!G171</f>
        <v>#REF!</v>
      </c>
      <c r="H183" s="1217" t="e">
        <f>'ЦП по МО old struc'!H171</f>
        <v>#REF!</v>
      </c>
      <c r="I183" s="1217" t="e">
        <f>'ЦП по МО old struc'!I171</f>
        <v>#REF!</v>
      </c>
      <c r="J183" s="1217" t="e">
        <f>'ЦП по МО old struc'!J171</f>
        <v>#REF!</v>
      </c>
      <c r="K183" s="1217" t="e">
        <f>'ЦП по МО old struc'!K171</f>
        <v>#REF!</v>
      </c>
      <c r="L183" s="1217" t="e">
        <f>'ЦП по МО old struc'!L171</f>
        <v>#REF!</v>
      </c>
      <c r="M183" s="1217" t="e">
        <f>'ЦП по МО old struc'!M171</f>
        <v>#REF!</v>
      </c>
      <c r="O183" s="1386"/>
    </row>
    <row r="184" spans="1:15" x14ac:dyDescent="0.25">
      <c r="O184" s="1386"/>
    </row>
    <row r="185" spans="1:15" x14ac:dyDescent="0.25">
      <c r="O185" s="1386"/>
    </row>
    <row r="186" spans="1:15" x14ac:dyDescent="0.25">
      <c r="O186" s="1386"/>
    </row>
    <row r="187" spans="1:15" x14ac:dyDescent="0.25">
      <c r="O187" s="1386"/>
    </row>
    <row r="188" spans="1:15" x14ac:dyDescent="0.25">
      <c r="O188" s="1386"/>
    </row>
    <row r="189" spans="1:15" x14ac:dyDescent="0.25">
      <c r="O189" s="1386"/>
    </row>
    <row r="190" spans="1:15" x14ac:dyDescent="0.25">
      <c r="O190" s="1386"/>
    </row>
    <row r="191" spans="1:15" x14ac:dyDescent="0.25">
      <c r="O191" s="1386"/>
    </row>
    <row r="192" spans="1:15" x14ac:dyDescent="0.25">
      <c r="O192" s="1386"/>
    </row>
    <row r="193" spans="1:15" x14ac:dyDescent="0.25">
      <c r="O193" s="1386"/>
    </row>
    <row r="194" spans="1:15" x14ac:dyDescent="0.25">
      <c r="O194" s="1386"/>
    </row>
    <row r="195" spans="1:15" x14ac:dyDescent="0.25">
      <c r="O195" s="1386"/>
    </row>
    <row r="196" spans="1:15" x14ac:dyDescent="0.25">
      <c r="O196" s="1386"/>
    </row>
    <row r="197" spans="1:15" x14ac:dyDescent="0.25">
      <c r="O197" s="1386"/>
    </row>
    <row r="198" spans="1:15" x14ac:dyDescent="0.25">
      <c r="O198" s="1386"/>
    </row>
    <row r="199" spans="1:15" x14ac:dyDescent="0.25">
      <c r="O199" s="1386"/>
    </row>
    <row r="200" spans="1:15" x14ac:dyDescent="0.25">
      <c r="O200" s="1386"/>
    </row>
    <row r="201" spans="1:15" x14ac:dyDescent="0.25">
      <c r="O201" s="1386"/>
    </row>
    <row r="202" spans="1:15" ht="15.75" thickBot="1" x14ac:dyDescent="0.3">
      <c r="O202" s="1387"/>
    </row>
    <row r="203" spans="1:15" x14ac:dyDescent="0.25">
      <c r="O203" s="1315"/>
    </row>
    <row r="204" spans="1:15" ht="16.5" thickBot="1" x14ac:dyDescent="0.3">
      <c r="A204" s="1006" t="s">
        <v>1272</v>
      </c>
    </row>
    <row r="205" spans="1:15" ht="15.75" thickBot="1" x14ac:dyDescent="0.3">
      <c r="A205" s="1388" t="s">
        <v>1240</v>
      </c>
      <c r="B205" s="1320" t="s">
        <v>1006</v>
      </c>
      <c r="C205" s="1320" t="s">
        <v>1007</v>
      </c>
      <c r="D205" s="1390" t="s">
        <v>1008</v>
      </c>
      <c r="E205" s="1391"/>
      <c r="F205" s="1391"/>
      <c r="G205" s="1391"/>
      <c r="H205" s="1391"/>
      <c r="I205" s="1391"/>
      <c r="J205" s="1391"/>
      <c r="K205" s="1391"/>
      <c r="L205" s="1391"/>
      <c r="M205" s="1392"/>
      <c r="O205" s="1388" t="s">
        <v>1285</v>
      </c>
    </row>
    <row r="206" spans="1:15" ht="15.75" thickBot="1" x14ac:dyDescent="0.3">
      <c r="A206" s="1389"/>
      <c r="B206" s="935">
        <v>2019</v>
      </c>
      <c r="C206" s="935">
        <v>2020</v>
      </c>
      <c r="D206" s="935">
        <v>2021</v>
      </c>
      <c r="E206" s="935">
        <v>2022</v>
      </c>
      <c r="F206" s="935">
        <v>2023</v>
      </c>
      <c r="G206" s="935">
        <v>2024</v>
      </c>
      <c r="H206" s="935">
        <v>2025</v>
      </c>
      <c r="I206" s="935">
        <v>2026</v>
      </c>
      <c r="J206" s="935">
        <v>2027</v>
      </c>
      <c r="K206" s="935">
        <v>2028</v>
      </c>
      <c r="L206" s="935">
        <v>2029</v>
      </c>
      <c r="M206" s="935">
        <v>2030</v>
      </c>
      <c r="O206" s="1389"/>
    </row>
    <row r="207" spans="1:15" ht="15.75" customHeight="1" thickBot="1" x14ac:dyDescent="0.3">
      <c r="A207" s="1012" t="s">
        <v>1494</v>
      </c>
      <c r="B207" s="1217">
        <f>INDEX('ЦП по МО old struc'!B$195:B$219,MATCH('ЦП по МО (2)'!$A207,'ЦП по МО old struc'!$A$195:$A$219,0))</f>
        <v>3423.5116877300002</v>
      </c>
      <c r="C207" s="1217" t="e">
        <f>INDEX('ЦП по МО old struc'!C$195:C$219,MATCH('ЦП по МО (2)'!$A207,'ЦП по МО old struc'!$A$195:$A$219,0))</f>
        <v>#REF!</v>
      </c>
      <c r="D207" s="1217" t="e">
        <f>INDEX('ЦП по МО old struc'!D$195:D$219,MATCH('ЦП по МО (2)'!$A207,'ЦП по МО old struc'!$A$195:$A$219,0))</f>
        <v>#REF!</v>
      </c>
      <c r="E207" s="1217" t="e">
        <f>INDEX('ЦП по МО old struc'!E$195:E$219,MATCH('ЦП по МО (2)'!$A207,'ЦП по МО old struc'!$A$195:$A$219,0))</f>
        <v>#REF!</v>
      </c>
      <c r="F207" s="1217" t="e">
        <f>INDEX('ЦП по МО old struc'!F$195:F$219,MATCH('ЦП по МО (2)'!$A207,'ЦП по МО old struc'!$A$195:$A$219,0))</f>
        <v>#REF!</v>
      </c>
      <c r="G207" s="1217" t="e">
        <f>INDEX('ЦП по МО old struc'!G$195:G$219,MATCH('ЦП по МО (2)'!$A207,'ЦП по МО old struc'!$A$195:$A$219,0))</f>
        <v>#REF!</v>
      </c>
      <c r="H207" s="1217" t="e">
        <f>INDEX('ЦП по МО old struc'!H$195:H$219,MATCH('ЦП по МО (2)'!$A207,'ЦП по МО old struc'!$A$195:$A$219,0))</f>
        <v>#REF!</v>
      </c>
      <c r="I207" s="1217" t="e">
        <f>INDEX('ЦП по МО old struc'!I$195:I$219,MATCH('ЦП по МО (2)'!$A207,'ЦП по МО old struc'!$A$195:$A$219,0))</f>
        <v>#REF!</v>
      </c>
      <c r="J207" s="1217" t="e">
        <f>INDEX('ЦП по МО old struc'!J$195:J$219,MATCH('ЦП по МО (2)'!$A207,'ЦП по МО old struc'!$A$195:$A$219,0))</f>
        <v>#REF!</v>
      </c>
      <c r="K207" s="1217" t="e">
        <f>INDEX('ЦП по МО old struc'!K$195:K$219,MATCH('ЦП по МО (2)'!$A207,'ЦП по МО old struc'!$A$195:$A$219,0))</f>
        <v>#REF!</v>
      </c>
      <c r="L207" s="1217" t="e">
        <f>INDEX('ЦП по МО old struc'!L$195:L$219,MATCH('ЦП по МО (2)'!$A207,'ЦП по МО old struc'!$A$195:$A$219,0))</f>
        <v>#REF!</v>
      </c>
      <c r="M207" s="1217" t="e">
        <f>INDEX('ЦП по МО old struc'!M$195:M$219,MATCH('ЦП по МО (2)'!$A207,'ЦП по МО old struc'!$A$195:$A$219,0))</f>
        <v>#REF!</v>
      </c>
      <c r="O207" s="1385" t="s">
        <v>1524</v>
      </c>
    </row>
    <row r="208" spans="1:15" ht="15.75" thickBot="1" x14ac:dyDescent="0.3">
      <c r="A208" s="1012" t="s">
        <v>1496</v>
      </c>
      <c r="B208" s="1217">
        <f>INDEX('ЦП по МО old struc'!B$195:B$219,MATCH('ЦП по МО (2)'!$A208,'ЦП по МО old struc'!$A$195:$A$219,0))</f>
        <v>1430.25473584</v>
      </c>
      <c r="C208" s="1217" t="e">
        <f>INDEX('ЦП по МО old struc'!C$195:C$219,MATCH('ЦП по МО (2)'!$A208,'ЦП по МО old struc'!$A$195:$A$219,0))</f>
        <v>#REF!</v>
      </c>
      <c r="D208" s="1217" t="e">
        <f>INDEX('ЦП по МО old struc'!D$195:D$219,MATCH('ЦП по МО (2)'!$A208,'ЦП по МО old struc'!$A$195:$A$219,0))</f>
        <v>#REF!</v>
      </c>
      <c r="E208" s="1217" t="e">
        <f>INDEX('ЦП по МО old struc'!E$195:E$219,MATCH('ЦП по МО (2)'!$A208,'ЦП по МО old struc'!$A$195:$A$219,0))</f>
        <v>#REF!</v>
      </c>
      <c r="F208" s="1217" t="e">
        <f>INDEX('ЦП по МО old struc'!F$195:F$219,MATCH('ЦП по МО (2)'!$A208,'ЦП по МО old struc'!$A$195:$A$219,0))</f>
        <v>#REF!</v>
      </c>
      <c r="G208" s="1217" t="e">
        <f>INDEX('ЦП по МО old struc'!G$195:G$219,MATCH('ЦП по МО (2)'!$A208,'ЦП по МО old struc'!$A$195:$A$219,0))</f>
        <v>#REF!</v>
      </c>
      <c r="H208" s="1217" t="e">
        <f>INDEX('ЦП по МО old struc'!H$195:H$219,MATCH('ЦП по МО (2)'!$A208,'ЦП по МО old struc'!$A$195:$A$219,0))</f>
        <v>#REF!</v>
      </c>
      <c r="I208" s="1217" t="e">
        <f>INDEX('ЦП по МО old struc'!I$195:I$219,MATCH('ЦП по МО (2)'!$A208,'ЦП по МО old struc'!$A$195:$A$219,0))</f>
        <v>#REF!</v>
      </c>
      <c r="J208" s="1217" t="e">
        <f>INDEX('ЦП по МО old struc'!J$195:J$219,MATCH('ЦП по МО (2)'!$A208,'ЦП по МО old struc'!$A$195:$A$219,0))</f>
        <v>#REF!</v>
      </c>
      <c r="K208" s="1217" t="e">
        <f>INDEX('ЦП по МО old struc'!K$195:K$219,MATCH('ЦП по МО (2)'!$A208,'ЦП по МО old struc'!$A$195:$A$219,0))</f>
        <v>#REF!</v>
      </c>
      <c r="L208" s="1217" t="e">
        <f>INDEX('ЦП по МО old struc'!L$195:L$219,MATCH('ЦП по МО (2)'!$A208,'ЦП по МО old struc'!$A$195:$A$219,0))</f>
        <v>#REF!</v>
      </c>
      <c r="M208" s="1217" t="e">
        <f>INDEX('ЦП по МО old struc'!M$195:M$219,MATCH('ЦП по МО (2)'!$A208,'ЦП по МО old struc'!$A$195:$A$219,0))</f>
        <v>#REF!</v>
      </c>
      <c r="O208" s="1386"/>
    </row>
    <row r="209" spans="1:15" ht="15.75" thickBot="1" x14ac:dyDescent="0.3">
      <c r="A209" s="1131" t="s">
        <v>1425</v>
      </c>
      <c r="B209" s="1218">
        <f>INDEX('ЦП по МО old struc'!B$195:B$219,MATCH('ЦП по МО (2)'!$A209,'ЦП по МО old struc'!$A$195:$A$219,0))</f>
        <v>1219.5653375100001</v>
      </c>
      <c r="C209" s="1218" t="e">
        <f>INDEX('ЦП по МО old struc'!C$195:C$219,MATCH('ЦП по МО (2)'!$A209,'ЦП по МО old struc'!$A$195:$A$219,0))</f>
        <v>#REF!</v>
      </c>
      <c r="D209" s="1218" t="e">
        <f>INDEX('ЦП по МО old struc'!D$195:D$219,MATCH('ЦП по МО (2)'!$A209,'ЦП по МО old struc'!$A$195:$A$219,0))</f>
        <v>#REF!</v>
      </c>
      <c r="E209" s="1218" t="e">
        <f>INDEX('ЦП по МО old struc'!E$195:E$219,MATCH('ЦП по МО (2)'!$A209,'ЦП по МО old struc'!$A$195:$A$219,0))</f>
        <v>#REF!</v>
      </c>
      <c r="F209" s="1218" t="e">
        <f>INDEX('ЦП по МО old struc'!F$195:F$219,MATCH('ЦП по МО (2)'!$A209,'ЦП по МО old struc'!$A$195:$A$219,0))</f>
        <v>#REF!</v>
      </c>
      <c r="G209" s="1218" t="e">
        <f>INDEX('ЦП по МО old struc'!G$195:G$219,MATCH('ЦП по МО (2)'!$A209,'ЦП по МО old struc'!$A$195:$A$219,0))</f>
        <v>#REF!</v>
      </c>
      <c r="H209" s="1218" t="e">
        <f>INDEX('ЦП по МО old struc'!H$195:H$219,MATCH('ЦП по МО (2)'!$A209,'ЦП по МО old struc'!$A$195:$A$219,0))</f>
        <v>#REF!</v>
      </c>
      <c r="I209" s="1218" t="e">
        <f>INDEX('ЦП по МО old struc'!I$195:I$219,MATCH('ЦП по МО (2)'!$A209,'ЦП по МО old struc'!$A$195:$A$219,0))</f>
        <v>#REF!</v>
      </c>
      <c r="J209" s="1218" t="e">
        <f>INDEX('ЦП по МО old struc'!J$195:J$219,MATCH('ЦП по МО (2)'!$A209,'ЦП по МО old struc'!$A$195:$A$219,0))</f>
        <v>#REF!</v>
      </c>
      <c r="K209" s="1218" t="e">
        <f>INDEX('ЦП по МО old struc'!K$195:K$219,MATCH('ЦП по МО (2)'!$A209,'ЦП по МО old struc'!$A$195:$A$219,0))</f>
        <v>#REF!</v>
      </c>
      <c r="L209" s="1218" t="e">
        <f>INDEX('ЦП по МО old struc'!L$195:L$219,MATCH('ЦП по МО (2)'!$A209,'ЦП по МО old struc'!$A$195:$A$219,0))</f>
        <v>#REF!</v>
      </c>
      <c r="M209" s="1218" t="e">
        <f>INDEX('ЦП по МО old struc'!M$195:M$219,MATCH('ЦП по МО (2)'!$A209,'ЦП по МО old struc'!$A$195:$A$219,0))</f>
        <v>#REF!</v>
      </c>
      <c r="O209" s="1386"/>
    </row>
    <row r="210" spans="1:15" ht="15.75" thickBot="1" x14ac:dyDescent="0.3">
      <c r="A210" s="1012" t="s">
        <v>1258</v>
      </c>
      <c r="B210" s="1217">
        <f>INDEX('ЦП по МО old struc'!B$195:B$219,MATCH('ЦП по МО (2)'!$A210,'ЦП по МО old struc'!$A$195:$A$219,0))</f>
        <v>1063.25209997</v>
      </c>
      <c r="C210" s="1217" t="e">
        <f>INDEX('ЦП по МО old struc'!C$195:C$219,MATCH('ЦП по МО (2)'!$A210,'ЦП по МО old struc'!$A$195:$A$219,0))</f>
        <v>#REF!</v>
      </c>
      <c r="D210" s="1217" t="e">
        <f>INDEX('ЦП по МО old struc'!D$195:D$219,MATCH('ЦП по МО (2)'!$A210,'ЦП по МО old struc'!$A$195:$A$219,0))</f>
        <v>#REF!</v>
      </c>
      <c r="E210" s="1217" t="e">
        <f>INDEX('ЦП по МО old struc'!E$195:E$219,MATCH('ЦП по МО (2)'!$A210,'ЦП по МО old struc'!$A$195:$A$219,0))</f>
        <v>#REF!</v>
      </c>
      <c r="F210" s="1217" t="e">
        <f>INDEX('ЦП по МО old struc'!F$195:F$219,MATCH('ЦП по МО (2)'!$A210,'ЦП по МО old struc'!$A$195:$A$219,0))</f>
        <v>#REF!</v>
      </c>
      <c r="G210" s="1217" t="e">
        <f>INDEX('ЦП по МО old struc'!G$195:G$219,MATCH('ЦП по МО (2)'!$A210,'ЦП по МО old struc'!$A$195:$A$219,0))</f>
        <v>#REF!</v>
      </c>
      <c r="H210" s="1217" t="e">
        <f>INDEX('ЦП по МО old struc'!H$195:H$219,MATCH('ЦП по МО (2)'!$A210,'ЦП по МО old struc'!$A$195:$A$219,0))</f>
        <v>#REF!</v>
      </c>
      <c r="I210" s="1217" t="e">
        <f>INDEX('ЦП по МО old struc'!I$195:I$219,MATCH('ЦП по МО (2)'!$A210,'ЦП по МО old struc'!$A$195:$A$219,0))</f>
        <v>#REF!</v>
      </c>
      <c r="J210" s="1217" t="e">
        <f>INDEX('ЦП по МО old struc'!J$195:J$219,MATCH('ЦП по МО (2)'!$A210,'ЦП по МО old struc'!$A$195:$A$219,0))</f>
        <v>#REF!</v>
      </c>
      <c r="K210" s="1217" t="e">
        <f>INDEX('ЦП по МО old struc'!K$195:K$219,MATCH('ЦП по МО (2)'!$A210,'ЦП по МО old struc'!$A$195:$A$219,0))</f>
        <v>#REF!</v>
      </c>
      <c r="L210" s="1217" t="e">
        <f>INDEX('ЦП по МО old struc'!L$195:L$219,MATCH('ЦП по МО (2)'!$A210,'ЦП по МО old struc'!$A$195:$A$219,0))</f>
        <v>#REF!</v>
      </c>
      <c r="M210" s="1217" t="e">
        <f>INDEX('ЦП по МО old struc'!M$195:M$219,MATCH('ЦП по МО (2)'!$A210,'ЦП по МО old struc'!$A$195:$A$219,0))</f>
        <v>#REF!</v>
      </c>
      <c r="O210" s="1386"/>
    </row>
    <row r="211" spans="1:15" ht="15.75" thickBot="1" x14ac:dyDescent="0.3">
      <c r="A211" s="1012" t="s">
        <v>1259</v>
      </c>
      <c r="B211" s="1217">
        <f>INDEX('ЦП по МО old struc'!B$195:B$219,MATCH('ЦП по МО (2)'!$A211,'ЦП по МО old struc'!$A$195:$A$219,0))</f>
        <v>53.500952820000002</v>
      </c>
      <c r="C211" s="1217" t="e">
        <f>INDEX('ЦП по МО old struc'!C$195:C$219,MATCH('ЦП по МО (2)'!$A211,'ЦП по МО old struc'!$A$195:$A$219,0))</f>
        <v>#REF!</v>
      </c>
      <c r="D211" s="1217" t="e">
        <f>INDEX('ЦП по МО old struc'!D$195:D$219,MATCH('ЦП по МО (2)'!$A211,'ЦП по МО old struc'!$A$195:$A$219,0))</f>
        <v>#REF!</v>
      </c>
      <c r="E211" s="1217" t="e">
        <f>INDEX('ЦП по МО old struc'!E$195:E$219,MATCH('ЦП по МО (2)'!$A211,'ЦП по МО old struc'!$A$195:$A$219,0))</f>
        <v>#REF!</v>
      </c>
      <c r="F211" s="1217" t="e">
        <f>INDEX('ЦП по МО old struc'!F$195:F$219,MATCH('ЦП по МО (2)'!$A211,'ЦП по МО old struc'!$A$195:$A$219,0))</f>
        <v>#REF!</v>
      </c>
      <c r="G211" s="1217" t="e">
        <f>INDEX('ЦП по МО old struc'!G$195:G$219,MATCH('ЦП по МО (2)'!$A211,'ЦП по МО old struc'!$A$195:$A$219,0))</f>
        <v>#REF!</v>
      </c>
      <c r="H211" s="1217" t="e">
        <f>INDEX('ЦП по МО old struc'!H$195:H$219,MATCH('ЦП по МО (2)'!$A211,'ЦП по МО old struc'!$A$195:$A$219,0))</f>
        <v>#REF!</v>
      </c>
      <c r="I211" s="1217" t="e">
        <f>INDEX('ЦП по МО old struc'!I$195:I$219,MATCH('ЦП по МО (2)'!$A211,'ЦП по МО old struc'!$A$195:$A$219,0))</f>
        <v>#REF!</v>
      </c>
      <c r="J211" s="1217" t="e">
        <f>INDEX('ЦП по МО old struc'!J$195:J$219,MATCH('ЦП по МО (2)'!$A211,'ЦП по МО old struc'!$A$195:$A$219,0))</f>
        <v>#REF!</v>
      </c>
      <c r="K211" s="1217" t="e">
        <f>INDEX('ЦП по МО old struc'!K$195:K$219,MATCH('ЦП по МО (2)'!$A211,'ЦП по МО old struc'!$A$195:$A$219,0))</f>
        <v>#REF!</v>
      </c>
      <c r="L211" s="1217" t="e">
        <f>INDEX('ЦП по МО old struc'!L$195:L$219,MATCH('ЦП по МО (2)'!$A211,'ЦП по МО old struc'!$A$195:$A$219,0))</f>
        <v>#REF!</v>
      </c>
      <c r="M211" s="1217" t="e">
        <f>INDEX('ЦП по МО old struc'!M$195:M$219,MATCH('ЦП по МО (2)'!$A211,'ЦП по МО old struc'!$A$195:$A$219,0))</f>
        <v>#REF!</v>
      </c>
      <c r="O211" s="1386"/>
    </row>
    <row r="212" spans="1:15" ht="15.75" thickBot="1" x14ac:dyDescent="0.3">
      <c r="A212" s="1131" t="s">
        <v>1547</v>
      </c>
      <c r="B212" s="1218">
        <f>SUM(B213:B218)</f>
        <v>76.963310830000012</v>
      </c>
      <c r="C212" s="1218" t="e">
        <f t="shared" ref="C212:M212" si="7">SUM(C213:C218)</f>
        <v>#REF!</v>
      </c>
      <c r="D212" s="1218" t="e">
        <f t="shared" si="7"/>
        <v>#REF!</v>
      </c>
      <c r="E212" s="1218" t="e">
        <f t="shared" si="7"/>
        <v>#REF!</v>
      </c>
      <c r="F212" s="1218" t="e">
        <f t="shared" si="7"/>
        <v>#REF!</v>
      </c>
      <c r="G212" s="1218" t="e">
        <f t="shared" si="7"/>
        <v>#REF!</v>
      </c>
      <c r="H212" s="1218" t="e">
        <f t="shared" si="7"/>
        <v>#REF!</v>
      </c>
      <c r="I212" s="1218" t="e">
        <f t="shared" si="7"/>
        <v>#REF!</v>
      </c>
      <c r="J212" s="1218" t="e">
        <f t="shared" si="7"/>
        <v>#REF!</v>
      </c>
      <c r="K212" s="1218" t="e">
        <f t="shared" si="7"/>
        <v>#REF!</v>
      </c>
      <c r="L212" s="1218" t="e">
        <f t="shared" si="7"/>
        <v>#REF!</v>
      </c>
      <c r="M212" s="1218" t="e">
        <f t="shared" si="7"/>
        <v>#REF!</v>
      </c>
      <c r="O212" s="1386"/>
    </row>
    <row r="213" spans="1:15" ht="15.75" thickBot="1" x14ac:dyDescent="0.3">
      <c r="A213" s="1012" t="s">
        <v>1260</v>
      </c>
      <c r="B213" s="1217">
        <f>INDEX('ЦП по МО old struc'!B$195:B$219,MATCH('ЦП по МО (2)'!$A213,'ЦП по МО old struc'!$A$195:$A$219,0))</f>
        <v>31.773594380000002</v>
      </c>
      <c r="C213" s="1217" t="e">
        <f>INDEX('ЦП по МО old struc'!C$195:C$219,MATCH('ЦП по МО (2)'!$A213,'ЦП по МО old struc'!$A$195:$A$219,0))</f>
        <v>#REF!</v>
      </c>
      <c r="D213" s="1217" t="e">
        <f>INDEX('ЦП по МО old struc'!D$195:D$219,MATCH('ЦП по МО (2)'!$A213,'ЦП по МО old struc'!$A$195:$A$219,0))</f>
        <v>#REF!</v>
      </c>
      <c r="E213" s="1217" t="e">
        <f>INDEX('ЦП по МО old struc'!E$195:E$219,MATCH('ЦП по МО (2)'!$A213,'ЦП по МО old struc'!$A$195:$A$219,0))</f>
        <v>#REF!</v>
      </c>
      <c r="F213" s="1217" t="e">
        <f>INDEX('ЦП по МО old struc'!F$195:F$219,MATCH('ЦП по МО (2)'!$A213,'ЦП по МО old struc'!$A$195:$A$219,0))</f>
        <v>#REF!</v>
      </c>
      <c r="G213" s="1217" t="e">
        <f>INDEX('ЦП по МО old struc'!G$195:G$219,MATCH('ЦП по МО (2)'!$A213,'ЦП по МО old struc'!$A$195:$A$219,0))</f>
        <v>#REF!</v>
      </c>
      <c r="H213" s="1217" t="e">
        <f>INDEX('ЦП по МО old struc'!H$195:H$219,MATCH('ЦП по МО (2)'!$A213,'ЦП по МО old struc'!$A$195:$A$219,0))</f>
        <v>#REF!</v>
      </c>
      <c r="I213" s="1217" t="e">
        <f>INDEX('ЦП по МО old struc'!I$195:I$219,MATCH('ЦП по МО (2)'!$A213,'ЦП по МО old struc'!$A$195:$A$219,0))</f>
        <v>#REF!</v>
      </c>
      <c r="J213" s="1217" t="e">
        <f>INDEX('ЦП по МО old struc'!J$195:J$219,MATCH('ЦП по МО (2)'!$A213,'ЦП по МО old struc'!$A$195:$A$219,0))</f>
        <v>#REF!</v>
      </c>
      <c r="K213" s="1217" t="e">
        <f>INDEX('ЦП по МО old struc'!K$195:K$219,MATCH('ЦП по МО (2)'!$A213,'ЦП по МО old struc'!$A$195:$A$219,0))</f>
        <v>#REF!</v>
      </c>
      <c r="L213" s="1217" t="e">
        <f>INDEX('ЦП по МО old struc'!L$195:L$219,MATCH('ЦП по МО (2)'!$A213,'ЦП по МО old struc'!$A$195:$A$219,0))</f>
        <v>#REF!</v>
      </c>
      <c r="M213" s="1217" t="e">
        <f>INDEX('ЦП по МО old struc'!M$195:M$219,MATCH('ЦП по МО (2)'!$A213,'ЦП по МО old struc'!$A$195:$A$219,0))</f>
        <v>#REF!</v>
      </c>
      <c r="O213" s="1386"/>
    </row>
    <row r="214" spans="1:15" ht="15.75" thickBot="1" x14ac:dyDescent="0.3">
      <c r="A214" s="1012" t="s">
        <v>1252</v>
      </c>
      <c r="B214" s="1217">
        <f>INDEX('ЦП по МО old struc'!B$195:B$219,MATCH('ЦП по МО (2)'!$A214,'ЦП по МО old struc'!$A$195:$A$219,0))</f>
        <v>12.673690919999999</v>
      </c>
      <c r="C214" s="1217" t="e">
        <f>INDEX('ЦП по МО old struc'!C$195:C$219,MATCH('ЦП по МО (2)'!$A214,'ЦП по МО old struc'!$A$195:$A$219,0))</f>
        <v>#REF!</v>
      </c>
      <c r="D214" s="1217" t="e">
        <f>INDEX('ЦП по МО old struc'!D$195:D$219,MATCH('ЦП по МО (2)'!$A214,'ЦП по МО old struc'!$A$195:$A$219,0))</f>
        <v>#REF!</v>
      </c>
      <c r="E214" s="1217" t="e">
        <f>INDEX('ЦП по МО old struc'!E$195:E$219,MATCH('ЦП по МО (2)'!$A214,'ЦП по МО old struc'!$A$195:$A$219,0))</f>
        <v>#REF!</v>
      </c>
      <c r="F214" s="1217" t="e">
        <f>INDEX('ЦП по МО old struc'!F$195:F$219,MATCH('ЦП по МО (2)'!$A214,'ЦП по МО old struc'!$A$195:$A$219,0))</f>
        <v>#REF!</v>
      </c>
      <c r="G214" s="1217" t="e">
        <f>INDEX('ЦП по МО old struc'!G$195:G$219,MATCH('ЦП по МО (2)'!$A214,'ЦП по МО old struc'!$A$195:$A$219,0))</f>
        <v>#REF!</v>
      </c>
      <c r="H214" s="1217" t="e">
        <f>INDEX('ЦП по МО old struc'!H$195:H$219,MATCH('ЦП по МО (2)'!$A214,'ЦП по МО old struc'!$A$195:$A$219,0))</f>
        <v>#REF!</v>
      </c>
      <c r="I214" s="1217" t="e">
        <f>INDEX('ЦП по МО old struc'!I$195:I$219,MATCH('ЦП по МО (2)'!$A214,'ЦП по МО old struc'!$A$195:$A$219,0))</f>
        <v>#REF!</v>
      </c>
      <c r="J214" s="1217" t="e">
        <f>INDEX('ЦП по МО old struc'!J$195:J$219,MATCH('ЦП по МО (2)'!$A214,'ЦП по МО old struc'!$A$195:$A$219,0))</f>
        <v>#REF!</v>
      </c>
      <c r="K214" s="1217" t="e">
        <f>INDEX('ЦП по МО old struc'!K$195:K$219,MATCH('ЦП по МО (2)'!$A214,'ЦП по МО old struc'!$A$195:$A$219,0))</f>
        <v>#REF!</v>
      </c>
      <c r="L214" s="1217" t="e">
        <f>INDEX('ЦП по МО old struc'!L$195:L$219,MATCH('ЦП по МО (2)'!$A214,'ЦП по МО old struc'!$A$195:$A$219,0))</f>
        <v>#REF!</v>
      </c>
      <c r="M214" s="1217" t="e">
        <f>INDEX('ЦП по МО old struc'!M$195:M$219,MATCH('ЦП по МО (2)'!$A214,'ЦП по МО old struc'!$A$195:$A$219,0))</f>
        <v>#REF!</v>
      </c>
      <c r="O214" s="1386"/>
    </row>
    <row r="215" spans="1:15" ht="15.75" thickBot="1" x14ac:dyDescent="0.3">
      <c r="A215" s="1012" t="s">
        <v>1263</v>
      </c>
      <c r="B215" s="1217">
        <f>INDEX('ЦП по МО old struc'!B$195:B$219,MATCH('ЦП по МО (2)'!$A215,'ЦП по МО old struc'!$A$195:$A$219,0))</f>
        <v>9.2888449200000007</v>
      </c>
      <c r="C215" s="1217" t="e">
        <f>INDEX('ЦП по МО old struc'!C$195:C$219,MATCH('ЦП по МО (2)'!$A215,'ЦП по МО old struc'!$A$195:$A$219,0))</f>
        <v>#REF!</v>
      </c>
      <c r="D215" s="1217" t="e">
        <f>INDEX('ЦП по МО old struc'!D$195:D$219,MATCH('ЦП по МО (2)'!$A215,'ЦП по МО old struc'!$A$195:$A$219,0))</f>
        <v>#REF!</v>
      </c>
      <c r="E215" s="1217" t="e">
        <f>INDEX('ЦП по МО old struc'!E$195:E$219,MATCH('ЦП по МО (2)'!$A215,'ЦП по МО old struc'!$A$195:$A$219,0))</f>
        <v>#REF!</v>
      </c>
      <c r="F215" s="1217" t="e">
        <f>INDEX('ЦП по МО old struc'!F$195:F$219,MATCH('ЦП по МО (2)'!$A215,'ЦП по МО old struc'!$A$195:$A$219,0))</f>
        <v>#REF!</v>
      </c>
      <c r="G215" s="1217" t="e">
        <f>INDEX('ЦП по МО old struc'!G$195:G$219,MATCH('ЦП по МО (2)'!$A215,'ЦП по МО old struc'!$A$195:$A$219,0))</f>
        <v>#REF!</v>
      </c>
      <c r="H215" s="1217" t="e">
        <f>INDEX('ЦП по МО old struc'!H$195:H$219,MATCH('ЦП по МО (2)'!$A215,'ЦП по МО old struc'!$A$195:$A$219,0))</f>
        <v>#REF!</v>
      </c>
      <c r="I215" s="1217" t="e">
        <f>INDEX('ЦП по МО old struc'!I$195:I$219,MATCH('ЦП по МО (2)'!$A215,'ЦП по МО old struc'!$A$195:$A$219,0))</f>
        <v>#REF!</v>
      </c>
      <c r="J215" s="1217" t="e">
        <f>INDEX('ЦП по МО old struc'!J$195:J$219,MATCH('ЦП по МО (2)'!$A215,'ЦП по МО old struc'!$A$195:$A$219,0))</f>
        <v>#REF!</v>
      </c>
      <c r="K215" s="1217" t="e">
        <f>INDEX('ЦП по МО old struc'!K$195:K$219,MATCH('ЦП по МО (2)'!$A215,'ЦП по МО old struc'!$A$195:$A$219,0))</f>
        <v>#REF!</v>
      </c>
      <c r="L215" s="1217" t="e">
        <f>INDEX('ЦП по МО old struc'!L$195:L$219,MATCH('ЦП по МО (2)'!$A215,'ЦП по МО old struc'!$A$195:$A$219,0))</f>
        <v>#REF!</v>
      </c>
      <c r="M215" s="1217" t="e">
        <f>INDEX('ЦП по МО old struc'!M$195:M$219,MATCH('ЦП по МО (2)'!$A215,'ЦП по МО old struc'!$A$195:$A$219,0))</f>
        <v>#REF!</v>
      </c>
      <c r="O215" s="1386"/>
    </row>
    <row r="216" spans="1:15" ht="15.75" thickBot="1" x14ac:dyDescent="0.3">
      <c r="A216" s="1012" t="s">
        <v>1264</v>
      </c>
      <c r="B216" s="1217">
        <f>INDEX('ЦП по МО old struc'!B$195:B$219,MATCH('ЦП по МО (2)'!$A216,'ЦП по МО old struc'!$A$195:$A$219,0))</f>
        <v>9.9779924399999995</v>
      </c>
      <c r="C216" s="1217" t="e">
        <f>INDEX('ЦП по МО old struc'!C$195:C$219,MATCH('ЦП по МО (2)'!$A216,'ЦП по МО old struc'!$A$195:$A$219,0))</f>
        <v>#REF!</v>
      </c>
      <c r="D216" s="1217" t="e">
        <f>INDEX('ЦП по МО old struc'!D$195:D$219,MATCH('ЦП по МО (2)'!$A216,'ЦП по МО old struc'!$A$195:$A$219,0))</f>
        <v>#REF!</v>
      </c>
      <c r="E216" s="1217" t="e">
        <f>INDEX('ЦП по МО old struc'!E$195:E$219,MATCH('ЦП по МО (2)'!$A216,'ЦП по МО old struc'!$A$195:$A$219,0))</f>
        <v>#REF!</v>
      </c>
      <c r="F216" s="1217" t="e">
        <f>INDEX('ЦП по МО old struc'!F$195:F$219,MATCH('ЦП по МО (2)'!$A216,'ЦП по МО old struc'!$A$195:$A$219,0))</f>
        <v>#REF!</v>
      </c>
      <c r="G216" s="1217" t="e">
        <f>INDEX('ЦП по МО old struc'!G$195:G$219,MATCH('ЦП по МО (2)'!$A216,'ЦП по МО old struc'!$A$195:$A$219,0))</f>
        <v>#REF!</v>
      </c>
      <c r="H216" s="1217" t="e">
        <f>INDEX('ЦП по МО old struc'!H$195:H$219,MATCH('ЦП по МО (2)'!$A216,'ЦП по МО old struc'!$A$195:$A$219,0))</f>
        <v>#REF!</v>
      </c>
      <c r="I216" s="1217" t="e">
        <f>INDEX('ЦП по МО old struc'!I$195:I$219,MATCH('ЦП по МО (2)'!$A216,'ЦП по МО old struc'!$A$195:$A$219,0))</f>
        <v>#REF!</v>
      </c>
      <c r="J216" s="1217" t="e">
        <f>INDEX('ЦП по МО old struc'!J$195:J$219,MATCH('ЦП по МО (2)'!$A216,'ЦП по МО old struc'!$A$195:$A$219,0))</f>
        <v>#REF!</v>
      </c>
      <c r="K216" s="1217" t="e">
        <f>INDEX('ЦП по МО old struc'!K$195:K$219,MATCH('ЦП по МО (2)'!$A216,'ЦП по МО old struc'!$A$195:$A$219,0))</f>
        <v>#REF!</v>
      </c>
      <c r="L216" s="1217" t="e">
        <f>INDEX('ЦП по МО old struc'!L$195:L$219,MATCH('ЦП по МО (2)'!$A216,'ЦП по МО old struc'!$A$195:$A$219,0))</f>
        <v>#REF!</v>
      </c>
      <c r="M216" s="1217" t="e">
        <f>INDEX('ЦП по МО old struc'!M$195:M$219,MATCH('ЦП по МО (2)'!$A216,'ЦП по МО old struc'!$A$195:$A$219,0))</f>
        <v>#REF!</v>
      </c>
      <c r="O216" s="1386"/>
    </row>
    <row r="217" spans="1:15" ht="15.75" thickBot="1" x14ac:dyDescent="0.3">
      <c r="A217" s="1012" t="s">
        <v>1265</v>
      </c>
      <c r="B217" s="1217">
        <f>INDEX('ЦП по МО old struc'!B$195:B$219,MATCH('ЦП по МО (2)'!$A217,'ЦП по МО old struc'!$A$195:$A$219,0))</f>
        <v>4.06323246</v>
      </c>
      <c r="C217" s="1217" t="e">
        <f>INDEX('ЦП по МО old struc'!C$195:C$219,MATCH('ЦП по МО (2)'!$A217,'ЦП по МО old struc'!$A$195:$A$219,0))</f>
        <v>#REF!</v>
      </c>
      <c r="D217" s="1217" t="e">
        <f>INDEX('ЦП по МО old struc'!D$195:D$219,MATCH('ЦП по МО (2)'!$A217,'ЦП по МО old struc'!$A$195:$A$219,0))</f>
        <v>#REF!</v>
      </c>
      <c r="E217" s="1217" t="e">
        <f>INDEX('ЦП по МО old struc'!E$195:E$219,MATCH('ЦП по МО (2)'!$A217,'ЦП по МО old struc'!$A$195:$A$219,0))</f>
        <v>#REF!</v>
      </c>
      <c r="F217" s="1217" t="e">
        <f>INDEX('ЦП по МО old struc'!F$195:F$219,MATCH('ЦП по МО (2)'!$A217,'ЦП по МО old struc'!$A$195:$A$219,0))</f>
        <v>#REF!</v>
      </c>
      <c r="G217" s="1217" t="e">
        <f>INDEX('ЦП по МО old struc'!G$195:G$219,MATCH('ЦП по МО (2)'!$A217,'ЦП по МО old struc'!$A$195:$A$219,0))</f>
        <v>#REF!</v>
      </c>
      <c r="H217" s="1217" t="e">
        <f>INDEX('ЦП по МО old struc'!H$195:H$219,MATCH('ЦП по МО (2)'!$A217,'ЦП по МО old struc'!$A$195:$A$219,0))</f>
        <v>#REF!</v>
      </c>
      <c r="I217" s="1217" t="e">
        <f>INDEX('ЦП по МО old struc'!I$195:I$219,MATCH('ЦП по МО (2)'!$A217,'ЦП по МО old struc'!$A$195:$A$219,0))</f>
        <v>#REF!</v>
      </c>
      <c r="J217" s="1217" t="e">
        <f>INDEX('ЦП по МО old struc'!J$195:J$219,MATCH('ЦП по МО (2)'!$A217,'ЦП по МО old struc'!$A$195:$A$219,0))</f>
        <v>#REF!</v>
      </c>
      <c r="K217" s="1217" t="e">
        <f>INDEX('ЦП по МО old struc'!K$195:K$219,MATCH('ЦП по МО (2)'!$A217,'ЦП по МО old struc'!$A$195:$A$219,0))</f>
        <v>#REF!</v>
      </c>
      <c r="L217" s="1217" t="e">
        <f>INDEX('ЦП по МО old struc'!L$195:L$219,MATCH('ЦП по МО (2)'!$A217,'ЦП по МО old struc'!$A$195:$A$219,0))</f>
        <v>#REF!</v>
      </c>
      <c r="M217" s="1217" t="e">
        <f>INDEX('ЦП по МО old struc'!M$195:M$219,MATCH('ЦП по МО (2)'!$A217,'ЦП по МО old struc'!$A$195:$A$219,0))</f>
        <v>#REF!</v>
      </c>
      <c r="O217" s="1386"/>
    </row>
    <row r="218" spans="1:15" ht="15.75" thickBot="1" x14ac:dyDescent="0.3">
      <c r="A218" s="1012" t="s">
        <v>1262</v>
      </c>
      <c r="B218" s="1217">
        <f>INDEX('ЦП по МО old struc'!B$195:B$219,MATCH('ЦП по МО (2)'!$A218,'ЦП по МО old struc'!$A$195:$A$219,0))</f>
        <v>9.18595571</v>
      </c>
      <c r="C218" s="1217" t="e">
        <f>INDEX('ЦП по МО old struc'!C$195:C$219,MATCH('ЦП по МО (2)'!$A218,'ЦП по МО old struc'!$A$195:$A$219,0))</f>
        <v>#REF!</v>
      </c>
      <c r="D218" s="1217" t="e">
        <f>INDEX('ЦП по МО old struc'!D$195:D$219,MATCH('ЦП по МО (2)'!$A218,'ЦП по МО old struc'!$A$195:$A$219,0))</f>
        <v>#REF!</v>
      </c>
      <c r="E218" s="1217" t="e">
        <f>INDEX('ЦП по МО old struc'!E$195:E$219,MATCH('ЦП по МО (2)'!$A218,'ЦП по МО old struc'!$A$195:$A$219,0))</f>
        <v>#REF!</v>
      </c>
      <c r="F218" s="1217" t="e">
        <f>INDEX('ЦП по МО old struc'!F$195:F$219,MATCH('ЦП по МО (2)'!$A218,'ЦП по МО old struc'!$A$195:$A$219,0))</f>
        <v>#REF!</v>
      </c>
      <c r="G218" s="1217" t="e">
        <f>INDEX('ЦП по МО old struc'!G$195:G$219,MATCH('ЦП по МО (2)'!$A218,'ЦП по МО old struc'!$A$195:$A$219,0))</f>
        <v>#REF!</v>
      </c>
      <c r="H218" s="1217" t="e">
        <f>INDEX('ЦП по МО old struc'!H$195:H$219,MATCH('ЦП по МО (2)'!$A218,'ЦП по МО old struc'!$A$195:$A$219,0))</f>
        <v>#REF!</v>
      </c>
      <c r="I218" s="1217" t="e">
        <f>INDEX('ЦП по МО old struc'!I$195:I$219,MATCH('ЦП по МО (2)'!$A218,'ЦП по МО old struc'!$A$195:$A$219,0))</f>
        <v>#REF!</v>
      </c>
      <c r="J218" s="1217" t="e">
        <f>INDEX('ЦП по МО old struc'!J$195:J$219,MATCH('ЦП по МО (2)'!$A218,'ЦП по МО old struc'!$A$195:$A$219,0))</f>
        <v>#REF!</v>
      </c>
      <c r="K218" s="1217" t="e">
        <f>INDEX('ЦП по МО old struc'!K$195:K$219,MATCH('ЦП по МО (2)'!$A218,'ЦП по МО old struc'!$A$195:$A$219,0))</f>
        <v>#REF!</v>
      </c>
      <c r="L218" s="1217" t="e">
        <f>INDEX('ЦП по МО old struc'!L$195:L$219,MATCH('ЦП по МО (2)'!$A218,'ЦП по МО old struc'!$A$195:$A$219,0))</f>
        <v>#REF!</v>
      </c>
      <c r="M218" s="1217" t="e">
        <f>INDEX('ЦП по МО old struc'!M$195:M$219,MATCH('ЦП по МО (2)'!$A218,'ЦП по МО old struc'!$A$195:$A$219,0))</f>
        <v>#REF!</v>
      </c>
      <c r="O218" s="1386"/>
    </row>
    <row r="219" spans="1:15" ht="26.25" thickBot="1" x14ac:dyDescent="0.3">
      <c r="A219" s="1131" t="s">
        <v>1548</v>
      </c>
      <c r="B219" s="1218">
        <f>SUM(B220:B225)</f>
        <v>55.501495169999998</v>
      </c>
      <c r="C219" s="1218" t="e">
        <f t="shared" ref="C219:M219" si="8">SUM(C220:C225)</f>
        <v>#REF!</v>
      </c>
      <c r="D219" s="1218" t="e">
        <f t="shared" si="8"/>
        <v>#REF!</v>
      </c>
      <c r="E219" s="1218" t="e">
        <f t="shared" si="8"/>
        <v>#REF!</v>
      </c>
      <c r="F219" s="1218" t="e">
        <f t="shared" si="8"/>
        <v>#REF!</v>
      </c>
      <c r="G219" s="1218" t="e">
        <f t="shared" si="8"/>
        <v>#REF!</v>
      </c>
      <c r="H219" s="1218" t="e">
        <f t="shared" si="8"/>
        <v>#REF!</v>
      </c>
      <c r="I219" s="1218" t="e">
        <f t="shared" si="8"/>
        <v>#REF!</v>
      </c>
      <c r="J219" s="1218" t="e">
        <f t="shared" si="8"/>
        <v>#REF!</v>
      </c>
      <c r="K219" s="1218" t="e">
        <f t="shared" si="8"/>
        <v>#REF!</v>
      </c>
      <c r="L219" s="1218" t="e">
        <f t="shared" si="8"/>
        <v>#REF!</v>
      </c>
      <c r="M219" s="1218" t="e">
        <f t="shared" si="8"/>
        <v>#REF!</v>
      </c>
      <c r="O219" s="1386"/>
    </row>
    <row r="220" spans="1:15" ht="15.75" thickBot="1" x14ac:dyDescent="0.3">
      <c r="A220" s="1012" t="s">
        <v>1251</v>
      </c>
      <c r="B220" s="1217">
        <f>INDEX('ЦП по МО old struc'!B$195:B$219,MATCH('ЦП по МО (2)'!$A220,'ЦП по МО old struc'!$A$195:$A$219,0))</f>
        <v>6.3030369200000003</v>
      </c>
      <c r="C220" s="1217" t="e">
        <f>INDEX('ЦП по МО old struc'!C$195:C$219,MATCH('ЦП по МО (2)'!$A220,'ЦП по МО old struc'!$A$195:$A$219,0))</f>
        <v>#REF!</v>
      </c>
      <c r="D220" s="1217" t="e">
        <f>INDEX('ЦП по МО old struc'!D$195:D$219,MATCH('ЦП по МО (2)'!$A220,'ЦП по МО old struc'!$A$195:$A$219,0))</f>
        <v>#REF!</v>
      </c>
      <c r="E220" s="1217" t="e">
        <f>INDEX('ЦП по МО old struc'!E$195:E$219,MATCH('ЦП по МО (2)'!$A220,'ЦП по МО old struc'!$A$195:$A$219,0))</f>
        <v>#REF!</v>
      </c>
      <c r="F220" s="1217" t="e">
        <f>INDEX('ЦП по МО old struc'!F$195:F$219,MATCH('ЦП по МО (2)'!$A220,'ЦП по МО old struc'!$A$195:$A$219,0))</f>
        <v>#REF!</v>
      </c>
      <c r="G220" s="1217" t="e">
        <f>INDEX('ЦП по МО old struc'!G$195:G$219,MATCH('ЦП по МО (2)'!$A220,'ЦП по МО old struc'!$A$195:$A$219,0))</f>
        <v>#REF!</v>
      </c>
      <c r="H220" s="1217" t="e">
        <f>INDEX('ЦП по МО old struc'!H$195:H$219,MATCH('ЦП по МО (2)'!$A220,'ЦП по МО old struc'!$A$195:$A$219,0))</f>
        <v>#REF!</v>
      </c>
      <c r="I220" s="1217" t="e">
        <f>INDEX('ЦП по МО old struc'!I$195:I$219,MATCH('ЦП по МО (2)'!$A220,'ЦП по МО old struc'!$A$195:$A$219,0))</f>
        <v>#REF!</v>
      </c>
      <c r="J220" s="1217" t="e">
        <f>INDEX('ЦП по МО old struc'!J$195:J$219,MATCH('ЦП по МО (2)'!$A220,'ЦП по МО old struc'!$A$195:$A$219,0))</f>
        <v>#REF!</v>
      </c>
      <c r="K220" s="1217" t="e">
        <f>INDEX('ЦП по МО old struc'!K$195:K$219,MATCH('ЦП по МО (2)'!$A220,'ЦП по МО old struc'!$A$195:$A$219,0))</f>
        <v>#REF!</v>
      </c>
      <c r="L220" s="1217" t="e">
        <f>INDEX('ЦП по МО old struc'!L$195:L$219,MATCH('ЦП по МО (2)'!$A220,'ЦП по МО old struc'!$A$195:$A$219,0))</f>
        <v>#REF!</v>
      </c>
      <c r="M220" s="1217" t="e">
        <f>INDEX('ЦП по МО old struc'!M$195:M$219,MATCH('ЦП по МО (2)'!$A220,'ЦП по МО old struc'!$A$195:$A$219,0))</f>
        <v>#REF!</v>
      </c>
      <c r="O220" s="1386"/>
    </row>
    <row r="221" spans="1:15" ht="15.75" thickBot="1" x14ac:dyDescent="0.3">
      <c r="A221" s="1012" t="s">
        <v>1261</v>
      </c>
      <c r="B221" s="1217">
        <f>INDEX('ЦП по МО old struc'!B$195:B$219,MATCH('ЦП по МО (2)'!$A221,'ЦП по МО old struc'!$A$195:$A$219,0))</f>
        <v>8.7744397700000007</v>
      </c>
      <c r="C221" s="1217" t="e">
        <f>INDEX('ЦП по МО old struc'!C$195:C$219,MATCH('ЦП по МО (2)'!$A221,'ЦП по МО old struc'!$A$195:$A$219,0))</f>
        <v>#REF!</v>
      </c>
      <c r="D221" s="1217" t="e">
        <f>INDEX('ЦП по МО old struc'!D$195:D$219,MATCH('ЦП по МО (2)'!$A221,'ЦП по МО old struc'!$A$195:$A$219,0))</f>
        <v>#REF!</v>
      </c>
      <c r="E221" s="1217" t="e">
        <f>INDEX('ЦП по МО old struc'!E$195:E$219,MATCH('ЦП по МО (2)'!$A221,'ЦП по МО old struc'!$A$195:$A$219,0))</f>
        <v>#REF!</v>
      </c>
      <c r="F221" s="1217" t="e">
        <f>INDEX('ЦП по МО old struc'!F$195:F$219,MATCH('ЦП по МО (2)'!$A221,'ЦП по МО old struc'!$A$195:$A$219,0))</f>
        <v>#REF!</v>
      </c>
      <c r="G221" s="1217" t="e">
        <f>INDEX('ЦП по МО old struc'!G$195:G$219,MATCH('ЦП по МО (2)'!$A221,'ЦП по МО old struc'!$A$195:$A$219,0))</f>
        <v>#REF!</v>
      </c>
      <c r="H221" s="1217" t="e">
        <f>INDEX('ЦП по МО old struc'!H$195:H$219,MATCH('ЦП по МО (2)'!$A221,'ЦП по МО old struc'!$A$195:$A$219,0))</f>
        <v>#REF!</v>
      </c>
      <c r="I221" s="1217" t="e">
        <f>INDEX('ЦП по МО old struc'!I$195:I$219,MATCH('ЦП по МО (2)'!$A221,'ЦП по МО old struc'!$A$195:$A$219,0))</f>
        <v>#REF!</v>
      </c>
      <c r="J221" s="1217" t="e">
        <f>INDEX('ЦП по МО old struc'!J$195:J$219,MATCH('ЦП по МО (2)'!$A221,'ЦП по МО old struc'!$A$195:$A$219,0))</f>
        <v>#REF!</v>
      </c>
      <c r="K221" s="1217" t="e">
        <f>INDEX('ЦП по МО old struc'!K$195:K$219,MATCH('ЦП по МО (2)'!$A221,'ЦП по МО old struc'!$A$195:$A$219,0))</f>
        <v>#REF!</v>
      </c>
      <c r="L221" s="1217" t="e">
        <f>INDEX('ЦП по МО old struc'!L$195:L$219,MATCH('ЦП по МО (2)'!$A221,'ЦП по МО old struc'!$A$195:$A$219,0))</f>
        <v>#REF!</v>
      </c>
      <c r="M221" s="1217" t="e">
        <f>INDEX('ЦП по МО old struc'!M$195:M$219,MATCH('ЦП по МО (2)'!$A221,'ЦП по МО old struc'!$A$195:$A$219,0))</f>
        <v>#REF!</v>
      </c>
      <c r="O221" s="1386"/>
    </row>
    <row r="222" spans="1:15" ht="15.75" thickBot="1" x14ac:dyDescent="0.3">
      <c r="A222" s="1012" t="s">
        <v>1253</v>
      </c>
      <c r="B222" s="1217">
        <f>INDEX('ЦП по МО old struc'!B$195:B$219,MATCH('ЦП по МО (2)'!$A222,'ЦП по МО old struc'!$A$195:$A$219,0))</f>
        <v>23.668850460000002</v>
      </c>
      <c r="C222" s="1217" t="e">
        <f>INDEX('ЦП по МО old struc'!C$195:C$219,MATCH('ЦП по МО (2)'!$A222,'ЦП по МО old struc'!$A$195:$A$219,0))</f>
        <v>#REF!</v>
      </c>
      <c r="D222" s="1217" t="e">
        <f>INDEX('ЦП по МО old struc'!D$195:D$219,MATCH('ЦП по МО (2)'!$A222,'ЦП по МО old struc'!$A$195:$A$219,0))</f>
        <v>#REF!</v>
      </c>
      <c r="E222" s="1217" t="e">
        <f>INDEX('ЦП по МО old struc'!E$195:E$219,MATCH('ЦП по МО (2)'!$A222,'ЦП по МО old struc'!$A$195:$A$219,0))</f>
        <v>#REF!</v>
      </c>
      <c r="F222" s="1217" t="e">
        <f>INDEX('ЦП по МО old struc'!F$195:F$219,MATCH('ЦП по МО (2)'!$A222,'ЦП по МО old struc'!$A$195:$A$219,0))</f>
        <v>#REF!</v>
      </c>
      <c r="G222" s="1217" t="e">
        <f>INDEX('ЦП по МО old struc'!G$195:G$219,MATCH('ЦП по МО (2)'!$A222,'ЦП по МО old struc'!$A$195:$A$219,0))</f>
        <v>#REF!</v>
      </c>
      <c r="H222" s="1217" t="e">
        <f>INDEX('ЦП по МО old struc'!H$195:H$219,MATCH('ЦП по МО (2)'!$A222,'ЦП по МО old struc'!$A$195:$A$219,0))</f>
        <v>#REF!</v>
      </c>
      <c r="I222" s="1217" t="e">
        <f>INDEX('ЦП по МО old struc'!I$195:I$219,MATCH('ЦП по МО (2)'!$A222,'ЦП по МО old struc'!$A$195:$A$219,0))</f>
        <v>#REF!</v>
      </c>
      <c r="J222" s="1217" t="e">
        <f>INDEX('ЦП по МО old struc'!J$195:J$219,MATCH('ЦП по МО (2)'!$A222,'ЦП по МО old struc'!$A$195:$A$219,0))</f>
        <v>#REF!</v>
      </c>
      <c r="K222" s="1217" t="e">
        <f>INDEX('ЦП по МО old struc'!K$195:K$219,MATCH('ЦП по МО (2)'!$A222,'ЦП по МО old struc'!$A$195:$A$219,0))</f>
        <v>#REF!</v>
      </c>
      <c r="L222" s="1217" t="e">
        <f>INDEX('ЦП по МО old struc'!L$195:L$219,MATCH('ЦП по МО (2)'!$A222,'ЦП по МО old struc'!$A$195:$A$219,0))</f>
        <v>#REF!</v>
      </c>
      <c r="M222" s="1217" t="e">
        <f>INDEX('ЦП по МО old struc'!M$195:M$219,MATCH('ЦП по МО (2)'!$A222,'ЦП по МО old struc'!$A$195:$A$219,0))</f>
        <v>#REF!</v>
      </c>
      <c r="O222" s="1386"/>
    </row>
    <row r="223" spans="1:15" ht="15.75" thickBot="1" x14ac:dyDescent="0.3">
      <c r="A223" s="1012" t="s">
        <v>1254</v>
      </c>
      <c r="B223" s="1217">
        <f>INDEX('ЦП по МО old struc'!B$195:B$219,MATCH('ЦП по МО (2)'!$A223,'ЦП по МО old struc'!$A$195:$A$219,0))</f>
        <v>4.7486978600000009</v>
      </c>
      <c r="C223" s="1217" t="e">
        <f>INDEX('ЦП по МО old struc'!C$195:C$219,MATCH('ЦП по МО (2)'!$A223,'ЦП по МО old struc'!$A$195:$A$219,0))</f>
        <v>#REF!</v>
      </c>
      <c r="D223" s="1217" t="e">
        <f>INDEX('ЦП по МО old struc'!D$195:D$219,MATCH('ЦП по МО (2)'!$A223,'ЦП по МО old struc'!$A$195:$A$219,0))</f>
        <v>#REF!</v>
      </c>
      <c r="E223" s="1217" t="e">
        <f>INDEX('ЦП по МО old struc'!E$195:E$219,MATCH('ЦП по МО (2)'!$A223,'ЦП по МО old struc'!$A$195:$A$219,0))</f>
        <v>#REF!</v>
      </c>
      <c r="F223" s="1217" t="e">
        <f>INDEX('ЦП по МО old struc'!F$195:F$219,MATCH('ЦП по МО (2)'!$A223,'ЦП по МО old struc'!$A$195:$A$219,0))</f>
        <v>#REF!</v>
      </c>
      <c r="G223" s="1217" t="e">
        <f>INDEX('ЦП по МО old struc'!G$195:G$219,MATCH('ЦП по МО (2)'!$A223,'ЦП по МО old struc'!$A$195:$A$219,0))</f>
        <v>#REF!</v>
      </c>
      <c r="H223" s="1217" t="e">
        <f>INDEX('ЦП по МО old struc'!H$195:H$219,MATCH('ЦП по МО (2)'!$A223,'ЦП по МО old struc'!$A$195:$A$219,0))</f>
        <v>#REF!</v>
      </c>
      <c r="I223" s="1217" t="e">
        <f>INDEX('ЦП по МО old struc'!I$195:I$219,MATCH('ЦП по МО (2)'!$A223,'ЦП по МО old struc'!$A$195:$A$219,0))</f>
        <v>#REF!</v>
      </c>
      <c r="J223" s="1217" t="e">
        <f>INDEX('ЦП по МО old struc'!J$195:J$219,MATCH('ЦП по МО (2)'!$A223,'ЦП по МО old struc'!$A$195:$A$219,0))</f>
        <v>#REF!</v>
      </c>
      <c r="K223" s="1217" t="e">
        <f>INDEX('ЦП по МО old struc'!K$195:K$219,MATCH('ЦП по МО (2)'!$A223,'ЦП по МО old struc'!$A$195:$A$219,0))</f>
        <v>#REF!</v>
      </c>
      <c r="L223" s="1217" t="e">
        <f>INDEX('ЦП по МО old struc'!L$195:L$219,MATCH('ЦП по МО (2)'!$A223,'ЦП по МО old struc'!$A$195:$A$219,0))</f>
        <v>#REF!</v>
      </c>
      <c r="M223" s="1217" t="e">
        <f>INDEX('ЦП по МО old struc'!M$195:M$219,MATCH('ЦП по МО (2)'!$A223,'ЦП по МО old struc'!$A$195:$A$219,0))</f>
        <v>#REF!</v>
      </c>
      <c r="O223" s="1386"/>
    </row>
    <row r="224" spans="1:15" ht="15.75" thickBot="1" x14ac:dyDescent="0.3">
      <c r="A224" s="1012" t="s">
        <v>1255</v>
      </c>
      <c r="B224" s="1217">
        <f>INDEX('ЦП по МО old struc'!B$195:B$219,MATCH('ЦП по МО (2)'!$A224,'ЦП по МО old struc'!$A$195:$A$219,0))</f>
        <v>7.0049043500000003</v>
      </c>
      <c r="C224" s="1217" t="e">
        <f>INDEX('ЦП по МО old struc'!C$195:C$219,MATCH('ЦП по МО (2)'!$A224,'ЦП по МО old struc'!$A$195:$A$219,0))</f>
        <v>#REF!</v>
      </c>
      <c r="D224" s="1217" t="e">
        <f>INDEX('ЦП по МО old struc'!D$195:D$219,MATCH('ЦП по МО (2)'!$A224,'ЦП по МО old struc'!$A$195:$A$219,0))</f>
        <v>#REF!</v>
      </c>
      <c r="E224" s="1217" t="e">
        <f>INDEX('ЦП по МО old struc'!E$195:E$219,MATCH('ЦП по МО (2)'!$A224,'ЦП по МО old struc'!$A$195:$A$219,0))</f>
        <v>#REF!</v>
      </c>
      <c r="F224" s="1217" t="e">
        <f>INDEX('ЦП по МО old struc'!F$195:F$219,MATCH('ЦП по МО (2)'!$A224,'ЦП по МО old struc'!$A$195:$A$219,0))</f>
        <v>#REF!</v>
      </c>
      <c r="G224" s="1217" t="e">
        <f>INDEX('ЦП по МО old struc'!G$195:G$219,MATCH('ЦП по МО (2)'!$A224,'ЦП по МО old struc'!$A$195:$A$219,0))</f>
        <v>#REF!</v>
      </c>
      <c r="H224" s="1217" t="e">
        <f>INDEX('ЦП по МО old struc'!H$195:H$219,MATCH('ЦП по МО (2)'!$A224,'ЦП по МО old struc'!$A$195:$A$219,0))</f>
        <v>#REF!</v>
      </c>
      <c r="I224" s="1217" t="e">
        <f>INDEX('ЦП по МО old struc'!I$195:I$219,MATCH('ЦП по МО (2)'!$A224,'ЦП по МО old struc'!$A$195:$A$219,0))</f>
        <v>#REF!</v>
      </c>
      <c r="J224" s="1217" t="e">
        <f>INDEX('ЦП по МО old struc'!J$195:J$219,MATCH('ЦП по МО (2)'!$A224,'ЦП по МО old struc'!$A$195:$A$219,0))</f>
        <v>#REF!</v>
      </c>
      <c r="K224" s="1217" t="e">
        <f>INDEX('ЦП по МО old struc'!K$195:K$219,MATCH('ЦП по МО (2)'!$A224,'ЦП по МО old struc'!$A$195:$A$219,0))</f>
        <v>#REF!</v>
      </c>
      <c r="L224" s="1217" t="e">
        <f>INDEX('ЦП по МО old struc'!L$195:L$219,MATCH('ЦП по МО (2)'!$A224,'ЦП по МО old struc'!$A$195:$A$219,0))</f>
        <v>#REF!</v>
      </c>
      <c r="M224" s="1217" t="e">
        <f>INDEX('ЦП по МО old struc'!M$195:M$219,MATCH('ЦП по МО (2)'!$A224,'ЦП по МО old struc'!$A$195:$A$219,0))</f>
        <v>#REF!</v>
      </c>
      <c r="O224" s="1386"/>
    </row>
    <row r="225" spans="1:15" ht="15.75" thickBot="1" x14ac:dyDescent="0.3">
      <c r="A225" s="1012" t="s">
        <v>1256</v>
      </c>
      <c r="B225" s="1217">
        <f>INDEX('ЦП по МО old struc'!B$195:B$219,MATCH('ЦП по МО (2)'!$A225,'ЦП по МО old struc'!$A$195:$A$219,0))</f>
        <v>5.0015658099999998</v>
      </c>
      <c r="C225" s="1217" t="e">
        <f>INDEX('ЦП по МО old struc'!C$195:C$219,MATCH('ЦП по МО (2)'!$A225,'ЦП по МО old struc'!$A$195:$A$219,0))</f>
        <v>#REF!</v>
      </c>
      <c r="D225" s="1217" t="e">
        <f>INDEX('ЦП по МО old struc'!D$195:D$219,MATCH('ЦП по МО (2)'!$A225,'ЦП по МО old struc'!$A$195:$A$219,0))</f>
        <v>#REF!</v>
      </c>
      <c r="E225" s="1217" t="e">
        <f>INDEX('ЦП по МО old struc'!E$195:E$219,MATCH('ЦП по МО (2)'!$A225,'ЦП по МО old struc'!$A$195:$A$219,0))</f>
        <v>#REF!</v>
      </c>
      <c r="F225" s="1217" t="e">
        <f>INDEX('ЦП по МО old struc'!F$195:F$219,MATCH('ЦП по МО (2)'!$A225,'ЦП по МО old struc'!$A$195:$A$219,0))</f>
        <v>#REF!</v>
      </c>
      <c r="G225" s="1217" t="e">
        <f>INDEX('ЦП по МО old struc'!G$195:G$219,MATCH('ЦП по МО (2)'!$A225,'ЦП по МО old struc'!$A$195:$A$219,0))</f>
        <v>#REF!</v>
      </c>
      <c r="H225" s="1217" t="e">
        <f>INDEX('ЦП по МО old struc'!H$195:H$219,MATCH('ЦП по МО (2)'!$A225,'ЦП по МО old struc'!$A$195:$A$219,0))</f>
        <v>#REF!</v>
      </c>
      <c r="I225" s="1217" t="e">
        <f>INDEX('ЦП по МО old struc'!I$195:I$219,MATCH('ЦП по МО (2)'!$A225,'ЦП по МО old struc'!$A$195:$A$219,0))</f>
        <v>#REF!</v>
      </c>
      <c r="J225" s="1217" t="e">
        <f>INDEX('ЦП по МО old struc'!J$195:J$219,MATCH('ЦП по МО (2)'!$A225,'ЦП по МО old struc'!$A$195:$A$219,0))</f>
        <v>#REF!</v>
      </c>
      <c r="K225" s="1217" t="e">
        <f>INDEX('ЦП по МО old struc'!K$195:K$219,MATCH('ЦП по МО (2)'!$A225,'ЦП по МО old struc'!$A$195:$A$219,0))</f>
        <v>#REF!</v>
      </c>
      <c r="L225" s="1217" t="e">
        <f>INDEX('ЦП по МО old struc'!L$195:L$219,MATCH('ЦП по МО (2)'!$A225,'ЦП по МО old struc'!$A$195:$A$219,0))</f>
        <v>#REF!</v>
      </c>
      <c r="M225" s="1217" t="e">
        <f>INDEX('ЦП по МО old struc'!M$195:M$219,MATCH('ЦП по МО (2)'!$A225,'ЦП по МО old struc'!$A$195:$A$219,0))</f>
        <v>#REF!</v>
      </c>
      <c r="O225" s="1386"/>
    </row>
    <row r="226" spans="1:15" ht="26.25" thickBot="1" x14ac:dyDescent="0.3">
      <c r="A226" s="1131" t="s">
        <v>1550</v>
      </c>
      <c r="B226" s="1218">
        <f>SUM(B227:B230)</f>
        <v>75.263938409999994</v>
      </c>
      <c r="C226" s="1218" t="e">
        <f t="shared" ref="C226:M226" si="9">SUM(C227:C230)</f>
        <v>#REF!</v>
      </c>
      <c r="D226" s="1218" t="e">
        <f t="shared" si="9"/>
        <v>#REF!</v>
      </c>
      <c r="E226" s="1218" t="e">
        <f t="shared" si="9"/>
        <v>#REF!</v>
      </c>
      <c r="F226" s="1218" t="e">
        <f t="shared" si="9"/>
        <v>#REF!</v>
      </c>
      <c r="G226" s="1218" t="e">
        <f t="shared" si="9"/>
        <v>#REF!</v>
      </c>
      <c r="H226" s="1218" t="e">
        <f t="shared" si="9"/>
        <v>#REF!</v>
      </c>
      <c r="I226" s="1218" t="e">
        <f t="shared" si="9"/>
        <v>#REF!</v>
      </c>
      <c r="J226" s="1218" t="e">
        <f t="shared" si="9"/>
        <v>#REF!</v>
      </c>
      <c r="K226" s="1218" t="e">
        <f t="shared" si="9"/>
        <v>#REF!</v>
      </c>
      <c r="L226" s="1218" t="e">
        <f t="shared" si="9"/>
        <v>#REF!</v>
      </c>
      <c r="M226" s="1218" t="e">
        <f t="shared" si="9"/>
        <v>#REF!</v>
      </c>
      <c r="O226" s="1386"/>
    </row>
    <row r="227" spans="1:15" ht="15.75" thickBot="1" x14ac:dyDescent="0.3">
      <c r="A227" s="1012" t="s">
        <v>1246</v>
      </c>
      <c r="B227" s="1217">
        <f>INDEX('ЦП по МО old struc'!B$195:B$219,MATCH('ЦП по МО (2)'!$A227,'ЦП по МО old struc'!$A$195:$A$219,0))</f>
        <v>15.688159729999999</v>
      </c>
      <c r="C227" s="1217" t="e">
        <f>INDEX('ЦП по МО old struc'!C$195:C$219,MATCH('ЦП по МО (2)'!$A227,'ЦП по МО old struc'!$A$195:$A$219,0))</f>
        <v>#REF!</v>
      </c>
      <c r="D227" s="1217" t="e">
        <f>INDEX('ЦП по МО old struc'!D$195:D$219,MATCH('ЦП по МО (2)'!$A227,'ЦП по МО old struc'!$A$195:$A$219,0))</f>
        <v>#REF!</v>
      </c>
      <c r="E227" s="1217" t="e">
        <f>INDEX('ЦП по МО old struc'!E$195:E$219,MATCH('ЦП по МО (2)'!$A227,'ЦП по МО old struc'!$A$195:$A$219,0))</f>
        <v>#REF!</v>
      </c>
      <c r="F227" s="1217" t="e">
        <f>INDEX('ЦП по МО old struc'!F$195:F$219,MATCH('ЦП по МО (2)'!$A227,'ЦП по МО old struc'!$A$195:$A$219,0))</f>
        <v>#REF!</v>
      </c>
      <c r="G227" s="1217" t="e">
        <f>INDEX('ЦП по МО old struc'!G$195:G$219,MATCH('ЦП по МО (2)'!$A227,'ЦП по МО old struc'!$A$195:$A$219,0))</f>
        <v>#REF!</v>
      </c>
      <c r="H227" s="1217" t="e">
        <f>INDEX('ЦП по МО old struc'!H$195:H$219,MATCH('ЦП по МО (2)'!$A227,'ЦП по МО old struc'!$A$195:$A$219,0))</f>
        <v>#REF!</v>
      </c>
      <c r="I227" s="1217" t="e">
        <f>INDEX('ЦП по МО old struc'!I$195:I$219,MATCH('ЦП по МО (2)'!$A227,'ЦП по МО old struc'!$A$195:$A$219,0))</f>
        <v>#REF!</v>
      </c>
      <c r="J227" s="1217" t="e">
        <f>INDEX('ЦП по МО old struc'!J$195:J$219,MATCH('ЦП по МО (2)'!$A227,'ЦП по МО old struc'!$A$195:$A$219,0))</f>
        <v>#REF!</v>
      </c>
      <c r="K227" s="1217" t="e">
        <f>INDEX('ЦП по МО old struc'!K$195:K$219,MATCH('ЦП по МО (2)'!$A227,'ЦП по МО old struc'!$A$195:$A$219,0))</f>
        <v>#REF!</v>
      </c>
      <c r="L227" s="1217" t="e">
        <f>INDEX('ЦП по МО old struc'!L$195:L$219,MATCH('ЦП по МО (2)'!$A227,'ЦП по МО old struc'!$A$195:$A$219,0))</f>
        <v>#REF!</v>
      </c>
      <c r="M227" s="1217" t="e">
        <f>INDEX('ЦП по МО old struc'!M$195:M$219,MATCH('ЦП по МО (2)'!$A227,'ЦП по МО old struc'!$A$195:$A$219,0))</f>
        <v>#REF!</v>
      </c>
      <c r="O227" s="1386"/>
    </row>
    <row r="228" spans="1:15" ht="15.75" thickBot="1" x14ac:dyDescent="0.3">
      <c r="A228" s="1012" t="s">
        <v>1245</v>
      </c>
      <c r="B228" s="1217">
        <f>INDEX('ЦП по МО old struc'!B$195:B$219,MATCH('ЦП по МО (2)'!$A228,'ЦП по МО old struc'!$A$195:$A$219,0))</f>
        <v>6.7734706099999995</v>
      </c>
      <c r="C228" s="1217" t="e">
        <f>INDEX('ЦП по МО old struc'!C$195:C$219,MATCH('ЦП по МО (2)'!$A228,'ЦП по МО old struc'!$A$195:$A$219,0))</f>
        <v>#REF!</v>
      </c>
      <c r="D228" s="1217" t="e">
        <f>INDEX('ЦП по МО old struc'!D$195:D$219,MATCH('ЦП по МО (2)'!$A228,'ЦП по МО old struc'!$A$195:$A$219,0))</f>
        <v>#REF!</v>
      </c>
      <c r="E228" s="1217" t="e">
        <f>INDEX('ЦП по МО old struc'!E$195:E$219,MATCH('ЦП по МО (2)'!$A228,'ЦП по МО old struc'!$A$195:$A$219,0))</f>
        <v>#REF!</v>
      </c>
      <c r="F228" s="1217" t="e">
        <f>INDEX('ЦП по МО old struc'!F$195:F$219,MATCH('ЦП по МО (2)'!$A228,'ЦП по МО old struc'!$A$195:$A$219,0))</f>
        <v>#REF!</v>
      </c>
      <c r="G228" s="1217" t="e">
        <f>INDEX('ЦП по МО old struc'!G$195:G$219,MATCH('ЦП по МО (2)'!$A228,'ЦП по МО old struc'!$A$195:$A$219,0))</f>
        <v>#REF!</v>
      </c>
      <c r="H228" s="1217" t="e">
        <f>INDEX('ЦП по МО old struc'!H$195:H$219,MATCH('ЦП по МО (2)'!$A228,'ЦП по МО old struc'!$A$195:$A$219,0))</f>
        <v>#REF!</v>
      </c>
      <c r="I228" s="1217" t="e">
        <f>INDEX('ЦП по МО old struc'!I$195:I$219,MATCH('ЦП по МО (2)'!$A228,'ЦП по МО old struc'!$A$195:$A$219,0))</f>
        <v>#REF!</v>
      </c>
      <c r="J228" s="1217" t="e">
        <f>INDEX('ЦП по МО old struc'!J$195:J$219,MATCH('ЦП по МО (2)'!$A228,'ЦП по МО old struc'!$A$195:$A$219,0))</f>
        <v>#REF!</v>
      </c>
      <c r="K228" s="1217" t="e">
        <f>INDEX('ЦП по МО old struc'!K$195:K$219,MATCH('ЦП по МО (2)'!$A228,'ЦП по МО old struc'!$A$195:$A$219,0))</f>
        <v>#REF!</v>
      </c>
      <c r="L228" s="1217" t="e">
        <f>INDEX('ЦП по МО old struc'!L$195:L$219,MATCH('ЦП по МО (2)'!$A228,'ЦП по МО old struc'!$A$195:$A$219,0))</f>
        <v>#REF!</v>
      </c>
      <c r="M228" s="1217" t="e">
        <f>INDEX('ЦП по МО old struc'!M$195:M$219,MATCH('ЦП по МО (2)'!$A228,'ЦП по МО old struc'!$A$195:$A$219,0))</f>
        <v>#REF!</v>
      </c>
      <c r="O228" s="1386"/>
    </row>
    <row r="229" spans="1:15" ht="15.75" thickBot="1" x14ac:dyDescent="0.3">
      <c r="A229" s="1012" t="s">
        <v>1247</v>
      </c>
      <c r="B229" s="1217">
        <f>INDEX('ЦП по МО old struc'!B$195:B$219,MATCH('ЦП по МО (2)'!$A229,'ЦП по МО old struc'!$A$195:$A$219,0))</f>
        <v>11.0339116</v>
      </c>
      <c r="C229" s="1217" t="e">
        <f>INDEX('ЦП по МО old struc'!C$195:C$219,MATCH('ЦП по МО (2)'!$A229,'ЦП по МО old struc'!$A$195:$A$219,0))</f>
        <v>#REF!</v>
      </c>
      <c r="D229" s="1217" t="e">
        <f>INDEX('ЦП по МО old struc'!D$195:D$219,MATCH('ЦП по МО (2)'!$A229,'ЦП по МО old struc'!$A$195:$A$219,0))</f>
        <v>#REF!</v>
      </c>
      <c r="E229" s="1217" t="e">
        <f>INDEX('ЦП по МО old struc'!E$195:E$219,MATCH('ЦП по МО (2)'!$A229,'ЦП по МО old struc'!$A$195:$A$219,0))</f>
        <v>#REF!</v>
      </c>
      <c r="F229" s="1217" t="e">
        <f>INDEX('ЦП по МО old struc'!F$195:F$219,MATCH('ЦП по МО (2)'!$A229,'ЦП по МО old struc'!$A$195:$A$219,0))</f>
        <v>#REF!</v>
      </c>
      <c r="G229" s="1217" t="e">
        <f>INDEX('ЦП по МО old struc'!G$195:G$219,MATCH('ЦП по МО (2)'!$A229,'ЦП по МО old struc'!$A$195:$A$219,0))</f>
        <v>#REF!</v>
      </c>
      <c r="H229" s="1217" t="e">
        <f>INDEX('ЦП по МО old struc'!H$195:H$219,MATCH('ЦП по МО (2)'!$A229,'ЦП по МО old struc'!$A$195:$A$219,0))</f>
        <v>#REF!</v>
      </c>
      <c r="I229" s="1217" t="e">
        <f>INDEX('ЦП по МО old struc'!I$195:I$219,MATCH('ЦП по МО (2)'!$A229,'ЦП по МО old struc'!$A$195:$A$219,0))</f>
        <v>#REF!</v>
      </c>
      <c r="J229" s="1217" t="e">
        <f>INDEX('ЦП по МО old struc'!J$195:J$219,MATCH('ЦП по МО (2)'!$A229,'ЦП по МО old struc'!$A$195:$A$219,0))</f>
        <v>#REF!</v>
      </c>
      <c r="K229" s="1217" t="e">
        <f>INDEX('ЦП по МО old struc'!K$195:K$219,MATCH('ЦП по МО (2)'!$A229,'ЦП по МО old struc'!$A$195:$A$219,0))</f>
        <v>#REF!</v>
      </c>
      <c r="L229" s="1217" t="e">
        <f>INDEX('ЦП по МО old struc'!L$195:L$219,MATCH('ЦП по МО (2)'!$A229,'ЦП по МО old struc'!$A$195:$A$219,0))</f>
        <v>#REF!</v>
      </c>
      <c r="M229" s="1217" t="e">
        <f>INDEX('ЦП по МО old struc'!M$195:M$219,MATCH('ЦП по МО (2)'!$A229,'ЦП по МО old struc'!$A$195:$A$219,0))</f>
        <v>#REF!</v>
      </c>
      <c r="O229" s="1386"/>
    </row>
    <row r="230" spans="1:15" ht="15.75" thickBot="1" x14ac:dyDescent="0.3">
      <c r="A230" s="1012" t="s">
        <v>1249</v>
      </c>
      <c r="B230" s="1217">
        <f>INDEX('ЦП по МО old struc'!B$195:B$219,MATCH('ЦП по МО (2)'!$A230,'ЦП по МО old struc'!$A$195:$A$219,0))</f>
        <v>41.768396469999999</v>
      </c>
      <c r="C230" s="1217" t="e">
        <f>INDEX('ЦП по МО old struc'!C$195:C$219,MATCH('ЦП по МО (2)'!$A230,'ЦП по МО old struc'!$A$195:$A$219,0))</f>
        <v>#REF!</v>
      </c>
      <c r="D230" s="1217" t="e">
        <f>INDEX('ЦП по МО old struc'!D$195:D$219,MATCH('ЦП по МО (2)'!$A230,'ЦП по МО old struc'!$A$195:$A$219,0))</f>
        <v>#REF!</v>
      </c>
      <c r="E230" s="1217" t="e">
        <f>INDEX('ЦП по МО old struc'!E$195:E$219,MATCH('ЦП по МО (2)'!$A230,'ЦП по МО old struc'!$A$195:$A$219,0))</f>
        <v>#REF!</v>
      </c>
      <c r="F230" s="1217" t="e">
        <f>INDEX('ЦП по МО old struc'!F$195:F$219,MATCH('ЦП по МО (2)'!$A230,'ЦП по МО old struc'!$A$195:$A$219,0))</f>
        <v>#REF!</v>
      </c>
      <c r="G230" s="1217" t="e">
        <f>INDEX('ЦП по МО old struc'!G$195:G$219,MATCH('ЦП по МО (2)'!$A230,'ЦП по МО old struc'!$A$195:$A$219,0))</f>
        <v>#REF!</v>
      </c>
      <c r="H230" s="1217" t="e">
        <f>INDEX('ЦП по МО old struc'!H$195:H$219,MATCH('ЦП по МО (2)'!$A230,'ЦП по МО old struc'!$A$195:$A$219,0))</f>
        <v>#REF!</v>
      </c>
      <c r="I230" s="1217" t="e">
        <f>INDEX('ЦП по МО old struc'!I$195:I$219,MATCH('ЦП по МО (2)'!$A230,'ЦП по МО old struc'!$A$195:$A$219,0))</f>
        <v>#REF!</v>
      </c>
      <c r="J230" s="1217" t="e">
        <f>INDEX('ЦП по МО old struc'!J$195:J$219,MATCH('ЦП по МО (2)'!$A230,'ЦП по МО old struc'!$A$195:$A$219,0))</f>
        <v>#REF!</v>
      </c>
      <c r="K230" s="1217" t="e">
        <f>INDEX('ЦП по МО old struc'!K$195:K$219,MATCH('ЦП по МО (2)'!$A230,'ЦП по МО old struc'!$A$195:$A$219,0))</f>
        <v>#REF!</v>
      </c>
      <c r="L230" s="1217" t="e">
        <f>INDEX('ЦП по МО old struc'!L$195:L$219,MATCH('ЦП по МО (2)'!$A230,'ЦП по МО old struc'!$A$195:$A$219,0))</f>
        <v>#REF!</v>
      </c>
      <c r="M230" s="1217" t="e">
        <f>INDEX('ЦП по МО old struc'!M$195:M$219,MATCH('ЦП по МО (2)'!$A230,'ЦП по МО old struc'!$A$195:$A$219,0))</f>
        <v>#REF!</v>
      </c>
      <c r="O230" s="1386"/>
    </row>
    <row r="231" spans="1:15" ht="15.75" thickBot="1" x14ac:dyDescent="0.3">
      <c r="A231" s="1131" t="s">
        <v>1549</v>
      </c>
      <c r="B231" s="1218">
        <f>B232</f>
        <v>2.9606539199999999</v>
      </c>
      <c r="C231" s="1218" t="e">
        <f t="shared" ref="C231:M231" si="10">C232</f>
        <v>#REF!</v>
      </c>
      <c r="D231" s="1218" t="e">
        <f t="shared" si="10"/>
        <v>#REF!</v>
      </c>
      <c r="E231" s="1218" t="e">
        <f t="shared" si="10"/>
        <v>#REF!</v>
      </c>
      <c r="F231" s="1218" t="e">
        <f t="shared" si="10"/>
        <v>#REF!</v>
      </c>
      <c r="G231" s="1218" t="e">
        <f t="shared" si="10"/>
        <v>#REF!</v>
      </c>
      <c r="H231" s="1218" t="e">
        <f t="shared" si="10"/>
        <v>#REF!</v>
      </c>
      <c r="I231" s="1218" t="e">
        <f t="shared" si="10"/>
        <v>#REF!</v>
      </c>
      <c r="J231" s="1218" t="e">
        <f t="shared" si="10"/>
        <v>#REF!</v>
      </c>
      <c r="K231" s="1218" t="e">
        <f t="shared" si="10"/>
        <v>#REF!</v>
      </c>
      <c r="L231" s="1218" t="e">
        <f t="shared" si="10"/>
        <v>#REF!</v>
      </c>
      <c r="M231" s="1218" t="e">
        <f t="shared" si="10"/>
        <v>#REF!</v>
      </c>
      <c r="O231" s="1386"/>
    </row>
    <row r="232" spans="1:15" ht="15.75" thickBot="1" x14ac:dyDescent="0.3">
      <c r="A232" s="1189" t="s">
        <v>1248</v>
      </c>
      <c r="B232" s="1217">
        <f>INDEX('ЦП по МО old struc'!B$195:B$219,MATCH('ЦП по МО (2)'!$A232,'ЦП по МО old struc'!$A$195:$A$219,0))</f>
        <v>2.9606539199999999</v>
      </c>
      <c r="C232" s="1217" t="e">
        <f>INDEX('ЦП по МО old struc'!C$195:C$219,MATCH('ЦП по МО (2)'!$A232,'ЦП по МО old struc'!$A$195:$A$219,0))</f>
        <v>#REF!</v>
      </c>
      <c r="D232" s="1217" t="e">
        <f>INDEX('ЦП по МО old struc'!D$195:D$219,MATCH('ЦП по МО (2)'!$A232,'ЦП по МО old struc'!$A$195:$A$219,0))</f>
        <v>#REF!</v>
      </c>
      <c r="E232" s="1217" t="e">
        <f>INDEX('ЦП по МО old struc'!E$195:E$219,MATCH('ЦП по МО (2)'!$A232,'ЦП по МО old struc'!$A$195:$A$219,0))</f>
        <v>#REF!</v>
      </c>
      <c r="F232" s="1217" t="e">
        <f>INDEX('ЦП по МО old struc'!F$195:F$219,MATCH('ЦП по МО (2)'!$A232,'ЦП по МО old struc'!$A$195:$A$219,0))</f>
        <v>#REF!</v>
      </c>
      <c r="G232" s="1217" t="e">
        <f>INDEX('ЦП по МО old struc'!G$195:G$219,MATCH('ЦП по МО (2)'!$A232,'ЦП по МО old struc'!$A$195:$A$219,0))</f>
        <v>#REF!</v>
      </c>
      <c r="H232" s="1217" t="e">
        <f>INDEX('ЦП по МО old struc'!H$195:H$219,MATCH('ЦП по МО (2)'!$A232,'ЦП по МО old struc'!$A$195:$A$219,0))</f>
        <v>#REF!</v>
      </c>
      <c r="I232" s="1217" t="e">
        <f>INDEX('ЦП по МО old struc'!I$195:I$219,MATCH('ЦП по МО (2)'!$A232,'ЦП по МО old struc'!$A$195:$A$219,0))</f>
        <v>#REF!</v>
      </c>
      <c r="J232" s="1217" t="e">
        <f>INDEX('ЦП по МО old struc'!J$195:J$219,MATCH('ЦП по МО (2)'!$A232,'ЦП по МО old struc'!$A$195:$A$219,0))</f>
        <v>#REF!</v>
      </c>
      <c r="K232" s="1217" t="e">
        <f>INDEX('ЦП по МО old struc'!K$195:K$219,MATCH('ЦП по МО (2)'!$A232,'ЦП по МО old struc'!$A$195:$A$219,0))</f>
        <v>#REF!</v>
      </c>
      <c r="L232" s="1217" t="e">
        <f>INDEX('ЦП по МО old struc'!L$195:L$219,MATCH('ЦП по МО (2)'!$A232,'ЦП по МО old struc'!$A$195:$A$219,0))</f>
        <v>#REF!</v>
      </c>
      <c r="M232" s="1217" t="e">
        <f>INDEX('ЦП по МО old struc'!M$195:M$219,MATCH('ЦП по МО (2)'!$A232,'ЦП по МО old struc'!$A$195:$A$219,0))</f>
        <v>#REF!</v>
      </c>
      <c r="O232" s="1387"/>
    </row>
  </sheetData>
  <customSheetViews>
    <customSheetView guid="{052C83E3-CAD2-4C8E-BBE5-A3B6DBD2C172}" state="hidden">
      <selection activeCell="A2" sqref="A2:M29"/>
      <pageMargins left="0.7" right="0.7" top="0.75" bottom="0.75" header="0.3" footer="0.3"/>
    </customSheetView>
    <customSheetView guid="{D8ED04E7-9183-4B3F-AC65-49CFC4CDB5CB}" state="hidden">
      <selection activeCell="A2" sqref="A2:M29"/>
      <pageMargins left="0.7" right="0.7" top="0.75" bottom="0.75" header="0.3" footer="0.3"/>
    </customSheetView>
    <customSheetView guid="{49F2C8AD-DC6E-4A7A-8861-FB7FE488AED0}" state="hidden">
      <selection activeCell="A2" sqref="A2:M29"/>
      <pageMargins left="0.7" right="0.7" top="0.75" bottom="0.75" header="0.3" footer="0.3"/>
    </customSheetView>
    <customSheetView guid="{05F8A60F-5E6C-424F-82C7-121DB7C2D785}" state="hidden">
      <selection activeCell="A2" sqref="A2:M29"/>
      <pageMargins left="0.7" right="0.7" top="0.75" bottom="0.75" header="0.3" footer="0.3"/>
    </customSheetView>
    <customSheetView guid="{F13EF8BD-EB10-4864-9681-D4BDDAD508A4}" state="hidden">
      <selection activeCell="A2" sqref="A2:M29"/>
      <pageMargins left="0.7" right="0.7" top="0.75" bottom="0.75" header="0.3" footer="0.3"/>
    </customSheetView>
    <customSheetView guid="{B050490D-87DE-4075-804E-777000592345}" state="hidden">
      <selection activeCell="A2" sqref="A2:M29"/>
      <pageMargins left="0.7" right="0.7" top="0.75" bottom="0.75" header="0.3" footer="0.3"/>
    </customSheetView>
  </customSheetViews>
  <mergeCells count="32">
    <mergeCell ref="A2:A3"/>
    <mergeCell ref="D2:M2"/>
    <mergeCell ref="O2:O3"/>
    <mergeCell ref="O4:O29"/>
    <mergeCell ref="A32:A33"/>
    <mergeCell ref="D32:M32"/>
    <mergeCell ref="O32:O33"/>
    <mergeCell ref="A149:A150"/>
    <mergeCell ref="D149:M149"/>
    <mergeCell ref="O149:O150"/>
    <mergeCell ref="O34:O59"/>
    <mergeCell ref="A62:A63"/>
    <mergeCell ref="D62:M62"/>
    <mergeCell ref="O62:O63"/>
    <mergeCell ref="O64:O88"/>
    <mergeCell ref="A91:A92"/>
    <mergeCell ref="D91:M91"/>
    <mergeCell ref="O91:O92"/>
    <mergeCell ref="O93:O117"/>
    <mergeCell ref="A120:A121"/>
    <mergeCell ref="D120:M120"/>
    <mergeCell ref="O120:O121"/>
    <mergeCell ref="O122:O146"/>
    <mergeCell ref="O207:O232"/>
    <mergeCell ref="O151:O175"/>
    <mergeCell ref="A178:A179"/>
    <mergeCell ref="D178:M178"/>
    <mergeCell ref="O178:O179"/>
    <mergeCell ref="O180:O202"/>
    <mergeCell ref="A205:A206"/>
    <mergeCell ref="D205:M205"/>
    <mergeCell ref="O205:O20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workbookViewId="0">
      <selection activeCell="G24" sqref="G24"/>
    </sheetView>
  </sheetViews>
  <sheetFormatPr defaultRowHeight="15" x14ac:dyDescent="0.25"/>
  <cols>
    <col min="1" max="1" width="32" customWidth="1"/>
    <col min="2" max="2" width="19.140625" customWidth="1"/>
    <col min="3" max="3" width="18" customWidth="1"/>
    <col min="15" max="15" width="58" customWidth="1"/>
  </cols>
  <sheetData>
    <row r="1" spans="1:15" ht="16.5" thickBot="1" x14ac:dyDescent="0.3">
      <c r="A1" s="1006" t="s">
        <v>1284</v>
      </c>
    </row>
    <row r="2" spans="1:15" ht="15.75" thickBot="1" x14ac:dyDescent="0.3">
      <c r="A2" s="1388" t="s">
        <v>1240</v>
      </c>
      <c r="B2" s="1300" t="s">
        <v>1006</v>
      </c>
      <c r="C2" s="1300" t="s">
        <v>1007</v>
      </c>
      <c r="D2" s="1390" t="s">
        <v>1008</v>
      </c>
      <c r="E2" s="1391"/>
      <c r="F2" s="1391"/>
      <c r="G2" s="1391"/>
      <c r="H2" s="1391"/>
      <c r="I2" s="1391"/>
      <c r="J2" s="1391"/>
      <c r="K2" s="1391"/>
      <c r="L2" s="1391"/>
      <c r="M2" s="1392"/>
      <c r="O2" s="1388" t="s">
        <v>1285</v>
      </c>
    </row>
    <row r="3" spans="1:15" ht="15.75" thickBot="1" x14ac:dyDescent="0.3">
      <c r="A3" s="1389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389"/>
    </row>
    <row r="4" spans="1:15" ht="15.75" customHeight="1" thickBot="1" x14ac:dyDescent="0.3">
      <c r="A4" s="1012" t="s">
        <v>1243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385" t="s">
        <v>1286</v>
      </c>
    </row>
    <row r="5" spans="1:15" ht="15.75" thickBot="1" x14ac:dyDescent="0.3">
      <c r="A5" s="1131" t="s">
        <v>1425</v>
      </c>
      <c r="B5" s="1018"/>
      <c r="C5" s="1018"/>
      <c r="D5" s="1018"/>
      <c r="E5" s="1018"/>
      <c r="F5" s="1018"/>
      <c r="G5" s="1018"/>
      <c r="H5" s="1018"/>
      <c r="I5" s="1018"/>
      <c r="J5" s="1018"/>
      <c r="K5" s="1018"/>
      <c r="L5" s="1018"/>
      <c r="M5" s="1018"/>
      <c r="O5" s="1386"/>
    </row>
    <row r="6" spans="1:15" ht="15.75" thickBot="1" x14ac:dyDescent="0.3">
      <c r="A6" s="1012" t="s">
        <v>1258</v>
      </c>
      <c r="B6" s="938">
        <f>'ЦП по МО help'!AY60</f>
        <v>597.30151023811732</v>
      </c>
      <c r="C6" s="938">
        <f>'ЦП по МО help'!AZ60</f>
        <v>595.86142870378944</v>
      </c>
      <c r="D6" s="938">
        <f>'ЦП по МО help'!BA60</f>
        <v>594.80906142870367</v>
      </c>
      <c r="E6" s="938">
        <f>'ЦП по МО help'!BB60</f>
        <v>592.30595280512682</v>
      </c>
      <c r="F6" s="938">
        <f>'ЦП по МО help'!BC60</f>
        <v>590.14268183319348</v>
      </c>
      <c r="G6" s="938">
        <f>'ЦП по МО help'!BD60</f>
        <v>588.09673941681774</v>
      </c>
      <c r="H6" s="938">
        <f>'ЦП по МО help'!BE60</f>
        <v>586.05763954828149</v>
      </c>
      <c r="I6" s="938">
        <f>'ЦП по МО help'!BF60</f>
        <v>583.97074748252805</v>
      </c>
      <c r="J6" s="938">
        <f>'ЦП по МО help'!BG60</f>
        <v>581.99987827842642</v>
      </c>
      <c r="K6" s="938">
        <f>'ЦП по МО help'!BH60</f>
        <v>580.03547782045121</v>
      </c>
      <c r="L6" s="938">
        <f>'ЦП по МО help'!BI60</f>
        <v>578.23998269057881</v>
      </c>
      <c r="M6" s="938">
        <f>'ЦП по МО help'!BJ60</f>
        <v>576.72</v>
      </c>
      <c r="O6" s="1386"/>
    </row>
    <row r="7" spans="1:15" ht="15.75" thickBot="1" x14ac:dyDescent="0.3">
      <c r="A7" s="1012" t="s">
        <v>1426</v>
      </c>
      <c r="B7" s="938">
        <f>'ЦП по МО help'!AY61</f>
        <v>113.08919473732959</v>
      </c>
      <c r="C7" s="938" t="e">
        <f>'ЦП по МО help'!AZ61</f>
        <v>#REF!</v>
      </c>
      <c r="D7" s="938" t="e">
        <f>'ЦП по МО help'!BA61</f>
        <v>#REF!</v>
      </c>
      <c r="E7" s="938" t="e">
        <f>'ЦП по МО help'!BB61</f>
        <v>#REF!</v>
      </c>
      <c r="F7" s="938" t="e">
        <f>'ЦП по МО help'!BC61</f>
        <v>#REF!</v>
      </c>
      <c r="G7" s="938" t="e">
        <f>'ЦП по МО help'!BD61</f>
        <v>#REF!</v>
      </c>
      <c r="H7" s="938" t="e">
        <f>'ЦП по МО help'!BE61</f>
        <v>#REF!</v>
      </c>
      <c r="I7" s="938" t="e">
        <f>'ЦП по МО help'!BF61</f>
        <v>#REF!</v>
      </c>
      <c r="J7" s="938" t="e">
        <f>'ЦП по МО help'!BG61</f>
        <v>#REF!</v>
      </c>
      <c r="K7" s="938" t="e">
        <f>'ЦП по МО help'!BH61</f>
        <v>#REF!</v>
      </c>
      <c r="L7" s="938" t="e">
        <f>'ЦП по МО help'!BI61</f>
        <v>#REF!</v>
      </c>
      <c r="M7" s="938" t="e">
        <f>'ЦП по МО help'!BJ61</f>
        <v>#REF!</v>
      </c>
      <c r="O7" s="1386"/>
    </row>
    <row r="8" spans="1:15" ht="15.75" thickBot="1" x14ac:dyDescent="0.3">
      <c r="A8" s="1012" t="s">
        <v>1259</v>
      </c>
      <c r="B8" s="938">
        <f>'ЦП по МО help'!AY62</f>
        <v>78.239999999999995</v>
      </c>
      <c r="C8" s="938">
        <f>'ЦП по МО help'!AZ62</f>
        <v>80.8</v>
      </c>
      <c r="D8" s="938">
        <f>'ЦП по МО help'!BA62</f>
        <v>83.4</v>
      </c>
      <c r="E8" s="938">
        <f>'ЦП по МО help'!BB62</f>
        <v>85.2</v>
      </c>
      <c r="F8" s="938">
        <f>'ЦП по МО help'!BC62</f>
        <v>87</v>
      </c>
      <c r="G8" s="938">
        <f>'ЦП по МО help'!BD62</f>
        <v>88.8</v>
      </c>
      <c r="H8" s="938">
        <f>'ЦП по МО help'!BE62</f>
        <v>90.6</v>
      </c>
      <c r="I8" s="938">
        <f>'ЦП по МО help'!BF62</f>
        <v>92.4</v>
      </c>
      <c r="J8" s="938">
        <f>'ЦП по МО help'!BG62</f>
        <v>94.2</v>
      </c>
      <c r="K8" s="938">
        <f>'ЦП по МО help'!BH62</f>
        <v>96</v>
      </c>
      <c r="L8" s="938">
        <f>'ЦП по МО help'!BI62</f>
        <v>97.8</v>
      </c>
      <c r="M8" s="938">
        <f>'ЦП по МО help'!BJ62</f>
        <v>99.7</v>
      </c>
      <c r="O8" s="1386"/>
    </row>
    <row r="9" spans="1:15" ht="15.75" thickBot="1" x14ac:dyDescent="0.3">
      <c r="A9" s="1131" t="s">
        <v>1547</v>
      </c>
      <c r="B9" s="1018"/>
      <c r="C9" s="1018"/>
      <c r="D9" s="1018"/>
      <c r="E9" s="1018"/>
      <c r="F9" s="1018"/>
      <c r="G9" s="1018"/>
      <c r="H9" s="1018"/>
      <c r="I9" s="1018"/>
      <c r="J9" s="1018"/>
      <c r="K9" s="1018"/>
      <c r="L9" s="1018"/>
      <c r="M9" s="1018"/>
      <c r="O9" s="1386"/>
    </row>
    <row r="10" spans="1:15" ht="15.75" thickBot="1" x14ac:dyDescent="0.3">
      <c r="A10" s="1012" t="s">
        <v>1260</v>
      </c>
      <c r="B10" s="938">
        <f>'ЦП по МО help'!AY64</f>
        <v>33.374000000000002</v>
      </c>
      <c r="C10" s="938">
        <f>'ЦП по МО help'!AZ64</f>
        <v>33.2916890577226</v>
      </c>
      <c r="D10" s="938">
        <f>'ЦП по МО help'!BA64</f>
        <v>33.232891689057723</v>
      </c>
      <c r="E10" s="938">
        <f>'ЦП по МО help'!BB64</f>
        <v>33.173249824155725</v>
      </c>
      <c r="F10" s="938">
        <f>'ЦП по МО help'!BC64</f>
        <v>33.132192915474143</v>
      </c>
      <c r="G10" s="938">
        <f>'ЦП по МО help'!BD64</f>
        <v>33.097335177485419</v>
      </c>
      <c r="H10" s="938">
        <f>'ЦП по МО help'!BE64</f>
        <v>33.062489885515774</v>
      </c>
      <c r="I10" s="938">
        <f>'ЦП по МО help'!BF64</f>
        <v>33.024568616811642</v>
      </c>
      <c r="J10" s="938">
        <f>'ЦП по МО help'!BG64</f>
        <v>32.992836663621638</v>
      </c>
      <c r="K10" s="938">
        <f>'ЦП по МО help'!BH64</f>
        <v>32.961114703450832</v>
      </c>
      <c r="L10" s="938">
        <f>'ЦП по МО help'!BI64</f>
        <v>32.938656905656835</v>
      </c>
      <c r="M10" s="938">
        <f>'ЦП по МО help'!BJ64</f>
        <v>32.931619115076394</v>
      </c>
      <c r="O10" s="1386"/>
    </row>
    <row r="11" spans="1:15" s="1020" customFormat="1" ht="15.75" thickBot="1" x14ac:dyDescent="0.3">
      <c r="A11" s="1012" t="s">
        <v>1252</v>
      </c>
      <c r="B11" s="938">
        <f>'ЦП по МО help'!AY65</f>
        <v>15.84</v>
      </c>
      <c r="C11" s="938" t="e">
        <f>'ЦП по МО help'!AZ65</f>
        <v>#REF!</v>
      </c>
      <c r="D11" s="938" t="e">
        <f>'ЦП по МО help'!BA65</f>
        <v>#REF!</v>
      </c>
      <c r="E11" s="938" t="e">
        <f>'ЦП по МО help'!BB65</f>
        <v>#REF!</v>
      </c>
      <c r="F11" s="938" t="e">
        <f>'ЦП по МО help'!BC65</f>
        <v>#REF!</v>
      </c>
      <c r="G11" s="938" t="e">
        <f>'ЦП по МО help'!BD65</f>
        <v>#REF!</v>
      </c>
      <c r="H11" s="938" t="e">
        <f>'ЦП по МО help'!BE65</f>
        <v>#REF!</v>
      </c>
      <c r="I11" s="938" t="e">
        <f>'ЦП по МО help'!BF65</f>
        <v>#REF!</v>
      </c>
      <c r="J11" s="938" t="e">
        <f>'ЦП по МО help'!BG65</f>
        <v>#REF!</v>
      </c>
      <c r="K11" s="938" t="e">
        <f>'ЦП по МО help'!BH65</f>
        <v>#REF!</v>
      </c>
      <c r="L11" s="938" t="e">
        <f>'ЦП по МО help'!BI65</f>
        <v>#REF!</v>
      </c>
      <c r="M11" s="938" t="e">
        <f>'ЦП по МО help'!BJ65</f>
        <v>#REF!</v>
      </c>
      <c r="O11" s="1386"/>
    </row>
    <row r="12" spans="1:15" s="1020" customFormat="1" ht="15.75" thickBot="1" x14ac:dyDescent="0.3">
      <c r="A12" s="1012" t="s">
        <v>1263</v>
      </c>
      <c r="B12" s="938">
        <f>'ЦП по МО help'!AY66</f>
        <v>11.34</v>
      </c>
      <c r="C12" s="938">
        <f>'ЦП по МО help'!AZ66</f>
        <v>11.2</v>
      </c>
      <c r="D12" s="938">
        <f>'ЦП по МО help'!BA66</f>
        <v>11.1</v>
      </c>
      <c r="E12" s="938">
        <f>'ЦП по МО help'!BB66</f>
        <v>11.1</v>
      </c>
      <c r="F12" s="938">
        <f>'ЦП по МО help'!BC66</f>
        <v>11.1</v>
      </c>
      <c r="G12" s="938">
        <f>'ЦП по МО help'!BD66</f>
        <v>11.1</v>
      </c>
      <c r="H12" s="938">
        <f>'ЦП по МО help'!BE66</f>
        <v>11.1</v>
      </c>
      <c r="I12" s="938">
        <f>'ЦП по МО help'!BF66</f>
        <v>11.1</v>
      </c>
      <c r="J12" s="938">
        <f>'ЦП по МО help'!BG66</f>
        <v>11.1</v>
      </c>
      <c r="K12" s="938">
        <f>'ЦП по МО help'!BH66</f>
        <v>11.1</v>
      </c>
      <c r="L12" s="938">
        <f>'ЦП по МО help'!BI66</f>
        <v>11</v>
      </c>
      <c r="M12" s="938">
        <f>'ЦП по МО help'!BJ66</f>
        <v>11</v>
      </c>
      <c r="O12" s="1386"/>
    </row>
    <row r="13" spans="1:15" s="1020" customFormat="1" ht="15.75" thickBot="1" x14ac:dyDescent="0.3">
      <c r="A13" s="1012" t="s">
        <v>1264</v>
      </c>
      <c r="B13" s="938">
        <f>'ЦП по МО help'!AY67</f>
        <v>16.439999999999998</v>
      </c>
      <c r="C13" s="938" t="e">
        <f>'ЦП по МО help'!AZ67</f>
        <v>#REF!</v>
      </c>
      <c r="D13" s="938" t="e">
        <f>'ЦП по МО help'!BA67</f>
        <v>#REF!</v>
      </c>
      <c r="E13" s="938" t="e">
        <f>'ЦП по МО help'!BB67</f>
        <v>#REF!</v>
      </c>
      <c r="F13" s="938" t="e">
        <f>'ЦП по МО help'!BC67</f>
        <v>#REF!</v>
      </c>
      <c r="G13" s="938" t="e">
        <f>'ЦП по МО help'!BD67</f>
        <v>#REF!</v>
      </c>
      <c r="H13" s="938" t="e">
        <f>'ЦП по МО help'!BE67</f>
        <v>#REF!</v>
      </c>
      <c r="I13" s="938" t="e">
        <f>'ЦП по МО help'!BF67</f>
        <v>#REF!</v>
      </c>
      <c r="J13" s="938" t="e">
        <f>'ЦП по МО help'!BG67</f>
        <v>#REF!</v>
      </c>
      <c r="K13" s="938" t="e">
        <f>'ЦП по МО help'!BH67</f>
        <v>#REF!</v>
      </c>
      <c r="L13" s="938" t="e">
        <f>'ЦП по МО help'!BI67</f>
        <v>#REF!</v>
      </c>
      <c r="M13" s="938" t="e">
        <f>'ЦП по МО help'!BJ67</f>
        <v>#REF!</v>
      </c>
      <c r="O13" s="1386"/>
    </row>
    <row r="14" spans="1:15" s="1020" customFormat="1" ht="15.75" thickBot="1" x14ac:dyDescent="0.3">
      <c r="A14" s="1012" t="s">
        <v>1265</v>
      </c>
      <c r="B14" s="938">
        <f>'ЦП по МО help'!AY68</f>
        <v>5.9949967571574181</v>
      </c>
      <c r="C14" s="938">
        <f>'ЦП по МО help'!AZ68</f>
        <v>5.9805429445010656</v>
      </c>
      <c r="D14" s="938">
        <f>'ЦП по МО help'!BA68</f>
        <v>5.9699805429445005</v>
      </c>
      <c r="E14" s="938">
        <f>'ЦП по МО help'!BB68</f>
        <v>5.9592664354770761</v>
      </c>
      <c r="F14" s="938">
        <f>'ЦП по МО help'!BC68</f>
        <v>5.9518909428995466</v>
      </c>
      <c r="G14" s="938">
        <f>'ЦП по МО help'!BD68</f>
        <v>5.9456290737997763</v>
      </c>
      <c r="H14" s="938">
        <f>'ЦП по МО help'!BE68</f>
        <v>5.9393694405118156</v>
      </c>
      <c r="I14" s="938">
        <f>'ЦП по МО help'!BF68</f>
        <v>5.9325572365529906</v>
      </c>
      <c r="J14" s="938">
        <f>'ЦП по МО help'!BG68</f>
        <v>5.9268568856805333</v>
      </c>
      <c r="K14" s="938">
        <f>'ЦП по МО help'!BH68</f>
        <v>5.9211583299612265</v>
      </c>
      <c r="L14" s="938">
        <f>'ЦП по МО help'!BI68</f>
        <v>5.9171239950281729</v>
      </c>
      <c r="M14" s="938">
        <f>'ЦП по МО help'!BJ68</f>
        <v>5.9158597212712083</v>
      </c>
      <c r="O14" s="1386"/>
    </row>
    <row r="15" spans="1:15" s="1020" customFormat="1" ht="15.75" thickBot="1" x14ac:dyDescent="0.3">
      <c r="A15" s="1012" t="s">
        <v>1262</v>
      </c>
      <c r="B15" s="938">
        <f>'ЦП по МО help'!AY69</f>
        <v>18.940000000000001</v>
      </c>
      <c r="C15" s="938">
        <f>'ЦП по МО help'!AZ69</f>
        <v>18.600000000000001</v>
      </c>
      <c r="D15" s="938">
        <f>'ЦП по МО help'!BA69</f>
        <v>18.5</v>
      </c>
      <c r="E15" s="938">
        <f>'ЦП по МО help'!BB69</f>
        <v>18.399999999999999</v>
      </c>
      <c r="F15" s="938">
        <f>'ЦП по МО help'!BC69</f>
        <v>18.2</v>
      </c>
      <c r="G15" s="938">
        <f>'ЦП по МО help'!BD69</f>
        <v>18.100000000000001</v>
      </c>
      <c r="H15" s="938">
        <f>'ЦП по МО help'!BE69</f>
        <v>18</v>
      </c>
      <c r="I15" s="938">
        <f>'ЦП по МО help'!BF69</f>
        <v>17.899999999999999</v>
      </c>
      <c r="J15" s="938">
        <f>'ЦП по МО help'!BG69</f>
        <v>17.8</v>
      </c>
      <c r="K15" s="938">
        <f>'ЦП по МО help'!BH69</f>
        <v>17.600000000000001</v>
      </c>
      <c r="L15" s="938">
        <f>'ЦП по МО help'!BI69</f>
        <v>17.5</v>
      </c>
      <c r="M15" s="938">
        <f>'ЦП по МО help'!BJ69</f>
        <v>17.5</v>
      </c>
      <c r="O15" s="1386"/>
    </row>
    <row r="16" spans="1:15" s="1020" customFormat="1" ht="26.25" thickBot="1" x14ac:dyDescent="0.3">
      <c r="A16" s="1131" t="s">
        <v>1548</v>
      </c>
      <c r="B16" s="1018"/>
      <c r="C16" s="1018"/>
      <c r="D16" s="1018"/>
      <c r="E16" s="1018"/>
      <c r="F16" s="1018"/>
      <c r="G16" s="1018"/>
      <c r="H16" s="1018"/>
      <c r="I16" s="1018"/>
      <c r="J16" s="1018"/>
      <c r="K16" s="1018"/>
      <c r="L16" s="1018"/>
      <c r="M16" s="1018"/>
      <c r="O16" s="1386"/>
    </row>
    <row r="17" spans="1:15" ht="15.75" thickBot="1" x14ac:dyDescent="0.3">
      <c r="A17" s="1012" t="s">
        <v>1251</v>
      </c>
      <c r="B17" s="938">
        <f>'ЦП по МО help'!AY71</f>
        <v>11.74</v>
      </c>
      <c r="C17" s="938">
        <f>'ЦП по МО help'!AZ71</f>
        <v>11.7</v>
      </c>
      <c r="D17" s="938">
        <f>'ЦП по МО help'!BA71</f>
        <v>11.6</v>
      </c>
      <c r="E17" s="938">
        <f>'ЦП по МО help'!BB71</f>
        <v>11.6</v>
      </c>
      <c r="F17" s="938">
        <f>'ЦП по МО help'!BC71</f>
        <v>11.6</v>
      </c>
      <c r="G17" s="938">
        <f>'ЦП по МО help'!BD71</f>
        <v>11.5</v>
      </c>
      <c r="H17" s="938">
        <f>'ЦП по МО help'!BE71</f>
        <v>11.5</v>
      </c>
      <c r="I17" s="938">
        <f>'ЦП по МО help'!BF71</f>
        <v>11.4</v>
      </c>
      <c r="J17" s="938">
        <f>'ЦП по МО help'!BG71</f>
        <v>11.4</v>
      </c>
      <c r="K17" s="938">
        <f>'ЦП по МО help'!BH71</f>
        <v>11.3</v>
      </c>
      <c r="L17" s="938">
        <f>'ЦП по МО help'!BI71</f>
        <v>11.3</v>
      </c>
      <c r="M17" s="938">
        <f>'ЦП по МО help'!BJ71</f>
        <v>11.3</v>
      </c>
      <c r="O17" s="1386"/>
    </row>
    <row r="18" spans="1:15" s="1020" customFormat="1" ht="15.75" thickBot="1" x14ac:dyDescent="0.3">
      <c r="A18" s="1012" t="s">
        <v>1261</v>
      </c>
      <c r="B18" s="938">
        <f>'ЦП по МО help'!AY72</f>
        <v>20.34</v>
      </c>
      <c r="C18" s="938">
        <f>'ЦП по МО help'!AZ72</f>
        <v>20.3</v>
      </c>
      <c r="D18" s="938">
        <f>'ЦП по МО help'!BA72</f>
        <v>20.3</v>
      </c>
      <c r="E18" s="938">
        <f>'ЦП по МО help'!BB72</f>
        <v>20.3</v>
      </c>
      <c r="F18" s="938">
        <f>'ЦП по МО help'!BC72</f>
        <v>20.3</v>
      </c>
      <c r="G18" s="938">
        <f>'ЦП по МО help'!BD72</f>
        <v>20.3</v>
      </c>
      <c r="H18" s="938">
        <f>'ЦП по МО help'!BE72</f>
        <v>20.3</v>
      </c>
      <c r="I18" s="938">
        <f>'ЦП по МО help'!BF72</f>
        <v>20.3</v>
      </c>
      <c r="J18" s="938">
        <f>'ЦП по МО help'!BG72</f>
        <v>20.3</v>
      </c>
      <c r="K18" s="938">
        <f>'ЦП по МО help'!BH72</f>
        <v>20.3</v>
      </c>
      <c r="L18" s="938">
        <f>'ЦП по МО help'!BI72</f>
        <v>20.3</v>
      </c>
      <c r="M18" s="938">
        <f>'ЦП по МО help'!BJ72</f>
        <v>20.3</v>
      </c>
      <c r="O18" s="1386"/>
    </row>
    <row r="19" spans="1:15" ht="15.75" thickBot="1" x14ac:dyDescent="0.3">
      <c r="A19" s="1012" t="s">
        <v>1253</v>
      </c>
      <c r="B19" s="938">
        <f>'ЦП по МО help'!AY73</f>
        <v>37.94</v>
      </c>
      <c r="C19" s="938">
        <f>'ЦП по МО help'!AZ73</f>
        <v>37.5</v>
      </c>
      <c r="D19" s="938">
        <f>'ЦП по МО help'!BA73</f>
        <v>37.1</v>
      </c>
      <c r="E19" s="938">
        <f>'ЦП по МО help'!BB73</f>
        <v>36.700000000000003</v>
      </c>
      <c r="F19" s="938">
        <f>'ЦП по МО help'!BC73</f>
        <v>36.4</v>
      </c>
      <c r="G19" s="938">
        <f>'ЦП по МО help'!BD73</f>
        <v>36.200000000000003</v>
      </c>
      <c r="H19" s="938">
        <f>'ЦП по МО help'!BE73</f>
        <v>35.9</v>
      </c>
      <c r="I19" s="938">
        <f>'ЦП по МО help'!BF73</f>
        <v>35.6</v>
      </c>
      <c r="J19" s="938">
        <f>'ЦП по МО help'!BG73</f>
        <v>35.4</v>
      </c>
      <c r="K19" s="938">
        <f>'ЦП по МО help'!BH73</f>
        <v>35.200000000000003</v>
      </c>
      <c r="L19" s="938">
        <f>'ЦП по МО help'!BI73</f>
        <v>35.1</v>
      </c>
      <c r="M19" s="938">
        <f>'ЦП по МО help'!BJ73</f>
        <v>35</v>
      </c>
      <c r="O19" s="1386"/>
    </row>
    <row r="20" spans="1:15" s="1020" customFormat="1" ht="15.75" thickBot="1" x14ac:dyDescent="0.3">
      <c r="A20" s="1012" t="s">
        <v>1254</v>
      </c>
      <c r="B20" s="938">
        <f>'ЦП по МО help'!AY74</f>
        <v>11.84</v>
      </c>
      <c r="C20" s="938" t="e">
        <f>'ЦП по МО help'!AZ74</f>
        <v>#REF!</v>
      </c>
      <c r="D20" s="938" t="e">
        <f>'ЦП по МО help'!BA74</f>
        <v>#REF!</v>
      </c>
      <c r="E20" s="938" t="e">
        <f>'ЦП по МО help'!BB74</f>
        <v>#REF!</v>
      </c>
      <c r="F20" s="938" t="e">
        <f>'ЦП по МО help'!BC74</f>
        <v>#REF!</v>
      </c>
      <c r="G20" s="938" t="e">
        <f>'ЦП по МО help'!BD74</f>
        <v>#REF!</v>
      </c>
      <c r="H20" s="938" t="e">
        <f>'ЦП по МО help'!BE74</f>
        <v>#REF!</v>
      </c>
      <c r="I20" s="938" t="e">
        <f>'ЦП по МО help'!BF74</f>
        <v>#REF!</v>
      </c>
      <c r="J20" s="938" t="e">
        <f>'ЦП по МО help'!BG74</f>
        <v>#REF!</v>
      </c>
      <c r="K20" s="938" t="e">
        <f>'ЦП по МО help'!BH74</f>
        <v>#REF!</v>
      </c>
      <c r="L20" s="938" t="e">
        <f>'ЦП по МО help'!BI74</f>
        <v>#REF!</v>
      </c>
      <c r="M20" s="938" t="e">
        <f>'ЦП по МО help'!BJ74</f>
        <v>#REF!</v>
      </c>
      <c r="O20" s="1386"/>
    </row>
    <row r="21" spans="1:15" s="1020" customFormat="1" ht="15.75" thickBot="1" x14ac:dyDescent="0.3">
      <c r="A21" s="1012" t="s">
        <v>1255</v>
      </c>
      <c r="B21" s="938">
        <f>'ЦП по МО help'!AY75</f>
        <v>12.089910126934125</v>
      </c>
      <c r="C21" s="938">
        <f>'ЦП по МО help'!AZ75</f>
        <v>12.060761604743814</v>
      </c>
      <c r="D21" s="938">
        <f>'ЦП по МО help'!BA75</f>
        <v>12.039460761604742</v>
      </c>
      <c r="E21" s="938">
        <f>'ЦП по МО help'!BB75</f>
        <v>12.017853978212102</v>
      </c>
      <c r="F21" s="938">
        <f>'ЦП по МО help'!BC75</f>
        <v>12.002980068180751</v>
      </c>
      <c r="G21" s="938">
        <f>'ЦП по МО help'!BD75</f>
        <v>11.990351965496213</v>
      </c>
      <c r="H21" s="938">
        <f>'ЦП по МО help'!BE75</f>
        <v>11.977728371698829</v>
      </c>
      <c r="I21" s="938">
        <f>'ЦП по МО help'!BF75</f>
        <v>11.963990427048529</v>
      </c>
      <c r="J21" s="938">
        <f>'ЦП по МО help'!BG75</f>
        <v>11.952494719455743</v>
      </c>
      <c r="K21" s="938">
        <f>'ЦП по МО help'!BH75</f>
        <v>11.941002632088473</v>
      </c>
      <c r="L21" s="938">
        <f>'ЦП по МО help'!BI75</f>
        <v>11.932866723306816</v>
      </c>
      <c r="M21" s="938">
        <f>'ЦП по МО help'!BJ75</f>
        <v>11.930317104563601</v>
      </c>
      <c r="O21" s="1386"/>
    </row>
    <row r="22" spans="1:15" s="1020" customFormat="1" ht="15.75" thickBot="1" x14ac:dyDescent="0.3">
      <c r="A22" s="1012" t="s">
        <v>1256</v>
      </c>
      <c r="B22" s="938">
        <f>'ЦП по МО help'!AY76</f>
        <v>11.54</v>
      </c>
      <c r="C22" s="938" t="e">
        <f>'ЦП по МО help'!AZ76</f>
        <v>#REF!</v>
      </c>
      <c r="D22" s="938" t="e">
        <f>'ЦП по МО help'!BA76</f>
        <v>#REF!</v>
      </c>
      <c r="E22" s="938" t="e">
        <f>'ЦП по МО help'!BB76</f>
        <v>#REF!</v>
      </c>
      <c r="F22" s="938" t="e">
        <f>'ЦП по МО help'!BC76</f>
        <v>#REF!</v>
      </c>
      <c r="G22" s="938" t="e">
        <f>'ЦП по МО help'!BD76</f>
        <v>#REF!</v>
      </c>
      <c r="H22" s="938" t="e">
        <f>'ЦП по МО help'!BE76</f>
        <v>#REF!</v>
      </c>
      <c r="I22" s="938" t="e">
        <f>'ЦП по МО help'!BF76</f>
        <v>#REF!</v>
      </c>
      <c r="J22" s="938" t="e">
        <f>'ЦП по МО help'!BG76</f>
        <v>#REF!</v>
      </c>
      <c r="K22" s="938" t="e">
        <f>'ЦП по МО help'!BH76</f>
        <v>#REF!</v>
      </c>
      <c r="L22" s="938" t="e">
        <f>'ЦП по МО help'!BI76</f>
        <v>#REF!</v>
      </c>
      <c r="M22" s="938" t="e">
        <f>'ЦП по МО help'!BJ76</f>
        <v>#REF!</v>
      </c>
      <c r="O22" s="1386"/>
    </row>
    <row r="23" spans="1:15" ht="26.25" thickBot="1" x14ac:dyDescent="0.3">
      <c r="A23" s="1131" t="s">
        <v>1550</v>
      </c>
      <c r="B23" s="1018"/>
      <c r="C23" s="1018"/>
      <c r="D23" s="1018"/>
      <c r="E23" s="1018"/>
      <c r="F23" s="1018"/>
      <c r="G23" s="1018"/>
      <c r="H23" s="1018"/>
      <c r="I23" s="1018"/>
      <c r="J23" s="1018"/>
      <c r="K23" s="1018"/>
      <c r="L23" s="1018"/>
      <c r="M23" s="1018"/>
      <c r="O23" s="1386"/>
    </row>
    <row r="24" spans="1:15" ht="15.75" thickBot="1" x14ac:dyDescent="0.3">
      <c r="A24" s="1012" t="s">
        <v>1246</v>
      </c>
      <c r="B24" s="938">
        <f>'ЦП по МО help'!AY78</f>
        <v>18.84</v>
      </c>
      <c r="C24" s="938">
        <f>'ЦП по МО help'!AZ78</f>
        <v>18.600000000000001</v>
      </c>
      <c r="D24" s="938">
        <f>'ЦП по МО help'!BA78</f>
        <v>18.3</v>
      </c>
      <c r="E24" s="938">
        <f>'ЦП по МО help'!BB78</f>
        <v>18.100000000000001</v>
      </c>
      <c r="F24" s="938">
        <f>'ЦП по МО help'!BC78</f>
        <v>17.8</v>
      </c>
      <c r="G24" s="938">
        <f>'ЦП по МО help'!BD78</f>
        <v>17.8</v>
      </c>
      <c r="H24" s="938">
        <f>'ЦП по МО help'!BE78</f>
        <v>17.600000000000001</v>
      </c>
      <c r="I24" s="938">
        <f>'ЦП по МО help'!BF78</f>
        <v>17.399999999999999</v>
      </c>
      <c r="J24" s="938">
        <f>'ЦП по МО help'!BG78</f>
        <v>17.2</v>
      </c>
      <c r="K24" s="938">
        <f>'ЦП по МО help'!BH78</f>
        <v>17</v>
      </c>
      <c r="L24" s="938">
        <f>'ЦП по МО help'!BI78</f>
        <v>16.8</v>
      </c>
      <c r="M24" s="938">
        <f>'ЦП по МО help'!BJ78</f>
        <v>16.600000000000001</v>
      </c>
      <c r="O24" s="1386"/>
    </row>
    <row r="25" spans="1:15" s="1020" customFormat="1" ht="15.75" thickBot="1" x14ac:dyDescent="0.3">
      <c r="A25" s="1012" t="s">
        <v>1245</v>
      </c>
      <c r="B25" s="938">
        <f>'ЦП по МО help'!AY79</f>
        <v>7.74</v>
      </c>
      <c r="C25" s="938" t="e">
        <f>'ЦП по МО help'!AZ79</f>
        <v>#REF!</v>
      </c>
      <c r="D25" s="938" t="e">
        <f>'ЦП по МО help'!BA79</f>
        <v>#REF!</v>
      </c>
      <c r="E25" s="938" t="e">
        <f>'ЦП по МО help'!BB79</f>
        <v>#REF!</v>
      </c>
      <c r="F25" s="938" t="e">
        <f>'ЦП по МО help'!BC79</f>
        <v>#REF!</v>
      </c>
      <c r="G25" s="938" t="e">
        <f>'ЦП по МО help'!BD79</f>
        <v>#REF!</v>
      </c>
      <c r="H25" s="938" t="e">
        <f>'ЦП по МО help'!BE79</f>
        <v>#REF!</v>
      </c>
      <c r="I25" s="938" t="e">
        <f>'ЦП по МО help'!BF79</f>
        <v>#REF!</v>
      </c>
      <c r="J25" s="938" t="e">
        <f>'ЦП по МО help'!BG79</f>
        <v>#REF!</v>
      </c>
      <c r="K25" s="938" t="e">
        <f>'ЦП по МО help'!BH79</f>
        <v>#REF!</v>
      </c>
      <c r="L25" s="938" t="e">
        <f>'ЦП по МО help'!BI79</f>
        <v>#REF!</v>
      </c>
      <c r="M25" s="938" t="e">
        <f>'ЦП по МО help'!BJ79</f>
        <v>#REF!</v>
      </c>
      <c r="O25" s="1386"/>
    </row>
    <row r="26" spans="1:15" s="1020" customFormat="1" ht="15.75" thickBot="1" x14ac:dyDescent="0.3">
      <c r="A26" s="1012" t="s">
        <v>1247</v>
      </c>
      <c r="B26" s="938">
        <f>'ЦП по МО help'!AY80</f>
        <v>12.0944</v>
      </c>
      <c r="C26" s="938">
        <f>'ЦП по МО help'!AZ80</f>
        <v>12.060761604743814</v>
      </c>
      <c r="D26" s="938">
        <f>'ЦП по МО help'!BA80</f>
        <v>12.073093671824331</v>
      </c>
      <c r="E26" s="938">
        <f>'ЦП по МО help'!BB80</f>
        <v>12.092152320948761</v>
      </c>
      <c r="F26" s="938">
        <f>'ЦП по МО help'!BC80</f>
        <v>12.12242194014639</v>
      </c>
      <c r="G26" s="938">
        <f>'ЦП по МО help'!BD80</f>
        <v>12.109958472407198</v>
      </c>
      <c r="H26" s="938">
        <f>'ЦП по МО help'!BE80</f>
        <v>12.099761089711496</v>
      </c>
      <c r="I26" s="938">
        <f>'ЦП по МО help'!BF80</f>
        <v>12.090319068696958</v>
      </c>
      <c r="J26" s="938">
        <f>'ЦП по МО help'!BG80</f>
        <v>12.081632409363582</v>
      </c>
      <c r="K26" s="938">
        <f>'ЦП по МО help'!BH80</f>
        <v>12.073701111711371</v>
      </c>
      <c r="L26" s="938">
        <f>'ЦП по МО help'!BI80</f>
        <v>12.066525175740319</v>
      </c>
      <c r="M26" s="938">
        <f>'ЦП по МО help'!BJ80</f>
        <v>12.060104601450433</v>
      </c>
      <c r="O26" s="1386"/>
    </row>
    <row r="27" spans="1:15" s="1020" customFormat="1" ht="15.75" thickBot="1" x14ac:dyDescent="0.3">
      <c r="A27" s="1012" t="s">
        <v>1249</v>
      </c>
      <c r="B27" s="938">
        <f>'ЦП по МО help'!AY81</f>
        <v>40.839999999999996</v>
      </c>
      <c r="C27" s="938" t="e">
        <f>'ЦП по МО help'!AZ81</f>
        <v>#REF!</v>
      </c>
      <c r="D27" s="938" t="e">
        <f>'ЦП по МО help'!BA81</f>
        <v>#REF!</v>
      </c>
      <c r="E27" s="938" t="e">
        <f>'ЦП по МО help'!BB81</f>
        <v>#REF!</v>
      </c>
      <c r="F27" s="938" t="e">
        <f>'ЦП по МО help'!BC81</f>
        <v>#REF!</v>
      </c>
      <c r="G27" s="938" t="e">
        <f>'ЦП по МО help'!BD81</f>
        <v>#REF!</v>
      </c>
      <c r="H27" s="938" t="e">
        <f>'ЦП по МО help'!BE81</f>
        <v>#REF!</v>
      </c>
      <c r="I27" s="938" t="e">
        <f>'ЦП по МО help'!BF81</f>
        <v>#REF!</v>
      </c>
      <c r="J27" s="938" t="e">
        <f>'ЦП по МО help'!BG81</f>
        <v>#REF!</v>
      </c>
      <c r="K27" s="938" t="e">
        <f>'ЦП по МО help'!BH81</f>
        <v>#REF!</v>
      </c>
      <c r="L27" s="938" t="e">
        <f>'ЦП по МО help'!BI81</f>
        <v>#REF!</v>
      </c>
      <c r="M27" s="938" t="e">
        <f>'ЦП по МО help'!BJ81</f>
        <v>#REF!</v>
      </c>
      <c r="O27" s="1386"/>
    </row>
    <row r="28" spans="1:15" s="1020" customFormat="1" ht="15.75" thickBot="1" x14ac:dyDescent="0.3">
      <c r="A28" s="1131" t="s">
        <v>1555</v>
      </c>
      <c r="B28" s="1305"/>
      <c r="C28" s="1305"/>
      <c r="D28" s="1305"/>
      <c r="E28" s="1305"/>
      <c r="F28" s="1305"/>
      <c r="G28" s="1305"/>
      <c r="H28" s="1305"/>
      <c r="I28" s="1305"/>
      <c r="J28" s="1305"/>
      <c r="K28" s="1305"/>
      <c r="L28" s="1305"/>
      <c r="M28" s="1305"/>
      <c r="O28" s="1386"/>
    </row>
    <row r="29" spans="1:15" s="1020" customFormat="1" ht="15.75" thickBot="1" x14ac:dyDescent="0.3">
      <c r="A29" s="1012" t="s">
        <v>1248</v>
      </c>
      <c r="B29" s="938">
        <f>'ЦП по МО help'!AY83</f>
        <v>2.997498378578709</v>
      </c>
      <c r="C29" s="938">
        <f>'ЦП по МО help'!AZ83</f>
        <v>2.9902714722505328</v>
      </c>
      <c r="D29" s="938">
        <f>'ЦП по МО help'!BA83</f>
        <v>2.9849902714722503</v>
      </c>
      <c r="E29" s="938">
        <f>'ЦП по МО help'!BB83</f>
        <v>2.9808209024367645</v>
      </c>
      <c r="F29" s="938">
        <f>'ЦП по МО help'!BC83</f>
        <v>2.9783192810154726</v>
      </c>
      <c r="G29" s="938">
        <f>'ЦП по МО help'!BD83</f>
        <v>2.9763735754655789</v>
      </c>
      <c r="H29" s="938">
        <f>'ЦП по МО help'!BE83</f>
        <v>2.9744278699156852</v>
      </c>
      <c r="I29" s="938">
        <f>'ЦП по МО help'!BF83</f>
        <v>2.9722042064300931</v>
      </c>
      <c r="J29" s="938">
        <f>'ЦП по МО help'!BG83</f>
        <v>2.9705364588158987</v>
      </c>
      <c r="K29" s="938">
        <f>'ЦП по МО help'!BH83</f>
        <v>2.9688687112017047</v>
      </c>
      <c r="L29" s="938">
        <f>'ЦП по МО help'!BI83</f>
        <v>2.9680348373946077</v>
      </c>
      <c r="M29" s="938">
        <f>'ЦП по МО help'!BJ83</f>
        <v>2.9685907532660059</v>
      </c>
      <c r="O29" s="1387"/>
    </row>
    <row r="31" spans="1:15" ht="16.5" thickBot="1" x14ac:dyDescent="0.3">
      <c r="A31" s="1006" t="s">
        <v>1267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5" ht="15.75" thickBot="1" x14ac:dyDescent="0.3">
      <c r="A32" s="1388" t="s">
        <v>1240</v>
      </c>
      <c r="B32" s="1300" t="s">
        <v>1006</v>
      </c>
      <c r="C32" s="1300" t="s">
        <v>1007</v>
      </c>
      <c r="D32" s="1390" t="s">
        <v>1008</v>
      </c>
      <c r="E32" s="1391"/>
      <c r="F32" s="1391"/>
      <c r="G32" s="1391"/>
      <c r="H32" s="1391"/>
      <c r="I32" s="1391"/>
      <c r="J32" s="1391"/>
      <c r="K32" s="1391"/>
      <c r="L32" s="1391"/>
      <c r="M32" s="1392"/>
      <c r="O32" s="1388" t="s">
        <v>1285</v>
      </c>
    </row>
    <row r="33" spans="1:15" ht="15.75" thickBot="1" x14ac:dyDescent="0.3">
      <c r="A33" s="1389"/>
      <c r="B33" s="935">
        <v>2019</v>
      </c>
      <c r="C33" s="935">
        <v>2020</v>
      </c>
      <c r="D33" s="935">
        <v>2021</v>
      </c>
      <c r="E33" s="935">
        <v>2022</v>
      </c>
      <c r="F33" s="935">
        <v>2023</v>
      </c>
      <c r="G33" s="935">
        <v>2024</v>
      </c>
      <c r="H33" s="935">
        <v>2025</v>
      </c>
      <c r="I33" s="935">
        <v>2026</v>
      </c>
      <c r="J33" s="935">
        <v>2027</v>
      </c>
      <c r="K33" s="935">
        <v>2028</v>
      </c>
      <c r="L33" s="935">
        <v>2029</v>
      </c>
      <c r="M33" s="935">
        <v>2030</v>
      </c>
      <c r="O33" s="1389"/>
    </row>
    <row r="34" spans="1:15" ht="15.75" thickBot="1" x14ac:dyDescent="0.3">
      <c r="A34" s="1012" t="s">
        <v>1243</v>
      </c>
      <c r="B34" s="938">
        <v>24.9</v>
      </c>
      <c r="C34" s="938">
        <v>25.384978620561444</v>
      </c>
      <c r="D34" s="938">
        <v>25.871272930440455</v>
      </c>
      <c r="E34" s="938">
        <v>26.347594181275646</v>
      </c>
      <c r="F34" s="938">
        <v>26.836360242650496</v>
      </c>
      <c r="G34" s="938">
        <v>27.363802764288391</v>
      </c>
      <c r="H34" s="938">
        <v>27.933553106397422</v>
      </c>
      <c r="I34" s="938">
        <v>28.551761063843017</v>
      </c>
      <c r="J34" s="938">
        <v>29.214183252864363</v>
      </c>
      <c r="K34" s="938">
        <v>29.930103094506066</v>
      </c>
      <c r="L34" s="938">
        <v>30.695289803038957</v>
      </c>
      <c r="M34" s="938">
        <v>31.507893681352993</v>
      </c>
      <c r="O34" s="1385" t="s">
        <v>1552</v>
      </c>
    </row>
    <row r="35" spans="1:15" ht="15.75" thickBot="1" x14ac:dyDescent="0.3">
      <c r="A35" s="1131" t="s">
        <v>1425</v>
      </c>
      <c r="B35" s="1018">
        <v>24.492557904062778</v>
      </c>
      <c r="C35" s="1018">
        <v>25.021583161428413</v>
      </c>
      <c r="D35" s="1018">
        <v>25.525625159333813</v>
      </c>
      <c r="E35" s="1018">
        <v>26.015678668528892</v>
      </c>
      <c r="F35" s="1018">
        <v>26.520560449101744</v>
      </c>
      <c r="G35" s="1018">
        <v>27.06800135163796</v>
      </c>
      <c r="H35" s="1018">
        <v>27.661420998932147</v>
      </c>
      <c r="I35" s="1018">
        <v>28.307262380172528</v>
      </c>
      <c r="J35" s="1018">
        <v>29.001692428851115</v>
      </c>
      <c r="K35" s="1018">
        <v>29.754311901574397</v>
      </c>
      <c r="L35" s="1018">
        <v>30.561325690655622</v>
      </c>
      <c r="M35" s="1018">
        <v>31.421290696514816</v>
      </c>
      <c r="O35" s="1386"/>
    </row>
    <row r="36" spans="1:15" ht="15.75" thickBot="1" x14ac:dyDescent="0.3">
      <c r="A36" s="1012" t="s">
        <v>1258</v>
      </c>
      <c r="B36" s="938">
        <v>23.9</v>
      </c>
      <c r="C36" s="938">
        <v>24.169397866558217</v>
      </c>
      <c r="D36" s="938">
        <v>24.557820527106205</v>
      </c>
      <c r="E36" s="938">
        <v>25.031877299719479</v>
      </c>
      <c r="F36" s="938">
        <v>25.556845789582049</v>
      </c>
      <c r="G36" s="938">
        <v>26.092649759553218</v>
      </c>
      <c r="H36" s="938">
        <v>26.631961538399047</v>
      </c>
      <c r="I36" s="938">
        <v>27.217397206698497</v>
      </c>
      <c r="J36" s="938">
        <v>27.789706468493257</v>
      </c>
      <c r="K36" s="938">
        <v>28.363527129677269</v>
      </c>
      <c r="L36" s="938">
        <v>28.956062107697392</v>
      </c>
      <c r="M36" s="938">
        <v>29.529981030058362</v>
      </c>
      <c r="O36" s="1386"/>
    </row>
    <row r="37" spans="1:15" ht="15.75" thickBot="1" x14ac:dyDescent="0.3">
      <c r="A37" s="1012" t="s">
        <v>1426</v>
      </c>
      <c r="B37" s="938">
        <v>23.3</v>
      </c>
      <c r="C37" s="938">
        <v>23.4</v>
      </c>
      <c r="D37" s="938">
        <f>($M37/$C37)^(1/10)*C37</f>
        <v>23.564685276571609</v>
      </c>
      <c r="E37" s="938">
        <f t="shared" ref="E37:L37" si="0">($M37/$C37)^(1/10)*D37</f>
        <v>23.730529580507298</v>
      </c>
      <c r="F37" s="938">
        <f t="shared" si="0"/>
        <v>23.897541068847325</v>
      </c>
      <c r="G37" s="938">
        <f t="shared" si="0"/>
        <v>24.065727956039826</v>
      </c>
      <c r="H37" s="938">
        <f t="shared" si="0"/>
        <v>24.235098514344848</v>
      </c>
      <c r="I37" s="938">
        <f t="shared" si="0"/>
        <v>24.40566107424122</v>
      </c>
      <c r="J37" s="938">
        <f t="shared" si="0"/>
        <v>24.577424024836279</v>
      </c>
      <c r="K37" s="938">
        <f t="shared" si="0"/>
        <v>24.750395814278498</v>
      </c>
      <c r="L37" s="938">
        <f t="shared" si="0"/>
        <v>24.924584950172996</v>
      </c>
      <c r="M37" s="938">
        <v>25.1</v>
      </c>
      <c r="O37" s="1386"/>
    </row>
    <row r="38" spans="1:15" ht="15.75" thickBot="1" x14ac:dyDescent="0.3">
      <c r="A38" s="1012" t="s">
        <v>1259</v>
      </c>
      <c r="B38" s="938">
        <v>31.4</v>
      </c>
      <c r="C38" s="938">
        <v>32.299999999999997</v>
      </c>
      <c r="D38" s="938">
        <v>33.6</v>
      </c>
      <c r="E38" s="938">
        <v>34</v>
      </c>
      <c r="F38" s="938">
        <v>34.700000000000003</v>
      </c>
      <c r="G38" s="938">
        <v>34.700000000000003</v>
      </c>
      <c r="H38" s="938">
        <v>34.700000000000003</v>
      </c>
      <c r="I38" s="938">
        <v>34.799999999999997</v>
      </c>
      <c r="J38" s="938">
        <v>35</v>
      </c>
      <c r="K38" s="938">
        <v>35.200000000000003</v>
      </c>
      <c r="L38" s="938">
        <v>35.5</v>
      </c>
      <c r="M38" s="938">
        <v>35.799999999999997</v>
      </c>
      <c r="O38" s="1386"/>
    </row>
    <row r="39" spans="1:15" ht="15.75" thickBot="1" x14ac:dyDescent="0.3">
      <c r="A39" s="1131" t="s">
        <v>1547</v>
      </c>
      <c r="B39" s="1018">
        <v>27.80058997050147</v>
      </c>
      <c r="C39" s="1018">
        <v>28.196320155979006</v>
      </c>
      <c r="D39" s="1018">
        <v>28.620712792258512</v>
      </c>
      <c r="E39" s="1018">
        <v>29.045995261832726</v>
      </c>
      <c r="F39" s="1018">
        <v>29.476443725655749</v>
      </c>
      <c r="G39" s="1018">
        <v>29.935472487625322</v>
      </c>
      <c r="H39" s="1018">
        <v>30.427552561430449</v>
      </c>
      <c r="I39" s="1018">
        <v>30.958296352409409</v>
      </c>
      <c r="J39" s="1018">
        <v>31.521961421087379</v>
      </c>
      <c r="K39" s="1018">
        <v>32.127410125988376</v>
      </c>
      <c r="L39" s="1018">
        <v>32.768870179201969</v>
      </c>
      <c r="M39" s="1018">
        <v>33.443208736344175</v>
      </c>
      <c r="O39" s="1386"/>
    </row>
    <row r="40" spans="1:15" ht="15.75" thickBot="1" x14ac:dyDescent="0.3">
      <c r="A40" s="1012" t="s">
        <v>1260</v>
      </c>
      <c r="B40" s="938">
        <v>32.5</v>
      </c>
      <c r="C40" s="938">
        <v>32.700000000000003</v>
      </c>
      <c r="D40" s="938">
        <v>32.9</v>
      </c>
      <c r="E40" s="938">
        <v>33.1</v>
      </c>
      <c r="F40" s="938">
        <v>33.4</v>
      </c>
      <c r="G40" s="938">
        <v>33.6</v>
      </c>
      <c r="H40" s="938">
        <v>33.62349077637527</v>
      </c>
      <c r="I40" s="938">
        <v>33.828548847411234</v>
      </c>
      <c r="J40" s="938">
        <v>34.028517570467841</v>
      </c>
      <c r="K40" s="938">
        <v>34.229689642710753</v>
      </c>
      <c r="L40" s="938">
        <v>34.422398713412427</v>
      </c>
      <c r="M40" s="938">
        <v>34.599999999999994</v>
      </c>
      <c r="O40" s="1386"/>
    </row>
    <row r="41" spans="1:15" ht="15.75" thickBot="1" x14ac:dyDescent="0.3">
      <c r="A41" s="1012" t="s">
        <v>1252</v>
      </c>
      <c r="B41" s="938">
        <v>24</v>
      </c>
      <c r="C41" s="938">
        <v>24.1</v>
      </c>
      <c r="D41" s="938">
        <v>24.2</v>
      </c>
      <c r="E41" s="938">
        <v>24.3</v>
      </c>
      <c r="F41" s="938">
        <v>24.4</v>
      </c>
      <c r="G41" s="938">
        <v>24.5</v>
      </c>
      <c r="H41" s="938">
        <v>24.6</v>
      </c>
      <c r="I41" s="938">
        <v>24.7</v>
      </c>
      <c r="J41" s="938">
        <v>24.8</v>
      </c>
      <c r="K41" s="938">
        <v>24.9</v>
      </c>
      <c r="L41" s="938">
        <v>25</v>
      </c>
      <c r="M41" s="938">
        <v>25.1</v>
      </c>
      <c r="O41" s="1386"/>
    </row>
    <row r="42" spans="1:15" ht="15.75" thickBot="1" x14ac:dyDescent="0.3">
      <c r="A42" s="1012" t="s">
        <v>1263</v>
      </c>
      <c r="B42" s="938">
        <v>27.3</v>
      </c>
      <c r="C42" s="938">
        <v>27.889664402658667</v>
      </c>
      <c r="D42" s="938">
        <v>28.45148185744295</v>
      </c>
      <c r="E42" s="938">
        <v>29.013452788325569</v>
      </c>
      <c r="F42" s="938">
        <v>29.59258053624939</v>
      </c>
      <c r="G42" s="938">
        <v>30.219852984694008</v>
      </c>
      <c r="H42" s="938">
        <v>30.899168597999008</v>
      </c>
      <c r="I42" s="938">
        <v>31.637813416855071</v>
      </c>
      <c r="J42" s="938">
        <v>32.431597994062081</v>
      </c>
      <c r="K42" s="938">
        <v>33.291354524508208</v>
      </c>
      <c r="L42" s="938">
        <v>34.212942358782442</v>
      </c>
      <c r="M42" s="938">
        <v>35.19484629162217</v>
      </c>
      <c r="O42" s="1386"/>
    </row>
    <row r="43" spans="1:15" ht="15.75" thickBot="1" x14ac:dyDescent="0.3">
      <c r="A43" s="1012" t="s">
        <v>1264</v>
      </c>
      <c r="B43" s="938">
        <v>26.5</v>
      </c>
      <c r="C43" s="938">
        <v>27.072384859723609</v>
      </c>
      <c r="D43" s="938">
        <v>27.617738799349389</v>
      </c>
      <c r="E43" s="938">
        <v>28.163241717605406</v>
      </c>
      <c r="F43" s="938">
        <v>28.725398689033288</v>
      </c>
      <c r="G43" s="938">
        <v>29.334289527267067</v>
      </c>
      <c r="H43" s="938">
        <v>29.993698455933089</v>
      </c>
      <c r="I43" s="938">
        <v>30.710698005372134</v>
      </c>
      <c r="J43" s="938">
        <v>31.481221496067576</v>
      </c>
      <c r="K43" s="938">
        <v>32.315783695951183</v>
      </c>
      <c r="L43" s="938">
        <v>33.210365293323612</v>
      </c>
      <c r="M43" s="938">
        <v>34.163495484541663</v>
      </c>
      <c r="O43" s="1386"/>
    </row>
    <row r="44" spans="1:15" ht="15.75" thickBot="1" x14ac:dyDescent="0.3">
      <c r="A44" s="1012" t="s">
        <v>1265</v>
      </c>
      <c r="B44" s="938">
        <v>23.7</v>
      </c>
      <c r="C44" s="938">
        <v>24.211906459450933</v>
      </c>
      <c r="D44" s="938">
        <v>24.699638096021904</v>
      </c>
      <c r="E44" s="938">
        <v>25.187502970084836</v>
      </c>
      <c r="F44" s="938">
        <v>25.690262223776941</v>
      </c>
      <c r="G44" s="938">
        <v>26.234817426272812</v>
      </c>
      <c r="H44" s="938">
        <v>26.82455295870243</v>
      </c>
      <c r="I44" s="938">
        <v>27.465794065181871</v>
      </c>
      <c r="J44" s="938">
        <v>28.15490375308686</v>
      </c>
      <c r="K44" s="938">
        <v>28.901285796001627</v>
      </c>
      <c r="L44" s="938">
        <v>29.701345564217725</v>
      </c>
      <c r="M44" s="938">
        <v>30.553767659759899</v>
      </c>
      <c r="O44" s="1386"/>
    </row>
    <row r="45" spans="1:15" ht="15.75" thickBot="1" x14ac:dyDescent="0.3">
      <c r="A45" s="1012" t="s">
        <v>1262</v>
      </c>
      <c r="B45" s="938">
        <v>25.4</v>
      </c>
      <c r="C45" s="938">
        <v>25.948625488187918</v>
      </c>
      <c r="D45" s="938">
        <v>26.471342094470735</v>
      </c>
      <c r="E45" s="938">
        <v>26.994201495365182</v>
      </c>
      <c r="F45" s="938">
        <v>27.533023649111151</v>
      </c>
      <c r="G45" s="938">
        <v>28.116639773305042</v>
      </c>
      <c r="H45" s="938">
        <v>28.74867701059248</v>
      </c>
      <c r="I45" s="938">
        <v>29.435914314583105</v>
      </c>
      <c r="J45" s="938">
        <v>30.174453811325154</v>
      </c>
      <c r="K45" s="938">
        <v>30.974373806685286</v>
      </c>
      <c r="L45" s="938">
        <v>31.831821828317722</v>
      </c>
      <c r="M45" s="938">
        <v>32.745388124805963</v>
      </c>
      <c r="O45" s="1386"/>
    </row>
    <row r="46" spans="1:15" ht="26.25" thickBot="1" x14ac:dyDescent="0.3">
      <c r="A46" s="1131" t="s">
        <v>1548</v>
      </c>
      <c r="B46" s="1018">
        <v>25.850142721217882</v>
      </c>
      <c r="C46" s="1018">
        <v>26.128019692027564</v>
      </c>
      <c r="D46" s="1018">
        <v>26.574105589537684</v>
      </c>
      <c r="E46" s="1018">
        <v>27.023362995105366</v>
      </c>
      <c r="F46" s="1018">
        <v>27.475485784841695</v>
      </c>
      <c r="G46" s="1018">
        <v>27.949648471605091</v>
      </c>
      <c r="H46" s="1018">
        <v>28.450233149529002</v>
      </c>
      <c r="I46" s="1018">
        <v>28.981969919059498</v>
      </c>
      <c r="J46" s="1018">
        <v>29.538913240120568</v>
      </c>
      <c r="K46" s="1018">
        <v>30.128735645288469</v>
      </c>
      <c r="L46" s="1018">
        <v>30.745343206618266</v>
      </c>
      <c r="M46" s="1018">
        <v>31.385052815731278</v>
      </c>
      <c r="O46" s="1386"/>
    </row>
    <row r="47" spans="1:15" ht="15.75" thickBot="1" x14ac:dyDescent="0.3">
      <c r="A47" s="1012" t="s">
        <v>1251</v>
      </c>
      <c r="B47" s="938">
        <v>22.3</v>
      </c>
      <c r="C47" s="938">
        <v>22.3</v>
      </c>
      <c r="D47" s="938">
        <v>22.5</v>
      </c>
      <c r="E47" s="938">
        <v>22.5</v>
      </c>
      <c r="F47" s="938">
        <v>22.6</v>
      </c>
      <c r="G47" s="938">
        <v>22.8</v>
      </c>
      <c r="H47" s="938">
        <v>22.9</v>
      </c>
      <c r="I47" s="938">
        <v>23.1</v>
      </c>
      <c r="J47" s="938">
        <v>23.1</v>
      </c>
      <c r="K47" s="938">
        <v>23.3</v>
      </c>
      <c r="L47" s="938">
        <v>23.4</v>
      </c>
      <c r="M47" s="938">
        <v>23.4</v>
      </c>
      <c r="O47" s="1386"/>
    </row>
    <row r="48" spans="1:15" ht="15.75" thickBot="1" x14ac:dyDescent="0.3">
      <c r="A48" s="1012" t="s">
        <v>1261</v>
      </c>
      <c r="B48" s="938">
        <v>23.5</v>
      </c>
      <c r="C48" s="938">
        <v>23.6</v>
      </c>
      <c r="D48" s="938">
        <v>23.8</v>
      </c>
      <c r="E48" s="938">
        <v>24</v>
      </c>
      <c r="F48" s="938">
        <v>24.1</v>
      </c>
      <c r="G48" s="938">
        <v>24.3</v>
      </c>
      <c r="H48" s="938">
        <v>24.4</v>
      </c>
      <c r="I48" s="938">
        <v>24.6</v>
      </c>
      <c r="J48" s="938">
        <v>24.8</v>
      </c>
      <c r="K48" s="938">
        <v>24.9</v>
      </c>
      <c r="L48" s="938">
        <v>25.1</v>
      </c>
      <c r="M48" s="938">
        <v>25.2</v>
      </c>
      <c r="O48" s="1386"/>
    </row>
    <row r="49" spans="1:15" ht="15.75" thickBot="1" x14ac:dyDescent="0.3">
      <c r="A49" s="1012" t="s">
        <v>1253</v>
      </c>
      <c r="B49" s="938">
        <v>28.5</v>
      </c>
      <c r="C49" s="938">
        <v>28.500000000000004</v>
      </c>
      <c r="D49" s="938">
        <v>28.931795505588436</v>
      </c>
      <c r="E49" s="938">
        <v>29.37097264209299</v>
      </c>
      <c r="F49" s="938">
        <v>29.800187449277374</v>
      </c>
      <c r="G49" s="938">
        <v>30.230057860123637</v>
      </c>
      <c r="H49" s="938">
        <v>30.66615166184873</v>
      </c>
      <c r="I49" s="938">
        <v>31.11146855109919</v>
      </c>
      <c r="J49" s="938">
        <v>31.557372563791002</v>
      </c>
      <c r="K49" s="938">
        <v>32.009687385085286</v>
      </c>
      <c r="L49" s="938">
        <v>32.459383418142991</v>
      </c>
      <c r="M49" s="938">
        <v>32.90000000000002</v>
      </c>
      <c r="O49" s="1386"/>
    </row>
    <row r="50" spans="1:15" ht="15.75" thickBot="1" x14ac:dyDescent="0.3">
      <c r="A50" s="1012" t="s">
        <v>1254</v>
      </c>
      <c r="B50" s="938">
        <v>27.7</v>
      </c>
      <c r="C50" s="938">
        <v>27.766945528908725</v>
      </c>
      <c r="D50" s="938">
        <v>28.066260897814697</v>
      </c>
      <c r="E50" s="938">
        <v>28.36961374658166</v>
      </c>
      <c r="F50" s="938">
        <v>28.660252545828001</v>
      </c>
      <c r="G50" s="938">
        <v>28.948490216928228</v>
      </c>
      <c r="H50" s="938">
        <v>29.239648135345391</v>
      </c>
      <c r="I50" s="938">
        <v>29.53651810075359</v>
      </c>
      <c r="J50" s="938">
        <v>29.830844336199753</v>
      </c>
      <c r="K50" s="938">
        <v>30.128122216290706</v>
      </c>
      <c r="L50" s="938">
        <v>30.41983265122531</v>
      </c>
      <c r="M50" s="938">
        <v>30.699999999999974</v>
      </c>
      <c r="O50" s="1386"/>
    </row>
    <row r="51" spans="1:15" ht="15.75" thickBot="1" x14ac:dyDescent="0.3">
      <c r="A51" s="1012" t="s">
        <v>1255</v>
      </c>
      <c r="B51" s="938">
        <v>27.299999999999997</v>
      </c>
      <c r="C51" s="938">
        <v>27.889664402658667</v>
      </c>
      <c r="D51" s="938">
        <v>28.451481857442953</v>
      </c>
      <c r="E51" s="938">
        <v>29.013452788325569</v>
      </c>
      <c r="F51" s="938">
        <v>29.59258053624939</v>
      </c>
      <c r="G51" s="938">
        <v>30.219852984694</v>
      </c>
      <c r="H51" s="938">
        <v>30.899168597998994</v>
      </c>
      <c r="I51" s="938">
        <v>31.637813416855071</v>
      </c>
      <c r="J51" s="938">
        <v>32.431597994062074</v>
      </c>
      <c r="K51" s="938">
        <v>33.291354524508201</v>
      </c>
      <c r="L51" s="938">
        <v>34.212942358782435</v>
      </c>
      <c r="M51" s="938">
        <v>35.19484629162217</v>
      </c>
      <c r="O51" s="1386"/>
    </row>
    <row r="52" spans="1:15" ht="15.75" thickBot="1" x14ac:dyDescent="0.3">
      <c r="A52" s="1012" t="s">
        <v>1256</v>
      </c>
      <c r="B52" s="938">
        <v>21.5</v>
      </c>
      <c r="C52" s="938">
        <v>21.5</v>
      </c>
      <c r="D52" s="938">
        <v>21.5</v>
      </c>
      <c r="E52" s="938">
        <v>21.5</v>
      </c>
      <c r="F52" s="938">
        <v>21.5</v>
      </c>
      <c r="G52" s="938">
        <v>21.5</v>
      </c>
      <c r="H52" s="938">
        <v>21.5</v>
      </c>
      <c r="I52" s="938">
        <v>21.5</v>
      </c>
      <c r="J52" s="938">
        <v>21.5</v>
      </c>
      <c r="K52" s="938">
        <v>21.5</v>
      </c>
      <c r="L52" s="938">
        <v>21.5</v>
      </c>
      <c r="M52" s="938">
        <v>21.5</v>
      </c>
      <c r="O52" s="1386"/>
    </row>
    <row r="53" spans="1:15" ht="26.25" thickBot="1" x14ac:dyDescent="0.3">
      <c r="A53" s="1131" t="s">
        <v>1550</v>
      </c>
      <c r="B53" s="1018">
        <v>23.796347607052898</v>
      </c>
      <c r="C53" s="1018">
        <v>24.247076541147027</v>
      </c>
      <c r="D53" s="1018">
        <v>24.701914447289461</v>
      </c>
      <c r="E53" s="1018">
        <v>25.157175046137386</v>
      </c>
      <c r="F53" s="1018">
        <v>25.624097287504824</v>
      </c>
      <c r="G53" s="1018">
        <v>26.127455190982467</v>
      </c>
      <c r="H53" s="1018">
        <v>26.670786056933032</v>
      </c>
      <c r="I53" s="1018">
        <v>27.259948461530033</v>
      </c>
      <c r="J53" s="1018">
        <v>27.890878571388885</v>
      </c>
      <c r="K53" s="1018">
        <v>28.572428374444534</v>
      </c>
      <c r="L53" s="1018">
        <v>29.300549468054964</v>
      </c>
      <c r="M53" s="1018">
        <v>30.073470383243311</v>
      </c>
      <c r="O53" s="1386"/>
    </row>
    <row r="54" spans="1:15" ht="15.75" thickBot="1" x14ac:dyDescent="0.3">
      <c r="A54" s="1012" t="s">
        <v>1246</v>
      </c>
      <c r="B54" s="938">
        <v>25.8</v>
      </c>
      <c r="C54" s="938">
        <v>26.3</v>
      </c>
      <c r="D54" s="938">
        <v>26.6</v>
      </c>
      <c r="E54" s="938">
        <v>26.9</v>
      </c>
      <c r="F54" s="938">
        <v>27</v>
      </c>
      <c r="G54" s="938">
        <v>27.4</v>
      </c>
      <c r="H54" s="938">
        <v>27.8</v>
      </c>
      <c r="I54" s="938">
        <v>28.2</v>
      </c>
      <c r="J54" s="938">
        <v>28.6</v>
      </c>
      <c r="K54" s="938">
        <v>29</v>
      </c>
      <c r="L54" s="938">
        <v>29.5</v>
      </c>
      <c r="M54" s="938">
        <v>29.9</v>
      </c>
      <c r="O54" s="1386"/>
    </row>
    <row r="55" spans="1:15" ht="15.75" thickBot="1" x14ac:dyDescent="0.3">
      <c r="A55" s="1012" t="s">
        <v>1245</v>
      </c>
      <c r="B55" s="938">
        <v>30.2</v>
      </c>
      <c r="C55" s="938">
        <v>30.2</v>
      </c>
      <c r="D55" s="938">
        <v>30.461862040126174</v>
      </c>
      <c r="E55" s="938">
        <v>30.726873046284968</v>
      </c>
      <c r="F55" s="938">
        <v>30.976904037081749</v>
      </c>
      <c r="G55" s="938">
        <v>31.223168304399216</v>
      </c>
      <c r="H55" s="938">
        <v>31.471413417014553</v>
      </c>
      <c r="I55" s="938">
        <v>31.724622101368709</v>
      </c>
      <c r="J55" s="938">
        <v>31.973910891643857</v>
      </c>
      <c r="K55" s="938">
        <v>32.225178606636518</v>
      </c>
      <c r="L55" s="938">
        <v>32.469316269931305</v>
      </c>
      <c r="M55" s="938">
        <v>32.700000000000003</v>
      </c>
      <c r="O55" s="1386"/>
    </row>
    <row r="56" spans="1:15" ht="15.75" thickBot="1" x14ac:dyDescent="0.3">
      <c r="A56" s="1012" t="s">
        <v>1247</v>
      </c>
      <c r="B56" s="938">
        <v>25.7</v>
      </c>
      <c r="C56" s="938">
        <v>26.200560262989125</v>
      </c>
      <c r="D56" s="938">
        <v>26.628091416646249</v>
      </c>
      <c r="E56" s="938">
        <v>27.037786301892169</v>
      </c>
      <c r="F56" s="938">
        <v>27.447535894061776</v>
      </c>
      <c r="G56" s="938">
        <v>27.997492021599832</v>
      </c>
      <c r="H56" s="938">
        <v>28.585824241002417</v>
      </c>
      <c r="I56" s="938">
        <v>29.219425626225153</v>
      </c>
      <c r="J56" s="938">
        <v>29.902046333873798</v>
      </c>
      <c r="K56" s="938">
        <v>30.637736505816559</v>
      </c>
      <c r="L56" s="938">
        <v>31.430869879466581</v>
      </c>
      <c r="M56" s="938">
        <v>32.286169237265078</v>
      </c>
      <c r="O56" s="1386"/>
    </row>
    <row r="57" spans="1:15" ht="15.75" thickBot="1" x14ac:dyDescent="0.3">
      <c r="A57" s="1012" t="s">
        <v>1249</v>
      </c>
      <c r="B57" s="938">
        <v>21.1</v>
      </c>
      <c r="C57" s="938">
        <v>21.55574794491201</v>
      </c>
      <c r="D57" s="938">
        <v>21.886391278944618</v>
      </c>
      <c r="E57" s="938">
        <v>22.22210634672637</v>
      </c>
      <c r="F57" s="938">
        <v>22.562970943514493</v>
      </c>
      <c r="G57" s="938">
        <v>22.90906405786664</v>
      </c>
      <c r="H57" s="938">
        <v>23.260465889944918</v>
      </c>
      <c r="I57" s="938">
        <v>23.617257870100659</v>
      </c>
      <c r="J57" s="938">
        <v>23.979522677744281</v>
      </c>
      <c r="K57" s="938">
        <v>24.347344260504595</v>
      </c>
      <c r="L57" s="938">
        <v>24.720807853681983</v>
      </c>
      <c r="M57" s="938">
        <v>25.1</v>
      </c>
      <c r="O57" s="1386"/>
    </row>
    <row r="58" spans="1:15" ht="15.75" thickBot="1" x14ac:dyDescent="0.3">
      <c r="A58" s="1131" t="s">
        <v>1555</v>
      </c>
      <c r="B58" s="1018">
        <v>29.8</v>
      </c>
      <c r="C58" s="1018">
        <v>29.872020821714081</v>
      </c>
      <c r="D58" s="1018">
        <v>30.023813295619057</v>
      </c>
      <c r="E58" s="1018">
        <v>30.165215874243817</v>
      </c>
      <c r="F58" s="1018">
        <v>30.290372727631258</v>
      </c>
      <c r="G58" s="1018">
        <v>30.410389321903978</v>
      </c>
      <c r="H58" s="1018">
        <v>30.530894493488301</v>
      </c>
      <c r="I58" s="1018">
        <v>30.654756836727774</v>
      </c>
      <c r="J58" s="1018">
        <v>30.773378803183228</v>
      </c>
      <c r="K58" s="1018">
        <v>30.892469527847197</v>
      </c>
      <c r="L58" s="1018">
        <v>31.00331803472319</v>
      </c>
      <c r="M58" s="1018">
        <v>31.100000000000009</v>
      </c>
      <c r="O58" s="1386"/>
    </row>
    <row r="59" spans="1:15" ht="15.75" thickBot="1" x14ac:dyDescent="0.3">
      <c r="A59" s="1012" t="s">
        <v>1248</v>
      </c>
      <c r="B59" s="938">
        <v>29.8</v>
      </c>
      <c r="C59" s="938">
        <v>29.872020821714081</v>
      </c>
      <c r="D59" s="938">
        <v>30.023813295619057</v>
      </c>
      <c r="E59" s="938">
        <v>30.165215874243817</v>
      </c>
      <c r="F59" s="938">
        <v>30.290372727631258</v>
      </c>
      <c r="G59" s="938">
        <v>30.410389321903978</v>
      </c>
      <c r="H59" s="938">
        <v>30.530894493488301</v>
      </c>
      <c r="I59" s="938">
        <v>30.654756836727774</v>
      </c>
      <c r="J59" s="938">
        <v>30.773378803183228</v>
      </c>
      <c r="K59" s="938">
        <v>30.892469527847197</v>
      </c>
      <c r="L59" s="938">
        <v>31.00331803472319</v>
      </c>
      <c r="M59" s="938">
        <v>31.100000000000009</v>
      </c>
      <c r="O59" s="1387"/>
    </row>
    <row r="61" spans="1:15" ht="16.5" thickBot="1" x14ac:dyDescent="0.3">
      <c r="A61" s="1006" t="s">
        <v>1527</v>
      </c>
    </row>
    <row r="62" spans="1:15" ht="15.75" thickBot="1" x14ac:dyDescent="0.3">
      <c r="A62" s="1388" t="s">
        <v>1240</v>
      </c>
      <c r="B62" s="1300" t="s">
        <v>1006</v>
      </c>
      <c r="C62" s="1300" t="s">
        <v>1007</v>
      </c>
      <c r="D62" s="1390" t="s">
        <v>1008</v>
      </c>
      <c r="E62" s="1391"/>
      <c r="F62" s="1391"/>
      <c r="G62" s="1391"/>
      <c r="H62" s="1391"/>
      <c r="I62" s="1391"/>
      <c r="J62" s="1391"/>
      <c r="K62" s="1391"/>
      <c r="L62" s="1391"/>
      <c r="M62" s="1392"/>
      <c r="O62" s="1388" t="s">
        <v>1285</v>
      </c>
    </row>
    <row r="63" spans="1:15" ht="15.75" thickBot="1" x14ac:dyDescent="0.3">
      <c r="A63" s="1389"/>
      <c r="B63" s="935">
        <v>2019</v>
      </c>
      <c r="C63" s="935">
        <v>2020</v>
      </c>
      <c r="D63" s="935">
        <v>2021</v>
      </c>
      <c r="E63" s="935">
        <v>2022</v>
      </c>
      <c r="F63" s="935">
        <v>2023</v>
      </c>
      <c r="G63" s="935">
        <v>2024</v>
      </c>
      <c r="H63" s="935">
        <v>2025</v>
      </c>
      <c r="I63" s="935">
        <v>2026</v>
      </c>
      <c r="J63" s="935">
        <v>2027</v>
      </c>
      <c r="K63" s="935">
        <v>2028</v>
      </c>
      <c r="L63" s="935">
        <v>2029</v>
      </c>
      <c r="M63" s="935">
        <v>2030</v>
      </c>
      <c r="O63" s="1389"/>
    </row>
    <row r="64" spans="1:15" ht="15.75" thickBot="1" x14ac:dyDescent="0.3">
      <c r="A64" s="1012" t="s">
        <v>1243</v>
      </c>
      <c r="B64" s="1217">
        <v>45525.9</v>
      </c>
      <c r="C64" s="1217">
        <v>45292.326667663496</v>
      </c>
      <c r="D64" s="1217">
        <v>47766.999963717819</v>
      </c>
      <c r="E64" s="1217">
        <v>50519.567125610374</v>
      </c>
      <c r="F64" s="1217">
        <v>53596.380717885942</v>
      </c>
      <c r="G64" s="1217">
        <v>56959.530344015977</v>
      </c>
      <c r="H64" s="1217">
        <v>60398.350459091911</v>
      </c>
      <c r="I64" s="1217">
        <v>63953.982406567557</v>
      </c>
      <c r="J64" s="1217">
        <v>67740.807738765623</v>
      </c>
      <c r="K64" s="1217">
        <v>71730.200327372018</v>
      </c>
      <c r="L64" s="1217">
        <v>76080.19488549557</v>
      </c>
      <c r="M64" s="1217">
        <v>80779.840777758349</v>
      </c>
      <c r="O64" s="1385" t="s">
        <v>1551</v>
      </c>
    </row>
    <row r="65" spans="1:15" ht="15.75" thickBot="1" x14ac:dyDescent="0.3">
      <c r="A65" s="1131" t="s">
        <v>1425</v>
      </c>
      <c r="B65" s="1218">
        <v>50536.735188866798</v>
      </c>
      <c r="C65" s="1218">
        <v>50277.453469154047</v>
      </c>
      <c r="D65" s="1218">
        <v>53024.503149482327</v>
      </c>
      <c r="E65" s="1218">
        <v>56127.367723890668</v>
      </c>
      <c r="F65" s="1218">
        <v>59596.579164598479</v>
      </c>
      <c r="G65" s="1218">
        <v>63390.98982160195</v>
      </c>
      <c r="H65" s="1218">
        <v>67276.90069537425</v>
      </c>
      <c r="I65" s="1218">
        <v>71300.53798286317</v>
      </c>
      <c r="J65" s="1218">
        <v>75590.026947870516</v>
      </c>
      <c r="K65" s="1218">
        <v>80114.244250378368</v>
      </c>
      <c r="L65" s="1218">
        <v>85050.639362672533</v>
      </c>
      <c r="M65" s="1218">
        <v>90388.251139173721</v>
      </c>
      <c r="O65" s="1386"/>
    </row>
    <row r="66" spans="1:15" ht="15.75" thickBot="1" x14ac:dyDescent="0.3">
      <c r="A66" s="1012" t="s">
        <v>1258</v>
      </c>
      <c r="B66" s="1217">
        <v>51878.1</v>
      </c>
      <c r="C66" s="1217">
        <v>54183.354103743994</v>
      </c>
      <c r="D66" s="1217">
        <v>57659.319504969375</v>
      </c>
      <c r="E66" s="1217">
        <v>61077.347190747758</v>
      </c>
      <c r="F66" s="1217">
        <v>64857.30973040875</v>
      </c>
      <c r="G66" s="1217">
        <v>68622.873996307666</v>
      </c>
      <c r="H66" s="1217">
        <v>74912.033584138801</v>
      </c>
      <c r="I66" s="1217">
        <v>80478.398357532293</v>
      </c>
      <c r="J66" s="1217">
        <v>87411.789959116562</v>
      </c>
      <c r="K66" s="1217">
        <v>94637.546563333119</v>
      </c>
      <c r="L66" s="1217">
        <v>102823.713968415</v>
      </c>
      <c r="M66" s="1217">
        <v>113016.97822607511</v>
      </c>
      <c r="O66" s="1386"/>
    </row>
    <row r="67" spans="1:15" ht="15.75" thickBot="1" x14ac:dyDescent="0.3">
      <c r="A67" s="1012" t="s">
        <v>1259</v>
      </c>
      <c r="B67" s="1217">
        <v>37490.5</v>
      </c>
      <c r="C67" s="1217">
        <v>39952.800000000003</v>
      </c>
      <c r="D67" s="1217">
        <v>42582.3</v>
      </c>
      <c r="E67" s="1217">
        <v>44632</v>
      </c>
      <c r="F67" s="1217">
        <v>46999.5</v>
      </c>
      <c r="G67" s="1217">
        <v>50712.6</v>
      </c>
      <c r="H67" s="1217">
        <v>54610.9</v>
      </c>
      <c r="I67" s="1217">
        <v>58695.7</v>
      </c>
      <c r="J67" s="1217">
        <v>63183.8</v>
      </c>
      <c r="K67" s="1217">
        <v>67892.3</v>
      </c>
      <c r="L67" s="1217">
        <v>73099.100000000006</v>
      </c>
      <c r="M67" s="1217">
        <v>78844.7</v>
      </c>
      <c r="O67" s="1386"/>
    </row>
    <row r="68" spans="1:15" ht="15.75" thickBot="1" x14ac:dyDescent="0.3">
      <c r="A68" s="1131" t="s">
        <v>1547</v>
      </c>
      <c r="B68" s="1218">
        <v>33311.498395721923</v>
      </c>
      <c r="C68" s="1218">
        <v>33140.591775854751</v>
      </c>
      <c r="D68" s="1218">
        <v>34951.320954881405</v>
      </c>
      <c r="E68" s="1218">
        <v>37531.428389784851</v>
      </c>
      <c r="F68" s="1218">
        <v>40441.932875302373</v>
      </c>
      <c r="G68" s="1218">
        <v>43670.311043043279</v>
      </c>
      <c r="H68" s="1218">
        <v>47068.691763595161</v>
      </c>
      <c r="I68" s="1218">
        <v>50678.838678095228</v>
      </c>
      <c r="J68" s="1218">
        <v>54604.35730971094</v>
      </c>
      <c r="K68" s="1218">
        <v>58838.769969832079</v>
      </c>
      <c r="L68" s="1218">
        <v>63530.939726096542</v>
      </c>
      <c r="M68" s="1218">
        <v>68696.865928487037</v>
      </c>
      <c r="O68" s="1386"/>
    </row>
    <row r="69" spans="1:15" ht="15.75" thickBot="1" x14ac:dyDescent="0.3">
      <c r="A69" s="1012" t="s">
        <v>1260</v>
      </c>
      <c r="B69" s="1217">
        <v>31990.799999999999</v>
      </c>
      <c r="C69" s="1217">
        <v>31826.669301647838</v>
      </c>
      <c r="D69" s="1217">
        <v>33863.576136953299</v>
      </c>
      <c r="E69" s="1217">
        <v>36030.845009718316</v>
      </c>
      <c r="F69" s="1217">
        <v>39345.682750612403</v>
      </c>
      <c r="G69" s="1217">
        <v>42965.48556366875</v>
      </c>
      <c r="H69" s="1217">
        <v>46918.310235526274</v>
      </c>
      <c r="I69" s="1217">
        <v>51234.794777194693</v>
      </c>
      <c r="J69" s="1217">
        <v>55948.395896696609</v>
      </c>
      <c r="K69" s="1217">
        <v>61095.648319192696</v>
      </c>
      <c r="L69" s="1217">
        <v>66716.447964558422</v>
      </c>
      <c r="M69" s="1217">
        <v>72854.361177297804</v>
      </c>
      <c r="O69" s="1386"/>
    </row>
    <row r="70" spans="1:15" ht="15.75" thickBot="1" x14ac:dyDescent="0.3">
      <c r="A70" s="1012" t="s">
        <v>1252</v>
      </c>
      <c r="B70" s="1217">
        <v>39925</v>
      </c>
      <c r="C70" s="1217">
        <v>39720.162417579115</v>
      </c>
      <c r="D70" s="1217">
        <v>41890.384891928195</v>
      </c>
      <c r="E70" s="1217">
        <v>44304.31287442959</v>
      </c>
      <c r="F70" s="1217">
        <v>47002.596327839674</v>
      </c>
      <c r="G70" s="1217">
        <v>49951.988845576649</v>
      </c>
      <c r="H70" s="1217">
        <v>52967.742363780715</v>
      </c>
      <c r="I70" s="1217">
        <v>56085.936743308965</v>
      </c>
      <c r="J70" s="1217">
        <v>59406.881554680243</v>
      </c>
      <c r="K70" s="1217">
        <v>62905.472446900065</v>
      </c>
      <c r="L70" s="1217">
        <v>66720.301648147768</v>
      </c>
      <c r="M70" s="1217">
        <v>70841.765743280237</v>
      </c>
      <c r="O70" s="1386"/>
    </row>
    <row r="71" spans="1:15" ht="15.75" thickBot="1" x14ac:dyDescent="0.3">
      <c r="A71" s="1012" t="s">
        <v>1263</v>
      </c>
      <c r="B71" s="1217" t="s">
        <v>1560</v>
      </c>
      <c r="C71" s="1217">
        <v>29920.400000000001</v>
      </c>
      <c r="D71" s="1217">
        <v>31555.200000000001</v>
      </c>
      <c r="E71" s="1217">
        <v>33373.5</v>
      </c>
      <c r="F71" s="1217">
        <v>35406.1</v>
      </c>
      <c r="G71" s="1217">
        <v>37717.800000000003</v>
      </c>
      <c r="H71" s="1217">
        <v>40101</v>
      </c>
      <c r="I71" s="1217">
        <v>42552.800000000003</v>
      </c>
      <c r="J71" s="1217">
        <v>45224.3</v>
      </c>
      <c r="K71" s="1217">
        <v>47976.9</v>
      </c>
      <c r="L71" s="1217">
        <v>50999.9</v>
      </c>
      <c r="M71" s="1217">
        <v>54309.5</v>
      </c>
      <c r="O71" s="1386"/>
    </row>
    <row r="72" spans="1:15" ht="15.75" thickBot="1" x14ac:dyDescent="0.3">
      <c r="A72" s="1012" t="s">
        <v>1264</v>
      </c>
      <c r="B72" s="1217">
        <v>30485.599999999999</v>
      </c>
      <c r="C72" s="1217">
        <v>30329.191819595486</v>
      </c>
      <c r="D72" s="1217">
        <v>31986.312277053628</v>
      </c>
      <c r="E72" s="1217">
        <v>33829.519362923245</v>
      </c>
      <c r="F72" s="1217">
        <v>35889.852238246436</v>
      </c>
      <c r="G72" s="1217">
        <v>38141.924887932655</v>
      </c>
      <c r="H72" s="1217">
        <v>40444.668919355623</v>
      </c>
      <c r="I72" s="1217">
        <v>42825.633893095044</v>
      </c>
      <c r="J72" s="1217">
        <v>45361.413358130492</v>
      </c>
      <c r="K72" s="1217">
        <v>48032.838342572737</v>
      </c>
      <c r="L72" s="1217">
        <v>50945.733949274225</v>
      </c>
      <c r="M72" s="1217">
        <v>54092.767282237801</v>
      </c>
      <c r="O72" s="1386"/>
    </row>
    <row r="73" spans="1:15" ht="15.75" thickBot="1" x14ac:dyDescent="0.3">
      <c r="A73" s="1012" t="s">
        <v>1265</v>
      </c>
      <c r="B73" s="1217">
        <v>42399.3</v>
      </c>
      <c r="C73" s="1217">
        <v>42181.767874556346</v>
      </c>
      <c r="D73" s="1217">
        <v>44486.487066958827</v>
      </c>
      <c r="E73" s="1217">
        <v>47050.015099732067</v>
      </c>
      <c r="F73" s="1217">
        <v>49915.521164257305</v>
      </c>
      <c r="G73" s="1217">
        <v>53047.698451102267</v>
      </c>
      <c r="H73" s="1217">
        <v>56250.349375194688</v>
      </c>
      <c r="I73" s="1217">
        <v>59561.789799889295</v>
      </c>
      <c r="J73" s="1217">
        <v>63088.545851004492</v>
      </c>
      <c r="K73" s="1217">
        <v>66803.957368011281</v>
      </c>
      <c r="L73" s="1217">
        <v>70855.205652355959</v>
      </c>
      <c r="M73" s="1217">
        <v>75232.092129719778</v>
      </c>
      <c r="O73" s="1386"/>
    </row>
    <row r="74" spans="1:15" ht="15.75" thickBot="1" x14ac:dyDescent="0.3">
      <c r="A74" s="1012" t="s">
        <v>1262</v>
      </c>
      <c r="B74" s="1217">
        <v>31768.7</v>
      </c>
      <c r="C74" s="1217">
        <v>31605.708798881547</v>
      </c>
      <c r="D74" s="1217">
        <v>33332.575341670614</v>
      </c>
      <c r="E74" s="1217">
        <v>35253.360661587765</v>
      </c>
      <c r="F74" s="1217">
        <v>37400.410318352922</v>
      </c>
      <c r="G74" s="1217">
        <v>39747.269831896578</v>
      </c>
      <c r="H74" s="1217">
        <v>42146.93342097033</v>
      </c>
      <c r="I74" s="1217">
        <v>44628.110172001492</v>
      </c>
      <c r="J74" s="1217">
        <v>47270.617358701827</v>
      </c>
      <c r="K74" s="1217">
        <v>50054.47921161764</v>
      </c>
      <c r="L74" s="1217">
        <v>53089.97487713243</v>
      </c>
      <c r="M74" s="1217">
        <v>56369.462827014329</v>
      </c>
      <c r="O74" s="1386"/>
    </row>
    <row r="75" spans="1:15" ht="26.25" thickBot="1" x14ac:dyDescent="0.3">
      <c r="A75" s="1131" t="s">
        <v>1548</v>
      </c>
      <c r="B75" s="1218">
        <v>41704.149397590358</v>
      </c>
      <c r="C75" s="1218">
        <v>41490.183783576038</v>
      </c>
      <c r="D75" s="1218">
        <v>43757.116339525004</v>
      </c>
      <c r="E75" s="1218">
        <v>46278.614478968004</v>
      </c>
      <c r="F75" s="1218">
        <v>49097.139620059053</v>
      </c>
      <c r="G75" s="1218">
        <v>52177.963820230332</v>
      </c>
      <c r="H75" s="1218">
        <v>55328.106218965237</v>
      </c>
      <c r="I75" s="1218">
        <v>58585.25447831583</v>
      </c>
      <c r="J75" s="1218">
        <v>62054.188192895177</v>
      </c>
      <c r="K75" s="1218">
        <v>65708.684304358787</v>
      </c>
      <c r="L75" s="1218">
        <v>69693.511027843429</v>
      </c>
      <c r="M75" s="1218">
        <v>73998.636998042784</v>
      </c>
      <c r="O75" s="1386"/>
    </row>
    <row r="76" spans="1:15" ht="15.75" thickBot="1" x14ac:dyDescent="0.3">
      <c r="A76" s="1012" t="s">
        <v>1251</v>
      </c>
      <c r="B76" s="1217">
        <v>39652.800000000003</v>
      </c>
      <c r="C76" s="1217">
        <v>39449.358955836724</v>
      </c>
      <c r="D76" s="1217">
        <v>41604.785323547912</v>
      </c>
      <c r="E76" s="1217">
        <v>44002.255668057151</v>
      </c>
      <c r="F76" s="1217">
        <v>46682.142809481804</v>
      </c>
      <c r="G76" s="1217">
        <v>49611.427008037113</v>
      </c>
      <c r="H76" s="1217">
        <v>52606.619772135855</v>
      </c>
      <c r="I76" s="1217">
        <v>55703.554977960725</v>
      </c>
      <c r="J76" s="1217">
        <v>59001.858307111455</v>
      </c>
      <c r="K76" s="1217">
        <v>62476.596564619635</v>
      </c>
      <c r="L76" s="1217">
        <v>66265.417086879752</v>
      </c>
      <c r="M76" s="1217">
        <v>70358.781932752478</v>
      </c>
      <c r="O76" s="1386"/>
    </row>
    <row r="77" spans="1:15" ht="15.75" thickBot="1" x14ac:dyDescent="0.3">
      <c r="A77" s="1012" t="s">
        <v>1261</v>
      </c>
      <c r="B77" s="1217">
        <v>32803.199999999997</v>
      </c>
      <c r="C77" s="1217">
        <v>36183.800000000003</v>
      </c>
      <c r="D77" s="1217">
        <v>36423.4</v>
      </c>
      <c r="E77" s="1217">
        <v>37247.199999999997</v>
      </c>
      <c r="F77" s="1217">
        <v>38017.1</v>
      </c>
      <c r="G77" s="1217">
        <v>40499.278231837459</v>
      </c>
      <c r="H77" s="1217">
        <v>43058.228795998693</v>
      </c>
      <c r="I77" s="1217">
        <v>45690.794046897834</v>
      </c>
      <c r="J77" s="1217">
        <v>48559.374437223822</v>
      </c>
      <c r="K77" s="1217">
        <v>51514.959591448831</v>
      </c>
      <c r="L77" s="1217">
        <v>54760.861625066631</v>
      </c>
      <c r="M77" s="1217">
        <v>58314.50649570422</v>
      </c>
      <c r="O77" s="1386"/>
    </row>
    <row r="78" spans="1:15" ht="15.75" thickBot="1" x14ac:dyDescent="0.3">
      <c r="A78" s="1012" t="s">
        <v>1253</v>
      </c>
      <c r="B78" s="1217">
        <v>47635.8</v>
      </c>
      <c r="C78" s="1217">
        <v>49009</v>
      </c>
      <c r="D78" s="1217">
        <v>50483</v>
      </c>
      <c r="E78" s="1217">
        <v>51969</v>
      </c>
      <c r="F78" s="1217">
        <v>54195</v>
      </c>
      <c r="G78" s="1217">
        <v>56796</v>
      </c>
      <c r="H78" s="1217">
        <v>59615</v>
      </c>
      <c r="I78" s="1217">
        <v>62059</v>
      </c>
      <c r="J78" s="1217">
        <v>63921</v>
      </c>
      <c r="K78" s="1217">
        <v>65966</v>
      </c>
      <c r="L78" s="1217">
        <v>67879</v>
      </c>
      <c r="M78" s="1217">
        <v>69522</v>
      </c>
      <c r="O78" s="1386"/>
    </row>
    <row r="79" spans="1:15" ht="15.75" thickBot="1" x14ac:dyDescent="0.3">
      <c r="A79" s="1012" t="s">
        <v>1254</v>
      </c>
      <c r="B79" s="1217">
        <v>40099.4</v>
      </c>
      <c r="C79" s="1217">
        <v>39893.667648026851</v>
      </c>
      <c r="D79" s="1217">
        <v>42073.370067260752</v>
      </c>
      <c r="E79" s="1217">
        <v>44497.842546697611</v>
      </c>
      <c r="F79" s="1217">
        <v>47207.912615869114</v>
      </c>
      <c r="G79" s="1217">
        <v>50170.188641560831</v>
      </c>
      <c r="H79" s="1217">
        <v>53199.115545201967</v>
      </c>
      <c r="I79" s="1217">
        <v>56330.930791349871</v>
      </c>
      <c r="J79" s="1217">
        <v>59666.382121822047</v>
      </c>
      <c r="K79" s="1217">
        <v>63180.255525040069</v>
      </c>
      <c r="L79" s="1217">
        <v>67011.748626417961</v>
      </c>
      <c r="M79" s="1217">
        <v>71151.216061267172</v>
      </c>
      <c r="O79" s="1386"/>
    </row>
    <row r="80" spans="1:15" ht="15.75" thickBot="1" x14ac:dyDescent="0.3">
      <c r="A80" s="1012" t="s">
        <v>1255</v>
      </c>
      <c r="B80" s="1217">
        <v>42329</v>
      </c>
      <c r="C80" s="1217">
        <v>42111.828552879306</v>
      </c>
      <c r="D80" s="1217">
        <v>44412.726414287506</v>
      </c>
      <c r="E80" s="1217">
        <v>46972.003999041459</v>
      </c>
      <c r="F80" s="1217">
        <v>49832.758922006899</v>
      </c>
      <c r="G80" s="1217">
        <v>52959.742914074232</v>
      </c>
      <c r="H80" s="1217">
        <v>56157.083694839668</v>
      </c>
      <c r="I80" s="1217">
        <v>59463.033598184724</v>
      </c>
      <c r="J80" s="1217">
        <v>62983.942124685287</v>
      </c>
      <c r="K80" s="1217">
        <v>66693.1933175913</v>
      </c>
      <c r="L80" s="1217">
        <v>70737.724444945445</v>
      </c>
      <c r="M80" s="1217">
        <v>75107.353842136741</v>
      </c>
      <c r="O80" s="1386"/>
    </row>
    <row r="81" spans="1:15" ht="15.75" thickBot="1" x14ac:dyDescent="0.3">
      <c r="A81" s="1012" t="s">
        <v>1256</v>
      </c>
      <c r="B81" s="1217">
        <v>42586.8</v>
      </c>
      <c r="C81" s="1217">
        <v>42368.30589467648</v>
      </c>
      <c r="D81" s="1217">
        <v>44683.217114979787</v>
      </c>
      <c r="E81" s="1217">
        <v>47258.081691189938</v>
      </c>
      <c r="F81" s="1217">
        <v>50136.259719334819</v>
      </c>
      <c r="G81" s="1217">
        <v>53282.288254697647</v>
      </c>
      <c r="H81" s="1217">
        <v>56499.102078844255</v>
      </c>
      <c r="I81" s="1217">
        <v>59825.186497180977</v>
      </c>
      <c r="J81" s="1217">
        <v>63367.538719921278</v>
      </c>
      <c r="K81" s="1217">
        <v>67099.380688832665</v>
      </c>
      <c r="L81" s="1217">
        <v>71168.544576815024</v>
      </c>
      <c r="M81" s="1217">
        <v>75564.78670897751</v>
      </c>
      <c r="O81" s="1386"/>
    </row>
    <row r="82" spans="1:15" ht="26.25" thickBot="1" x14ac:dyDescent="0.3">
      <c r="A82" s="1131" t="s">
        <v>1550</v>
      </c>
      <c r="B82" s="1218">
        <v>65787.260124610591</v>
      </c>
      <c r="C82" s="1218">
        <v>65449.734681454189</v>
      </c>
      <c r="D82" s="1218">
        <v>69025.764498568256</v>
      </c>
      <c r="E82" s="1218">
        <v>71996.991484070546</v>
      </c>
      <c r="F82" s="1218">
        <v>75329.803914715361</v>
      </c>
      <c r="G82" s="1218">
        <v>78954.99478324347</v>
      </c>
      <c r="H82" s="1218">
        <v>82570.5787725642</v>
      </c>
      <c r="I82" s="1218">
        <v>86230.341459668474</v>
      </c>
      <c r="J82" s="1218">
        <v>90082.48956296187</v>
      </c>
      <c r="K82" s="1218">
        <v>94079.456241966822</v>
      </c>
      <c r="L82" s="1218">
        <v>98417.511718706024</v>
      </c>
      <c r="M82" s="1218">
        <v>103066.38514252273</v>
      </c>
      <c r="O82" s="1386"/>
    </row>
    <row r="83" spans="1:15" ht="15.75" thickBot="1" x14ac:dyDescent="0.3">
      <c r="A83" s="1012" t="s">
        <v>1246</v>
      </c>
      <c r="B83" s="1217">
        <v>61460.6</v>
      </c>
      <c r="C83" s="1217">
        <v>61145.272743440524</v>
      </c>
      <c r="D83" s="1217">
        <v>64486.116210115018</v>
      </c>
      <c r="E83" s="1217">
        <v>67621.401179403256</v>
      </c>
      <c r="F83" s="1217">
        <v>71128.933594916045</v>
      </c>
      <c r="G83" s="1217">
        <v>74948.599693654425</v>
      </c>
      <c r="H83" s="1217">
        <v>78796.783601888499</v>
      </c>
      <c r="I83" s="1217">
        <v>82725.098904884711</v>
      </c>
      <c r="J83" s="1217">
        <v>86877.30935375212</v>
      </c>
      <c r="K83" s="1217">
        <v>91210.392421324024</v>
      </c>
      <c r="L83" s="1217">
        <v>95918.015799347151</v>
      </c>
      <c r="M83" s="1217">
        <v>100975.92769783968</v>
      </c>
      <c r="O83" s="1386"/>
    </row>
    <row r="84" spans="1:15" ht="15.75" thickBot="1" x14ac:dyDescent="0.3">
      <c r="A84" s="1012" t="s">
        <v>1245</v>
      </c>
      <c r="B84" s="1217">
        <v>72326.899999999994</v>
      </c>
      <c r="C84" s="1217">
        <v>71955.822546274328</v>
      </c>
      <c r="D84" s="1217">
        <v>75887.330721102102</v>
      </c>
      <c r="E84" s="1217">
        <v>79069.376785794579</v>
      </c>
      <c r="F84" s="1217">
        <v>82640.23481157489</v>
      </c>
      <c r="G84" s="1217">
        <v>86522.660016955328</v>
      </c>
      <c r="H84" s="1217">
        <v>90384.908930953417</v>
      </c>
      <c r="I84" s="1217">
        <v>94285.698782817999</v>
      </c>
      <c r="J84" s="1217">
        <v>98386.60750981055</v>
      </c>
      <c r="K84" s="1217">
        <v>102634.89507876677</v>
      </c>
      <c r="L84" s="1217">
        <v>107243.75191537318</v>
      </c>
      <c r="M84" s="1217">
        <v>112178.79218853488</v>
      </c>
      <c r="O84" s="1386"/>
    </row>
    <row r="85" spans="1:15" ht="15.75" thickBot="1" x14ac:dyDescent="0.3">
      <c r="A85" s="1012" t="s">
        <v>1247</v>
      </c>
      <c r="B85" s="1217">
        <v>64253.5</v>
      </c>
      <c r="C85" s="1217">
        <v>69503.293641151758</v>
      </c>
      <c r="D85" s="1217">
        <v>73300.801020793151</v>
      </c>
      <c r="E85" s="1217">
        <v>77524.750148507039</v>
      </c>
      <c r="F85" s="1217">
        <v>82246.271304886352</v>
      </c>
      <c r="G85" s="1217">
        <v>87616.220729823734</v>
      </c>
      <c r="H85" s="1217">
        <v>93152.259574338343</v>
      </c>
      <c r="I85" s="1217">
        <v>98847.556581560537</v>
      </c>
      <c r="J85" s="1217">
        <v>105053.44922046851</v>
      </c>
      <c r="K85" s="1217">
        <v>111447.56814219282</v>
      </c>
      <c r="L85" s="1217">
        <v>118469.75919006369</v>
      </c>
      <c r="M85" s="1217">
        <v>126157.72171618159</v>
      </c>
      <c r="O85" s="1386"/>
    </row>
    <row r="86" spans="1:15" ht="15.75" thickBot="1" x14ac:dyDescent="0.3">
      <c r="A86" s="1012" t="s">
        <v>1249</v>
      </c>
      <c r="B86" s="1217">
        <v>68270.600000000006</v>
      </c>
      <c r="C86" s="1217">
        <v>67920.333634203547</v>
      </c>
      <c r="D86" s="1217">
        <v>71631.351554236026</v>
      </c>
      <c r="E86" s="1217">
        <v>74563.707257154936</v>
      </c>
      <c r="F86" s="1217">
        <v>77856.706450212267</v>
      </c>
      <c r="G86" s="1217">
        <v>81436.604349457644</v>
      </c>
      <c r="H86" s="1217">
        <v>84990.625826646399</v>
      </c>
      <c r="I86" s="1217">
        <v>88573.995338126042</v>
      </c>
      <c r="J86" s="1217">
        <v>92338.263960687356</v>
      </c>
      <c r="K86" s="1217">
        <v>96233.453290068865</v>
      </c>
      <c r="L86" s="1217">
        <v>100458.88085226872</v>
      </c>
      <c r="M86" s="1217">
        <v>104981.41073870477</v>
      </c>
      <c r="O86" s="1386"/>
    </row>
    <row r="87" spans="1:15" ht="15.75" thickBot="1" x14ac:dyDescent="0.3">
      <c r="A87" s="1131" t="s">
        <v>1555</v>
      </c>
      <c r="B87" s="1218">
        <v>49735.1</v>
      </c>
      <c r="C87" s="1218">
        <v>49479.931117208245</v>
      </c>
      <c r="D87" s="1218">
        <v>52183.405927076725</v>
      </c>
      <c r="E87" s="1218">
        <v>55190.467908354243</v>
      </c>
      <c r="F87" s="1218">
        <v>58551.755256724835</v>
      </c>
      <c r="G87" s="1218">
        <v>62225.852484248942</v>
      </c>
      <c r="H87" s="1218">
        <v>65982.61648683458</v>
      </c>
      <c r="I87" s="1218">
        <v>69866.992423848365</v>
      </c>
      <c r="J87" s="1218">
        <v>74003.937252603064</v>
      </c>
      <c r="K87" s="1218">
        <v>78362.178151379325</v>
      </c>
      <c r="L87" s="1218">
        <v>83114.36128993849</v>
      </c>
      <c r="M87" s="1218">
        <v>88248.523567153839</v>
      </c>
      <c r="O87" s="1386"/>
    </row>
    <row r="88" spans="1:15" ht="15.75" thickBot="1" x14ac:dyDescent="0.3">
      <c r="A88" s="1012" t="s">
        <v>1248</v>
      </c>
      <c r="B88" s="1217">
        <v>49735.1</v>
      </c>
      <c r="C88" s="1217">
        <v>49479.931117208245</v>
      </c>
      <c r="D88" s="1217">
        <v>52183.405927076725</v>
      </c>
      <c r="E88" s="1217">
        <v>55190.467908354243</v>
      </c>
      <c r="F88" s="1217">
        <v>58551.755256724835</v>
      </c>
      <c r="G88" s="1217">
        <v>62225.852484248942</v>
      </c>
      <c r="H88" s="1217">
        <v>65982.61648683458</v>
      </c>
      <c r="I88" s="1217">
        <v>69866.992423848365</v>
      </c>
      <c r="J88" s="1217">
        <v>74003.937252603064</v>
      </c>
      <c r="K88" s="1217">
        <v>78362.178151379325</v>
      </c>
      <c r="L88" s="1217">
        <v>83114.36128993849</v>
      </c>
      <c r="M88" s="1217">
        <v>88248.523567153839</v>
      </c>
      <c r="O88" s="1387"/>
    </row>
    <row r="90" spans="1:15" ht="16.5" thickBot="1" x14ac:dyDescent="0.3">
      <c r="A90" s="1006" t="s">
        <v>1269</v>
      </c>
    </row>
    <row r="91" spans="1:15" ht="15.75" thickBot="1" x14ac:dyDescent="0.3">
      <c r="A91" s="1388" t="s">
        <v>1240</v>
      </c>
      <c r="B91" s="1300" t="s">
        <v>1006</v>
      </c>
      <c r="C91" s="1300" t="s">
        <v>1007</v>
      </c>
      <c r="D91" s="1390" t="s">
        <v>1008</v>
      </c>
      <c r="E91" s="1391"/>
      <c r="F91" s="1391"/>
      <c r="G91" s="1391"/>
      <c r="H91" s="1391"/>
      <c r="I91" s="1391"/>
      <c r="J91" s="1391"/>
      <c r="K91" s="1391"/>
      <c r="L91" s="1391"/>
      <c r="M91" s="1392"/>
      <c r="O91" s="1388" t="s">
        <v>1285</v>
      </c>
    </row>
    <row r="92" spans="1:15" ht="15.75" thickBot="1" x14ac:dyDescent="0.3">
      <c r="A92" s="1389"/>
      <c r="B92" s="935">
        <v>2019</v>
      </c>
      <c r="C92" s="935">
        <v>2020</v>
      </c>
      <c r="D92" s="935">
        <v>2021</v>
      </c>
      <c r="E92" s="935">
        <v>2022</v>
      </c>
      <c r="F92" s="935">
        <v>2023</v>
      </c>
      <c r="G92" s="935">
        <v>2024</v>
      </c>
      <c r="H92" s="935">
        <v>2025</v>
      </c>
      <c r="I92" s="935">
        <v>2026</v>
      </c>
      <c r="J92" s="935">
        <v>2027</v>
      </c>
      <c r="K92" s="935">
        <v>2028</v>
      </c>
      <c r="L92" s="935">
        <v>2029</v>
      </c>
      <c r="M92" s="935">
        <v>2030</v>
      </c>
      <c r="O92" s="1389"/>
    </row>
    <row r="93" spans="1:15" ht="15.75" thickBot="1" x14ac:dyDescent="0.3">
      <c r="A93" s="1012" t="s">
        <v>1243</v>
      </c>
      <c r="B93" s="1217" t="e">
        <f>#REF!</f>
        <v>#REF!</v>
      </c>
      <c r="C93" s="1217" t="e">
        <f>#REF!</f>
        <v>#REF!</v>
      </c>
      <c r="D93" s="1217" t="e">
        <f>#REF!</f>
        <v>#REF!</v>
      </c>
      <c r="E93" s="1217" t="e">
        <f>#REF!</f>
        <v>#REF!</v>
      </c>
      <c r="F93" s="1217" t="e">
        <f>#REF!</f>
        <v>#REF!</v>
      </c>
      <c r="G93" s="1217" t="e">
        <f>#REF!</f>
        <v>#REF!</v>
      </c>
      <c r="H93" s="1217" t="e">
        <f>#REF!</f>
        <v>#REF!</v>
      </c>
      <c r="I93" s="1217" t="e">
        <f>#REF!</f>
        <v>#REF!</v>
      </c>
      <c r="J93" s="1217" t="e">
        <f>#REF!</f>
        <v>#REF!</v>
      </c>
      <c r="K93" s="1217" t="e">
        <f>#REF!</f>
        <v>#REF!</v>
      </c>
      <c r="L93" s="1217" t="e">
        <f>#REF!</f>
        <v>#REF!</v>
      </c>
      <c r="M93" s="1217" t="e">
        <f>#REF!</f>
        <v>#REF!</v>
      </c>
      <c r="O93" s="1385" t="s">
        <v>1471</v>
      </c>
    </row>
    <row r="94" spans="1:15" ht="15.75" thickBot="1" x14ac:dyDescent="0.3">
      <c r="A94" s="1131" t="s">
        <v>1425</v>
      </c>
      <c r="B94" s="1218"/>
      <c r="C94" s="1218"/>
      <c r="D94" s="1218"/>
      <c r="E94" s="1218"/>
      <c r="F94" s="1218"/>
      <c r="G94" s="1218"/>
      <c r="H94" s="1218"/>
      <c r="I94" s="1218"/>
      <c r="J94" s="1218"/>
      <c r="K94" s="1218"/>
      <c r="L94" s="1218"/>
      <c r="M94" s="1218"/>
      <c r="O94" s="1386"/>
    </row>
    <row r="95" spans="1:15" ht="15.75" thickBot="1" x14ac:dyDescent="0.3">
      <c r="A95" s="1012" t="s">
        <v>1258</v>
      </c>
      <c r="B95" s="1217">
        <f>'ЦП по МО help'!H407</f>
        <v>914.3</v>
      </c>
      <c r="C95" s="1217">
        <f>'ЦП по МО help'!I407</f>
        <v>914.3</v>
      </c>
      <c r="D95" s="1217">
        <f>'ЦП по МО help'!J407</f>
        <v>914.3</v>
      </c>
      <c r="E95" s="1217">
        <f>'ЦП по МО help'!K407</f>
        <v>916.3</v>
      </c>
      <c r="F95" s="1217">
        <f>'ЦП по МО help'!L407</f>
        <v>917.4</v>
      </c>
      <c r="G95" s="1217">
        <f>'ЦП по МО help'!M407</f>
        <v>917.4</v>
      </c>
      <c r="H95" s="1217">
        <f>'ЦП по МО help'!N407</f>
        <v>928.9</v>
      </c>
      <c r="I95" s="1217">
        <f>'ЦП по МО help'!O407</f>
        <v>928.9</v>
      </c>
      <c r="J95" s="1217">
        <f>'ЦП по МО help'!P407</f>
        <v>928.9</v>
      </c>
      <c r="K95" s="1217">
        <f>'ЦП по МО help'!Q407</f>
        <v>928.9</v>
      </c>
      <c r="L95" s="1217">
        <f>'ЦП по МО help'!R407</f>
        <v>928.9</v>
      </c>
      <c r="M95" s="1217">
        <f>'ЦП по МО help'!S407</f>
        <v>928.9</v>
      </c>
      <c r="O95" s="1386"/>
    </row>
    <row r="96" spans="1:15" ht="15.75" thickBot="1" x14ac:dyDescent="0.3">
      <c r="A96" s="1012" t="s">
        <v>1259</v>
      </c>
      <c r="B96" s="1217">
        <f>'ЦП по МО help'!H408</f>
        <v>754</v>
      </c>
      <c r="C96" s="1217">
        <f>'ЦП по МО help'!I408</f>
        <v>757.1</v>
      </c>
      <c r="D96" s="1217">
        <f>'ЦП по МО help'!J408</f>
        <v>762</v>
      </c>
      <c r="E96" s="1217">
        <f>'ЦП по МО help'!K408</f>
        <v>767</v>
      </c>
      <c r="F96" s="1217">
        <f>'ЦП по МО help'!L408</f>
        <v>772</v>
      </c>
      <c r="G96" s="1217">
        <f>'ЦП по МО help'!M408</f>
        <v>772</v>
      </c>
      <c r="H96" s="1217">
        <f>'ЦП по МО help'!N408</f>
        <v>772.1</v>
      </c>
      <c r="I96" s="1217">
        <f>'ЦП по МО help'!O408</f>
        <v>772.2</v>
      </c>
      <c r="J96" s="1217">
        <f>'ЦП по МО help'!P408</f>
        <v>772.4</v>
      </c>
      <c r="K96" s="1217">
        <f>'ЦП по МО help'!Q408</f>
        <v>772.6</v>
      </c>
      <c r="L96" s="1217">
        <f>'ЦП по МО help'!R408</f>
        <v>772.8</v>
      </c>
      <c r="M96" s="1217">
        <f>'ЦП по МО help'!S408</f>
        <v>773</v>
      </c>
      <c r="O96" s="1386"/>
    </row>
    <row r="97" spans="1:15" ht="15.75" thickBot="1" x14ac:dyDescent="0.3">
      <c r="A97" s="1131" t="s">
        <v>1547</v>
      </c>
      <c r="B97" s="1218"/>
      <c r="C97" s="1218"/>
      <c r="D97" s="1218"/>
      <c r="E97" s="1218"/>
      <c r="F97" s="1218"/>
      <c r="G97" s="1218"/>
      <c r="H97" s="1218"/>
      <c r="I97" s="1218"/>
      <c r="J97" s="1218"/>
      <c r="K97" s="1218"/>
      <c r="L97" s="1218"/>
      <c r="M97" s="1218"/>
      <c r="O97" s="1386"/>
    </row>
    <row r="98" spans="1:15" ht="15.75" thickBot="1" x14ac:dyDescent="0.3">
      <c r="A98" s="1012" t="s">
        <v>1260</v>
      </c>
      <c r="B98" s="1217">
        <f>'ЦП по МО help'!H410</f>
        <v>293.7</v>
      </c>
      <c r="C98" s="1217">
        <f>'ЦП по МО help'!I410</f>
        <v>298.3</v>
      </c>
      <c r="D98" s="1217">
        <f>'ЦП по МО help'!J410</f>
        <v>298.3</v>
      </c>
      <c r="E98" s="1217">
        <f>'ЦП по МО help'!K410</f>
        <v>298.3</v>
      </c>
      <c r="F98" s="1217">
        <f>'ЦП по МО help'!L410</f>
        <v>298.3</v>
      </c>
      <c r="G98" s="1217">
        <f>'ЦП по МО help'!M410</f>
        <v>298.3</v>
      </c>
      <c r="H98" s="1217">
        <f>'ЦП по МО help'!N410</f>
        <v>298.3</v>
      </c>
      <c r="I98" s="1217">
        <f>'ЦП по МО help'!O410</f>
        <v>298.3</v>
      </c>
      <c r="J98" s="1217">
        <f>'ЦП по МО help'!P410</f>
        <v>298.3</v>
      </c>
      <c r="K98" s="1217">
        <f>'ЦП по МО help'!Q410</f>
        <v>298.3</v>
      </c>
      <c r="L98" s="1217">
        <f>'ЦП по МО help'!R410</f>
        <v>298.3</v>
      </c>
      <c r="M98" s="1217">
        <f>'ЦП по МО help'!S410</f>
        <v>298.3</v>
      </c>
      <c r="O98" s="1386"/>
    </row>
    <row r="99" spans="1:15" ht="15.75" thickBot="1" x14ac:dyDescent="0.3">
      <c r="A99" s="1012" t="s">
        <v>1252</v>
      </c>
      <c r="B99" s="1217">
        <f>'ЦП по МО help'!H411</f>
        <v>255</v>
      </c>
      <c r="C99" s="1217">
        <f>'ЦП по МО help'!I411</f>
        <v>257.7</v>
      </c>
      <c r="D99" s="1217">
        <f>'ЦП по МО help'!J411</f>
        <v>258.8</v>
      </c>
      <c r="E99" s="1217">
        <f>'ЦП по МО help'!K411</f>
        <v>279.8</v>
      </c>
      <c r="F99" s="1217">
        <f>'ЦП по МО help'!L411</f>
        <v>300.8</v>
      </c>
      <c r="G99" s="1217">
        <f>'ЦП по МО help'!M411</f>
        <v>316.8</v>
      </c>
      <c r="H99" s="1217">
        <f>'ЦП по МО help'!N411</f>
        <v>318</v>
      </c>
      <c r="I99" s="1217">
        <f>'ЦП по МО help'!O411</f>
        <v>319</v>
      </c>
      <c r="J99" s="1217">
        <f>'ЦП по МО help'!P411</f>
        <v>320</v>
      </c>
      <c r="K99" s="1217">
        <f>'ЦП по МО help'!Q411</f>
        <v>321</v>
      </c>
      <c r="L99" s="1217">
        <f>'ЦП по МО help'!R411</f>
        <v>322</v>
      </c>
      <c r="M99" s="1217">
        <f>'ЦП по МО help'!S411</f>
        <v>323</v>
      </c>
      <c r="O99" s="1386"/>
    </row>
    <row r="100" spans="1:15" ht="15.75" thickBot="1" x14ac:dyDescent="0.3">
      <c r="A100" s="1012" t="s">
        <v>1263</v>
      </c>
      <c r="B100" s="1217">
        <f>'ЦП по МО help'!H412</f>
        <v>328</v>
      </c>
      <c r="C100" s="1217">
        <f>'ЦП по МО help'!I412</f>
        <v>337.7</v>
      </c>
      <c r="D100" s="1217">
        <f>'ЦП по МО help'!J412</f>
        <v>337.5</v>
      </c>
      <c r="E100" s="1217">
        <f>'ЦП по МО help'!K412</f>
        <v>337.5</v>
      </c>
      <c r="F100" s="1217">
        <f>'ЦП по МО help'!L412</f>
        <v>337.5</v>
      </c>
      <c r="G100" s="1217">
        <f>'ЦП по МО help'!M412</f>
        <v>337.5</v>
      </c>
      <c r="H100" s="1217">
        <f>'ЦП по МО help'!N412</f>
        <v>337.5</v>
      </c>
      <c r="I100" s="1217">
        <f>'ЦП по МО help'!O412</f>
        <v>337.5</v>
      </c>
      <c r="J100" s="1217">
        <f>'ЦП по МО help'!P412</f>
        <v>337.5</v>
      </c>
      <c r="K100" s="1217">
        <f>'ЦП по МО help'!Q412</f>
        <v>337.5</v>
      </c>
      <c r="L100" s="1217">
        <f>'ЦП по МО help'!R412</f>
        <v>337.5</v>
      </c>
      <c r="M100" s="1217">
        <f>'ЦП по МО help'!S412</f>
        <v>337.5</v>
      </c>
      <c r="O100" s="1386"/>
    </row>
    <row r="101" spans="1:15" ht="15.75" thickBot="1" x14ac:dyDescent="0.3">
      <c r="A101" s="1012" t="s">
        <v>1264</v>
      </c>
      <c r="B101" s="1217">
        <f>'ЦП по МО help'!H413</f>
        <v>435</v>
      </c>
      <c r="C101" s="1217" t="e">
        <f>'ЦП по МО help'!I413</f>
        <v>#REF!</v>
      </c>
      <c r="D101" s="1217" t="e">
        <f>'ЦП по МО help'!J413</f>
        <v>#REF!</v>
      </c>
      <c r="E101" s="1217" t="e">
        <f>'ЦП по МО help'!K413</f>
        <v>#REF!</v>
      </c>
      <c r="F101" s="1217" t="e">
        <f>'ЦП по МО help'!L413</f>
        <v>#REF!</v>
      </c>
      <c r="G101" s="1217" t="e">
        <f>'ЦП по МО help'!M413</f>
        <v>#REF!</v>
      </c>
      <c r="H101" s="1217" t="e">
        <f>'ЦП по МО help'!N413</f>
        <v>#REF!</v>
      </c>
      <c r="I101" s="1217" t="e">
        <f>'ЦП по МО help'!O413</f>
        <v>#REF!</v>
      </c>
      <c r="J101" s="1217" t="e">
        <f>'ЦП по МО help'!P413</f>
        <v>#REF!</v>
      </c>
      <c r="K101" s="1217" t="e">
        <f>'ЦП по МО help'!Q413</f>
        <v>#REF!</v>
      </c>
      <c r="L101" s="1217" t="e">
        <f>'ЦП по МО help'!R413</f>
        <v>#REF!</v>
      </c>
      <c r="M101" s="1217" t="e">
        <f>'ЦП по МО help'!S413</f>
        <v>#REF!</v>
      </c>
      <c r="O101" s="1386"/>
    </row>
    <row r="102" spans="1:15" ht="15.75" thickBot="1" x14ac:dyDescent="0.3">
      <c r="A102" s="1012" t="s">
        <v>1265</v>
      </c>
      <c r="B102" s="1217">
        <f>'ЦП по МО help'!H414</f>
        <v>249</v>
      </c>
      <c r="C102" s="1217">
        <f>'ЦП по МО help'!I414</f>
        <v>249</v>
      </c>
      <c r="D102" s="1217">
        <f>'ЦП по МО help'!J414</f>
        <v>249</v>
      </c>
      <c r="E102" s="1217">
        <f>'ЦП по МО help'!K414</f>
        <v>249</v>
      </c>
      <c r="F102" s="1217">
        <f>'ЦП по МО help'!L414</f>
        <v>249</v>
      </c>
      <c r="G102" s="1217">
        <f>'ЦП по МО help'!M414</f>
        <v>249</v>
      </c>
      <c r="H102" s="1217">
        <f>'ЦП по МО help'!N414</f>
        <v>249</v>
      </c>
      <c r="I102" s="1217">
        <f>'ЦП по МО help'!O414</f>
        <v>249</v>
      </c>
      <c r="J102" s="1217">
        <f>'ЦП по МО help'!P414</f>
        <v>249</v>
      </c>
      <c r="K102" s="1217">
        <f>'ЦП по МО help'!Q414</f>
        <v>249</v>
      </c>
      <c r="L102" s="1217">
        <f>'ЦП по МО help'!R414</f>
        <v>249</v>
      </c>
      <c r="M102" s="1217">
        <f>'ЦП по МО help'!S414</f>
        <v>249</v>
      </c>
      <c r="O102" s="1386"/>
    </row>
    <row r="103" spans="1:15" ht="15.75" thickBot="1" x14ac:dyDescent="0.3">
      <c r="A103" s="1012" t="s">
        <v>1262</v>
      </c>
      <c r="B103" s="1217">
        <f>'ЦП по МО help'!H415</f>
        <v>542</v>
      </c>
      <c r="C103" s="1217" t="e">
        <f>'ЦП по МО help'!I415</f>
        <v>#REF!</v>
      </c>
      <c r="D103" s="1217" t="e">
        <f>'ЦП по МО help'!J415</f>
        <v>#REF!</v>
      </c>
      <c r="E103" s="1217" t="e">
        <f>'ЦП по МО help'!K415</f>
        <v>#REF!</v>
      </c>
      <c r="F103" s="1217" t="e">
        <f>'ЦП по МО help'!L415</f>
        <v>#REF!</v>
      </c>
      <c r="G103" s="1217" t="e">
        <f>'ЦП по МО help'!M415</f>
        <v>#REF!</v>
      </c>
      <c r="H103" s="1217" t="e">
        <f>'ЦП по МО help'!N415</f>
        <v>#REF!</v>
      </c>
      <c r="I103" s="1217" t="e">
        <f>'ЦП по МО help'!O415</f>
        <v>#REF!</v>
      </c>
      <c r="J103" s="1217" t="e">
        <f>'ЦП по МО help'!P415</f>
        <v>#REF!</v>
      </c>
      <c r="K103" s="1217" t="e">
        <f>'ЦП по МО help'!Q415</f>
        <v>#REF!</v>
      </c>
      <c r="L103" s="1217" t="e">
        <f>'ЦП по МО help'!R415</f>
        <v>#REF!</v>
      </c>
      <c r="M103" s="1217" t="e">
        <f>'ЦП по МО help'!S415</f>
        <v>#REF!</v>
      </c>
      <c r="O103" s="1386"/>
    </row>
    <row r="104" spans="1:15" ht="26.25" thickBot="1" x14ac:dyDescent="0.3">
      <c r="A104" s="1131" t="s">
        <v>1548</v>
      </c>
      <c r="B104" s="1218"/>
      <c r="C104" s="1218"/>
      <c r="D104" s="1218"/>
      <c r="E104" s="1218"/>
      <c r="F104" s="1218"/>
      <c r="G104" s="1218"/>
      <c r="H104" s="1218"/>
      <c r="I104" s="1218"/>
      <c r="J104" s="1218"/>
      <c r="K104" s="1218"/>
      <c r="L104" s="1218"/>
      <c r="M104" s="1218"/>
      <c r="O104" s="1386"/>
    </row>
    <row r="105" spans="1:15" ht="15.75" thickBot="1" x14ac:dyDescent="0.3">
      <c r="A105" s="1012" t="s">
        <v>1251</v>
      </c>
      <c r="B105" s="1217">
        <f>'ЦП по МО help'!H417</f>
        <v>280.3</v>
      </c>
      <c r="C105" s="1217">
        <f>'ЦП по МО help'!I417</f>
        <v>287.60000000000002</v>
      </c>
      <c r="D105" s="1217">
        <f>'ЦП по МО help'!J417</f>
        <v>287.75960485916431</v>
      </c>
      <c r="E105" s="1217">
        <f>'ЦП по МО help'!K417</f>
        <v>287.75960485916431</v>
      </c>
      <c r="F105" s="1217">
        <f>'ЦП по МО help'!L417</f>
        <v>287.81587238018955</v>
      </c>
      <c r="G105" s="1217">
        <f>'ЦП по МО help'!M417</f>
        <v>287.81587238018955</v>
      </c>
      <c r="H105" s="1217">
        <f>'ЦП по МО help'!N417</f>
        <v>287.83462822053127</v>
      </c>
      <c r="I105" s="1217">
        <f>'ЦП по МО help'!O417</f>
        <v>287.8946469096249</v>
      </c>
      <c r="J105" s="1217">
        <f>'ЦП по МО help'!P417</f>
        <v>287.96967027099186</v>
      </c>
      <c r="K105" s="1217">
        <f>'ЦП по МО help'!Q417</f>
        <v>288.04469363235881</v>
      </c>
      <c r="L105" s="1217">
        <f>'ЦП по МО help'!R417</f>
        <v>288.11971699372577</v>
      </c>
      <c r="M105" s="1217">
        <f>'ЦП по МО help'!S417</f>
        <v>288.19474035509279</v>
      </c>
      <c r="O105" s="1386"/>
    </row>
    <row r="106" spans="1:15" ht="15.75" thickBot="1" x14ac:dyDescent="0.3">
      <c r="A106" s="1012" t="s">
        <v>1261</v>
      </c>
      <c r="B106" s="1217">
        <f>'ЦП по МО help'!H418</f>
        <v>488</v>
      </c>
      <c r="C106" s="1217">
        <f>'ЦП по МО help'!I418</f>
        <v>488</v>
      </c>
      <c r="D106" s="1217">
        <f>'ЦП по МО help'!J418</f>
        <v>488</v>
      </c>
      <c r="E106" s="1217">
        <f>'ЦП по МО help'!K418</f>
        <v>488</v>
      </c>
      <c r="F106" s="1217">
        <f>'ЦП по МО help'!L418</f>
        <v>489.1</v>
      </c>
      <c r="G106" s="1217">
        <f>'ЦП по МО help'!M418</f>
        <v>489.1</v>
      </c>
      <c r="H106" s="1217">
        <f>'ЦП по МО help'!N418</f>
        <v>489.1</v>
      </c>
      <c r="I106" s="1217">
        <f>'ЦП по МО help'!O418</f>
        <v>490.6</v>
      </c>
      <c r="J106" s="1217">
        <f>'ЦП по МО help'!P418</f>
        <v>490.6</v>
      </c>
      <c r="K106" s="1217">
        <f>'ЦП по МО help'!Q418</f>
        <v>490.6</v>
      </c>
      <c r="L106" s="1217">
        <f>'ЦП по МО help'!R418</f>
        <v>490.6</v>
      </c>
      <c r="M106" s="1217">
        <f>'ЦП по МО help'!S418</f>
        <v>490.6</v>
      </c>
      <c r="O106" s="1386"/>
    </row>
    <row r="107" spans="1:15" ht="15.75" thickBot="1" x14ac:dyDescent="0.3">
      <c r="A107" s="1012" t="s">
        <v>1253</v>
      </c>
      <c r="B107" s="1217">
        <f>'ЦП по МО help'!H419</f>
        <v>635</v>
      </c>
      <c r="C107" s="1217" t="e">
        <f>'ЦП по МО help'!I419</f>
        <v>#REF!</v>
      </c>
      <c r="D107" s="1217" t="e">
        <f>'ЦП по МО help'!J419</f>
        <v>#REF!</v>
      </c>
      <c r="E107" s="1217" t="e">
        <f>'ЦП по МО help'!K419</f>
        <v>#REF!</v>
      </c>
      <c r="F107" s="1217" t="e">
        <f>'ЦП по МО help'!L419</f>
        <v>#REF!</v>
      </c>
      <c r="G107" s="1217" t="e">
        <f>'ЦП по МО help'!M419</f>
        <v>#REF!</v>
      </c>
      <c r="H107" s="1217" t="e">
        <f>'ЦП по МО help'!N419</f>
        <v>#REF!</v>
      </c>
      <c r="I107" s="1217" t="e">
        <f>'ЦП по МО help'!O419</f>
        <v>#REF!</v>
      </c>
      <c r="J107" s="1217" t="e">
        <f>'ЦП по МО help'!P419</f>
        <v>#REF!</v>
      </c>
      <c r="K107" s="1217" t="e">
        <f>'ЦП по МО help'!Q419</f>
        <v>#REF!</v>
      </c>
      <c r="L107" s="1217" t="e">
        <f>'ЦП по МО help'!R419</f>
        <v>#REF!</v>
      </c>
      <c r="M107" s="1217" t="e">
        <f>'ЦП по МО help'!S419</f>
        <v>#REF!</v>
      </c>
      <c r="O107" s="1386"/>
    </row>
    <row r="108" spans="1:15" ht="15.75" thickBot="1" x14ac:dyDescent="0.3">
      <c r="A108" s="1012" t="s">
        <v>1254</v>
      </c>
      <c r="B108" s="1217">
        <f>'ЦП по МО help'!H420</f>
        <v>328</v>
      </c>
      <c r="C108" s="1217" t="e">
        <f>'ЦП по МО help'!I420</f>
        <v>#REF!</v>
      </c>
      <c r="D108" s="1217" t="e">
        <f>'ЦП по МО help'!J420</f>
        <v>#REF!</v>
      </c>
      <c r="E108" s="1217" t="e">
        <f>'ЦП по МО help'!K420</f>
        <v>#REF!</v>
      </c>
      <c r="F108" s="1217" t="e">
        <f>'ЦП по МО help'!L420</f>
        <v>#REF!</v>
      </c>
      <c r="G108" s="1217" t="e">
        <f>'ЦП по МО help'!M420</f>
        <v>#REF!</v>
      </c>
      <c r="H108" s="1217" t="e">
        <f>'ЦП по МО help'!N420</f>
        <v>#REF!</v>
      </c>
      <c r="I108" s="1217" t="e">
        <f>'ЦП по МО help'!O420</f>
        <v>#REF!</v>
      </c>
      <c r="J108" s="1217" t="e">
        <f>'ЦП по МО help'!P420</f>
        <v>#REF!</v>
      </c>
      <c r="K108" s="1217" t="e">
        <f>'ЦП по МО help'!Q420</f>
        <v>#REF!</v>
      </c>
      <c r="L108" s="1217" t="e">
        <f>'ЦП по МО help'!R420</f>
        <v>#REF!</v>
      </c>
      <c r="M108" s="1217" t="e">
        <f>'ЦП по МО help'!S420</f>
        <v>#REF!</v>
      </c>
      <c r="O108" s="1386"/>
    </row>
    <row r="109" spans="1:15" ht="15.75" thickBot="1" x14ac:dyDescent="0.3">
      <c r="A109" s="1012" t="s">
        <v>1255</v>
      </c>
      <c r="B109" s="1217">
        <f>'ЦП по МО help'!H421</f>
        <v>220</v>
      </c>
      <c r="C109" s="1217">
        <f>'ЦП по МО help'!I421</f>
        <v>220</v>
      </c>
      <c r="D109" s="1217">
        <f>'ЦП по МО help'!J421</f>
        <v>221</v>
      </c>
      <c r="E109" s="1217">
        <f>'ЦП по МО help'!K421</f>
        <v>222</v>
      </c>
      <c r="F109" s="1217">
        <f>'ЦП по МО help'!L421</f>
        <v>222</v>
      </c>
      <c r="G109" s="1217">
        <f>'ЦП по МО help'!M421</f>
        <v>222.5</v>
      </c>
      <c r="H109" s="1217">
        <f>'ЦП по МО help'!N421</f>
        <v>222.5</v>
      </c>
      <c r="I109" s="1217">
        <f>'ЦП по МО help'!O421</f>
        <v>222.5</v>
      </c>
      <c r="J109" s="1217">
        <f>'ЦП по МО help'!P421</f>
        <v>223</v>
      </c>
      <c r="K109" s="1217">
        <f>'ЦП по МО help'!Q421</f>
        <v>223</v>
      </c>
      <c r="L109" s="1217">
        <f>'ЦП по МО help'!R421</f>
        <v>223</v>
      </c>
      <c r="M109" s="1217">
        <f>'ЦП по МО help'!S421</f>
        <v>223.5</v>
      </c>
      <c r="O109" s="1386"/>
    </row>
    <row r="110" spans="1:15" ht="15.75" thickBot="1" x14ac:dyDescent="0.3">
      <c r="A110" s="1012" t="s">
        <v>1256</v>
      </c>
      <c r="B110" s="1217">
        <f>'ЦП по МО help'!H422</f>
        <v>387</v>
      </c>
      <c r="C110" s="1217" t="e">
        <f>'ЦП по МО help'!I422</f>
        <v>#REF!</v>
      </c>
      <c r="D110" s="1217" t="e">
        <f>'ЦП по МО help'!J422</f>
        <v>#REF!</v>
      </c>
      <c r="E110" s="1217" t="e">
        <f>'ЦП по МО help'!K422</f>
        <v>#REF!</v>
      </c>
      <c r="F110" s="1217" t="e">
        <f>'ЦП по МО help'!L422</f>
        <v>#REF!</v>
      </c>
      <c r="G110" s="1217" t="e">
        <f>'ЦП по МО help'!M422</f>
        <v>#REF!</v>
      </c>
      <c r="H110" s="1217" t="e">
        <f>'ЦП по МО help'!N422</f>
        <v>#REF!</v>
      </c>
      <c r="I110" s="1217" t="e">
        <f>'ЦП по МО help'!O422</f>
        <v>#REF!</v>
      </c>
      <c r="J110" s="1217" t="e">
        <f>'ЦП по МО help'!P422</f>
        <v>#REF!</v>
      </c>
      <c r="K110" s="1217" t="e">
        <f>'ЦП по МО help'!Q422</f>
        <v>#REF!</v>
      </c>
      <c r="L110" s="1217" t="e">
        <f>'ЦП по МО help'!R422</f>
        <v>#REF!</v>
      </c>
      <c r="M110" s="1217" t="e">
        <f>'ЦП по МО help'!S422</f>
        <v>#REF!</v>
      </c>
      <c r="O110" s="1386"/>
    </row>
    <row r="111" spans="1:15" ht="26.25" thickBot="1" x14ac:dyDescent="0.3">
      <c r="A111" s="1131" t="s">
        <v>1550</v>
      </c>
      <c r="B111" s="1218"/>
      <c r="C111" s="1218"/>
      <c r="D111" s="1218"/>
      <c r="E111" s="1218"/>
      <c r="F111" s="1218"/>
      <c r="G111" s="1218"/>
      <c r="H111" s="1218"/>
      <c r="I111" s="1218"/>
      <c r="J111" s="1218"/>
      <c r="K111" s="1218"/>
      <c r="L111" s="1218"/>
      <c r="M111" s="1218"/>
      <c r="O111" s="1386"/>
    </row>
    <row r="112" spans="1:15" ht="15.75" thickBot="1" x14ac:dyDescent="0.3">
      <c r="A112" s="1012" t="s">
        <v>1246</v>
      </c>
      <c r="B112" s="1217">
        <f>'ЦП по МО help'!H424</f>
        <v>222</v>
      </c>
      <c r="C112" s="1217">
        <f>'ЦП по МО help'!I424</f>
        <v>222</v>
      </c>
      <c r="D112" s="1217">
        <f>'ЦП по МО help'!J424</f>
        <v>222</v>
      </c>
      <c r="E112" s="1217">
        <f>'ЦП по МО help'!K424</f>
        <v>222</v>
      </c>
      <c r="F112" s="1217">
        <f>'ЦП по МО help'!L424</f>
        <v>222</v>
      </c>
      <c r="G112" s="1217">
        <f>'ЦП по МО help'!M424</f>
        <v>222</v>
      </c>
      <c r="H112" s="1217">
        <f>'ЦП по МО help'!N424</f>
        <v>222</v>
      </c>
      <c r="I112" s="1217">
        <f>'ЦП по МО help'!O424</f>
        <v>222</v>
      </c>
      <c r="J112" s="1217">
        <f>'ЦП по МО help'!P424</f>
        <v>222</v>
      </c>
      <c r="K112" s="1217">
        <f>'ЦП по МО help'!Q424</f>
        <v>222</v>
      </c>
      <c r="L112" s="1217">
        <f>'ЦП по МО help'!R424</f>
        <v>222</v>
      </c>
      <c r="M112" s="1217">
        <f>'ЦП по МО help'!S424</f>
        <v>222</v>
      </c>
      <c r="O112" s="1386"/>
    </row>
    <row r="113" spans="1:15" ht="15.75" thickBot="1" x14ac:dyDescent="0.3">
      <c r="A113" s="1012" t="s">
        <v>1245</v>
      </c>
      <c r="B113" s="1217">
        <f>'ЦП по МО help'!H425</f>
        <v>180</v>
      </c>
      <c r="C113" s="1217" t="e">
        <f>'ЦП по МО help'!I425</f>
        <v>#REF!</v>
      </c>
      <c r="D113" s="1217" t="e">
        <f>'ЦП по МО help'!J425</f>
        <v>#REF!</v>
      </c>
      <c r="E113" s="1217" t="e">
        <f>'ЦП по МО help'!K425</f>
        <v>#REF!</v>
      </c>
      <c r="F113" s="1217" t="e">
        <f>'ЦП по МО help'!L425</f>
        <v>#REF!</v>
      </c>
      <c r="G113" s="1217" t="e">
        <f>'ЦП по МО help'!M425</f>
        <v>#REF!</v>
      </c>
      <c r="H113" s="1217" t="e">
        <f>'ЦП по МО help'!N425</f>
        <v>#REF!</v>
      </c>
      <c r="I113" s="1217" t="e">
        <f>'ЦП по МО help'!O425</f>
        <v>#REF!</v>
      </c>
      <c r="J113" s="1217" t="e">
        <f>'ЦП по МО help'!P425</f>
        <v>#REF!</v>
      </c>
      <c r="K113" s="1217" t="e">
        <f>'ЦП по МО help'!Q425</f>
        <v>#REF!</v>
      </c>
      <c r="L113" s="1217" t="e">
        <f>'ЦП по МО help'!R425</f>
        <v>#REF!</v>
      </c>
      <c r="M113" s="1217" t="e">
        <f>'ЦП по МО help'!S425</f>
        <v>#REF!</v>
      </c>
      <c r="O113" s="1386"/>
    </row>
    <row r="114" spans="1:15" ht="15.75" thickBot="1" x14ac:dyDescent="0.3">
      <c r="A114" s="1012" t="s">
        <v>1247</v>
      </c>
      <c r="B114" s="1217">
        <f>'ЦП по МО help'!H426</f>
        <v>199.4</v>
      </c>
      <c r="C114" s="1217">
        <f>'ЦП по МО help'!I426</f>
        <v>199.4</v>
      </c>
      <c r="D114" s="1217">
        <f>'ЦП по МО help'!J426</f>
        <v>202.5</v>
      </c>
      <c r="E114" s="1217">
        <f>'ЦП по МО help'!K426</f>
        <v>205.7</v>
      </c>
      <c r="F114" s="1217">
        <f>'ЦП по МО help'!L426</f>
        <v>205.7</v>
      </c>
      <c r="G114" s="1217">
        <f>'ЦП по МО help'!M426</f>
        <v>205.7</v>
      </c>
      <c r="H114" s="1217">
        <f>'ЦП по МО help'!N426</f>
        <v>205.7</v>
      </c>
      <c r="I114" s="1217">
        <f>'ЦП по МО help'!O426</f>
        <v>205.7</v>
      </c>
      <c r="J114" s="1217">
        <f>'ЦП по МО help'!P426</f>
        <v>205.7</v>
      </c>
      <c r="K114" s="1217">
        <f>'ЦП по МО help'!Q426</f>
        <v>205.7</v>
      </c>
      <c r="L114" s="1217">
        <f>'ЦП по МО help'!R426</f>
        <v>205.7</v>
      </c>
      <c r="M114" s="1217">
        <f>'ЦП по МО help'!S426</f>
        <v>205.7</v>
      </c>
      <c r="O114" s="1386"/>
    </row>
    <row r="115" spans="1:15" ht="15.75" thickBot="1" x14ac:dyDescent="0.3">
      <c r="A115" s="1012" t="s">
        <v>1249</v>
      </c>
      <c r="B115" s="1217">
        <f>'ЦП по МО help'!H427</f>
        <v>41</v>
      </c>
      <c r="C115" s="1217" t="e">
        <f>'ЦП по МО help'!I427</f>
        <v>#REF!</v>
      </c>
      <c r="D115" s="1217" t="e">
        <f>'ЦП по МО help'!J427</f>
        <v>#REF!</v>
      </c>
      <c r="E115" s="1217" t="e">
        <f>'ЦП по МО help'!K427</f>
        <v>#REF!</v>
      </c>
      <c r="F115" s="1217" t="e">
        <f>'ЦП по МО help'!L427</f>
        <v>#REF!</v>
      </c>
      <c r="G115" s="1217" t="e">
        <f>'ЦП по МО help'!M427</f>
        <v>#REF!</v>
      </c>
      <c r="H115" s="1217" t="e">
        <f>'ЦП по МО help'!N427</f>
        <v>#REF!</v>
      </c>
      <c r="I115" s="1217" t="e">
        <f>'ЦП по МО help'!O427</f>
        <v>#REF!</v>
      </c>
      <c r="J115" s="1217" t="e">
        <f>'ЦП по МО help'!P427</f>
        <v>#REF!</v>
      </c>
      <c r="K115" s="1217" t="e">
        <f>'ЦП по МО help'!Q427</f>
        <v>#REF!</v>
      </c>
      <c r="L115" s="1217" t="e">
        <f>'ЦП по МО help'!R427</f>
        <v>#REF!</v>
      </c>
      <c r="M115" s="1217" t="e">
        <f>'ЦП по МО help'!S427</f>
        <v>#REF!</v>
      </c>
      <c r="O115" s="1386"/>
    </row>
    <row r="116" spans="1:15" ht="15.75" thickBot="1" x14ac:dyDescent="0.3">
      <c r="A116" s="1131" t="s">
        <v>1555</v>
      </c>
      <c r="B116" s="1218"/>
      <c r="C116" s="1218"/>
      <c r="D116" s="1218"/>
      <c r="E116" s="1218"/>
      <c r="F116" s="1218"/>
      <c r="G116" s="1218"/>
      <c r="H116" s="1218"/>
      <c r="I116" s="1218"/>
      <c r="J116" s="1218"/>
      <c r="K116" s="1218"/>
      <c r="L116" s="1218"/>
      <c r="M116" s="1218"/>
      <c r="O116" s="1386"/>
    </row>
    <row r="117" spans="1:15" ht="15.75" thickBot="1" x14ac:dyDescent="0.3">
      <c r="A117" s="1012" t="s">
        <v>1248</v>
      </c>
      <c r="B117" s="1217">
        <f>'ЦП по МО help'!H429</f>
        <v>28</v>
      </c>
      <c r="C117" s="1217">
        <f>'ЦП по МО help'!I429</f>
        <v>28</v>
      </c>
      <c r="D117" s="1217">
        <f>'ЦП по МО help'!J429</f>
        <v>28</v>
      </c>
      <c r="E117" s="1217">
        <f>'ЦП по МО help'!K429</f>
        <v>28</v>
      </c>
      <c r="F117" s="1217">
        <f>'ЦП по МО help'!L429</f>
        <v>28</v>
      </c>
      <c r="G117" s="1217">
        <f>'ЦП по МО help'!M429</f>
        <v>28</v>
      </c>
      <c r="H117" s="1217">
        <f>'ЦП по МО help'!N429</f>
        <v>28</v>
      </c>
      <c r="I117" s="1217">
        <f>'ЦП по МО help'!O429</f>
        <v>28</v>
      </c>
      <c r="J117" s="1217">
        <f>'ЦП по МО help'!P429</f>
        <v>28</v>
      </c>
      <c r="K117" s="1217">
        <f>'ЦП по МО help'!Q429</f>
        <v>28</v>
      </c>
      <c r="L117" s="1217">
        <f>'ЦП по МО help'!R429</f>
        <v>28</v>
      </c>
      <c r="M117" s="1217">
        <f>'ЦП по МО help'!S429</f>
        <v>28</v>
      </c>
      <c r="O117" s="1387"/>
    </row>
    <row r="119" spans="1:15" ht="16.5" thickBot="1" x14ac:dyDescent="0.3">
      <c r="A119" s="1006" t="s">
        <v>1271</v>
      </c>
      <c r="B119" s="1214"/>
      <c r="C119" s="1214"/>
      <c r="D119" s="1214"/>
      <c r="E119" s="1214"/>
      <c r="F119" s="1214"/>
      <c r="G119" s="1214"/>
      <c r="H119" s="1214"/>
      <c r="I119" s="1214"/>
      <c r="J119" s="1214"/>
      <c r="K119" s="1214"/>
      <c r="L119" s="1214"/>
      <c r="M119" s="1214"/>
    </row>
    <row r="120" spans="1:15" ht="15.75" thickBot="1" x14ac:dyDescent="0.3">
      <c r="A120" s="1388" t="s">
        <v>1240</v>
      </c>
      <c r="B120" s="1300" t="s">
        <v>1006</v>
      </c>
      <c r="C120" s="1300" t="s">
        <v>1007</v>
      </c>
      <c r="D120" s="1390" t="s">
        <v>1008</v>
      </c>
      <c r="E120" s="1391"/>
      <c r="F120" s="1391"/>
      <c r="G120" s="1391"/>
      <c r="H120" s="1391"/>
      <c r="I120" s="1391"/>
      <c r="J120" s="1391"/>
      <c r="K120" s="1391"/>
      <c r="L120" s="1391"/>
      <c r="M120" s="1392"/>
      <c r="O120" s="1388" t="s">
        <v>1285</v>
      </c>
    </row>
    <row r="121" spans="1:15" ht="15.75" thickBot="1" x14ac:dyDescent="0.3">
      <c r="A121" s="1389"/>
      <c r="B121" s="935">
        <v>2019</v>
      </c>
      <c r="C121" s="935">
        <v>2020</v>
      </c>
      <c r="D121" s="935">
        <v>2021</v>
      </c>
      <c r="E121" s="935">
        <v>2022</v>
      </c>
      <c r="F121" s="935">
        <v>2023</v>
      </c>
      <c r="G121" s="935">
        <v>2024</v>
      </c>
      <c r="H121" s="935">
        <v>2025</v>
      </c>
      <c r="I121" s="935">
        <v>2026</v>
      </c>
      <c r="J121" s="935">
        <v>2027</v>
      </c>
      <c r="K121" s="935">
        <v>2028</v>
      </c>
      <c r="L121" s="935">
        <v>2029</v>
      </c>
      <c r="M121" s="935">
        <v>2030</v>
      </c>
      <c r="O121" s="1389"/>
    </row>
    <row r="122" spans="1:15" ht="15.75" thickBot="1" x14ac:dyDescent="0.3">
      <c r="A122" s="1012" t="s">
        <v>1243</v>
      </c>
      <c r="B122" s="1217">
        <f>'ЦП по МО help'!BT492</f>
        <v>200476</v>
      </c>
      <c r="C122" s="1217" t="e">
        <f>'ЦП по МО help'!BU492</f>
        <v>#REF!</v>
      </c>
      <c r="D122" s="1217" t="e">
        <f>'ЦП по МО help'!BV492</f>
        <v>#REF!</v>
      </c>
      <c r="E122" s="1217" t="e">
        <f>'ЦП по МО help'!BW492</f>
        <v>#REF!</v>
      </c>
      <c r="F122" s="1217" t="e">
        <f>'ЦП по МО help'!BX492</f>
        <v>#REF!</v>
      </c>
      <c r="G122" s="1217" t="e">
        <f>'ЦП по МО help'!BY492</f>
        <v>#REF!</v>
      </c>
      <c r="H122" s="1217" t="e">
        <f>'ЦП по МО help'!BZ492</f>
        <v>#REF!</v>
      </c>
      <c r="I122" s="1217" t="e">
        <f>'ЦП по МО help'!CA492</f>
        <v>#REF!</v>
      </c>
      <c r="J122" s="1217" t="e">
        <f>'ЦП по МО help'!CB492</f>
        <v>#REF!</v>
      </c>
      <c r="K122" s="1217" t="e">
        <f>'ЦП по МО help'!CC492</f>
        <v>#REF!</v>
      </c>
      <c r="L122" s="1217" t="e">
        <f>'ЦП по МО help'!CD492</f>
        <v>#REF!</v>
      </c>
      <c r="M122" s="1217" t="e">
        <f>'ЦП по МО help'!CE492</f>
        <v>#REF!</v>
      </c>
      <c r="O122" s="1385" t="s">
        <v>1566</v>
      </c>
    </row>
    <row r="123" spans="1:15" ht="15.75" thickBot="1" x14ac:dyDescent="0.3">
      <c r="A123" s="1131" t="s">
        <v>1425</v>
      </c>
      <c r="B123" s="1218"/>
      <c r="C123" s="1218"/>
      <c r="D123" s="1218"/>
      <c r="E123" s="1218"/>
      <c r="F123" s="1218"/>
      <c r="G123" s="1218"/>
      <c r="H123" s="1218"/>
      <c r="I123" s="1218"/>
      <c r="J123" s="1218"/>
      <c r="K123" s="1218"/>
      <c r="L123" s="1218"/>
      <c r="M123" s="1218"/>
      <c r="O123" s="1386"/>
    </row>
    <row r="124" spans="1:15" ht="15.75" thickBot="1" x14ac:dyDescent="0.3">
      <c r="A124" s="1012" t="s">
        <v>1258</v>
      </c>
      <c r="B124" s="1217">
        <f>'ЦП по МО help'!CI494</f>
        <v>108453.5</v>
      </c>
      <c r="C124" s="1217">
        <f>'ЦП по МО help'!CJ494</f>
        <v>109390.61565360001</v>
      </c>
      <c r="D124" s="1217">
        <f>'ЦП по МО help'!CK494</f>
        <v>117875.7</v>
      </c>
      <c r="E124" s="1217">
        <f>'ЦП по МО help'!CL494</f>
        <v>126941.9</v>
      </c>
      <c r="F124" s="1217">
        <f>'ЦП по МО help'!CM494</f>
        <v>137464.5</v>
      </c>
      <c r="G124" s="1217" t="e">
        <f>'ЦП по МО help'!CN494</f>
        <v>#REF!</v>
      </c>
      <c r="H124" s="1217" t="e">
        <f>'ЦП по МО help'!CO494</f>
        <v>#REF!</v>
      </c>
      <c r="I124" s="1217" t="e">
        <f>'ЦП по МО help'!CP494</f>
        <v>#REF!</v>
      </c>
      <c r="J124" s="1217" t="e">
        <f>'ЦП по МО help'!CQ494</f>
        <v>#REF!</v>
      </c>
      <c r="K124" s="1217" t="e">
        <f>'ЦП по МО help'!CR494</f>
        <v>#REF!</v>
      </c>
      <c r="L124" s="1217" t="e">
        <f>'ЦП по МО help'!CS494</f>
        <v>#REF!</v>
      </c>
      <c r="M124" s="1217" t="e">
        <f>'ЦП по МО help'!CT494</f>
        <v>#REF!</v>
      </c>
      <c r="O124" s="1386"/>
    </row>
    <row r="125" spans="1:15" ht="15.75" thickBot="1" x14ac:dyDescent="0.3">
      <c r="A125" s="1012" t="s">
        <v>1259</v>
      </c>
      <c r="B125" s="1217">
        <f>'ЦП по МО help'!CI495</f>
        <v>10960.3</v>
      </c>
      <c r="C125" s="1217">
        <f>'ЦП по МО help'!CJ495</f>
        <v>11701.2</v>
      </c>
      <c r="D125" s="1217">
        <f>'ЦП по МО help'!CK495</f>
        <v>12546.5</v>
      </c>
      <c r="E125" s="1217">
        <f>'ЦП по МО help'!CL495</f>
        <v>13388.1</v>
      </c>
      <c r="F125" s="1217">
        <f>'ЦП по МО help'!CM495</f>
        <v>14341.7</v>
      </c>
      <c r="G125" s="1217">
        <f>'ЦП по МО help'!CN495</f>
        <v>15949.8</v>
      </c>
      <c r="H125" s="1217">
        <f>'ЦП по МО help'!CO495</f>
        <v>17650.599999999999</v>
      </c>
      <c r="I125" s="1217">
        <f>'ЦП по МО help'!CP495</f>
        <v>19496.900000000001</v>
      </c>
      <c r="J125" s="1217">
        <f>'ЦП по МО help'!CQ495</f>
        <v>21543.3</v>
      </c>
      <c r="K125" s="1217">
        <f>'ЦП по МО help'!CR495</f>
        <v>23834.2</v>
      </c>
      <c r="L125" s="1217">
        <f>'ЦП по МО help'!CS495</f>
        <v>26354.2</v>
      </c>
      <c r="M125" s="1217">
        <f>'ЦП по МО help'!CT495</f>
        <v>29154.6</v>
      </c>
      <c r="O125" s="1386"/>
    </row>
    <row r="126" spans="1:15" ht="15.75" thickBot="1" x14ac:dyDescent="0.3">
      <c r="A126" s="1131" t="s">
        <v>1547</v>
      </c>
      <c r="B126" s="1218"/>
      <c r="C126" s="1218"/>
      <c r="D126" s="1218"/>
      <c r="E126" s="1218"/>
      <c r="F126" s="1218"/>
      <c r="G126" s="1218"/>
      <c r="H126" s="1218"/>
      <c r="I126" s="1218"/>
      <c r="J126" s="1218"/>
      <c r="K126" s="1218"/>
      <c r="L126" s="1218"/>
      <c r="M126" s="1218"/>
      <c r="O126" s="1386"/>
    </row>
    <row r="127" spans="1:15" ht="15.75" thickBot="1" x14ac:dyDescent="0.3">
      <c r="A127" s="1012" t="s">
        <v>1260</v>
      </c>
      <c r="B127" s="1217">
        <f>'ЦП по МО help'!CI497</f>
        <v>1993</v>
      </c>
      <c r="C127" s="1217">
        <f>'ЦП по МО help'!CJ497</f>
        <v>1876.4500739632797</v>
      </c>
      <c r="D127" s="1217">
        <f>'ЦП по МО help'!CK497</f>
        <v>1969.8</v>
      </c>
      <c r="E127" s="1217">
        <f>'ЦП по МО help'!CL497</f>
        <v>2040.8</v>
      </c>
      <c r="F127" s="1217">
        <f>'ЦП по МО help'!CM497</f>
        <v>2220.1</v>
      </c>
      <c r="G127" s="1217">
        <f>'ЦП по МО help'!CN497</f>
        <v>2424.3491999999997</v>
      </c>
      <c r="H127" s="1217">
        <f>'ЦП по МО help'!CO497</f>
        <v>2647.3893263999994</v>
      </c>
      <c r="I127" s="1217">
        <f>'ЦП по МО help'!CP497</f>
        <v>2890.9491444287996</v>
      </c>
      <c r="J127" s="1217">
        <f>'ЦП по МО help'!CQ497</f>
        <v>3156.9164657162491</v>
      </c>
      <c r="K127" s="1217">
        <f>'ЦП по МО help'!CR497</f>
        <v>3447.3527805621438</v>
      </c>
      <c r="L127" s="1217">
        <f>'ЦП по МО help'!CS497</f>
        <v>3764.5092363738613</v>
      </c>
      <c r="M127" s="1217">
        <f>'ЦП по МО help'!CT497</f>
        <v>4110.8440861202571</v>
      </c>
      <c r="O127" s="1386"/>
    </row>
    <row r="128" spans="1:15" ht="15.75" thickBot="1" x14ac:dyDescent="0.3">
      <c r="A128" s="1012" t="s">
        <v>1252</v>
      </c>
      <c r="B128" s="1217" t="str">
        <f>'ЦП по МО help'!CI498</f>
        <v>-</v>
      </c>
      <c r="C128" s="1217" t="str">
        <f>'ЦП по МО help'!CJ498</f>
        <v>-</v>
      </c>
      <c r="D128" s="1217" t="str">
        <f>'ЦП по МО help'!CK498</f>
        <v>-</v>
      </c>
      <c r="E128" s="1217" t="str">
        <f>'ЦП по МО help'!CL498</f>
        <v>-</v>
      </c>
      <c r="F128" s="1217">
        <f>'ЦП по МО help'!CM498</f>
        <v>216.7</v>
      </c>
      <c r="G128" s="1217">
        <f>'ЦП по МО help'!CN498</f>
        <v>258.39999999999998</v>
      </c>
      <c r="H128" s="1217">
        <f>'ЦП по МО help'!CO498</f>
        <v>298.2</v>
      </c>
      <c r="I128" s="1217">
        <f>'ЦП по МО help'!CP498</f>
        <v>345.7</v>
      </c>
      <c r="J128" s="1217">
        <f>'ЦП по МО help'!CQ498</f>
        <v>412.9</v>
      </c>
      <c r="K128" s="1217">
        <f>'ЦП по МО help'!CR498</f>
        <v>490.9</v>
      </c>
      <c r="L128" s="1217">
        <f>'ЦП по МО help'!CS498</f>
        <v>582.6</v>
      </c>
      <c r="M128" s="1217">
        <f>'ЦП по МО help'!CT498</f>
        <v>691.8</v>
      </c>
      <c r="O128" s="1386"/>
    </row>
    <row r="129" spans="1:15" ht="15.75" thickBot="1" x14ac:dyDescent="0.3">
      <c r="A129" s="1012" t="s">
        <v>1263</v>
      </c>
      <c r="B129" s="1217">
        <f>'ЦП по МО help'!CI499</f>
        <v>674.9</v>
      </c>
      <c r="C129" s="1217" t="e">
        <f>'ЦП по МО help'!CJ499</f>
        <v>#REF!</v>
      </c>
      <c r="D129" s="1217" t="e">
        <f>'ЦП по МО help'!CK499</f>
        <v>#REF!</v>
      </c>
      <c r="E129" s="1217" t="e">
        <f>'ЦП по МО help'!CL499</f>
        <v>#REF!</v>
      </c>
      <c r="F129" s="1217" t="e">
        <f>'ЦП по МО help'!CM499</f>
        <v>#REF!</v>
      </c>
      <c r="G129" s="1217" t="e">
        <f>'ЦП по МО help'!CN499</f>
        <v>#REF!</v>
      </c>
      <c r="H129" s="1217" t="e">
        <f>'ЦП по МО help'!CO499</f>
        <v>#REF!</v>
      </c>
      <c r="I129" s="1217" t="e">
        <f>'ЦП по МО help'!CP499</f>
        <v>#REF!</v>
      </c>
      <c r="J129" s="1217" t="e">
        <f>'ЦП по МО help'!CQ499</f>
        <v>#REF!</v>
      </c>
      <c r="K129" s="1217" t="e">
        <f>'ЦП по МО help'!CR499</f>
        <v>#REF!</v>
      </c>
      <c r="L129" s="1217" t="e">
        <f>'ЦП по МО help'!CS499</f>
        <v>#REF!</v>
      </c>
      <c r="M129" s="1217" t="e">
        <f>'ЦП по МО help'!CT499</f>
        <v>#REF!</v>
      </c>
      <c r="O129" s="1386"/>
    </row>
    <row r="130" spans="1:15" ht="15.75" thickBot="1" x14ac:dyDescent="0.3">
      <c r="A130" s="1012" t="s">
        <v>1264</v>
      </c>
      <c r="B130" s="1217">
        <f>'ЦП по МО help'!CI500</f>
        <v>101.9</v>
      </c>
      <c r="C130" s="1217" t="e">
        <f>'ЦП по МО help'!CJ500</f>
        <v>#REF!</v>
      </c>
      <c r="D130" s="1217" t="e">
        <f>'ЦП по МО help'!CK500</f>
        <v>#REF!</v>
      </c>
      <c r="E130" s="1217" t="e">
        <f>'ЦП по МО help'!CL500</f>
        <v>#REF!</v>
      </c>
      <c r="F130" s="1217" t="e">
        <f>'ЦП по МО help'!CM500</f>
        <v>#REF!</v>
      </c>
      <c r="G130" s="1217" t="e">
        <f>'ЦП по МО help'!CN500</f>
        <v>#REF!</v>
      </c>
      <c r="H130" s="1217" t="e">
        <f>'ЦП по МО help'!CO500</f>
        <v>#REF!</v>
      </c>
      <c r="I130" s="1217" t="e">
        <f>'ЦП по МО help'!CP500</f>
        <v>#REF!</v>
      </c>
      <c r="J130" s="1217" t="e">
        <f>'ЦП по МО help'!CQ500</f>
        <v>#REF!</v>
      </c>
      <c r="K130" s="1217" t="e">
        <f>'ЦП по МО help'!CR500</f>
        <v>#REF!</v>
      </c>
      <c r="L130" s="1217" t="e">
        <f>'ЦП по МО help'!CS500</f>
        <v>#REF!</v>
      </c>
      <c r="M130" s="1217" t="e">
        <f>'ЦП по МО help'!CT500</f>
        <v>#REF!</v>
      </c>
      <c r="O130" s="1386"/>
    </row>
    <row r="131" spans="1:15" ht="15.75" thickBot="1" x14ac:dyDescent="0.3">
      <c r="A131" s="1012" t="s">
        <v>1265</v>
      </c>
      <c r="B131" s="1217" t="str">
        <f>'ЦП по МО help'!CI501</f>
        <v>-</v>
      </c>
      <c r="C131" s="1217" t="e">
        <f>'ЦП по МО help'!CJ501</f>
        <v>#REF!</v>
      </c>
      <c r="D131" s="1217" t="e">
        <f>'ЦП по МО help'!CK501</f>
        <v>#REF!</v>
      </c>
      <c r="E131" s="1217" t="e">
        <f>'ЦП по МО help'!CL501</f>
        <v>#REF!</v>
      </c>
      <c r="F131" s="1217" t="e">
        <f>'ЦП по МО help'!CM501</f>
        <v>#REF!</v>
      </c>
      <c r="G131" s="1217" t="e">
        <f>'ЦП по МО help'!CN501</f>
        <v>#REF!</v>
      </c>
      <c r="H131" s="1217" t="e">
        <f>'ЦП по МО help'!CO501</f>
        <v>#REF!</v>
      </c>
      <c r="I131" s="1217" t="e">
        <f>'ЦП по МО help'!CP501</f>
        <v>#REF!</v>
      </c>
      <c r="J131" s="1217" t="e">
        <f>'ЦП по МО help'!CQ501</f>
        <v>#REF!</v>
      </c>
      <c r="K131" s="1217" t="e">
        <f>'ЦП по МО help'!CR501</f>
        <v>#REF!</v>
      </c>
      <c r="L131" s="1217" t="e">
        <f>'ЦП по МО help'!CS501</f>
        <v>#REF!</v>
      </c>
      <c r="M131" s="1217" t="e">
        <f>'ЦП по МО help'!CT501</f>
        <v>#REF!</v>
      </c>
      <c r="O131" s="1386"/>
    </row>
    <row r="132" spans="1:15" ht="15.75" thickBot="1" x14ac:dyDescent="0.3">
      <c r="A132" s="1012" t="s">
        <v>1262</v>
      </c>
      <c r="B132" s="1217">
        <f>'ЦП по МО help'!CI502</f>
        <v>1.4</v>
      </c>
      <c r="C132" s="1217">
        <f>'ЦП по МО help'!CJ502</f>
        <v>1.3181285015296493</v>
      </c>
      <c r="D132" s="1217">
        <f>'ЦП по МО help'!CK502</f>
        <v>1.5715894134748645</v>
      </c>
      <c r="E132" s="1217">
        <f>'ЦП по МО help'!CL502</f>
        <v>1.8140999143679093</v>
      </c>
      <c r="F132" s="1217">
        <f>'ЦП по МО help'!CM502</f>
        <v>2.1028415504598628</v>
      </c>
      <c r="G132" s="1217">
        <f>'ЦП по МО help'!CN502</f>
        <v>2.5119329029866488</v>
      </c>
      <c r="H132" s="1217">
        <f>'ЦП по МО help'!CO502</f>
        <v>2.9862184819869078</v>
      </c>
      <c r="I132" s="1217">
        <f>'ЦП по МО help'!CP502</f>
        <v>3.544073351356666</v>
      </c>
      <c r="J132" s="1217">
        <f>'ЦП по МО help'!CQ502</f>
        <v>4.2081897310519736</v>
      </c>
      <c r="K132" s="1217">
        <f>'ЦП по МО help'!CR502</f>
        <v>5.0038834723369874</v>
      </c>
      <c r="L132" s="1217">
        <f>'ЦП по МО help'!CS502</f>
        <v>5.947870192000285</v>
      </c>
      <c r="M132" s="1217">
        <f>'ЦП по МО help'!CT502</f>
        <v>7.0747982897123167</v>
      </c>
      <c r="O132" s="1386"/>
    </row>
    <row r="133" spans="1:15" ht="26.25" thickBot="1" x14ac:dyDescent="0.3">
      <c r="A133" s="1131" t="s">
        <v>1548</v>
      </c>
      <c r="B133" s="1218"/>
      <c r="C133" s="1218"/>
      <c r="D133" s="1218"/>
      <c r="E133" s="1218"/>
      <c r="F133" s="1218"/>
      <c r="G133" s="1218"/>
      <c r="H133" s="1218"/>
      <c r="I133" s="1218"/>
      <c r="J133" s="1218"/>
      <c r="K133" s="1218"/>
      <c r="L133" s="1218"/>
      <c r="M133" s="1218"/>
      <c r="O133" s="1386"/>
    </row>
    <row r="134" spans="1:15" ht="15.75" thickBot="1" x14ac:dyDescent="0.3">
      <c r="A134" s="1012" t="s">
        <v>1251</v>
      </c>
      <c r="B134" s="1217" t="str">
        <f>'ЦП по МО help'!CI504</f>
        <v>-</v>
      </c>
      <c r="C134" s="1217" t="str">
        <f>'ЦП по МО help'!CJ504</f>
        <v>-</v>
      </c>
      <c r="D134" s="1217" t="str">
        <f>'ЦП по МО help'!CK504</f>
        <v>-</v>
      </c>
      <c r="E134" s="1217" t="str">
        <f>'ЦП по МО help'!CL504</f>
        <v>-</v>
      </c>
      <c r="F134" s="1217" t="str">
        <f>'ЦП по МО help'!CM504</f>
        <v>-</v>
      </c>
      <c r="G134" s="1217" t="str">
        <f>'ЦП по МО help'!CN504</f>
        <v>-</v>
      </c>
      <c r="H134" s="1217" t="str">
        <f>'ЦП по МО help'!CO504</f>
        <v>-</v>
      </c>
      <c r="I134" s="1217" t="str">
        <f>'ЦП по МО help'!CP504</f>
        <v>-</v>
      </c>
      <c r="J134" s="1217" t="str">
        <f>'ЦП по МО help'!CQ504</f>
        <v>-</v>
      </c>
      <c r="K134" s="1217" t="str">
        <f>'ЦП по МО help'!CR504</f>
        <v>-</v>
      </c>
      <c r="L134" s="1217" t="str">
        <f>'ЦП по МО help'!CS504</f>
        <v>-</v>
      </c>
      <c r="M134" s="1217" t="str">
        <f>'ЦП по МО help'!CT504</f>
        <v>-</v>
      </c>
      <c r="O134" s="1386"/>
    </row>
    <row r="135" spans="1:15" ht="15.75" thickBot="1" x14ac:dyDescent="0.3">
      <c r="A135" s="1012" t="s">
        <v>1261</v>
      </c>
      <c r="B135" s="1217">
        <f>'ЦП по МО help'!CI505</f>
        <v>259.8</v>
      </c>
      <c r="C135" s="1217">
        <f>'ЦП по МО help'!CJ505</f>
        <v>203.9</v>
      </c>
      <c r="D135" s="1217">
        <f>'ЦП по МО help'!CK505</f>
        <v>221.5</v>
      </c>
      <c r="E135" s="1217">
        <f>'ЦП по МО help'!CL505</f>
        <v>237.8</v>
      </c>
      <c r="F135" s="1217">
        <f>'ЦП по МО help'!CM505</f>
        <v>249.4</v>
      </c>
      <c r="G135" s="1217">
        <f>'ЦП по МО help'!CN505</f>
        <v>290.66271753771463</v>
      </c>
      <c r="H135" s="1217">
        <f>'ЦП по МО help'!CO505</f>
        <v>337.12756956133683</v>
      </c>
      <c r="I135" s="1217">
        <f>'ЦП по МО help'!CP505</f>
        <v>390.36132915158623</v>
      </c>
      <c r="J135" s="1217">
        <f>'ЦП по МО help'!CQ505</f>
        <v>452.22107086042007</v>
      </c>
      <c r="K135" s="1217">
        <f>'ЦП по МО help'!CR505</f>
        <v>524.63113994182208</v>
      </c>
      <c r="L135" s="1217">
        <f>'ЦП по МО help'!CS505</f>
        <v>608.41477879972729</v>
      </c>
      <c r="M135" s="1217">
        <f>'ЦП по МО help'!CT505</f>
        <v>706.06345056539431</v>
      </c>
      <c r="O135" s="1386"/>
    </row>
    <row r="136" spans="1:15" ht="15.75" thickBot="1" x14ac:dyDescent="0.3">
      <c r="A136" s="1012" t="s">
        <v>1253</v>
      </c>
      <c r="B136" s="1217">
        <f>'ЦП по МО help'!CI506</f>
        <v>1516.2</v>
      </c>
      <c r="C136" s="1217">
        <f>'ЦП по МО help'!CJ506</f>
        <v>1574.2</v>
      </c>
      <c r="D136" s="1217">
        <f>'ЦП по МО help'!CK506</f>
        <v>1638.9</v>
      </c>
      <c r="E136" s="1217">
        <f>'ЦП по МО help'!CL506</f>
        <v>1694.2</v>
      </c>
      <c r="F136" s="1217">
        <f>'ЦП по МО help'!CM506</f>
        <v>1766</v>
      </c>
      <c r="G136" s="1217">
        <f>'ЦП по МО help'!CN506</f>
        <v>1836.64</v>
      </c>
      <c r="H136" s="1217">
        <f>'ЦП по МО help'!CO506</f>
        <v>1910.1056000000001</v>
      </c>
      <c r="I136" s="1217">
        <f>'ЦП по МО help'!CP506</f>
        <v>1986.5098240000002</v>
      </c>
      <c r="J136" s="1217">
        <f>'ЦП по МО help'!CQ506</f>
        <v>2065.9702169600005</v>
      </c>
      <c r="K136" s="1217">
        <f>'ЦП по МО help'!CR506</f>
        <v>2148.6090256384005</v>
      </c>
      <c r="L136" s="1217">
        <f>'ЦП по МО help'!CS506</f>
        <v>2234.5533866639366</v>
      </c>
      <c r="M136" s="1217">
        <f>'ЦП по МО help'!CT506</f>
        <v>2323.9355221304941</v>
      </c>
      <c r="O136" s="1386"/>
    </row>
    <row r="137" spans="1:15" ht="15.75" thickBot="1" x14ac:dyDescent="0.3">
      <c r="A137" s="1012" t="s">
        <v>1254</v>
      </c>
      <c r="B137" s="1217">
        <f>'ЦП по МО help'!CI507</f>
        <v>4.2</v>
      </c>
      <c r="C137" s="1217" t="e">
        <f>'ЦП по МО help'!CJ507</f>
        <v>#REF!</v>
      </c>
      <c r="D137" s="1217" t="e">
        <f>'ЦП по МО help'!CK507</f>
        <v>#REF!</v>
      </c>
      <c r="E137" s="1217" t="e">
        <f>'ЦП по МО help'!CL507</f>
        <v>#REF!</v>
      </c>
      <c r="F137" s="1217" t="e">
        <f>'ЦП по МО help'!CM507</f>
        <v>#REF!</v>
      </c>
      <c r="G137" s="1217" t="e">
        <f>'ЦП по МО help'!CN507</f>
        <v>#REF!</v>
      </c>
      <c r="H137" s="1217" t="e">
        <f>'ЦП по МО help'!CO507</f>
        <v>#REF!</v>
      </c>
      <c r="I137" s="1217" t="e">
        <f>'ЦП по МО help'!CP507</f>
        <v>#REF!</v>
      </c>
      <c r="J137" s="1217" t="e">
        <f>'ЦП по МО help'!CQ507</f>
        <v>#REF!</v>
      </c>
      <c r="K137" s="1217" t="e">
        <f>'ЦП по МО help'!CR507</f>
        <v>#REF!</v>
      </c>
      <c r="L137" s="1217" t="e">
        <f>'ЦП по МО help'!CS507</f>
        <v>#REF!</v>
      </c>
      <c r="M137" s="1217" t="e">
        <f>'ЦП по МО help'!CT507</f>
        <v>#REF!</v>
      </c>
      <c r="O137" s="1386"/>
    </row>
    <row r="138" spans="1:15" ht="15.75" thickBot="1" x14ac:dyDescent="0.3">
      <c r="A138" s="1012" t="s">
        <v>1255</v>
      </c>
      <c r="B138" s="1217" t="str">
        <f>'ЦП по МО help'!CI508</f>
        <v>-</v>
      </c>
      <c r="C138" s="1217">
        <f>'ЦП по МО help'!CJ508</f>
        <v>3.2647704182891446</v>
      </c>
      <c r="D138" s="1217">
        <f>'ЦП по МО help'!CK508</f>
        <v>3.7977413758875596</v>
      </c>
      <c r="E138" s="1217">
        <f>'ЦП по МО help'!CL508</f>
        <v>4.2769964517484933</v>
      </c>
      <c r="F138" s="1217">
        <f>'ЦП по МО help'!CM508</f>
        <v>4.8369949334149505</v>
      </c>
      <c r="G138" s="1217">
        <f>'ЦП по МО help'!CN508</f>
        <v>5.6372658061850318</v>
      </c>
      <c r="H138" s="1217">
        <f>'ЦП по МО help'!CO508</f>
        <v>6.5384296146057848</v>
      </c>
      <c r="I138" s="1217">
        <f>'ЦП по МО help'!CP508</f>
        <v>7.5708731808634679</v>
      </c>
      <c r="J138" s="1217">
        <f>'ЦП по МО help'!CQ508</f>
        <v>8.7706135867495423</v>
      </c>
      <c r="K138" s="1217">
        <f>'ЦП по МО help'!CR508</f>
        <v>10.174972597475158</v>
      </c>
      <c r="L138" s="1217">
        <f>'ЦП по МО help'!CS508</f>
        <v>11.799916609739615</v>
      </c>
      <c r="M138" s="1217">
        <f>'ЦП по МО help'!CT508</f>
        <v>13.693766371508787</v>
      </c>
      <c r="O138" s="1386"/>
    </row>
    <row r="139" spans="1:15" ht="15.75" thickBot="1" x14ac:dyDescent="0.3">
      <c r="A139" s="1012" t="s">
        <v>1256</v>
      </c>
      <c r="B139" s="1217" t="str">
        <f>'ЦП по МО help'!CI509</f>
        <v>-</v>
      </c>
      <c r="C139" s="1217" t="str">
        <f>'ЦП по МО help'!CJ509</f>
        <v>-</v>
      </c>
      <c r="D139" s="1217" t="str">
        <f>'ЦП по МО help'!CK509</f>
        <v>-</v>
      </c>
      <c r="E139" s="1217" t="str">
        <f>'ЦП по МО help'!CL509</f>
        <v>-</v>
      </c>
      <c r="F139" s="1217" t="str">
        <f>'ЦП по МО help'!CM509</f>
        <v>-</v>
      </c>
      <c r="G139" s="1217" t="str">
        <f>'ЦП по МО help'!CN509</f>
        <v>-</v>
      </c>
      <c r="H139" s="1217" t="str">
        <f>'ЦП по МО help'!CO509</f>
        <v>-</v>
      </c>
      <c r="I139" s="1217" t="str">
        <f>'ЦП по МО help'!CP509</f>
        <v>-</v>
      </c>
      <c r="J139" s="1217" t="str">
        <f>'ЦП по МО help'!CQ509</f>
        <v>-</v>
      </c>
      <c r="K139" s="1217" t="str">
        <f>'ЦП по МО help'!CR509</f>
        <v>-</v>
      </c>
      <c r="L139" s="1217" t="str">
        <f>'ЦП по МО help'!CS509</f>
        <v>-</v>
      </c>
      <c r="M139" s="1217" t="str">
        <f>'ЦП по МО help'!CT509</f>
        <v>-</v>
      </c>
      <c r="O139" s="1386"/>
    </row>
    <row r="140" spans="1:15" ht="26.25" thickBot="1" x14ac:dyDescent="0.3">
      <c r="A140" s="1131" t="s">
        <v>1550</v>
      </c>
      <c r="B140" s="1218"/>
      <c r="C140" s="1218"/>
      <c r="D140" s="1218"/>
      <c r="E140" s="1218"/>
      <c r="F140" s="1218"/>
      <c r="G140" s="1218"/>
      <c r="H140" s="1218"/>
      <c r="I140" s="1218"/>
      <c r="J140" s="1218"/>
      <c r="K140" s="1218"/>
      <c r="L140" s="1218"/>
      <c r="M140" s="1218"/>
      <c r="O140" s="1386"/>
    </row>
    <row r="141" spans="1:15" ht="15.75" thickBot="1" x14ac:dyDescent="0.3">
      <c r="A141" s="1012" t="s">
        <v>1246</v>
      </c>
      <c r="B141" s="1217">
        <f>'ЦП по МО help'!CI511</f>
        <v>23066.799999999999</v>
      </c>
      <c r="C141" s="1217" t="e">
        <f>'ЦП по МО help'!CJ511</f>
        <v>#REF!</v>
      </c>
      <c r="D141" s="1217" t="e">
        <f>'ЦП по МО help'!CK511</f>
        <v>#REF!</v>
      </c>
      <c r="E141" s="1217" t="e">
        <f>'ЦП по МО help'!CL511</f>
        <v>#REF!</v>
      </c>
      <c r="F141" s="1217" t="e">
        <f>'ЦП по МО help'!CM511</f>
        <v>#REF!</v>
      </c>
      <c r="G141" s="1217" t="e">
        <f>'ЦП по МО help'!CN511</f>
        <v>#REF!</v>
      </c>
      <c r="H141" s="1217" t="e">
        <f>'ЦП по МО help'!CO511</f>
        <v>#REF!</v>
      </c>
      <c r="I141" s="1217" t="e">
        <f>'ЦП по МО help'!CP511</f>
        <v>#REF!</v>
      </c>
      <c r="J141" s="1217" t="e">
        <f>'ЦП по МО help'!CQ511</f>
        <v>#REF!</v>
      </c>
      <c r="K141" s="1217" t="e">
        <f>'ЦП по МО help'!CR511</f>
        <v>#REF!</v>
      </c>
      <c r="L141" s="1217" t="e">
        <f>'ЦП по МО help'!CS511</f>
        <v>#REF!</v>
      </c>
      <c r="M141" s="1217" t="e">
        <f>'ЦП по МО help'!CT511</f>
        <v>#REF!</v>
      </c>
      <c r="O141" s="1386"/>
    </row>
    <row r="142" spans="1:15" ht="15.75" thickBot="1" x14ac:dyDescent="0.3">
      <c r="A142" s="1012" t="s">
        <v>1245</v>
      </c>
      <c r="B142" s="1217">
        <f>'ЦП по МО help'!CI512</f>
        <v>6301.4</v>
      </c>
      <c r="C142" s="1217" t="e">
        <f>'ЦП по МО help'!CJ512</f>
        <v>#REF!</v>
      </c>
      <c r="D142" s="1217" t="e">
        <f>'ЦП по МО help'!CK512</f>
        <v>#REF!</v>
      </c>
      <c r="E142" s="1217" t="e">
        <f>'ЦП по МО help'!CL512</f>
        <v>#REF!</v>
      </c>
      <c r="F142" s="1217" t="e">
        <f>'ЦП по МО help'!CM512</f>
        <v>#REF!</v>
      </c>
      <c r="G142" s="1217" t="e">
        <f>'ЦП по МО help'!CN512</f>
        <v>#REF!</v>
      </c>
      <c r="H142" s="1217" t="e">
        <f>'ЦП по МО help'!CO512</f>
        <v>#REF!</v>
      </c>
      <c r="I142" s="1217" t="e">
        <f>'ЦП по МО help'!CP512</f>
        <v>#REF!</v>
      </c>
      <c r="J142" s="1217" t="e">
        <f>'ЦП по МО help'!CQ512</f>
        <v>#REF!</v>
      </c>
      <c r="K142" s="1217" t="e">
        <f>'ЦП по МО help'!CR512</f>
        <v>#REF!</v>
      </c>
      <c r="L142" s="1217" t="e">
        <f>'ЦП по МО help'!CS512</f>
        <v>#REF!</v>
      </c>
      <c r="M142" s="1217" t="e">
        <f>'ЦП по МО help'!CT512</f>
        <v>#REF!</v>
      </c>
      <c r="O142" s="1386"/>
    </row>
    <row r="143" spans="1:15" ht="15.75" thickBot="1" x14ac:dyDescent="0.3">
      <c r="A143" s="1012" t="s">
        <v>1247</v>
      </c>
      <c r="B143" s="1217">
        <f>'ЦП по МО help'!CI513</f>
        <v>3563.7</v>
      </c>
      <c r="C143" s="1217" t="e">
        <f>'ЦП по МО help'!CJ513</f>
        <v>#REF!</v>
      </c>
      <c r="D143" s="1217" t="e">
        <f>'ЦП по МО help'!CK513</f>
        <v>#REF!</v>
      </c>
      <c r="E143" s="1217" t="e">
        <f>'ЦП по МО help'!CL513</f>
        <v>#REF!</v>
      </c>
      <c r="F143" s="1217" t="e">
        <f>'ЦП по МО help'!CM513</f>
        <v>#REF!</v>
      </c>
      <c r="G143" s="1217" t="e">
        <f>'ЦП по МО help'!CN513</f>
        <v>#REF!</v>
      </c>
      <c r="H143" s="1217" t="e">
        <f>'ЦП по МО help'!CO513</f>
        <v>#REF!</v>
      </c>
      <c r="I143" s="1217" t="e">
        <f>'ЦП по МО help'!CP513</f>
        <v>#REF!</v>
      </c>
      <c r="J143" s="1217" t="e">
        <f>'ЦП по МО help'!CQ513</f>
        <v>#REF!</v>
      </c>
      <c r="K143" s="1217" t="e">
        <f>'ЦП по МО help'!CR513</f>
        <v>#REF!</v>
      </c>
      <c r="L143" s="1217" t="e">
        <f>'ЦП по МО help'!CS513</f>
        <v>#REF!</v>
      </c>
      <c r="M143" s="1217" t="e">
        <f>'ЦП по МО help'!CT513</f>
        <v>#REF!</v>
      </c>
      <c r="O143" s="1386"/>
    </row>
    <row r="144" spans="1:15" ht="15.75" thickBot="1" x14ac:dyDescent="0.3">
      <c r="A144" s="1012" t="s">
        <v>1249</v>
      </c>
      <c r="B144" s="1217">
        <f>'ЦП по МО help'!CI514</f>
        <v>1707.3</v>
      </c>
      <c r="C144" s="1217" t="e">
        <f>'ЦП по МО help'!CJ514</f>
        <v>#REF!</v>
      </c>
      <c r="D144" s="1217" t="e">
        <f>'ЦП по МО help'!CK514</f>
        <v>#REF!</v>
      </c>
      <c r="E144" s="1217" t="e">
        <f>'ЦП по МО help'!CL514</f>
        <v>#REF!</v>
      </c>
      <c r="F144" s="1217" t="e">
        <f>'ЦП по МО help'!CM514</f>
        <v>#REF!</v>
      </c>
      <c r="G144" s="1217" t="e">
        <f>'ЦП по МО help'!CN514</f>
        <v>#REF!</v>
      </c>
      <c r="H144" s="1217" t="e">
        <f>'ЦП по МО help'!CO514</f>
        <v>#REF!</v>
      </c>
      <c r="I144" s="1217" t="e">
        <f>'ЦП по МО help'!CP514</f>
        <v>#REF!</v>
      </c>
      <c r="J144" s="1217" t="e">
        <f>'ЦП по МО help'!CQ514</f>
        <v>#REF!</v>
      </c>
      <c r="K144" s="1217" t="e">
        <f>'ЦП по МО help'!CR514</f>
        <v>#REF!</v>
      </c>
      <c r="L144" s="1217" t="e">
        <f>'ЦП по МО help'!CS514</f>
        <v>#REF!</v>
      </c>
      <c r="M144" s="1217" t="e">
        <f>'ЦП по МО help'!CT514</f>
        <v>#REF!</v>
      </c>
      <c r="O144" s="1386"/>
    </row>
    <row r="145" spans="1:15" ht="15.75" thickBot="1" x14ac:dyDescent="0.3">
      <c r="A145" s="1131" t="s">
        <v>1555</v>
      </c>
      <c r="B145" s="1218"/>
      <c r="C145" s="1218"/>
      <c r="D145" s="1218"/>
      <c r="E145" s="1218"/>
      <c r="F145" s="1218"/>
      <c r="G145" s="1218"/>
      <c r="H145" s="1218"/>
      <c r="I145" s="1218"/>
      <c r="J145" s="1218"/>
      <c r="K145" s="1218"/>
      <c r="L145" s="1218"/>
      <c r="M145" s="1218"/>
      <c r="O145" s="1386"/>
    </row>
    <row r="146" spans="1:15" ht="15.75" thickBot="1" x14ac:dyDescent="0.3">
      <c r="A146" s="1012" t="s">
        <v>1248</v>
      </c>
      <c r="B146" s="1217" t="str">
        <f>'ЦП по МО help'!CI516</f>
        <v>-</v>
      </c>
      <c r="C146" s="1217" t="str">
        <f>'ЦП по МО help'!CJ516</f>
        <v>-</v>
      </c>
      <c r="D146" s="1217" t="str">
        <f>'ЦП по МО help'!CK516</f>
        <v>-</v>
      </c>
      <c r="E146" s="1217" t="str">
        <f>'ЦП по МО help'!CL516</f>
        <v>-</v>
      </c>
      <c r="F146" s="1217" t="str">
        <f>'ЦП по МО help'!CM516</f>
        <v>-</v>
      </c>
      <c r="G146" s="1217" t="str">
        <f>'ЦП по МО help'!CN516</f>
        <v>-</v>
      </c>
      <c r="H146" s="1217" t="str">
        <f>'ЦП по МО help'!CO516</f>
        <v>-</v>
      </c>
      <c r="I146" s="1217" t="str">
        <f>'ЦП по МО help'!CP516</f>
        <v>-</v>
      </c>
      <c r="J146" s="1217" t="str">
        <f>'ЦП по МО help'!CQ516</f>
        <v>-</v>
      </c>
      <c r="K146" s="1217" t="str">
        <f>'ЦП по МО help'!CR516</f>
        <v>-</v>
      </c>
      <c r="L146" s="1217" t="str">
        <f>'ЦП по МО help'!CS516</f>
        <v>-</v>
      </c>
      <c r="M146" s="1217" t="str">
        <f>'ЦП по МО help'!CT516</f>
        <v>-</v>
      </c>
      <c r="O146" s="1387"/>
    </row>
    <row r="147" spans="1:15" x14ac:dyDescent="0.25">
      <c r="E147" s="1020"/>
      <c r="F147" s="1020"/>
      <c r="G147" s="1020"/>
      <c r="H147" s="1020"/>
      <c r="I147" s="1020"/>
      <c r="J147" s="1020"/>
      <c r="K147" s="1020"/>
      <c r="L147" s="1020"/>
      <c r="M147" s="1020"/>
    </row>
    <row r="148" spans="1:15" ht="16.5" thickBot="1" x14ac:dyDescent="0.3">
      <c r="A148" s="1006" t="s">
        <v>1273</v>
      </c>
    </row>
    <row r="149" spans="1:15" ht="15.75" thickBot="1" x14ac:dyDescent="0.3">
      <c r="A149" s="1388" t="s">
        <v>1240</v>
      </c>
      <c r="B149" s="1300" t="s">
        <v>1006</v>
      </c>
      <c r="C149" s="1300" t="s">
        <v>1007</v>
      </c>
      <c r="D149" s="1390" t="s">
        <v>1008</v>
      </c>
      <c r="E149" s="1391"/>
      <c r="F149" s="1391"/>
      <c r="G149" s="1391"/>
      <c r="H149" s="1391"/>
      <c r="I149" s="1391"/>
      <c r="J149" s="1391"/>
      <c r="K149" s="1391"/>
      <c r="L149" s="1391"/>
      <c r="M149" s="1392"/>
      <c r="N149" s="1020"/>
      <c r="O149" s="1388" t="s">
        <v>1285</v>
      </c>
    </row>
    <row r="150" spans="1:15" ht="15.75" thickBot="1" x14ac:dyDescent="0.3">
      <c r="A150" s="1389"/>
      <c r="B150" s="935">
        <v>2019</v>
      </c>
      <c r="C150" s="935">
        <v>2020</v>
      </c>
      <c r="D150" s="935">
        <v>2021</v>
      </c>
      <c r="E150" s="935">
        <v>2022</v>
      </c>
      <c r="F150" s="935">
        <v>2023</v>
      </c>
      <c r="G150" s="935">
        <v>2024</v>
      </c>
      <c r="H150" s="935">
        <v>2025</v>
      </c>
      <c r="I150" s="935">
        <v>2026</v>
      </c>
      <c r="J150" s="935">
        <v>2027</v>
      </c>
      <c r="K150" s="935">
        <v>2028</v>
      </c>
      <c r="L150" s="935">
        <v>2029</v>
      </c>
      <c r="M150" s="935">
        <v>2030</v>
      </c>
      <c r="N150" s="1020"/>
      <c r="O150" s="1389"/>
    </row>
    <row r="151" spans="1:15" ht="15.75" thickBot="1" x14ac:dyDescent="0.3">
      <c r="A151" s="1012" t="s">
        <v>1243</v>
      </c>
      <c r="B151" s="1217" t="e">
        <f>#REF!</f>
        <v>#REF!</v>
      </c>
      <c r="C151" s="1217" t="e">
        <f>#REF!</f>
        <v>#REF!</v>
      </c>
      <c r="D151" s="1217" t="e">
        <f>#REF!</f>
        <v>#REF!</v>
      </c>
      <c r="E151" s="1217" t="e">
        <f>#REF!</f>
        <v>#REF!</v>
      </c>
      <c r="F151" s="1217" t="e">
        <f>#REF!</f>
        <v>#REF!</v>
      </c>
      <c r="G151" s="1217" t="e">
        <f>#REF!</f>
        <v>#REF!</v>
      </c>
      <c r="H151" s="1217" t="e">
        <f>#REF!</f>
        <v>#REF!</v>
      </c>
      <c r="I151" s="1217" t="e">
        <f>#REF!</f>
        <v>#REF!</v>
      </c>
      <c r="J151" s="1217" t="e">
        <f>#REF!</f>
        <v>#REF!</v>
      </c>
      <c r="K151" s="1217" t="e">
        <f>#REF!</f>
        <v>#REF!</v>
      </c>
      <c r="L151" s="1217" t="e">
        <f>#REF!</f>
        <v>#REF!</v>
      </c>
      <c r="M151" s="1217" t="e">
        <f>#REF!</f>
        <v>#REF!</v>
      </c>
      <c r="N151" s="1020"/>
      <c r="O151" s="1385" t="s">
        <v>1567</v>
      </c>
    </row>
    <row r="152" spans="1:15" ht="15.75" thickBot="1" x14ac:dyDescent="0.3">
      <c r="A152" s="1131" t="s">
        <v>1425</v>
      </c>
      <c r="B152" s="1218"/>
      <c r="C152" s="1218"/>
      <c r="D152" s="1218"/>
      <c r="E152" s="1218"/>
      <c r="F152" s="1218"/>
      <c r="G152" s="1218"/>
      <c r="H152" s="1218"/>
      <c r="I152" s="1218"/>
      <c r="J152" s="1218"/>
      <c r="K152" s="1218"/>
      <c r="L152" s="1218"/>
      <c r="M152" s="1218"/>
      <c r="N152" s="1020"/>
      <c r="O152" s="1386"/>
    </row>
    <row r="153" spans="1:15" ht="15.75" thickBot="1" x14ac:dyDescent="0.3">
      <c r="A153" s="1012" t="s">
        <v>1258</v>
      </c>
      <c r="B153" s="1217"/>
      <c r="C153" s="1217"/>
      <c r="D153" s="1217"/>
      <c r="E153" s="1217"/>
      <c r="F153" s="1217"/>
      <c r="G153" s="1217"/>
      <c r="H153" s="1217"/>
      <c r="I153" s="1217"/>
      <c r="J153" s="1217"/>
      <c r="K153" s="1217"/>
      <c r="L153" s="1217"/>
      <c r="M153" s="1217"/>
      <c r="N153" s="1020"/>
      <c r="O153" s="1386"/>
    </row>
    <row r="154" spans="1:15" ht="15.75" thickBot="1" x14ac:dyDescent="0.3">
      <c r="A154" s="1012" t="s">
        <v>1259</v>
      </c>
      <c r="B154" s="1217">
        <f>'ЦП по МО help'!Z557</f>
        <v>17363.2</v>
      </c>
      <c r="C154" s="1217">
        <f>'ЦП по МО help'!AA557</f>
        <v>18030</v>
      </c>
      <c r="D154" s="1217">
        <f>'ЦП по МО help'!AB557</f>
        <v>19069</v>
      </c>
      <c r="E154" s="1217">
        <f>'ЦП по МО help'!AC557</f>
        <v>20252.5</v>
      </c>
      <c r="F154" s="1217">
        <f>'ЦП по МО help'!AD557</f>
        <v>21588.6</v>
      </c>
      <c r="G154" s="1217">
        <f>'ЦП по МО help'!AE557</f>
        <v>22890</v>
      </c>
      <c r="H154" s="1217">
        <f>'ЦП по МО help'!AF557</f>
        <v>24237.599999999999</v>
      </c>
      <c r="I154" s="1217">
        <f>'ЦП по МО help'!AG557</f>
        <v>25595</v>
      </c>
      <c r="J154" s="1217">
        <f>'ЦП по МО help'!AH557</f>
        <v>27133.8</v>
      </c>
      <c r="K154" s="1217">
        <f>'ЦП по МО help'!AI557</f>
        <v>28789.8</v>
      </c>
      <c r="L154" s="1217">
        <f>'ЦП по МО help'!AJ557</f>
        <v>30548.2</v>
      </c>
      <c r="M154" s="1217">
        <f>'ЦП по МО help'!AK557</f>
        <v>32539.1</v>
      </c>
      <c r="N154" s="1020"/>
      <c r="O154" s="1386"/>
    </row>
    <row r="155" spans="1:15" ht="15.75" thickBot="1" x14ac:dyDescent="0.3">
      <c r="A155" s="1131" t="s">
        <v>1547</v>
      </c>
      <c r="B155" s="1218"/>
      <c r="C155" s="1218"/>
      <c r="D155" s="1218"/>
      <c r="E155" s="1218"/>
      <c r="F155" s="1218"/>
      <c r="G155" s="1218"/>
      <c r="H155" s="1218"/>
      <c r="I155" s="1218"/>
      <c r="J155" s="1218"/>
      <c r="K155" s="1218"/>
      <c r="L155" s="1218"/>
      <c r="M155" s="1218"/>
      <c r="N155" s="1020"/>
      <c r="O155" s="1386"/>
    </row>
    <row r="156" spans="1:15" ht="15.75" thickBot="1" x14ac:dyDescent="0.3">
      <c r="A156" s="1012" t="s">
        <v>1260</v>
      </c>
      <c r="B156" s="1217"/>
      <c r="C156" s="1217"/>
      <c r="D156" s="1217"/>
      <c r="E156" s="1217"/>
      <c r="F156" s="1217"/>
      <c r="G156" s="1217"/>
      <c r="H156" s="1217"/>
      <c r="I156" s="1217"/>
      <c r="J156" s="1217"/>
      <c r="K156" s="1217"/>
      <c r="L156" s="1217"/>
      <c r="M156" s="1217"/>
      <c r="N156" s="1020"/>
      <c r="O156" s="1386"/>
    </row>
    <row r="157" spans="1:15" ht="15.75" thickBot="1" x14ac:dyDescent="0.3">
      <c r="A157" s="1012" t="s">
        <v>1252</v>
      </c>
      <c r="B157" s="1217"/>
      <c r="C157" s="1217"/>
      <c r="D157" s="1217"/>
      <c r="E157" s="1217"/>
      <c r="F157" s="1217"/>
      <c r="G157" s="1217"/>
      <c r="H157" s="1217"/>
      <c r="I157" s="1217"/>
      <c r="J157" s="1217"/>
      <c r="K157" s="1217"/>
      <c r="L157" s="1217"/>
      <c r="M157" s="1217"/>
      <c r="N157" s="1020"/>
      <c r="O157" s="1386"/>
    </row>
    <row r="158" spans="1:15" ht="15.75" thickBot="1" x14ac:dyDescent="0.3">
      <c r="A158" s="1012" t="s">
        <v>1263</v>
      </c>
      <c r="B158" s="1217">
        <f>'ЦП по МО help'!Z561</f>
        <v>1358.5</v>
      </c>
      <c r="C158" s="1217" t="e">
        <f>'ЦП по МО help'!AA561</f>
        <v>#REF!</v>
      </c>
      <c r="D158" s="1217" t="e">
        <f>'ЦП по МО help'!AB561</f>
        <v>#REF!</v>
      </c>
      <c r="E158" s="1217" t="e">
        <f>'ЦП по МО help'!AC561</f>
        <v>#REF!</v>
      </c>
      <c r="F158" s="1217" t="e">
        <f>'ЦП по МО help'!AD561</f>
        <v>#REF!</v>
      </c>
      <c r="G158" s="1217" t="e">
        <f>'ЦП по МО help'!AE561</f>
        <v>#REF!</v>
      </c>
      <c r="H158" s="1217" t="e">
        <f>'ЦП по МО help'!AF561</f>
        <v>#REF!</v>
      </c>
      <c r="I158" s="1217" t="e">
        <f>'ЦП по МО help'!AG561</f>
        <v>#REF!</v>
      </c>
      <c r="J158" s="1217" t="e">
        <f>'ЦП по МО help'!AH561</f>
        <v>#REF!</v>
      </c>
      <c r="K158" s="1217" t="e">
        <f>'ЦП по МО help'!AI561</f>
        <v>#REF!</v>
      </c>
      <c r="L158" s="1217" t="e">
        <f>'ЦП по МО help'!AJ561</f>
        <v>#REF!</v>
      </c>
      <c r="M158" s="1217" t="e">
        <f>'ЦП по МО help'!AK561</f>
        <v>#REF!</v>
      </c>
      <c r="N158" s="1020"/>
      <c r="O158" s="1386"/>
    </row>
    <row r="159" spans="1:15" ht="15.75" thickBot="1" x14ac:dyDescent="0.3">
      <c r="A159" s="1012" t="s">
        <v>1264</v>
      </c>
      <c r="B159" s="1217"/>
      <c r="C159" s="1217"/>
      <c r="D159" s="1217"/>
      <c r="E159" s="1217"/>
      <c r="F159" s="1217"/>
      <c r="G159" s="1217"/>
      <c r="H159" s="1217"/>
      <c r="I159" s="1217"/>
      <c r="J159" s="1217"/>
      <c r="K159" s="1217"/>
      <c r="L159" s="1217"/>
      <c r="M159" s="1217"/>
      <c r="N159" s="1020"/>
      <c r="O159" s="1386"/>
    </row>
    <row r="160" spans="1:15" ht="15.75" thickBot="1" x14ac:dyDescent="0.3">
      <c r="A160" s="1012" t="s">
        <v>1265</v>
      </c>
      <c r="B160" s="1217"/>
      <c r="C160" s="1217"/>
      <c r="D160" s="1217"/>
      <c r="E160" s="1217"/>
      <c r="F160" s="1217"/>
      <c r="G160" s="1217"/>
      <c r="H160" s="1217"/>
      <c r="I160" s="1217"/>
      <c r="J160" s="1217"/>
      <c r="K160" s="1217"/>
      <c r="L160" s="1217"/>
      <c r="M160" s="1217"/>
      <c r="N160" s="1020"/>
      <c r="O160" s="1386"/>
    </row>
    <row r="161" spans="1:15" ht="15.75" thickBot="1" x14ac:dyDescent="0.3">
      <c r="A161" s="1012" t="s">
        <v>1262</v>
      </c>
      <c r="B161" s="1217">
        <f>'ЦП по МО help'!Z564</f>
        <v>1388.2496505841129</v>
      </c>
      <c r="C161" s="1217">
        <f>'ЦП по МО help'!AA564</f>
        <v>1459.1331652543208</v>
      </c>
      <c r="D161" s="1217">
        <f>'ЦП по МО help'!AB564</f>
        <v>1529.2108802124765</v>
      </c>
      <c r="E161" s="1217">
        <f>'ЦП по МО help'!AC564</f>
        <v>1609.1865016336753</v>
      </c>
      <c r="F161" s="1217">
        <f>'ЦП по МО help'!AD564</f>
        <v>1699.6554259718232</v>
      </c>
      <c r="G161" s="1217">
        <f>'ЦП по МО help'!AE564</f>
        <v>1816.4108973546486</v>
      </c>
      <c r="H161" s="1217">
        <f>'ЦП по МО help'!AF564</f>
        <v>1939.0314074509301</v>
      </c>
      <c r="I161" s="1217">
        <f>'ЦП по МО help'!AG564</f>
        <v>2064.7944342898445</v>
      </c>
      <c r="J161" s="1217">
        <f>'ЦП по МО help'!AH564</f>
        <v>2207.8199755811925</v>
      </c>
      <c r="K161" s="1217">
        <f>'ЦП по МО help'!AI564</f>
        <v>2363.3533202529788</v>
      </c>
      <c r="L161" s="1217">
        <f>'ЦП по МО help'!AJ564</f>
        <v>2530.6079696425008</v>
      </c>
      <c r="M161" s="1217">
        <f>'ЦП по МО help'!AK564</f>
        <v>2720.8866357686329</v>
      </c>
      <c r="N161" s="1020"/>
      <c r="O161" s="1386"/>
    </row>
    <row r="162" spans="1:15" ht="26.25" thickBot="1" x14ac:dyDescent="0.3">
      <c r="A162" s="1131" t="s">
        <v>1548</v>
      </c>
      <c r="B162" s="1218">
        <f>B163+B164+B165+B166+B167+B168</f>
        <v>6337.3215164583762</v>
      </c>
      <c r="C162" s="1218" t="e">
        <f t="shared" ref="C162:M162" si="1">C163+C164+C165+C166+C167+C168</f>
        <v>#REF!</v>
      </c>
      <c r="D162" s="1218" t="e">
        <f t="shared" si="1"/>
        <v>#REF!</v>
      </c>
      <c r="E162" s="1218" t="e">
        <f t="shared" si="1"/>
        <v>#REF!</v>
      </c>
      <c r="F162" s="1218" t="e">
        <f t="shared" si="1"/>
        <v>#REF!</v>
      </c>
      <c r="G162" s="1218" t="e">
        <f t="shared" si="1"/>
        <v>#REF!</v>
      </c>
      <c r="H162" s="1218" t="e">
        <f t="shared" si="1"/>
        <v>#REF!</v>
      </c>
      <c r="I162" s="1218" t="e">
        <f t="shared" si="1"/>
        <v>#REF!</v>
      </c>
      <c r="J162" s="1218" t="e">
        <f t="shared" si="1"/>
        <v>#REF!</v>
      </c>
      <c r="K162" s="1218" t="e">
        <f t="shared" si="1"/>
        <v>#REF!</v>
      </c>
      <c r="L162" s="1218" t="e">
        <f t="shared" si="1"/>
        <v>#REF!</v>
      </c>
      <c r="M162" s="1218" t="e">
        <f t="shared" si="1"/>
        <v>#REF!</v>
      </c>
      <c r="N162" s="1020"/>
      <c r="O162" s="1386"/>
    </row>
    <row r="163" spans="1:15" ht="15.75" thickBot="1" x14ac:dyDescent="0.3">
      <c r="A163" s="1012" t="s">
        <v>1251</v>
      </c>
      <c r="B163" s="1217">
        <f>'ЦП по МО help'!Z566</f>
        <v>452.1</v>
      </c>
      <c r="C163" s="1217">
        <f>'ЦП по МО help'!AA566</f>
        <v>461</v>
      </c>
      <c r="D163" s="1217">
        <f>'ЦП по МО help'!AB566</f>
        <v>467</v>
      </c>
      <c r="E163" s="1217">
        <f>'ЦП по МО help'!AC566</f>
        <v>493.1</v>
      </c>
      <c r="F163" s="1217">
        <f>'ЦП по МО help'!AD566</f>
        <v>533.70000000000005</v>
      </c>
      <c r="G163" s="1217">
        <f>'ЦП по МО help'!AE566</f>
        <v>566</v>
      </c>
      <c r="H163" s="1217">
        <f>'ЦП по МО help'!AF566</f>
        <v>600</v>
      </c>
      <c r="I163" s="1217">
        <f>'ЦП по МО help'!AG566</f>
        <v>636</v>
      </c>
      <c r="J163" s="1217">
        <f>'ЦП по МО help'!AH566</f>
        <v>680</v>
      </c>
      <c r="K163" s="1217">
        <f>'ЦП по МО help'!AI566</f>
        <v>720</v>
      </c>
      <c r="L163" s="1217">
        <f>'ЦП по МО help'!AJ566</f>
        <v>765</v>
      </c>
      <c r="M163" s="1217">
        <f>'ЦП по МО help'!AK566</f>
        <v>811</v>
      </c>
      <c r="N163" s="1020"/>
      <c r="O163" s="1386"/>
    </row>
    <row r="164" spans="1:15" ht="15.75" thickBot="1" x14ac:dyDescent="0.3">
      <c r="A164" s="1012" t="s">
        <v>1261</v>
      </c>
      <c r="B164" s="1217">
        <f>'ЦП по МО help'!Z567</f>
        <v>3298.09</v>
      </c>
      <c r="C164" s="1217">
        <f>'ЦП по МО help'!AA567</f>
        <v>3309.4</v>
      </c>
      <c r="D164" s="1217">
        <f>'ЦП по МО help'!AB567</f>
        <v>3327.4</v>
      </c>
      <c r="E164" s="1217">
        <f>'ЦП по МО help'!AC567</f>
        <v>3332.1</v>
      </c>
      <c r="F164" s="1217">
        <f>'ЦП по МО help'!AD567</f>
        <v>3345.3</v>
      </c>
      <c r="G164" s="1217">
        <f>'ЦП по МО help'!AE567</f>
        <v>3646.0129716974266</v>
      </c>
      <c r="H164" s="1217">
        <f>'ЦП по МО help'!AF567</f>
        <v>3969.3452907211222</v>
      </c>
      <c r="I164" s="1217">
        <f>'ЦП по МО help'!AG567</f>
        <v>4310.6303468078213</v>
      </c>
      <c r="J164" s="1217">
        <f>'ЦП по МО help'!AH567</f>
        <v>4700.6459837458342</v>
      </c>
      <c r="K164" s="1217">
        <f>'ЦП по МО help'!AI567</f>
        <v>5131.5960820825785</v>
      </c>
      <c r="L164" s="1217">
        <f>'ЦП по МО help'!AJ567</f>
        <v>5603.7481463449085</v>
      </c>
      <c r="M164" s="1217">
        <f>'ЦП по МО help'!AK567</f>
        <v>6144.6069751364976</v>
      </c>
      <c r="N164" s="1020"/>
      <c r="O164" s="1386"/>
    </row>
    <row r="165" spans="1:15" ht="15.75" thickBot="1" x14ac:dyDescent="0.3">
      <c r="A165" s="1012" t="s">
        <v>1253</v>
      </c>
      <c r="B165" s="1217">
        <f>'ЦП по МО help'!Z568</f>
        <v>517</v>
      </c>
      <c r="C165" s="1217">
        <f>'ЦП по МО help'!AA568</f>
        <v>551.9</v>
      </c>
      <c r="D165" s="1217">
        <f>'ЦП по МО help'!AB568</f>
        <v>577</v>
      </c>
      <c r="E165" s="1217">
        <f>'ЦП по МО help'!AC568</f>
        <v>602.5</v>
      </c>
      <c r="F165" s="1217">
        <f>'ЦП по МО help'!AD568</f>
        <v>637.20000000000005</v>
      </c>
      <c r="G165" s="1217">
        <f>'ЦП по МО help'!AE568</f>
        <v>681.8</v>
      </c>
      <c r="H165" s="1217">
        <f>'ЦП по МО help'!AF568</f>
        <v>730.2</v>
      </c>
      <c r="I165" s="1217">
        <f>'ЦП по МО help'!AG568</f>
        <v>779.8</v>
      </c>
      <c r="J165" s="1217">
        <f>'ЦП по МО help'!AH568</f>
        <v>834.4</v>
      </c>
      <c r="K165" s="1217">
        <f>'ЦП по МО help'!AI568</f>
        <v>894.5</v>
      </c>
      <c r="L165" s="1217">
        <f>'ЦП по МО help'!AJ568</f>
        <v>958.9</v>
      </c>
      <c r="M165" s="1217">
        <f>'ЦП по МО help'!AK568</f>
        <v>1050.9000000000001</v>
      </c>
      <c r="N165" s="1020"/>
      <c r="O165" s="1386"/>
    </row>
    <row r="166" spans="1:15" ht="15.75" thickBot="1" x14ac:dyDescent="0.3">
      <c r="A166" s="1012" t="s">
        <v>1254</v>
      </c>
      <c r="B166" s="1217">
        <f>'ЦП по МО help'!Z569</f>
        <v>1041.0999999999999</v>
      </c>
      <c r="C166" s="1217" t="e">
        <f>'ЦП по МО help'!AA569</f>
        <v>#REF!</v>
      </c>
      <c r="D166" s="1217" t="e">
        <f>'ЦП по МО help'!AB569</f>
        <v>#REF!</v>
      </c>
      <c r="E166" s="1217" t="e">
        <f>'ЦП по МО help'!AC569</f>
        <v>#REF!</v>
      </c>
      <c r="F166" s="1217" t="e">
        <f>'ЦП по МО help'!AD569</f>
        <v>#REF!</v>
      </c>
      <c r="G166" s="1217" t="e">
        <f>'ЦП по МО help'!AE569</f>
        <v>#REF!</v>
      </c>
      <c r="H166" s="1217" t="e">
        <f>'ЦП по МО help'!AF569</f>
        <v>#REF!</v>
      </c>
      <c r="I166" s="1217" t="e">
        <f>'ЦП по МО help'!AG569</f>
        <v>#REF!</v>
      </c>
      <c r="J166" s="1217" t="e">
        <f>'ЦП по МО help'!AH569</f>
        <v>#REF!</v>
      </c>
      <c r="K166" s="1217" t="e">
        <f>'ЦП по МО help'!AI569</f>
        <v>#REF!</v>
      </c>
      <c r="L166" s="1217" t="e">
        <f>'ЦП по МО help'!AJ569</f>
        <v>#REF!</v>
      </c>
      <c r="M166" s="1217" t="e">
        <f>'ЦП по МО help'!AK569</f>
        <v>#REF!</v>
      </c>
      <c r="N166" s="1020"/>
      <c r="O166" s="1386"/>
    </row>
    <row r="167" spans="1:15" ht="15.75" thickBot="1" x14ac:dyDescent="0.3">
      <c r="A167" s="1012" t="s">
        <v>1255</v>
      </c>
      <c r="B167" s="1217">
        <f>'ЦП по МО help'!Z570</f>
        <v>459.42001433163938</v>
      </c>
      <c r="C167" s="1217">
        <f>'ЦП по МО help'!AA570</f>
        <v>482.87783066313415</v>
      </c>
      <c r="D167" s="1217">
        <f>'ЦП по МО help'!AB570</f>
        <v>516.10687314578036</v>
      </c>
      <c r="E167" s="1217">
        <f>'ЦП по МО help'!AC570</f>
        <v>553.87092719947975</v>
      </c>
      <c r="F167" s="1217">
        <f>'ЦП по МО help'!AD570</f>
        <v>596.61339374553336</v>
      </c>
      <c r="G167" s="1217">
        <f>'ЦП по МО help'!AE570</f>
        <v>650.24367700494372</v>
      </c>
      <c r="H167" s="1217">
        <f>'ЦП по МО help'!AF570</f>
        <v>707.90797980598995</v>
      </c>
      <c r="I167" s="1217">
        <f>'ЦП по МО help'!AG570</f>
        <v>768.77404130914965</v>
      </c>
      <c r="J167" s="1217">
        <f>'ЦП по МО help'!AH570</f>
        <v>838.33089802376833</v>
      </c>
      <c r="K167" s="1217">
        <f>'ЦП по МО help'!AI570</f>
        <v>915.18816066199395</v>
      </c>
      <c r="L167" s="1217">
        <f>'ЦП по МО help'!AJ570</f>
        <v>999.39353698803586</v>
      </c>
      <c r="M167" s="1217">
        <f>'ЦП по МО help'!AK570</f>
        <v>1095.8523363132335</v>
      </c>
      <c r="N167" s="1020"/>
      <c r="O167" s="1386"/>
    </row>
    <row r="168" spans="1:15" ht="15.75" thickBot="1" x14ac:dyDescent="0.3">
      <c r="A168" s="1012" t="s">
        <v>1256</v>
      </c>
      <c r="B168" s="1217">
        <f>'ЦП по МО help'!Z571</f>
        <v>569.61150212673635</v>
      </c>
      <c r="C168" s="1217">
        <f>'ЦП по МО help'!AA571</f>
        <v>598.69565514657052</v>
      </c>
      <c r="D168" s="1217">
        <f>'ЦП по МО help'!AB571</f>
        <v>639.89465434626595</v>
      </c>
      <c r="E168" s="1217">
        <f>'ЦП по МО help'!AC571</f>
        <v>686.71638366778166</v>
      </c>
      <c r="F168" s="1217">
        <f>'ЦП по МО help'!AD571</f>
        <v>739.71059335479015</v>
      </c>
      <c r="G168" s="1217">
        <f>'ЦП по МО help'!AE571</f>
        <v>806.20405305161398</v>
      </c>
      <c r="H168" s="1217">
        <f>'ЦП по МО help'!AF571</f>
        <v>877.6990883416621</v>
      </c>
      <c r="I168" s="1217">
        <f>'ЦП по МО help'!AG571</f>
        <v>953.16382135245783</v>
      </c>
      <c r="J168" s="1217">
        <f>'ЦП по МО help'!AH571</f>
        <v>1039.4038291894421</v>
      </c>
      <c r="K168" s="1217">
        <f>'ЦП по МО help'!AI571</f>
        <v>1134.6952389126295</v>
      </c>
      <c r="L168" s="1217">
        <f>'ЦП по МО help'!AJ571</f>
        <v>1239.0972009516624</v>
      </c>
      <c r="M168" s="1217">
        <f>'ЦП по МО help'!AK571</f>
        <v>1358.6915587571216</v>
      </c>
      <c r="N168" s="1020"/>
      <c r="O168" s="1386"/>
    </row>
    <row r="169" spans="1:15" ht="26.25" thickBot="1" x14ac:dyDescent="0.3">
      <c r="A169" s="1131" t="s">
        <v>1550</v>
      </c>
      <c r="B169" s="1218"/>
      <c r="C169" s="1218"/>
      <c r="D169" s="1218"/>
      <c r="E169" s="1218"/>
      <c r="F169" s="1218"/>
      <c r="G169" s="1218"/>
      <c r="H169" s="1218"/>
      <c r="I169" s="1218"/>
      <c r="J169" s="1218"/>
      <c r="K169" s="1218"/>
      <c r="L169" s="1218"/>
      <c r="M169" s="1218"/>
      <c r="N169" s="1020"/>
      <c r="O169" s="1386"/>
    </row>
    <row r="170" spans="1:15" ht="15.75" thickBot="1" x14ac:dyDescent="0.3">
      <c r="A170" s="1012" t="s">
        <v>1246</v>
      </c>
      <c r="B170" s="1217"/>
      <c r="C170" s="1217"/>
      <c r="D170" s="1217"/>
      <c r="E170" s="1217"/>
      <c r="F170" s="1217"/>
      <c r="G170" s="1217"/>
      <c r="H170" s="1217"/>
      <c r="I170" s="1217"/>
      <c r="J170" s="1217"/>
      <c r="K170" s="1217"/>
      <c r="L170" s="1217"/>
      <c r="M170" s="1217"/>
      <c r="N170" s="1020"/>
      <c r="O170" s="1386"/>
    </row>
    <row r="171" spans="1:15" ht="15.75" thickBot="1" x14ac:dyDescent="0.3">
      <c r="A171" s="1012" t="s">
        <v>1245</v>
      </c>
      <c r="B171" s="1217"/>
      <c r="C171" s="1217"/>
      <c r="D171" s="1217"/>
      <c r="E171" s="1217"/>
      <c r="F171" s="1217"/>
      <c r="G171" s="1217"/>
      <c r="H171" s="1217"/>
      <c r="I171" s="1217"/>
      <c r="J171" s="1217"/>
      <c r="K171" s="1217"/>
      <c r="L171" s="1217"/>
      <c r="M171" s="1217"/>
      <c r="N171" s="1020"/>
      <c r="O171" s="1386"/>
    </row>
    <row r="172" spans="1:15" ht="15.75" thickBot="1" x14ac:dyDescent="0.3">
      <c r="A172" s="1012" t="s">
        <v>1247</v>
      </c>
      <c r="B172" s="1217"/>
      <c r="C172" s="1217"/>
      <c r="D172" s="1217"/>
      <c r="E172" s="1217"/>
      <c r="F172" s="1217"/>
      <c r="G172" s="1217"/>
      <c r="H172" s="1217"/>
      <c r="I172" s="1217"/>
      <c r="J172" s="1217"/>
      <c r="K172" s="1217"/>
      <c r="L172" s="1217"/>
      <c r="M172" s="1217"/>
      <c r="N172" s="1020"/>
      <c r="O172" s="1386"/>
    </row>
    <row r="173" spans="1:15" ht="15.75" thickBot="1" x14ac:dyDescent="0.3">
      <c r="A173" s="1012" t="s">
        <v>1249</v>
      </c>
      <c r="B173" s="1217"/>
      <c r="C173" s="1217"/>
      <c r="D173" s="1217"/>
      <c r="E173" s="1217"/>
      <c r="F173" s="1217"/>
      <c r="G173" s="1217"/>
      <c r="H173" s="1217"/>
      <c r="I173" s="1217"/>
      <c r="J173" s="1217"/>
      <c r="K173" s="1217"/>
      <c r="L173" s="1217"/>
      <c r="M173" s="1217"/>
      <c r="N173" s="1020"/>
      <c r="O173" s="1386"/>
    </row>
    <row r="174" spans="1:15" ht="15.75" thickBot="1" x14ac:dyDescent="0.3">
      <c r="A174" s="1131" t="s">
        <v>1555</v>
      </c>
      <c r="B174" s="1218"/>
      <c r="C174" s="1218"/>
      <c r="D174" s="1218"/>
      <c r="E174" s="1218"/>
      <c r="F174" s="1218"/>
      <c r="G174" s="1218"/>
      <c r="H174" s="1218"/>
      <c r="I174" s="1218"/>
      <c r="J174" s="1218"/>
      <c r="K174" s="1218"/>
      <c r="L174" s="1218"/>
      <c r="M174" s="1218"/>
      <c r="N174" s="1020"/>
      <c r="O174" s="1386"/>
    </row>
    <row r="175" spans="1:15" ht="15.75" thickBot="1" x14ac:dyDescent="0.3">
      <c r="A175" s="1189" t="s">
        <v>1248</v>
      </c>
      <c r="B175" s="1217"/>
      <c r="C175" s="1217"/>
      <c r="D175" s="1217"/>
      <c r="E175" s="1217"/>
      <c r="F175" s="1217"/>
      <c r="G175" s="1217"/>
      <c r="H175" s="1217"/>
      <c r="I175" s="1217"/>
      <c r="J175" s="1217"/>
      <c r="K175" s="1217"/>
      <c r="L175" s="1217"/>
      <c r="M175" s="1217"/>
      <c r="N175" s="1020"/>
      <c r="O175" s="1387"/>
    </row>
    <row r="176" spans="1:15" x14ac:dyDescent="0.25">
      <c r="B176" s="1214"/>
      <c r="C176" s="1214"/>
      <c r="D176" s="1214"/>
      <c r="E176" s="1214"/>
      <c r="F176" s="1214"/>
      <c r="G176" s="1214"/>
      <c r="H176" s="1214"/>
      <c r="I176" s="1214"/>
      <c r="J176" s="1214"/>
      <c r="K176" s="1214"/>
      <c r="L176" s="1214"/>
      <c r="M176" s="1214"/>
    </row>
    <row r="177" spans="1:15" ht="16.5" thickBot="1" x14ac:dyDescent="0.3">
      <c r="A177" s="1006" t="s">
        <v>1482</v>
      </c>
    </row>
    <row r="178" spans="1:15" ht="15.75" thickBot="1" x14ac:dyDescent="0.3">
      <c r="A178" s="1388" t="s">
        <v>1240</v>
      </c>
      <c r="B178" s="1300" t="s">
        <v>1006</v>
      </c>
      <c r="C178" s="1300" t="s">
        <v>1007</v>
      </c>
      <c r="D178" s="1390" t="s">
        <v>1008</v>
      </c>
      <c r="E178" s="1391"/>
      <c r="F178" s="1391"/>
      <c r="G178" s="1391"/>
      <c r="H178" s="1391"/>
      <c r="I178" s="1391"/>
      <c r="J178" s="1391"/>
      <c r="K178" s="1391"/>
      <c r="L178" s="1391"/>
      <c r="M178" s="1392"/>
      <c r="O178" s="1388" t="s">
        <v>1285</v>
      </c>
    </row>
    <row r="179" spans="1:15" ht="15.75" thickBot="1" x14ac:dyDescent="0.3">
      <c r="A179" s="1389"/>
      <c r="B179" s="935">
        <v>2019</v>
      </c>
      <c r="C179" s="935">
        <v>2020</v>
      </c>
      <c r="D179" s="935">
        <v>2021</v>
      </c>
      <c r="E179" s="935">
        <v>2022</v>
      </c>
      <c r="F179" s="935">
        <v>2023</v>
      </c>
      <c r="G179" s="935">
        <v>2024</v>
      </c>
      <c r="H179" s="935">
        <v>2025</v>
      </c>
      <c r="I179" s="935">
        <v>2026</v>
      </c>
      <c r="J179" s="935">
        <v>2027</v>
      </c>
      <c r="K179" s="935">
        <v>2028</v>
      </c>
      <c r="L179" s="935">
        <v>2029</v>
      </c>
      <c r="M179" s="935">
        <v>2030</v>
      </c>
      <c r="O179" s="1389"/>
    </row>
    <row r="180" spans="1:15" ht="15.75" thickBot="1" x14ac:dyDescent="0.3">
      <c r="A180" s="1012" t="s">
        <v>1243</v>
      </c>
      <c r="B180" s="1217" t="e">
        <f>'ЦП по МО old struc'!B168</f>
        <v>#REF!</v>
      </c>
      <c r="C180" s="1217" t="e">
        <f>'ЦП по МО old struc'!C168</f>
        <v>#REF!</v>
      </c>
      <c r="D180" s="1217" t="e">
        <f>'ЦП по МО old struc'!D168</f>
        <v>#REF!</v>
      </c>
      <c r="E180" s="1217" t="e">
        <f>'ЦП по МО old struc'!E168</f>
        <v>#REF!</v>
      </c>
      <c r="F180" s="1217" t="e">
        <f>'ЦП по МО old struc'!F168</f>
        <v>#REF!</v>
      </c>
      <c r="G180" s="1217" t="e">
        <f>'ЦП по МО old struc'!G168</f>
        <v>#REF!</v>
      </c>
      <c r="H180" s="1217" t="e">
        <f>'ЦП по МО old struc'!H168</f>
        <v>#REF!</v>
      </c>
      <c r="I180" s="1217" t="e">
        <f>'ЦП по МО old struc'!I168</f>
        <v>#REF!</v>
      </c>
      <c r="J180" s="1217" t="e">
        <f>'ЦП по МО old struc'!J168</f>
        <v>#REF!</v>
      </c>
      <c r="K180" s="1217" t="e">
        <f>'ЦП по МО old struc'!K168</f>
        <v>#REF!</v>
      </c>
      <c r="L180" s="1217" t="e">
        <f>'ЦП по МО old struc'!L168</f>
        <v>#REF!</v>
      </c>
      <c r="M180" s="1217" t="e">
        <f>'ЦП по МО old struc'!M168</f>
        <v>#REF!</v>
      </c>
      <c r="O180" s="1393" t="s">
        <v>1483</v>
      </c>
    </row>
    <row r="181" spans="1:15" ht="15.75" thickBot="1" x14ac:dyDescent="0.3">
      <c r="A181" s="1012" t="s">
        <v>1246</v>
      </c>
      <c r="B181" s="1217" t="e">
        <f>'ЦП по МО old struc'!B169</f>
        <v>#REF!</v>
      </c>
      <c r="C181" s="1217" t="e">
        <f>'ЦП по МО old struc'!C169</f>
        <v>#REF!</v>
      </c>
      <c r="D181" s="1217" t="e">
        <f>'ЦП по МО old struc'!D169</f>
        <v>#REF!</v>
      </c>
      <c r="E181" s="1217" t="e">
        <f>'ЦП по МО old struc'!E169</f>
        <v>#REF!</v>
      </c>
      <c r="F181" s="1217" t="e">
        <f>'ЦП по МО old struc'!F169</f>
        <v>#REF!</v>
      </c>
      <c r="G181" s="1217" t="e">
        <f>'ЦП по МО old struc'!G169</f>
        <v>#REF!</v>
      </c>
      <c r="H181" s="1217" t="e">
        <f>'ЦП по МО old struc'!H169</f>
        <v>#REF!</v>
      </c>
      <c r="I181" s="1217" t="e">
        <f>'ЦП по МО old struc'!I169</f>
        <v>#REF!</v>
      </c>
      <c r="J181" s="1217" t="e">
        <f>'ЦП по МО old struc'!J169</f>
        <v>#REF!</v>
      </c>
      <c r="K181" s="1217" t="e">
        <f>'ЦП по МО old struc'!K169</f>
        <v>#REF!</v>
      </c>
      <c r="L181" s="1217" t="e">
        <f>'ЦП по МО old struc'!L169</f>
        <v>#REF!</v>
      </c>
      <c r="M181" s="1217" t="e">
        <f>'ЦП по МО old struc'!M169</f>
        <v>#REF!</v>
      </c>
      <c r="O181" s="1386"/>
    </row>
    <row r="182" spans="1:15" ht="15.75" thickBot="1" x14ac:dyDescent="0.3">
      <c r="A182" s="1012" t="s">
        <v>1247</v>
      </c>
      <c r="B182" s="1217">
        <v>63989.4</v>
      </c>
      <c r="C182" s="1217">
        <v>40207.599999999999</v>
      </c>
      <c r="D182" s="1217">
        <v>58458.7</v>
      </c>
      <c r="E182" s="1217">
        <v>60618.9</v>
      </c>
      <c r="F182" s="1217">
        <v>62928.6</v>
      </c>
      <c r="G182" s="1217">
        <v>66293.3</v>
      </c>
      <c r="H182" s="1217">
        <v>69871.5</v>
      </c>
      <c r="I182" s="1217">
        <v>73665.399999999994</v>
      </c>
      <c r="J182" s="1217">
        <v>78027.899999999994</v>
      </c>
      <c r="K182" s="1217">
        <v>82678.7</v>
      </c>
      <c r="L182" s="1217">
        <v>87572.9</v>
      </c>
      <c r="M182" s="1217">
        <v>93224.8</v>
      </c>
      <c r="O182" s="1386"/>
    </row>
    <row r="183" spans="1:15" ht="15.75" thickBot="1" x14ac:dyDescent="0.3">
      <c r="A183" s="1012" t="s">
        <v>1245</v>
      </c>
      <c r="B183" s="1217" t="e">
        <f>'ЦП по МО old struc'!B171</f>
        <v>#REF!</v>
      </c>
      <c r="C183" s="1217" t="e">
        <f>'ЦП по МО old struc'!C171</f>
        <v>#REF!</v>
      </c>
      <c r="D183" s="1217" t="e">
        <f>'ЦП по МО old struc'!D171</f>
        <v>#REF!</v>
      </c>
      <c r="E183" s="1217" t="e">
        <f>'ЦП по МО old struc'!E171</f>
        <v>#REF!</v>
      </c>
      <c r="F183" s="1217" t="e">
        <f>'ЦП по МО old struc'!F171</f>
        <v>#REF!</v>
      </c>
      <c r="G183" s="1217" t="e">
        <f>'ЦП по МО old struc'!G171</f>
        <v>#REF!</v>
      </c>
      <c r="H183" s="1217" t="e">
        <f>'ЦП по МО old struc'!H171</f>
        <v>#REF!</v>
      </c>
      <c r="I183" s="1217" t="e">
        <f>'ЦП по МО old struc'!I171</f>
        <v>#REF!</v>
      </c>
      <c r="J183" s="1217" t="e">
        <f>'ЦП по МО old struc'!J171</f>
        <v>#REF!</v>
      </c>
      <c r="K183" s="1217" t="e">
        <f>'ЦП по МО old struc'!K171</f>
        <v>#REF!</v>
      </c>
      <c r="L183" s="1217" t="e">
        <f>'ЦП по МО old struc'!L171</f>
        <v>#REF!</v>
      </c>
      <c r="M183" s="1217" t="e">
        <f>'ЦП по МО old struc'!M171</f>
        <v>#REF!</v>
      </c>
      <c r="O183" s="1386"/>
    </row>
    <row r="184" spans="1:15" x14ac:dyDescent="0.25">
      <c r="O184" s="1386"/>
    </row>
    <row r="185" spans="1:15" x14ac:dyDescent="0.25">
      <c r="O185" s="1386"/>
    </row>
    <row r="186" spans="1:15" x14ac:dyDescent="0.25">
      <c r="O186" s="1386"/>
    </row>
    <row r="187" spans="1:15" x14ac:dyDescent="0.25">
      <c r="O187" s="1386"/>
    </row>
    <row r="188" spans="1:15" x14ac:dyDescent="0.25">
      <c r="O188" s="1386"/>
    </row>
    <row r="189" spans="1:15" x14ac:dyDescent="0.25">
      <c r="O189" s="1386"/>
    </row>
    <row r="190" spans="1:15" x14ac:dyDescent="0.25">
      <c r="O190" s="1386"/>
    </row>
    <row r="191" spans="1:15" x14ac:dyDescent="0.25">
      <c r="O191" s="1386"/>
    </row>
    <row r="192" spans="1:15" x14ac:dyDescent="0.25">
      <c r="O192" s="1386"/>
    </row>
    <row r="193" spans="1:15" x14ac:dyDescent="0.25">
      <c r="O193" s="1386"/>
    </row>
    <row r="194" spans="1:15" x14ac:dyDescent="0.25">
      <c r="O194" s="1386"/>
    </row>
    <row r="195" spans="1:15" x14ac:dyDescent="0.25">
      <c r="O195" s="1386"/>
    </row>
    <row r="196" spans="1:15" x14ac:dyDescent="0.25">
      <c r="O196" s="1386"/>
    </row>
    <row r="197" spans="1:15" x14ac:dyDescent="0.25">
      <c r="O197" s="1386"/>
    </row>
    <row r="198" spans="1:15" x14ac:dyDescent="0.25">
      <c r="O198" s="1386"/>
    </row>
    <row r="199" spans="1:15" x14ac:dyDescent="0.25">
      <c r="O199" s="1386"/>
    </row>
    <row r="200" spans="1:15" x14ac:dyDescent="0.25">
      <c r="O200" s="1386"/>
    </row>
    <row r="201" spans="1:15" x14ac:dyDescent="0.25">
      <c r="O201" s="1386"/>
    </row>
    <row r="202" spans="1:15" ht="15.75" thickBot="1" x14ac:dyDescent="0.3">
      <c r="O202" s="1387"/>
    </row>
    <row r="203" spans="1:15" s="1020" customFormat="1" x14ac:dyDescent="0.25">
      <c r="O203" s="1315"/>
    </row>
    <row r="204" spans="1:15" ht="16.5" thickBot="1" x14ac:dyDescent="0.3">
      <c r="A204" s="1006" t="s">
        <v>1272</v>
      </c>
    </row>
    <row r="205" spans="1:15" ht="15.75" thickBot="1" x14ac:dyDescent="0.3">
      <c r="A205" s="1388" t="s">
        <v>1240</v>
      </c>
      <c r="B205" s="1300" t="s">
        <v>1006</v>
      </c>
      <c r="C205" s="1300" t="s">
        <v>1007</v>
      </c>
      <c r="D205" s="1390" t="s">
        <v>1008</v>
      </c>
      <c r="E205" s="1391"/>
      <c r="F205" s="1391"/>
      <c r="G205" s="1391"/>
      <c r="H205" s="1391"/>
      <c r="I205" s="1391"/>
      <c r="J205" s="1391"/>
      <c r="K205" s="1391"/>
      <c r="L205" s="1391"/>
      <c r="M205" s="1392"/>
      <c r="O205" s="1388" t="s">
        <v>1285</v>
      </c>
    </row>
    <row r="206" spans="1:15" ht="15.75" thickBot="1" x14ac:dyDescent="0.3">
      <c r="A206" s="1389"/>
      <c r="B206" s="935">
        <v>2019</v>
      </c>
      <c r="C206" s="935">
        <v>2020</v>
      </c>
      <c r="D206" s="935">
        <v>2021</v>
      </c>
      <c r="E206" s="935">
        <v>2022</v>
      </c>
      <c r="F206" s="935">
        <v>2023</v>
      </c>
      <c r="G206" s="935">
        <v>2024</v>
      </c>
      <c r="H206" s="935">
        <v>2025</v>
      </c>
      <c r="I206" s="935">
        <v>2026</v>
      </c>
      <c r="J206" s="935">
        <v>2027</v>
      </c>
      <c r="K206" s="935">
        <v>2028</v>
      </c>
      <c r="L206" s="935">
        <v>2029</v>
      </c>
      <c r="M206" s="935">
        <v>2030</v>
      </c>
      <c r="O206" s="1389"/>
    </row>
    <row r="207" spans="1:15" s="1020" customFormat="1" ht="15.75" customHeight="1" thickBot="1" x14ac:dyDescent="0.3">
      <c r="A207" s="1012" t="s">
        <v>1494</v>
      </c>
      <c r="B207" s="1217">
        <f>'ЦП по МО help'!B763</f>
        <v>3423.5116877300002</v>
      </c>
      <c r="C207" s="1217" t="e">
        <f>'ЦП по МО help'!C763</f>
        <v>#REF!</v>
      </c>
      <c r="D207" s="1217" t="e">
        <f>'ЦП по МО help'!D763</f>
        <v>#REF!</v>
      </c>
      <c r="E207" s="1217" t="e">
        <f>'ЦП по МО help'!E763</f>
        <v>#REF!</v>
      </c>
      <c r="F207" s="1217" t="e">
        <f>'ЦП по МО help'!F763</f>
        <v>#REF!</v>
      </c>
      <c r="G207" s="1217" t="e">
        <f>'ЦП по МО help'!G763</f>
        <v>#REF!</v>
      </c>
      <c r="H207" s="1217" t="e">
        <f>'ЦП по МО help'!H763</f>
        <v>#REF!</v>
      </c>
      <c r="I207" s="1217" t="e">
        <f>'ЦП по МО help'!I763</f>
        <v>#REF!</v>
      </c>
      <c r="J207" s="1217" t="e">
        <f>'ЦП по МО help'!J763</f>
        <v>#REF!</v>
      </c>
      <c r="K207" s="1217" t="e">
        <f>'ЦП по МО help'!K763</f>
        <v>#REF!</v>
      </c>
      <c r="L207" s="1217" t="e">
        <f>'ЦП по МО help'!L763</f>
        <v>#REF!</v>
      </c>
      <c r="M207" s="1217" t="e">
        <f>'ЦП по МО help'!M763</f>
        <v>#REF!</v>
      </c>
      <c r="O207" s="1385" t="s">
        <v>1524</v>
      </c>
    </row>
    <row r="208" spans="1:15" ht="15.75" thickBot="1" x14ac:dyDescent="0.3">
      <c r="A208" s="1012" t="s">
        <v>1496</v>
      </c>
      <c r="B208" s="1217">
        <f>'ЦП по МО help'!B764</f>
        <v>3000.9742347166439</v>
      </c>
      <c r="C208" s="1217" t="e">
        <f>'ЦП по МО help'!C764</f>
        <v>#REF!</v>
      </c>
      <c r="D208" s="1217" t="e">
        <f>'ЦП по МО help'!D764</f>
        <v>#REF!</v>
      </c>
      <c r="E208" s="1217" t="e">
        <f>'ЦП по МО help'!E764</f>
        <v>#REF!</v>
      </c>
      <c r="F208" s="1217" t="e">
        <f>'ЦП по МО help'!F764</f>
        <v>#REF!</v>
      </c>
      <c r="G208" s="1217" t="e">
        <f>'ЦП по МО help'!G764</f>
        <v>#REF!</v>
      </c>
      <c r="H208" s="1217" t="e">
        <f>'ЦП по МО help'!H764</f>
        <v>#REF!</v>
      </c>
      <c r="I208" s="1217" t="e">
        <f>'ЦП по МО help'!I764</f>
        <v>#REF!</v>
      </c>
      <c r="J208" s="1217" t="e">
        <f>'ЦП по МО help'!J764</f>
        <v>#REF!</v>
      </c>
      <c r="K208" s="1217" t="e">
        <f>'ЦП по МО help'!K764</f>
        <v>#REF!</v>
      </c>
      <c r="L208" s="1217" t="e">
        <f>'ЦП по МО help'!L764</f>
        <v>#REF!</v>
      </c>
      <c r="M208" s="1217" t="e">
        <f>'ЦП по МО help'!M764</f>
        <v>#REF!</v>
      </c>
      <c r="O208" s="1386"/>
    </row>
    <row r="209" spans="1:15" ht="15.75" thickBot="1" x14ac:dyDescent="0.3">
      <c r="A209" s="1131" t="s">
        <v>1425</v>
      </c>
      <c r="B209" s="1218"/>
      <c r="C209" s="1218"/>
      <c r="D209" s="1218"/>
      <c r="E209" s="1218"/>
      <c r="F209" s="1218"/>
      <c r="G209" s="1218"/>
      <c r="H209" s="1218"/>
      <c r="I209" s="1218"/>
      <c r="J209" s="1218"/>
      <c r="K209" s="1218"/>
      <c r="L209" s="1218"/>
      <c r="M209" s="1218"/>
      <c r="O209" s="1386"/>
    </row>
    <row r="210" spans="1:15" ht="15.75" thickBot="1" x14ac:dyDescent="0.3">
      <c r="A210" s="1012" t="s">
        <v>1258</v>
      </c>
      <c r="B210" s="1217">
        <f>'ЦП по МО help'!B766</f>
        <v>2615</v>
      </c>
      <c r="C210" s="1217">
        <f>'ЦП по МО help'!C766</f>
        <v>1000</v>
      </c>
      <c r="D210" s="1217">
        <f>'ЦП по МО help'!D766</f>
        <v>1213.6408104748318</v>
      </c>
      <c r="E210" s="1217">
        <f>'ЦП по МО help'!E766</f>
        <v>1472.9240168500066</v>
      </c>
      <c r="F210" s="1217">
        <f>'ЦП по МО help'!F766</f>
        <v>1787.6006975776868</v>
      </c>
      <c r="G210" s="1217">
        <f>'ЦП по МО help'!G766</f>
        <v>2169.5051594135584</v>
      </c>
      <c r="H210" s="1217">
        <f>'ЦП по МО help'!H766</f>
        <v>2633</v>
      </c>
      <c r="I210" s="1217">
        <f>'ЦП по МО help'!I766</f>
        <v>2693.732891330405</v>
      </c>
      <c r="J210" s="1217">
        <f>'ЦП по МО help'!J766</f>
        <v>2755.8666501463213</v>
      </c>
      <c r="K210" s="1217">
        <f>'ЦП по МО help'!K766</f>
        <v>2819.4335889174658</v>
      </c>
      <c r="L210" s="1217">
        <f>'ЦП по МО help'!L766</f>
        <v>2884.4667654343739</v>
      </c>
      <c r="M210" s="1217">
        <f>'ЦП по МО help'!M766</f>
        <v>2951</v>
      </c>
      <c r="O210" s="1386"/>
    </row>
    <row r="211" spans="1:15" ht="15.75" thickBot="1" x14ac:dyDescent="0.3">
      <c r="A211" s="1012" t="s">
        <v>1259</v>
      </c>
      <c r="B211" s="1217">
        <f>'ЦП по МО help'!B767</f>
        <v>52.8</v>
      </c>
      <c r="C211" s="1217">
        <f>'ЦП по МО help'!C767</f>
        <v>61.6</v>
      </c>
      <c r="D211" s="1217">
        <f>'ЦП по МО help'!D767</f>
        <v>59.7</v>
      </c>
      <c r="E211" s="1217">
        <f>'ЦП по МО help'!E767</f>
        <v>49.5</v>
      </c>
      <c r="F211" s="1217">
        <f>'ЦП по МО help'!F767</f>
        <v>51.4</v>
      </c>
      <c r="G211" s="1217">
        <f>'ЦП по МО help'!G767</f>
        <v>56.2</v>
      </c>
      <c r="H211" s="1217">
        <f>'ЦП по МО help'!H767</f>
        <v>61.1</v>
      </c>
      <c r="I211" s="1217">
        <f>'ЦП по МО help'!I767</f>
        <v>66.400000000000006</v>
      </c>
      <c r="J211" s="1217">
        <f>'ЦП по МО help'!J767</f>
        <v>72</v>
      </c>
      <c r="K211" s="1217">
        <f>'ЦП по МО help'!K767</f>
        <v>78.099999999999994</v>
      </c>
      <c r="L211" s="1217">
        <f>'ЦП по МО help'!L767</f>
        <v>84.4</v>
      </c>
      <c r="M211" s="1217">
        <f>'ЦП по МО help'!M767</f>
        <v>91.6</v>
      </c>
      <c r="O211" s="1386"/>
    </row>
    <row r="212" spans="1:15" ht="15.75" thickBot="1" x14ac:dyDescent="0.3">
      <c r="A212" s="1131" t="s">
        <v>1547</v>
      </c>
      <c r="B212" s="1218"/>
      <c r="C212" s="1218"/>
      <c r="D212" s="1218"/>
      <c r="E212" s="1218"/>
      <c r="F212" s="1218"/>
      <c r="G212" s="1218"/>
      <c r="H212" s="1218"/>
      <c r="I212" s="1218"/>
      <c r="J212" s="1218"/>
      <c r="K212" s="1218"/>
      <c r="L212" s="1218"/>
      <c r="M212" s="1218"/>
      <c r="O212" s="1386"/>
    </row>
    <row r="213" spans="1:15" ht="15.75" thickBot="1" x14ac:dyDescent="0.3">
      <c r="A213" s="1012" t="s">
        <v>1260</v>
      </c>
      <c r="B213" s="1217">
        <f>'ЦП по МО help'!B769</f>
        <v>31.773594380000002</v>
      </c>
      <c r="C213" s="1217">
        <f>'ЦП по МО help'!C769</f>
        <v>30.6</v>
      </c>
      <c r="D213" s="1217">
        <f>'ЦП по МО help'!D769</f>
        <v>22.4</v>
      </c>
      <c r="E213" s="1217">
        <f>'ЦП по МО help'!E769</f>
        <v>19.2</v>
      </c>
      <c r="F213" s="1217">
        <f>'ЦП по МО help'!F769</f>
        <v>20</v>
      </c>
      <c r="G213" s="1217">
        <f>'ЦП по МО help'!G769</f>
        <v>20.8</v>
      </c>
      <c r="H213" s="1217">
        <f>'ЦП по МО help'!H769</f>
        <v>21.6</v>
      </c>
      <c r="I213" s="1217">
        <f>'ЦП по МО help'!I769</f>
        <v>22.5</v>
      </c>
      <c r="J213" s="1217">
        <f>'ЦП по МО help'!J769</f>
        <v>23.4</v>
      </c>
      <c r="K213" s="1217">
        <f>'ЦП по МО help'!K769</f>
        <v>24.3</v>
      </c>
      <c r="L213" s="1217">
        <f>'ЦП по МО help'!L769</f>
        <v>25.3</v>
      </c>
      <c r="M213" s="1217">
        <f>'ЦП по МО help'!M769</f>
        <v>26.3</v>
      </c>
      <c r="O213" s="1386"/>
    </row>
    <row r="214" spans="1:15" ht="15.75" thickBot="1" x14ac:dyDescent="0.3">
      <c r="A214" s="1012" t="s">
        <v>1252</v>
      </c>
      <c r="B214" s="1217">
        <f>'ЦП по МО help'!B770</f>
        <v>12.673690919999999</v>
      </c>
      <c r="C214" s="1217" t="e">
        <f>'ЦП по МО help'!C770</f>
        <v>#REF!</v>
      </c>
      <c r="D214" s="1217" t="e">
        <f>'ЦП по МО help'!D770</f>
        <v>#REF!</v>
      </c>
      <c r="E214" s="1217" t="e">
        <f>'ЦП по МО help'!E770</f>
        <v>#REF!</v>
      </c>
      <c r="F214" s="1217" t="e">
        <f>'ЦП по МО help'!F770</f>
        <v>#REF!</v>
      </c>
      <c r="G214" s="1217" t="e">
        <f>'ЦП по МО help'!G770</f>
        <v>#REF!</v>
      </c>
      <c r="H214" s="1217" t="e">
        <f>'ЦП по МО help'!H770</f>
        <v>#REF!</v>
      </c>
      <c r="I214" s="1217" t="e">
        <f>'ЦП по МО help'!I770</f>
        <v>#REF!</v>
      </c>
      <c r="J214" s="1217" t="e">
        <f>'ЦП по МО help'!J770</f>
        <v>#REF!</v>
      </c>
      <c r="K214" s="1217" t="e">
        <f>'ЦП по МО help'!K770</f>
        <v>#REF!</v>
      </c>
      <c r="L214" s="1217" t="e">
        <f>'ЦП по МО help'!L770</f>
        <v>#REF!</v>
      </c>
      <c r="M214" s="1217" t="e">
        <f>'ЦП по МО help'!M770</f>
        <v>#REF!</v>
      </c>
      <c r="O214" s="1386"/>
    </row>
    <row r="215" spans="1:15" ht="15.75" thickBot="1" x14ac:dyDescent="0.3">
      <c r="A215" s="1012" t="s">
        <v>1263</v>
      </c>
      <c r="B215" s="1217">
        <f>'ЦП по МО help'!B771</f>
        <v>9.3000000000000007</v>
      </c>
      <c r="C215" s="1217">
        <f>'ЦП по МО help'!C771</f>
        <v>10.5</v>
      </c>
      <c r="D215" s="1217">
        <f>'ЦП по МО help'!D771</f>
        <v>6.3</v>
      </c>
      <c r="E215" s="1217">
        <f>'ЦП по МО help'!E771</f>
        <v>5.4</v>
      </c>
      <c r="F215" s="1217">
        <f>'ЦП по МО help'!F771</f>
        <v>5.4</v>
      </c>
      <c r="G215" s="1217">
        <f>'ЦП по МО help'!G771</f>
        <v>12.2</v>
      </c>
      <c r="H215" s="1217">
        <f>'ЦП по МО help'!H771</f>
        <v>13.3</v>
      </c>
      <c r="I215" s="1217">
        <f>'ЦП по МО help'!I771</f>
        <v>14.4</v>
      </c>
      <c r="J215" s="1217">
        <f>'ЦП по МО help'!J771</f>
        <v>15.6</v>
      </c>
      <c r="K215" s="1217">
        <f>'ЦП по МО help'!K771</f>
        <v>16.899999999999999</v>
      </c>
      <c r="L215" s="1217">
        <f>'ЦП по МО help'!L771</f>
        <v>18.3</v>
      </c>
      <c r="M215" s="1217">
        <f>'ЦП по МО help'!M771</f>
        <v>19.8</v>
      </c>
      <c r="O215" s="1386"/>
    </row>
    <row r="216" spans="1:15" ht="15.75" thickBot="1" x14ac:dyDescent="0.3">
      <c r="A216" s="1012" t="s">
        <v>1264</v>
      </c>
      <c r="B216" s="1217">
        <f>'ЦП по МО help'!B772</f>
        <v>9.9779924399999995</v>
      </c>
      <c r="C216" s="1217" t="e">
        <f>'ЦП по МО help'!C772</f>
        <v>#REF!</v>
      </c>
      <c r="D216" s="1217" t="e">
        <f>'ЦП по МО help'!D772</f>
        <v>#REF!</v>
      </c>
      <c r="E216" s="1217" t="e">
        <f>'ЦП по МО help'!E772</f>
        <v>#REF!</v>
      </c>
      <c r="F216" s="1217" t="e">
        <f>'ЦП по МО help'!F772</f>
        <v>#REF!</v>
      </c>
      <c r="G216" s="1217" t="e">
        <f>'ЦП по МО help'!G772</f>
        <v>#REF!</v>
      </c>
      <c r="H216" s="1217" t="e">
        <f>'ЦП по МО help'!H772</f>
        <v>#REF!</v>
      </c>
      <c r="I216" s="1217" t="e">
        <f>'ЦП по МО help'!I772</f>
        <v>#REF!</v>
      </c>
      <c r="J216" s="1217" t="e">
        <f>'ЦП по МО help'!J772</f>
        <v>#REF!</v>
      </c>
      <c r="K216" s="1217" t="e">
        <f>'ЦП по МО help'!K772</f>
        <v>#REF!</v>
      </c>
      <c r="L216" s="1217" t="e">
        <f>'ЦП по МО help'!L772</f>
        <v>#REF!</v>
      </c>
      <c r="M216" s="1217" t="e">
        <f>'ЦП по МО help'!M772</f>
        <v>#REF!</v>
      </c>
      <c r="O216" s="1386"/>
    </row>
    <row r="217" spans="1:15" ht="15.75" thickBot="1" x14ac:dyDescent="0.3">
      <c r="A217" s="1012" t="s">
        <v>1265</v>
      </c>
      <c r="B217" s="1217">
        <f>'ЦП по МО help'!B773</f>
        <v>4.06323246</v>
      </c>
      <c r="C217" s="1217" t="e">
        <f>'ЦП по МО help'!C773</f>
        <v>#REF!</v>
      </c>
      <c r="D217" s="1217" t="e">
        <f>'ЦП по МО help'!D773</f>
        <v>#REF!</v>
      </c>
      <c r="E217" s="1217" t="e">
        <f>'ЦП по МО help'!E773</f>
        <v>#REF!</v>
      </c>
      <c r="F217" s="1217" t="e">
        <f>'ЦП по МО help'!F773</f>
        <v>#REF!</v>
      </c>
      <c r="G217" s="1217" t="e">
        <f>'ЦП по МО help'!G773</f>
        <v>#REF!</v>
      </c>
      <c r="H217" s="1217" t="e">
        <f>'ЦП по МО help'!H773</f>
        <v>#REF!</v>
      </c>
      <c r="I217" s="1217" t="e">
        <f>'ЦП по МО help'!I773</f>
        <v>#REF!</v>
      </c>
      <c r="J217" s="1217" t="e">
        <f>'ЦП по МО help'!J773</f>
        <v>#REF!</v>
      </c>
      <c r="K217" s="1217" t="e">
        <f>'ЦП по МО help'!K773</f>
        <v>#REF!</v>
      </c>
      <c r="L217" s="1217" t="e">
        <f>'ЦП по МО help'!L773</f>
        <v>#REF!</v>
      </c>
      <c r="M217" s="1217" t="e">
        <f>'ЦП по МО help'!M773</f>
        <v>#REF!</v>
      </c>
      <c r="O217" s="1386"/>
    </row>
    <row r="218" spans="1:15" ht="15.75" thickBot="1" x14ac:dyDescent="0.3">
      <c r="A218" s="1012" t="s">
        <v>1262</v>
      </c>
      <c r="B218" s="1217">
        <f>'ЦП по МО help'!B774</f>
        <v>9.1999999999999993</v>
      </c>
      <c r="C218" s="1217">
        <f>'ЦП по МО help'!C774</f>
        <v>9.1</v>
      </c>
      <c r="D218" s="1217">
        <f>'ЦП по МО help'!D774</f>
        <v>5.3</v>
      </c>
      <c r="E218" s="1217">
        <f>'ЦП по МО help'!E774</f>
        <v>4.5999999999999996</v>
      </c>
      <c r="F218" s="1217">
        <f>'ЦП по МО help'!F774</f>
        <v>4.8</v>
      </c>
      <c r="G218" s="1217">
        <f>'ЦП по МО help'!G774</f>
        <v>5.2</v>
      </c>
      <c r="H218" s="1217">
        <f>'ЦП по МО help'!H774</f>
        <v>5.7</v>
      </c>
      <c r="I218" s="1217">
        <f>'ЦП по МО help'!I774</f>
        <v>6.2</v>
      </c>
      <c r="J218" s="1217">
        <f>'ЦП по МО help'!J774</f>
        <v>6.7</v>
      </c>
      <c r="K218" s="1217">
        <f>'ЦП по МО help'!K774</f>
        <v>7.3</v>
      </c>
      <c r="L218" s="1217">
        <f>'ЦП по МО help'!L774</f>
        <v>7.9</v>
      </c>
      <c r="M218" s="1217">
        <f>'ЦП по МО help'!M774</f>
        <v>8.5</v>
      </c>
      <c r="O218" s="1386"/>
    </row>
    <row r="219" spans="1:15" ht="26.25" thickBot="1" x14ac:dyDescent="0.3">
      <c r="A219" s="1131" t="s">
        <v>1548</v>
      </c>
      <c r="B219" s="1218"/>
      <c r="C219" s="1218"/>
      <c r="D219" s="1218"/>
      <c r="E219" s="1218"/>
      <c r="F219" s="1218"/>
      <c r="G219" s="1218"/>
      <c r="H219" s="1218"/>
      <c r="I219" s="1218"/>
      <c r="J219" s="1218"/>
      <c r="K219" s="1218"/>
      <c r="L219" s="1218"/>
      <c r="M219" s="1218"/>
      <c r="O219" s="1386"/>
    </row>
    <row r="220" spans="1:15" ht="15.75" thickBot="1" x14ac:dyDescent="0.3">
      <c r="A220" s="1012" t="s">
        <v>1251</v>
      </c>
      <c r="B220" s="1217">
        <f>'ЦП по МО help'!B776</f>
        <v>6.3030369200000003</v>
      </c>
      <c r="C220" s="1217" t="e">
        <f>'ЦП по МО help'!C776</f>
        <v>#REF!</v>
      </c>
      <c r="D220" s="1217" t="e">
        <f>'ЦП по МО help'!D776</f>
        <v>#REF!</v>
      </c>
      <c r="E220" s="1217" t="e">
        <f>'ЦП по МО help'!E776</f>
        <v>#REF!</v>
      </c>
      <c r="F220" s="1217" t="e">
        <f>'ЦП по МО help'!F776</f>
        <v>#REF!</v>
      </c>
      <c r="G220" s="1217" t="e">
        <f>'ЦП по МО help'!G776</f>
        <v>#REF!</v>
      </c>
      <c r="H220" s="1217" t="e">
        <f>'ЦП по МО help'!H776</f>
        <v>#REF!</v>
      </c>
      <c r="I220" s="1217" t="e">
        <f>'ЦП по МО help'!I776</f>
        <v>#REF!</v>
      </c>
      <c r="J220" s="1217" t="e">
        <f>'ЦП по МО help'!J776</f>
        <v>#REF!</v>
      </c>
      <c r="K220" s="1217" t="e">
        <f>'ЦП по МО help'!K776</f>
        <v>#REF!</v>
      </c>
      <c r="L220" s="1217" t="e">
        <f>'ЦП по МО help'!L776</f>
        <v>#REF!</v>
      </c>
      <c r="M220" s="1217" t="e">
        <f>'ЦП по МО help'!M776</f>
        <v>#REF!</v>
      </c>
      <c r="O220" s="1386"/>
    </row>
    <row r="221" spans="1:15" ht="15.75" thickBot="1" x14ac:dyDescent="0.3">
      <c r="A221" s="1012" t="s">
        <v>1261</v>
      </c>
      <c r="B221" s="1217">
        <f>'ЦП по МО help'!B777</f>
        <v>8.7744397700000007</v>
      </c>
      <c r="C221" s="1217">
        <f>'ЦП по МО help'!C777</f>
        <v>7.8834756861614741</v>
      </c>
      <c r="D221" s="1217">
        <f>'ЦП по МО help'!D777</f>
        <v>8.994125459717635</v>
      </c>
      <c r="E221" s="1217">
        <f>'ЦП по МО help'!E777</f>
        <v>9.6865169329403198</v>
      </c>
      <c r="F221" s="1217">
        <f>'ЦП по МО help'!F777</f>
        <v>10.526498159342445</v>
      </c>
      <c r="G221" s="1217">
        <f>'ЦП по МО help'!G777</f>
        <v>11.508910052740397</v>
      </c>
      <c r="H221" s="1217">
        <f>'ЦП по МО help'!H777</f>
        <v>12.5201002669679</v>
      </c>
      <c r="I221" s="1217">
        <f>'ЦП по МО help'!I777</f>
        <v>13.587350873942819</v>
      </c>
      <c r="J221" s="1217">
        <f>'ЦП по МО help'!J777</f>
        <v>14.748032955740568</v>
      </c>
      <c r="K221" s="1217">
        <f>'ЦП по МО help'!K777</f>
        <v>15.990367871555485</v>
      </c>
      <c r="L221" s="1217">
        <f>'ЦП по МО help'!L777</f>
        <v>17.275912389449154</v>
      </c>
      <c r="M221" s="1217">
        <f>'ЦП по МО help'!M777</f>
        <v>18.745733954705415</v>
      </c>
      <c r="O221" s="1386"/>
    </row>
    <row r="222" spans="1:15" ht="15.75" thickBot="1" x14ac:dyDescent="0.3">
      <c r="A222" s="1012" t="s">
        <v>1253</v>
      </c>
      <c r="B222" s="1217">
        <f>'ЦП по МО help'!B778</f>
        <v>23.668850460000002</v>
      </c>
      <c r="C222" s="1217">
        <f>'ЦП по МО help'!C778</f>
        <v>21.265495235236177</v>
      </c>
      <c r="D222" s="1217">
        <f>'ЦП по МО help'!D778</f>
        <v>24.261447580092678</v>
      </c>
      <c r="E222" s="1217">
        <f>'ЦП по МО help'!E778</f>
        <v>26.129157732428347</v>
      </c>
      <c r="F222" s="1217">
        <f>'ЦП по МО help'!F778</f>
        <v>28.394987866096162</v>
      </c>
      <c r="G222" s="1217">
        <f>'ЦП по МО help'!G778</f>
        <v>31.045021464191233</v>
      </c>
      <c r="H222" s="1217">
        <f>'ЦП по МО help'!H778</f>
        <v>33.77268392407796</v>
      </c>
      <c r="I222" s="1217">
        <f>'ЦП по МО help'!I778</f>
        <v>36.651568010353202</v>
      </c>
      <c r="J222" s="1217">
        <f>'ЦП по МО help'!J778</f>
        <v>39.782481361607807</v>
      </c>
      <c r="K222" s="1217">
        <f>'ЦП по МО help'!K778</f>
        <v>43.133651363844884</v>
      </c>
      <c r="L222" s="1217">
        <f>'ЦП по МО help'!L778</f>
        <v>46.601378278756293</v>
      </c>
      <c r="M222" s="1217">
        <f>'ЦП по МО help'!M778</f>
        <v>50.566188311401092</v>
      </c>
      <c r="O222" s="1386"/>
    </row>
    <row r="223" spans="1:15" ht="15.75" thickBot="1" x14ac:dyDescent="0.3">
      <c r="A223" s="1012" t="s">
        <v>1254</v>
      </c>
      <c r="B223" s="1217">
        <f>'ЦП по МО help'!B779</f>
        <v>4.7486978600000009</v>
      </c>
      <c r="C223" s="1217" t="e">
        <f>'ЦП по МО help'!C779</f>
        <v>#REF!</v>
      </c>
      <c r="D223" s="1217" t="e">
        <f>'ЦП по МО help'!D779</f>
        <v>#REF!</v>
      </c>
      <c r="E223" s="1217" t="e">
        <f>'ЦП по МО help'!E779</f>
        <v>#REF!</v>
      </c>
      <c r="F223" s="1217" t="e">
        <f>'ЦП по МО help'!F779</f>
        <v>#REF!</v>
      </c>
      <c r="G223" s="1217" t="e">
        <f>'ЦП по МО help'!G779</f>
        <v>#REF!</v>
      </c>
      <c r="H223" s="1217" t="e">
        <f>'ЦП по МО help'!H779</f>
        <v>#REF!</v>
      </c>
      <c r="I223" s="1217" t="e">
        <f>'ЦП по МО help'!I779</f>
        <v>#REF!</v>
      </c>
      <c r="J223" s="1217" t="e">
        <f>'ЦП по МО help'!J779</f>
        <v>#REF!</v>
      </c>
      <c r="K223" s="1217" t="e">
        <f>'ЦП по МО help'!K779</f>
        <v>#REF!</v>
      </c>
      <c r="L223" s="1217" t="e">
        <f>'ЦП по МО help'!L779</f>
        <v>#REF!</v>
      </c>
      <c r="M223" s="1217" t="e">
        <f>'ЦП по МО help'!M779</f>
        <v>#REF!</v>
      </c>
      <c r="O223" s="1386"/>
    </row>
    <row r="224" spans="1:15" ht="15.75" thickBot="1" x14ac:dyDescent="0.3">
      <c r="A224" s="1012" t="s">
        <v>1255</v>
      </c>
      <c r="B224" s="1217">
        <f>'ЦП по МО help'!B780</f>
        <v>7.0049043500000003</v>
      </c>
      <c r="C224" s="1217">
        <f>'ЦП по МО help'!C780</f>
        <v>6.4</v>
      </c>
      <c r="D224" s="1217">
        <f>'ЦП по МО help'!D780</f>
        <v>4.5</v>
      </c>
      <c r="E224" s="1217">
        <f>'ЦП по МО help'!E780</f>
        <v>3.1</v>
      </c>
      <c r="F224" s="1217">
        <f>'ЦП по МО help'!F780</f>
        <v>3.1</v>
      </c>
      <c r="G224" s="1217">
        <f>'ЦП по МО help'!G780</f>
        <v>3.2</v>
      </c>
      <c r="H224" s="1217">
        <f>'ЦП по МО help'!H780</f>
        <v>3.3</v>
      </c>
      <c r="I224" s="1217">
        <f>'ЦП по МО help'!I780</f>
        <v>3.4</v>
      </c>
      <c r="J224" s="1217">
        <f>'ЦП по МО help'!J780</f>
        <v>3.6</v>
      </c>
      <c r="K224" s="1217">
        <f>'ЦП по МО help'!K780</f>
        <v>3.7</v>
      </c>
      <c r="L224" s="1217">
        <f>'ЦП по МО help'!L780</f>
        <v>3.8</v>
      </c>
      <c r="M224" s="1217">
        <f>'ЦП по МО help'!M780</f>
        <v>4</v>
      </c>
      <c r="O224" s="1386"/>
    </row>
    <row r="225" spans="1:15" ht="15.75" thickBot="1" x14ac:dyDescent="0.3">
      <c r="A225" s="1012" t="s">
        <v>1256</v>
      </c>
      <c r="B225" s="1217">
        <f>'ЦП по МО help'!B781</f>
        <v>5</v>
      </c>
      <c r="C225" s="1217">
        <f>'ЦП по МО help'!C781</f>
        <v>5</v>
      </c>
      <c r="D225" s="1217">
        <f>'ЦП по МО help'!D781</f>
        <v>2.6</v>
      </c>
      <c r="E225" s="1217">
        <f>'ЦП по МО help'!E781</f>
        <v>2.7</v>
      </c>
      <c r="F225" s="1217">
        <f>'ЦП по МО help'!F781</f>
        <v>2.8</v>
      </c>
      <c r="G225" s="1217">
        <f>'ЦП по МО help'!G781</f>
        <v>2.8</v>
      </c>
      <c r="H225" s="1217">
        <f>'ЦП по МО help'!H781</f>
        <v>2.8</v>
      </c>
      <c r="I225" s="1217">
        <f>'ЦП по МО help'!I781</f>
        <v>2.8</v>
      </c>
      <c r="J225" s="1217">
        <f>'ЦП по МО help'!J781</f>
        <v>2.8</v>
      </c>
      <c r="K225" s="1217">
        <f>'ЦП по МО help'!K781</f>
        <v>2.8</v>
      </c>
      <c r="L225" s="1217">
        <f>'ЦП по МО help'!L781</f>
        <v>2.8</v>
      </c>
      <c r="M225" s="1217">
        <f>'ЦП по МО help'!M781</f>
        <v>2.8</v>
      </c>
      <c r="O225" s="1386"/>
    </row>
    <row r="226" spans="1:15" ht="26.25" thickBot="1" x14ac:dyDescent="0.3">
      <c r="A226" s="1131" t="s">
        <v>1550</v>
      </c>
      <c r="B226" s="1218"/>
      <c r="C226" s="1218"/>
      <c r="D226" s="1218"/>
      <c r="E226" s="1218"/>
      <c r="F226" s="1218"/>
      <c r="G226" s="1218"/>
      <c r="H226" s="1218"/>
      <c r="I226" s="1218"/>
      <c r="J226" s="1218"/>
      <c r="K226" s="1218"/>
      <c r="L226" s="1218"/>
      <c r="M226" s="1218"/>
      <c r="O226" s="1386"/>
    </row>
    <row r="227" spans="1:15" ht="15.75" thickBot="1" x14ac:dyDescent="0.3">
      <c r="A227" s="1012" t="s">
        <v>1246</v>
      </c>
      <c r="B227" s="1217">
        <f>'ЦП по МО help'!B783</f>
        <v>14.3</v>
      </c>
      <c r="C227" s="1217">
        <f>'ЦП по МО help'!C783</f>
        <v>14.6</v>
      </c>
      <c r="D227" s="1217">
        <f>'ЦП по МО help'!D783</f>
        <v>13</v>
      </c>
      <c r="E227" s="1217">
        <f>'ЦП по МО help'!E783</f>
        <v>11.5</v>
      </c>
      <c r="F227" s="1217">
        <f>'ЦП по МО help'!F783</f>
        <v>11.8</v>
      </c>
      <c r="G227" s="1217">
        <f>'ЦП по МО help'!G783</f>
        <v>12.15</v>
      </c>
      <c r="H227" s="1217">
        <f>'ЦП по МО help'!H783</f>
        <v>12.51</v>
      </c>
      <c r="I227" s="1217">
        <f>'ЦП по МО help'!I783</f>
        <v>12.88</v>
      </c>
      <c r="J227" s="1217">
        <f>'ЦП по МО help'!J783</f>
        <v>13.27</v>
      </c>
      <c r="K227" s="1217">
        <f>'ЦП по МО help'!K783</f>
        <v>13.67</v>
      </c>
      <c r="L227" s="1217">
        <f>'ЦП по МО help'!L783</f>
        <v>14.08</v>
      </c>
      <c r="M227" s="1217">
        <f>'ЦП по МО help'!M783</f>
        <v>14.5</v>
      </c>
      <c r="O227" s="1386"/>
    </row>
    <row r="228" spans="1:15" ht="15.75" thickBot="1" x14ac:dyDescent="0.3">
      <c r="A228" s="1012" t="s">
        <v>1245</v>
      </c>
      <c r="B228" s="1217">
        <f>'ЦП по МО help'!B784</f>
        <v>6.7734706099999995</v>
      </c>
      <c r="C228" s="1217" t="e">
        <f>'ЦП по МО help'!C784</f>
        <v>#REF!</v>
      </c>
      <c r="D228" s="1217" t="e">
        <f>'ЦП по МО help'!D784</f>
        <v>#REF!</v>
      </c>
      <c r="E228" s="1217" t="e">
        <f>'ЦП по МО help'!E784</f>
        <v>#REF!</v>
      </c>
      <c r="F228" s="1217" t="e">
        <f>'ЦП по МО help'!F784</f>
        <v>#REF!</v>
      </c>
      <c r="G228" s="1217" t="e">
        <f>'ЦП по МО help'!G784</f>
        <v>#REF!</v>
      </c>
      <c r="H228" s="1217" t="e">
        <f>'ЦП по МО help'!H784</f>
        <v>#REF!</v>
      </c>
      <c r="I228" s="1217" t="e">
        <f>'ЦП по МО help'!I784</f>
        <v>#REF!</v>
      </c>
      <c r="J228" s="1217" t="e">
        <f>'ЦП по МО help'!J784</f>
        <v>#REF!</v>
      </c>
      <c r="K228" s="1217" t="e">
        <f>'ЦП по МО help'!K784</f>
        <v>#REF!</v>
      </c>
      <c r="L228" s="1217" t="e">
        <f>'ЦП по МО help'!L784</f>
        <v>#REF!</v>
      </c>
      <c r="M228" s="1217" t="e">
        <f>'ЦП по МО help'!M784</f>
        <v>#REF!</v>
      </c>
      <c r="O228" s="1386"/>
    </row>
    <row r="229" spans="1:15" ht="15.75" thickBot="1" x14ac:dyDescent="0.3">
      <c r="A229" s="1012" t="s">
        <v>1247</v>
      </c>
      <c r="B229" s="1217">
        <f>'ЦП по МО help'!B785</f>
        <v>27.531643356643354</v>
      </c>
      <c r="C229" s="1217">
        <f>'ЦП по МО help'!C785</f>
        <v>23</v>
      </c>
      <c r="D229" s="1217">
        <f>'ЦП по МО help'!D785</f>
        <v>23.852159397502565</v>
      </c>
      <c r="E229" s="1217">
        <f>'ЦП по МО help'!E785</f>
        <v>24.735891648863916</v>
      </c>
      <c r="F229" s="1217">
        <f>'ЦП по МО help'!F785</f>
        <v>25.652366541219774</v>
      </c>
      <c r="G229" s="1217">
        <f>'ЦП по МО help'!G785</f>
        <v>28</v>
      </c>
      <c r="H229" s="1217">
        <f>'ЦП по МО help'!H785</f>
        <v>28.555724018390428</v>
      </c>
      <c r="I229" s="1217">
        <f>'ЦП по МО help'!I785</f>
        <v>29.122477650517148</v>
      </c>
      <c r="J229" s="1217">
        <f>'ЦП по МО help'!J785</f>
        <v>29.700479804282534</v>
      </c>
      <c r="K229" s="1217">
        <f>'ЦП по МО help'!K785</f>
        <v>30.28995373231681</v>
      </c>
      <c r="L229" s="1217">
        <f>'ЦП по МО help'!L785</f>
        <v>30.89112711820907</v>
      </c>
      <c r="M229" s="1217">
        <f>'ЦП по МО help'!M785</f>
        <v>33</v>
      </c>
      <c r="O229" s="1386"/>
    </row>
    <row r="230" spans="1:15" ht="15.75" thickBot="1" x14ac:dyDescent="0.3">
      <c r="A230" s="1012" t="s">
        <v>1249</v>
      </c>
      <c r="B230" s="1217">
        <f>'ЦП по МО help'!B786</f>
        <v>41.768396469999999</v>
      </c>
      <c r="C230" s="1217" t="e">
        <f>'ЦП по МО help'!C786</f>
        <v>#REF!</v>
      </c>
      <c r="D230" s="1217" t="e">
        <f>'ЦП по МО help'!D786</f>
        <v>#REF!</v>
      </c>
      <c r="E230" s="1217" t="e">
        <f>'ЦП по МО help'!E786</f>
        <v>#REF!</v>
      </c>
      <c r="F230" s="1217" t="e">
        <f>'ЦП по МО help'!F786</f>
        <v>#REF!</v>
      </c>
      <c r="G230" s="1217" t="e">
        <f>'ЦП по МО help'!G786</f>
        <v>#REF!</v>
      </c>
      <c r="H230" s="1217" t="e">
        <f>'ЦП по МО help'!H786</f>
        <v>#REF!</v>
      </c>
      <c r="I230" s="1217" t="e">
        <f>'ЦП по МО help'!I786</f>
        <v>#REF!</v>
      </c>
      <c r="J230" s="1217" t="e">
        <f>'ЦП по МО help'!J786</f>
        <v>#REF!</v>
      </c>
      <c r="K230" s="1217" t="e">
        <f>'ЦП по МО help'!K786</f>
        <v>#REF!</v>
      </c>
      <c r="L230" s="1217" t="e">
        <f>'ЦП по МО help'!L786</f>
        <v>#REF!</v>
      </c>
      <c r="M230" s="1217" t="e">
        <f>'ЦП по МО help'!M786</f>
        <v>#REF!</v>
      </c>
      <c r="O230" s="1386"/>
    </row>
    <row r="231" spans="1:15" ht="15.75" thickBot="1" x14ac:dyDescent="0.3">
      <c r="A231" s="1131" t="s">
        <v>1555</v>
      </c>
      <c r="B231" s="1218"/>
      <c r="C231" s="1218"/>
      <c r="D231" s="1218"/>
      <c r="E231" s="1218"/>
      <c r="F231" s="1218"/>
      <c r="G231" s="1218"/>
      <c r="H231" s="1218"/>
      <c r="I231" s="1218"/>
      <c r="J231" s="1218"/>
      <c r="K231" s="1218"/>
      <c r="L231" s="1218"/>
      <c r="M231" s="1218"/>
      <c r="O231" s="1386"/>
    </row>
    <row r="232" spans="1:15" ht="15.75" thickBot="1" x14ac:dyDescent="0.3">
      <c r="A232" s="1189" t="s">
        <v>1248</v>
      </c>
      <c r="B232" s="1217">
        <f>'ЦП по МО help'!B788</f>
        <v>7.5</v>
      </c>
      <c r="C232" s="1217">
        <f>'ЦП по МО help'!C788</f>
        <v>4.2</v>
      </c>
      <c r="D232" s="1217">
        <f>'ЦП по МО help'!D788</f>
        <v>4.7</v>
      </c>
      <c r="E232" s="1217">
        <f>'ЦП по МО help'!E788</f>
        <v>5</v>
      </c>
      <c r="F232" s="1217">
        <f>'ЦП по МО help'!F788</f>
        <v>5.3</v>
      </c>
      <c r="G232" s="1217">
        <f>'ЦП по МО help'!G788</f>
        <v>5.6</v>
      </c>
      <c r="H232" s="1217">
        <f>'ЦП по МО help'!H788</f>
        <v>5.9</v>
      </c>
      <c r="I232" s="1217">
        <f>'ЦП по МО help'!I788</f>
        <v>6.1</v>
      </c>
      <c r="J232" s="1217">
        <f>'ЦП по МО help'!J788</f>
        <v>6.3</v>
      </c>
      <c r="K232" s="1217">
        <f>'ЦП по МО help'!K788</f>
        <v>6.6</v>
      </c>
      <c r="L232" s="1217">
        <f>'ЦП по МО help'!L788</f>
        <v>7</v>
      </c>
      <c r="M232" s="1217">
        <f>'ЦП по МО help'!M788</f>
        <v>7.5</v>
      </c>
      <c r="O232" s="1387"/>
    </row>
  </sheetData>
  <customSheetViews>
    <customSheetView guid="{052C83E3-CAD2-4C8E-BBE5-A3B6DBD2C172}" state="hidden">
      <selection activeCell="G24" sqref="G24"/>
      <pageMargins left="0.7" right="0.7" top="0.75" bottom="0.75" header="0.3" footer="0.3"/>
    </customSheetView>
    <customSheetView guid="{D8ED04E7-9183-4B3F-AC65-49CFC4CDB5CB}" state="hidden">
      <selection activeCell="G24" sqref="G24"/>
      <pageMargins left="0.7" right="0.7" top="0.75" bottom="0.75" header="0.3" footer="0.3"/>
    </customSheetView>
    <customSheetView guid="{49F2C8AD-DC6E-4A7A-8861-FB7FE488AED0}" state="hidden">
      <selection activeCell="G24" sqref="G24"/>
      <pageMargins left="0.7" right="0.7" top="0.75" bottom="0.75" header="0.3" footer="0.3"/>
    </customSheetView>
    <customSheetView guid="{05F8A60F-5E6C-424F-82C7-121DB7C2D785}" state="hidden">
      <selection activeCell="G24" sqref="G24"/>
      <pageMargins left="0.7" right="0.7" top="0.75" bottom="0.75" header="0.3" footer="0.3"/>
    </customSheetView>
    <customSheetView guid="{F13EF8BD-EB10-4864-9681-D4BDDAD508A4}" state="hidden">
      <selection activeCell="G24" sqref="G24"/>
      <pageMargins left="0.7" right="0.7" top="0.75" bottom="0.75" header="0.3" footer="0.3"/>
    </customSheetView>
    <customSheetView guid="{B050490D-87DE-4075-804E-777000592345}" state="hidden">
      <selection activeCell="G24" sqref="G24"/>
      <pageMargins left="0.7" right="0.7" top="0.75" bottom="0.75" header="0.3" footer="0.3"/>
    </customSheetView>
  </customSheetViews>
  <mergeCells count="32">
    <mergeCell ref="O207:O232"/>
    <mergeCell ref="O151:O175"/>
    <mergeCell ref="A178:A179"/>
    <mergeCell ref="D178:M178"/>
    <mergeCell ref="O178:O179"/>
    <mergeCell ref="O180:O202"/>
    <mergeCell ref="A205:A206"/>
    <mergeCell ref="D205:M205"/>
    <mergeCell ref="O205:O206"/>
    <mergeCell ref="A149:A150"/>
    <mergeCell ref="D149:M149"/>
    <mergeCell ref="O149:O150"/>
    <mergeCell ref="O34:O59"/>
    <mergeCell ref="A62:A63"/>
    <mergeCell ref="D62:M62"/>
    <mergeCell ref="O62:O63"/>
    <mergeCell ref="O64:O88"/>
    <mergeCell ref="A91:A92"/>
    <mergeCell ref="D91:M91"/>
    <mergeCell ref="O91:O92"/>
    <mergeCell ref="O93:O117"/>
    <mergeCell ref="A120:A121"/>
    <mergeCell ref="D120:M120"/>
    <mergeCell ref="O120:O121"/>
    <mergeCell ref="O122:O146"/>
    <mergeCell ref="A2:A3"/>
    <mergeCell ref="D2:M2"/>
    <mergeCell ref="O2:O3"/>
    <mergeCell ref="O4:O29"/>
    <mergeCell ref="A32:A33"/>
    <mergeCell ref="D32:M32"/>
    <mergeCell ref="O32:O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788"/>
  <sheetViews>
    <sheetView topLeftCell="AT55" workbookViewId="0">
      <selection activeCell="AY60" sqref="AY60:BJ60"/>
    </sheetView>
  </sheetViews>
  <sheetFormatPr defaultRowHeight="15" x14ac:dyDescent="0.25"/>
  <cols>
    <col min="1" max="1" width="27.85546875" customWidth="1"/>
    <col min="2" max="2" width="12" bestFit="1" customWidth="1"/>
    <col min="6" max="6" width="10" bestFit="1" customWidth="1"/>
    <col min="10" max="10" width="24.7109375" customWidth="1"/>
    <col min="14" max="14" width="17.5703125" customWidth="1"/>
    <col min="18" max="18" width="22.5703125" customWidth="1"/>
    <col min="32" max="32" width="15.140625" customWidth="1"/>
    <col min="33" max="33" width="31.28515625" customWidth="1"/>
    <col min="34" max="34" width="13.28515625" customWidth="1"/>
    <col min="35" max="35" width="10.5703125" bestFit="1" customWidth="1"/>
    <col min="39" max="42" width="26.28515625" customWidth="1"/>
    <col min="50" max="50" width="45.140625" customWidth="1"/>
    <col min="51" max="51" width="9.140625" customWidth="1"/>
    <col min="53" max="53" width="9.140625" style="1020"/>
    <col min="66" max="66" width="37.7109375" customWidth="1"/>
    <col min="86" max="86" width="28.7109375" customWidth="1"/>
  </cols>
  <sheetData>
    <row r="1" spans="1:15" ht="16.5" thickBot="1" x14ac:dyDescent="0.3">
      <c r="A1" s="1182" t="s">
        <v>1239</v>
      </c>
      <c r="B1" s="941"/>
      <c r="C1" s="941"/>
      <c r="D1" s="941"/>
      <c r="E1" s="941"/>
      <c r="F1" s="941"/>
      <c r="G1" s="941"/>
      <c r="H1" s="941"/>
      <c r="I1" s="941"/>
      <c r="J1" s="941"/>
      <c r="K1" s="941"/>
      <c r="L1" s="941"/>
      <c r="M1" s="941"/>
    </row>
    <row r="2" spans="1:15" ht="15.75" thickBot="1" x14ac:dyDescent="0.3">
      <c r="A2" s="1449" t="s">
        <v>1240</v>
      </c>
      <c r="B2" s="1451" t="s">
        <v>1241</v>
      </c>
      <c r="C2" s="1427"/>
      <c r="D2" s="1427"/>
      <c r="E2" s="1427"/>
      <c r="F2" s="1427"/>
      <c r="G2" s="1427"/>
      <c r="H2" s="1427"/>
      <c r="I2" s="1427"/>
      <c r="J2" s="1428"/>
      <c r="K2" s="1426" t="s">
        <v>1455</v>
      </c>
      <c r="L2" s="1427"/>
      <c r="M2" s="1428"/>
    </row>
    <row r="3" spans="1:15" ht="15.75" thickBot="1" x14ac:dyDescent="0.3">
      <c r="A3" s="1450"/>
      <c r="B3" s="1183">
        <v>2005</v>
      </c>
      <c r="C3" s="1183">
        <v>2010</v>
      </c>
      <c r="D3" s="1183">
        <v>2013</v>
      </c>
      <c r="E3" s="1183">
        <v>2014</v>
      </c>
      <c r="F3" s="1183">
        <v>2015</v>
      </c>
      <c r="G3" s="1183">
        <v>2016</v>
      </c>
      <c r="H3" s="1183">
        <v>2017</v>
      </c>
      <c r="I3" s="1183">
        <v>2018</v>
      </c>
      <c r="J3" s="1183">
        <v>2019</v>
      </c>
      <c r="K3" s="1184">
        <v>2020</v>
      </c>
      <c r="L3" s="1198">
        <v>2025</v>
      </c>
      <c r="M3" s="1198">
        <v>2030</v>
      </c>
    </row>
    <row r="4" spans="1:15" ht="15.75" thickBot="1" x14ac:dyDescent="0.3">
      <c r="A4" s="1185" t="s">
        <v>1243</v>
      </c>
      <c r="B4" s="1186">
        <v>1024.3</v>
      </c>
      <c r="C4" s="1186">
        <v>1048.5</v>
      </c>
      <c r="D4" s="1186">
        <v>1070.0999999999999</v>
      </c>
      <c r="E4" s="1186">
        <v>1074.5</v>
      </c>
      <c r="F4" s="1186">
        <v>1076.8</v>
      </c>
      <c r="G4" s="1186">
        <v>1078.9000000000001</v>
      </c>
      <c r="H4" s="1186">
        <v>1078.3</v>
      </c>
      <c r="I4" s="1186">
        <v>1077.4000000000001</v>
      </c>
      <c r="J4" s="1186">
        <v>1079.3</v>
      </c>
      <c r="K4" s="1187">
        <v>1077.8</v>
      </c>
      <c r="L4" s="1188">
        <v>1143.8</v>
      </c>
      <c r="M4" s="1188">
        <v>1180.4000000000001</v>
      </c>
      <c r="O4">
        <f>J4/B4</f>
        <v>1.0536952064824758</v>
      </c>
    </row>
    <row r="5" spans="1:15" ht="15.75" thickBot="1" x14ac:dyDescent="0.3">
      <c r="A5" s="1189" t="s">
        <v>1244</v>
      </c>
      <c r="B5" s="1186">
        <f>B6+B7+B8+B9+B10</f>
        <v>94.4</v>
      </c>
      <c r="C5" s="1186">
        <f t="shared" ref="C5:K5" si="0">C6+C7+C8+C9+C10</f>
        <v>89.4</v>
      </c>
      <c r="D5" s="1186">
        <f t="shared" si="0"/>
        <v>86.2</v>
      </c>
      <c r="E5" s="1186">
        <f t="shared" si="0"/>
        <v>85.9</v>
      </c>
      <c r="F5" s="1186">
        <f t="shared" si="0"/>
        <v>85.699999999999989</v>
      </c>
      <c r="G5" s="1186">
        <f t="shared" si="0"/>
        <v>85.100000000000009</v>
      </c>
      <c r="H5" s="1186">
        <f t="shared" si="0"/>
        <v>84.4</v>
      </c>
      <c r="I5" s="1186">
        <f t="shared" si="0"/>
        <v>83.2</v>
      </c>
      <c r="J5" s="1186">
        <f t="shared" si="0"/>
        <v>82.4</v>
      </c>
      <c r="K5" s="1186">
        <f t="shared" si="0"/>
        <v>82.300000000000011</v>
      </c>
      <c r="L5" s="1188">
        <v>83.9</v>
      </c>
      <c r="M5" s="1188">
        <v>81.900000000000006</v>
      </c>
      <c r="O5" s="1020">
        <f t="shared" ref="O5:O26" si="1">J5/B5</f>
        <v>0.8728813559322034</v>
      </c>
    </row>
    <row r="6" spans="1:15" ht="15.75" thickBot="1" x14ac:dyDescent="0.3">
      <c r="A6" s="1189" t="s">
        <v>1245</v>
      </c>
      <c r="B6" s="1186">
        <v>10</v>
      </c>
      <c r="C6" s="1186">
        <v>8.6999999999999993</v>
      </c>
      <c r="D6" s="1186">
        <v>8.3000000000000007</v>
      </c>
      <c r="E6" s="1186">
        <v>8.3000000000000007</v>
      </c>
      <c r="F6" s="1186">
        <v>8.1999999999999993</v>
      </c>
      <c r="G6" s="1186">
        <v>8.1999999999999993</v>
      </c>
      <c r="H6" s="1186">
        <v>8</v>
      </c>
      <c r="I6" s="1186">
        <v>7.9</v>
      </c>
      <c r="J6" s="1186">
        <v>7.7</v>
      </c>
      <c r="K6" s="1187">
        <v>7.7</v>
      </c>
      <c r="L6" s="1188">
        <v>8.1</v>
      </c>
      <c r="M6" s="1188">
        <v>7.9</v>
      </c>
      <c r="O6" s="1020">
        <f t="shared" si="1"/>
        <v>0.77</v>
      </c>
    </row>
    <row r="7" spans="1:15" ht="15.75" thickBot="1" x14ac:dyDescent="0.3">
      <c r="A7" s="1189" t="s">
        <v>1246</v>
      </c>
      <c r="B7" s="1186">
        <v>22.8</v>
      </c>
      <c r="C7" s="1186">
        <v>21.8</v>
      </c>
      <c r="D7" s="1186">
        <v>20.399999999999999</v>
      </c>
      <c r="E7" s="1186">
        <v>20</v>
      </c>
      <c r="F7" s="1186">
        <v>19.8</v>
      </c>
      <c r="G7" s="1186">
        <v>19.600000000000001</v>
      </c>
      <c r="H7" s="1186">
        <v>19.3</v>
      </c>
      <c r="I7" s="1186">
        <v>18.899999999999999</v>
      </c>
      <c r="J7" s="1186">
        <v>18.8</v>
      </c>
      <c r="K7" s="1187">
        <v>18.8</v>
      </c>
      <c r="L7" s="1188">
        <v>20.100000000000001</v>
      </c>
      <c r="M7" s="1188">
        <v>19.600000000000001</v>
      </c>
      <c r="O7" s="1020">
        <f t="shared" si="1"/>
        <v>0.82456140350877194</v>
      </c>
    </row>
    <row r="8" spans="1:15" ht="15.75" thickBot="1" x14ac:dyDescent="0.3">
      <c r="A8" s="1189" t="s">
        <v>1247</v>
      </c>
      <c r="B8" s="1186">
        <v>12.7</v>
      </c>
      <c r="C8" s="1186">
        <v>12.6</v>
      </c>
      <c r="D8" s="1186">
        <v>12.4</v>
      </c>
      <c r="E8" s="1186">
        <v>12.4</v>
      </c>
      <c r="F8" s="1186">
        <v>12.4</v>
      </c>
      <c r="G8" s="1186">
        <v>12.4</v>
      </c>
      <c r="H8" s="1186">
        <v>12.4</v>
      </c>
      <c r="I8" s="1186">
        <v>12.2</v>
      </c>
      <c r="J8" s="1186">
        <v>12.1</v>
      </c>
      <c r="K8" s="1187">
        <v>12.1</v>
      </c>
      <c r="L8" s="1188">
        <v>12</v>
      </c>
      <c r="M8" s="1188">
        <v>11.7</v>
      </c>
      <c r="O8" s="1020">
        <f t="shared" si="1"/>
        <v>0.952755905511811</v>
      </c>
    </row>
    <row r="9" spans="1:15" ht="15.75" thickBot="1" x14ac:dyDescent="0.3">
      <c r="A9" s="1189" t="s">
        <v>1248</v>
      </c>
      <c r="B9" s="1186">
        <v>4.9000000000000004</v>
      </c>
      <c r="C9" s="1186">
        <v>3.9</v>
      </c>
      <c r="D9" s="1186">
        <v>3.5</v>
      </c>
      <c r="E9" s="1186">
        <v>3.4</v>
      </c>
      <c r="F9" s="1186">
        <v>3.3</v>
      </c>
      <c r="G9" s="1186">
        <v>3.2</v>
      </c>
      <c r="H9" s="1186">
        <v>3.2</v>
      </c>
      <c r="I9" s="1186">
        <v>3</v>
      </c>
      <c r="J9" s="1186">
        <v>3</v>
      </c>
      <c r="K9" s="1187">
        <v>3</v>
      </c>
      <c r="L9" s="1188">
        <v>2.9</v>
      </c>
      <c r="M9" s="1188">
        <v>2.8</v>
      </c>
      <c r="O9" s="1020">
        <f t="shared" si="1"/>
        <v>0.61224489795918358</v>
      </c>
    </row>
    <row r="10" spans="1:15" ht="15.75" thickBot="1" x14ac:dyDescent="0.3">
      <c r="A10" s="1189" t="s">
        <v>1249</v>
      </c>
      <c r="B10" s="1186">
        <v>44</v>
      </c>
      <c r="C10" s="1186">
        <v>42.4</v>
      </c>
      <c r="D10" s="1186">
        <v>41.6</v>
      </c>
      <c r="E10" s="1186">
        <v>41.8</v>
      </c>
      <c r="F10" s="1186">
        <v>42</v>
      </c>
      <c r="G10" s="1186">
        <v>41.7</v>
      </c>
      <c r="H10" s="1186">
        <v>41.5</v>
      </c>
      <c r="I10" s="1186">
        <v>41.2</v>
      </c>
      <c r="J10" s="1186">
        <v>40.799999999999997</v>
      </c>
      <c r="K10" s="1187">
        <v>40.700000000000003</v>
      </c>
      <c r="L10" s="1188">
        <v>40.799999999999997</v>
      </c>
      <c r="M10" s="1188">
        <v>39.799999999999997</v>
      </c>
      <c r="O10" s="1020">
        <f t="shared" si="1"/>
        <v>0.92727272727272725</v>
      </c>
    </row>
    <row r="11" spans="1:15" ht="15.75" thickBot="1" x14ac:dyDescent="0.3">
      <c r="A11" s="1189" t="s">
        <v>1250</v>
      </c>
      <c r="B11" s="1186">
        <f>B12+B13+B14+B15+B16+B17</f>
        <v>121.4</v>
      </c>
      <c r="C11" s="1186">
        <f>C12+C13+C14+C15+C16+C17</f>
        <v>111.10000000000001</v>
      </c>
      <c r="D11" s="1186">
        <f>D12+D13+D14+D15+D16+D17</f>
        <v>106.10000000000002</v>
      </c>
      <c r="E11" s="1186">
        <f t="shared" ref="E11:K11" si="2">E12+E13+E14+E15+E16+E17</f>
        <v>104.7</v>
      </c>
      <c r="F11" s="1186">
        <f t="shared" si="2"/>
        <v>103.8</v>
      </c>
      <c r="G11" s="1186">
        <f t="shared" si="2"/>
        <v>103.30000000000001</v>
      </c>
      <c r="H11" s="1186">
        <f t="shared" si="2"/>
        <v>102.19999999999999</v>
      </c>
      <c r="I11" s="1186">
        <f t="shared" si="2"/>
        <v>101.19999999999999</v>
      </c>
      <c r="J11" s="1186">
        <f t="shared" si="2"/>
        <v>100.6</v>
      </c>
      <c r="K11" s="1186">
        <f t="shared" si="2"/>
        <v>100.49999999999999</v>
      </c>
      <c r="L11" s="1188">
        <v>92</v>
      </c>
      <c r="M11" s="1188">
        <v>91.4</v>
      </c>
      <c r="O11" s="1020">
        <f t="shared" si="1"/>
        <v>0.82866556836902794</v>
      </c>
    </row>
    <row r="12" spans="1:15" ht="15.75" thickBot="1" x14ac:dyDescent="0.3">
      <c r="A12" s="1189" t="s">
        <v>1251</v>
      </c>
      <c r="B12" s="1186">
        <v>14.7</v>
      </c>
      <c r="C12" s="1186">
        <v>13.4</v>
      </c>
      <c r="D12" s="1186">
        <v>12.6</v>
      </c>
      <c r="E12" s="1186">
        <v>12.4</v>
      </c>
      <c r="F12" s="1186">
        <v>12.2</v>
      </c>
      <c r="G12" s="1186">
        <v>12.1</v>
      </c>
      <c r="H12" s="1186">
        <v>11.9</v>
      </c>
      <c r="I12" s="1186">
        <v>11.6</v>
      </c>
      <c r="J12" s="1186">
        <v>11.7</v>
      </c>
      <c r="K12" s="1187">
        <v>11.7</v>
      </c>
      <c r="L12" s="1188">
        <v>10.8</v>
      </c>
      <c r="M12" s="1188">
        <v>10.8</v>
      </c>
      <c r="O12" s="1020">
        <f t="shared" si="1"/>
        <v>0.79591836734693877</v>
      </c>
    </row>
    <row r="13" spans="1:15" ht="15.75" thickBot="1" x14ac:dyDescent="0.3">
      <c r="A13" s="1189" t="s">
        <v>1252</v>
      </c>
      <c r="B13" s="1186">
        <v>18.3</v>
      </c>
      <c r="C13" s="1186">
        <v>17</v>
      </c>
      <c r="D13" s="1186">
        <v>16.5</v>
      </c>
      <c r="E13" s="1186">
        <v>16.3</v>
      </c>
      <c r="F13" s="1186">
        <v>16.100000000000001</v>
      </c>
      <c r="G13" s="1186">
        <v>16</v>
      </c>
      <c r="H13" s="1186">
        <v>15.9</v>
      </c>
      <c r="I13" s="1186">
        <v>15.8</v>
      </c>
      <c r="J13" s="1186">
        <v>15.8</v>
      </c>
      <c r="K13" s="1187">
        <v>15.8</v>
      </c>
      <c r="L13" s="1188">
        <v>14.5</v>
      </c>
      <c r="M13" s="1188">
        <v>14.5</v>
      </c>
      <c r="O13" s="1020">
        <f t="shared" si="1"/>
        <v>0.86338797814207646</v>
      </c>
    </row>
    <row r="14" spans="1:15" ht="15.75" thickBot="1" x14ac:dyDescent="0.3">
      <c r="A14" s="1189" t="s">
        <v>1253</v>
      </c>
      <c r="B14" s="1186">
        <v>44.7</v>
      </c>
      <c r="C14" s="1186">
        <v>41.1</v>
      </c>
      <c r="D14" s="1186">
        <v>39.200000000000003</v>
      </c>
      <c r="E14" s="1186">
        <v>38.799999999999997</v>
      </c>
      <c r="F14" s="1186">
        <v>38.700000000000003</v>
      </c>
      <c r="G14" s="1186">
        <v>38.700000000000003</v>
      </c>
      <c r="H14" s="1186">
        <v>38.4</v>
      </c>
      <c r="I14" s="1186">
        <v>38.299999999999997</v>
      </c>
      <c r="J14" s="1186">
        <v>37.700000000000003</v>
      </c>
      <c r="K14" s="1187">
        <v>37.6</v>
      </c>
      <c r="L14" s="1188">
        <v>33.6</v>
      </c>
      <c r="M14" s="1188">
        <v>33.4</v>
      </c>
      <c r="O14" s="1020">
        <f t="shared" si="1"/>
        <v>0.84340044742729303</v>
      </c>
    </row>
    <row r="15" spans="1:15" ht="15.75" thickBot="1" x14ac:dyDescent="0.3">
      <c r="A15" s="1189" t="s">
        <v>1254</v>
      </c>
      <c r="B15" s="1186">
        <v>15.6</v>
      </c>
      <c r="C15" s="1186">
        <v>13.3</v>
      </c>
      <c r="D15" s="1186">
        <v>12.7</v>
      </c>
      <c r="E15" s="1186">
        <v>12.5</v>
      </c>
      <c r="F15" s="1186">
        <v>12.3</v>
      </c>
      <c r="G15" s="1186">
        <v>12.2</v>
      </c>
      <c r="H15" s="1186">
        <v>12.1</v>
      </c>
      <c r="I15" s="1186">
        <v>11.9</v>
      </c>
      <c r="J15" s="1186">
        <v>11.8</v>
      </c>
      <c r="K15" s="1187">
        <v>11.8</v>
      </c>
      <c r="L15" s="1188">
        <v>10.9</v>
      </c>
      <c r="M15" s="1188">
        <v>10.7</v>
      </c>
      <c r="O15" s="1020">
        <f t="shared" si="1"/>
        <v>0.7564102564102565</v>
      </c>
    </row>
    <row r="16" spans="1:15" ht="15.75" thickBot="1" x14ac:dyDescent="0.3">
      <c r="A16" s="1189" t="s">
        <v>1255</v>
      </c>
      <c r="B16" s="1186">
        <v>14.7</v>
      </c>
      <c r="C16" s="1186">
        <v>13.4</v>
      </c>
      <c r="D16" s="1186">
        <v>12.9</v>
      </c>
      <c r="E16" s="1186">
        <v>12.7</v>
      </c>
      <c r="F16" s="1186">
        <v>12.6</v>
      </c>
      <c r="G16" s="1186">
        <v>12.5</v>
      </c>
      <c r="H16" s="1186">
        <v>12.3</v>
      </c>
      <c r="I16" s="1186">
        <v>12.1</v>
      </c>
      <c r="J16" s="1186">
        <v>12.1</v>
      </c>
      <c r="K16" s="1187">
        <v>12.1</v>
      </c>
      <c r="L16" s="1188">
        <v>11.3</v>
      </c>
      <c r="M16" s="1188">
        <v>11.1</v>
      </c>
      <c r="O16" s="1020">
        <f t="shared" si="1"/>
        <v>0.8231292517006803</v>
      </c>
    </row>
    <row r="17" spans="1:15" ht="15.75" thickBot="1" x14ac:dyDescent="0.3">
      <c r="A17" s="1189" t="s">
        <v>1256</v>
      </c>
      <c r="B17" s="1186">
        <v>13.4</v>
      </c>
      <c r="C17" s="1186">
        <v>12.9</v>
      </c>
      <c r="D17" s="1186">
        <v>12.2</v>
      </c>
      <c r="E17" s="1186">
        <v>12</v>
      </c>
      <c r="F17" s="1186">
        <v>11.9</v>
      </c>
      <c r="G17" s="1186">
        <v>11.8</v>
      </c>
      <c r="H17" s="1186">
        <v>11.6</v>
      </c>
      <c r="I17" s="1186">
        <v>11.5</v>
      </c>
      <c r="J17" s="1186">
        <v>11.5</v>
      </c>
      <c r="K17" s="1187">
        <v>11.5</v>
      </c>
      <c r="L17" s="1188">
        <v>10.9</v>
      </c>
      <c r="M17" s="1188">
        <v>10.8</v>
      </c>
      <c r="O17" s="1020">
        <f t="shared" si="1"/>
        <v>0.85820895522388052</v>
      </c>
    </row>
    <row r="18" spans="1:15" ht="15.75" thickBot="1" x14ac:dyDescent="0.3">
      <c r="A18" s="1189" t="s">
        <v>1257</v>
      </c>
      <c r="B18" s="1186">
        <v>808.5</v>
      </c>
      <c r="C18" s="1187">
        <v>849.2</v>
      </c>
      <c r="D18" s="1186">
        <v>877.8</v>
      </c>
      <c r="E18" s="1186">
        <v>883.9</v>
      </c>
      <c r="F18" s="1186">
        <v>887.3</v>
      </c>
      <c r="G18" s="1186">
        <v>890.5</v>
      </c>
      <c r="H18" s="1186">
        <v>891.7</v>
      </c>
      <c r="I18" s="1186">
        <v>893</v>
      </c>
      <c r="J18" s="1186">
        <v>896.3</v>
      </c>
      <c r="K18" s="1187">
        <v>895.1</v>
      </c>
      <c r="L18" s="1188">
        <v>967.9</v>
      </c>
      <c r="M18" s="1188">
        <v>1007.2</v>
      </c>
      <c r="O18" s="1020">
        <f t="shared" si="1"/>
        <v>1.1085961657390229</v>
      </c>
    </row>
    <row r="19" spans="1:15" ht="15.75" thickBot="1" x14ac:dyDescent="0.3">
      <c r="A19" s="1189" t="s">
        <v>1258</v>
      </c>
      <c r="B19" s="1186">
        <v>505.9</v>
      </c>
      <c r="C19" s="1186">
        <v>547.5</v>
      </c>
      <c r="D19" s="1186">
        <v>578.6</v>
      </c>
      <c r="E19" s="1186">
        <v>586.4</v>
      </c>
      <c r="F19" s="1186">
        <v>590.70000000000005</v>
      </c>
      <c r="G19" s="1186">
        <v>594.1</v>
      </c>
      <c r="H19" s="1186">
        <v>595.20000000000005</v>
      </c>
      <c r="I19" s="1186">
        <v>596.5</v>
      </c>
      <c r="J19" s="1186">
        <v>597.79999999999995</v>
      </c>
      <c r="K19" s="1187">
        <v>597</v>
      </c>
      <c r="L19" s="1188">
        <v>660.7</v>
      </c>
      <c r="M19" s="1188">
        <v>695.9</v>
      </c>
      <c r="O19" s="1020">
        <f t="shared" si="1"/>
        <v>1.1816564538446332</v>
      </c>
    </row>
    <row r="20" spans="1:15" ht="15.75" thickBot="1" x14ac:dyDescent="0.3">
      <c r="A20" s="1189" t="s">
        <v>1259</v>
      </c>
      <c r="B20" s="1186">
        <v>63.6</v>
      </c>
      <c r="C20" s="1186">
        <v>68.8</v>
      </c>
      <c r="D20" s="1186">
        <v>71.5</v>
      </c>
      <c r="E20" s="1186">
        <v>71.8</v>
      </c>
      <c r="F20" s="1186">
        <v>72.400000000000006</v>
      </c>
      <c r="G20" s="1186">
        <v>73.5</v>
      </c>
      <c r="H20" s="1186">
        <v>75.2</v>
      </c>
      <c r="I20" s="1186">
        <v>76.900000000000006</v>
      </c>
      <c r="J20" s="1186">
        <v>79.5</v>
      </c>
      <c r="K20" s="1187">
        <v>79.400000000000006</v>
      </c>
      <c r="L20" s="1188">
        <v>75.5</v>
      </c>
      <c r="M20" s="1188">
        <v>76.5</v>
      </c>
      <c r="O20" s="1020">
        <f t="shared" si="1"/>
        <v>1.25</v>
      </c>
    </row>
    <row r="21" spans="1:15" ht="15.75" thickBot="1" x14ac:dyDescent="0.3">
      <c r="A21" s="1189" t="s">
        <v>1260</v>
      </c>
      <c r="B21" s="1186">
        <v>39.5</v>
      </c>
      <c r="C21" s="1186">
        <v>36.4</v>
      </c>
      <c r="D21" s="1186">
        <v>34.700000000000003</v>
      </c>
      <c r="E21" s="1186">
        <v>34.5</v>
      </c>
      <c r="F21" s="1186">
        <v>34.299999999999997</v>
      </c>
      <c r="G21" s="1186">
        <v>34.1</v>
      </c>
      <c r="H21" s="1186">
        <v>33.700000000000003</v>
      </c>
      <c r="I21" s="1186">
        <v>33.200000000000003</v>
      </c>
      <c r="J21" s="1186">
        <v>33.4</v>
      </c>
      <c r="K21" s="1187">
        <v>33.4</v>
      </c>
      <c r="L21" s="1188">
        <v>35.299999999999997</v>
      </c>
      <c r="M21" s="1188">
        <v>35.299999999999997</v>
      </c>
      <c r="O21" s="1020">
        <f t="shared" si="1"/>
        <v>0.84556962025316451</v>
      </c>
    </row>
    <row r="22" spans="1:15" ht="15.75" thickBot="1" x14ac:dyDescent="0.3">
      <c r="A22" s="1189" t="s">
        <v>1261</v>
      </c>
      <c r="B22" s="1186">
        <v>21.6</v>
      </c>
      <c r="C22" s="1186">
        <v>21</v>
      </c>
      <c r="D22" s="1186">
        <v>20.6</v>
      </c>
      <c r="E22" s="1186">
        <v>20.5</v>
      </c>
      <c r="F22" s="1186">
        <v>20.399999999999999</v>
      </c>
      <c r="G22" s="1186">
        <v>20.3</v>
      </c>
      <c r="H22" s="1186">
        <v>20.3</v>
      </c>
      <c r="I22" s="1186">
        <v>20.3</v>
      </c>
      <c r="J22" s="1186">
        <v>20.3</v>
      </c>
      <c r="K22" s="1187">
        <v>20.3</v>
      </c>
      <c r="L22" s="1188">
        <v>19.399999999999999</v>
      </c>
      <c r="M22" s="1188">
        <v>19.8</v>
      </c>
      <c r="O22" s="1020">
        <f t="shared" si="1"/>
        <v>0.93981481481481477</v>
      </c>
    </row>
    <row r="23" spans="1:15" ht="15.75" thickBot="1" x14ac:dyDescent="0.3">
      <c r="A23" s="1189" t="s">
        <v>1262</v>
      </c>
      <c r="B23" s="1186">
        <v>20.7</v>
      </c>
      <c r="C23" s="1186">
        <v>20.2</v>
      </c>
      <c r="D23" s="1186">
        <v>19.8</v>
      </c>
      <c r="E23" s="1186">
        <v>19.5</v>
      </c>
      <c r="F23" s="1186">
        <v>19.399999999999999</v>
      </c>
      <c r="G23" s="1186">
        <v>19.2</v>
      </c>
      <c r="H23" s="1186">
        <v>19</v>
      </c>
      <c r="I23" s="1186">
        <v>18.899999999999999</v>
      </c>
      <c r="J23" s="1186">
        <v>18.899999999999999</v>
      </c>
      <c r="K23" s="1187">
        <v>18.899999999999999</v>
      </c>
      <c r="L23" s="1188">
        <v>19.3</v>
      </c>
      <c r="M23" s="1188">
        <v>19.100000000000001</v>
      </c>
      <c r="O23" s="1020">
        <f t="shared" si="1"/>
        <v>0.91304347826086951</v>
      </c>
    </row>
    <row r="24" spans="1:15" ht="15.75" thickBot="1" x14ac:dyDescent="0.3">
      <c r="A24" s="1189" t="s">
        <v>1263</v>
      </c>
      <c r="B24" s="1186">
        <v>15.4</v>
      </c>
      <c r="C24" s="1186">
        <v>13.2</v>
      </c>
      <c r="D24" s="1186">
        <v>12.6</v>
      </c>
      <c r="E24" s="1186">
        <v>12.3</v>
      </c>
      <c r="F24" s="1186">
        <v>12.1</v>
      </c>
      <c r="G24" s="1186">
        <v>11.9</v>
      </c>
      <c r="H24" s="1186">
        <v>11.7</v>
      </c>
      <c r="I24" s="1186">
        <v>11.4</v>
      </c>
      <c r="J24" s="1186">
        <v>11.2</v>
      </c>
      <c r="K24" s="1187">
        <v>11.2</v>
      </c>
      <c r="L24" s="1188">
        <v>11.9</v>
      </c>
      <c r="M24" s="1188">
        <v>12.1</v>
      </c>
      <c r="O24" s="1020">
        <f t="shared" si="1"/>
        <v>0.72727272727272718</v>
      </c>
    </row>
    <row r="25" spans="1:15" ht="15.75" thickBot="1" x14ac:dyDescent="0.3">
      <c r="A25" s="1189" t="s">
        <v>1264</v>
      </c>
      <c r="B25" s="1186">
        <v>20</v>
      </c>
      <c r="C25" s="1186">
        <v>18.899999999999999</v>
      </c>
      <c r="D25" s="1186">
        <v>18</v>
      </c>
      <c r="E25" s="1186">
        <v>17.5</v>
      </c>
      <c r="F25" s="1186">
        <v>17.2</v>
      </c>
      <c r="G25" s="1186">
        <v>17</v>
      </c>
      <c r="H25" s="1186">
        <v>16.8</v>
      </c>
      <c r="I25" s="1186">
        <v>16.5</v>
      </c>
      <c r="J25" s="1186">
        <v>16.399999999999999</v>
      </c>
      <c r="K25" s="1187">
        <v>16.399999999999999</v>
      </c>
      <c r="L25" s="1188">
        <v>17.399999999999999</v>
      </c>
      <c r="M25" s="1188">
        <v>17.600000000000001</v>
      </c>
      <c r="O25" s="1020">
        <f t="shared" si="1"/>
        <v>0.82</v>
      </c>
    </row>
    <row r="26" spans="1:15" ht="15.75" thickBot="1" x14ac:dyDescent="0.3">
      <c r="A26" s="1189" t="s">
        <v>1265</v>
      </c>
      <c r="B26" s="1186">
        <v>8.1999999999999993</v>
      </c>
      <c r="C26" s="1186">
        <v>6.9</v>
      </c>
      <c r="D26" s="1186">
        <v>6.5</v>
      </c>
      <c r="E26" s="1186">
        <v>6.4</v>
      </c>
      <c r="F26" s="1186">
        <v>6.3</v>
      </c>
      <c r="G26" s="1186">
        <v>6.1</v>
      </c>
      <c r="H26" s="1186">
        <v>6</v>
      </c>
      <c r="I26" s="1186">
        <v>6</v>
      </c>
      <c r="J26" s="1186">
        <v>6</v>
      </c>
      <c r="K26" s="1187">
        <v>6</v>
      </c>
      <c r="L26" s="1188">
        <v>4.8</v>
      </c>
      <c r="M26" s="1188">
        <v>4.4000000000000004</v>
      </c>
      <c r="O26" s="1020">
        <f t="shared" si="1"/>
        <v>0.73170731707317083</v>
      </c>
    </row>
    <row r="27" spans="1:15" x14ac:dyDescent="0.25">
      <c r="A27" s="1020"/>
      <c r="B27" s="1020">
        <f>SUM(B19:B26)</f>
        <v>694.90000000000009</v>
      </c>
      <c r="C27" s="1020">
        <f t="shared" ref="C27:K27" si="3">SUM(C19:C26)</f>
        <v>732.9</v>
      </c>
      <c r="D27" s="1020">
        <f t="shared" si="3"/>
        <v>762.30000000000007</v>
      </c>
      <c r="E27" s="1020">
        <f t="shared" si="3"/>
        <v>768.89999999999986</v>
      </c>
      <c r="F27" s="1020">
        <f t="shared" si="3"/>
        <v>772.8</v>
      </c>
      <c r="G27" s="1020">
        <f t="shared" si="3"/>
        <v>776.2</v>
      </c>
      <c r="H27" s="1020">
        <f t="shared" si="3"/>
        <v>777.90000000000009</v>
      </c>
      <c r="I27" s="1020">
        <f t="shared" si="3"/>
        <v>779.69999999999993</v>
      </c>
      <c r="J27" s="1020">
        <f t="shared" si="3"/>
        <v>783.49999999999989</v>
      </c>
      <c r="K27" s="1020">
        <f t="shared" si="3"/>
        <v>782.59999999999991</v>
      </c>
    </row>
    <row r="28" spans="1:15" x14ac:dyDescent="0.25">
      <c r="B28">
        <f>B5+B11+B18-B4</f>
        <v>0</v>
      </c>
      <c r="C28" s="1020">
        <f t="shared" ref="C28:M28" si="4">C5+C11+C18-C4</f>
        <v>1.2000000000000455</v>
      </c>
      <c r="D28" s="1020">
        <f t="shared" si="4"/>
        <v>0</v>
      </c>
      <c r="E28" s="1020">
        <f t="shared" si="4"/>
        <v>0</v>
      </c>
      <c r="F28" s="1020">
        <f t="shared" si="4"/>
        <v>0</v>
      </c>
      <c r="G28" s="1020">
        <f t="shared" si="4"/>
        <v>0</v>
      </c>
      <c r="H28" s="1020">
        <f t="shared" si="4"/>
        <v>0</v>
      </c>
      <c r="I28" s="1020">
        <f t="shared" si="4"/>
        <v>0</v>
      </c>
      <c r="J28" s="1020">
        <f t="shared" si="4"/>
        <v>0</v>
      </c>
      <c r="K28" s="1020">
        <f t="shared" si="4"/>
        <v>0.10000000000013642</v>
      </c>
      <c r="L28" s="1020">
        <f t="shared" si="4"/>
        <v>0</v>
      </c>
      <c r="M28" s="1020">
        <f t="shared" si="4"/>
        <v>9.9999999999909051E-2</v>
      </c>
    </row>
    <row r="29" spans="1:15" ht="16.5" thickBot="1" x14ac:dyDescent="0.3">
      <c r="A29" s="1182" t="s">
        <v>1456</v>
      </c>
    </row>
    <row r="30" spans="1:15" ht="15.75" thickBot="1" x14ac:dyDescent="0.3">
      <c r="B30" s="1191">
        <v>2019</v>
      </c>
    </row>
    <row r="31" spans="1:15" ht="15.75" thickBot="1" x14ac:dyDescent="0.3">
      <c r="A31" s="1190" t="s">
        <v>1243</v>
      </c>
      <c r="B31" s="1185">
        <v>1079.3</v>
      </c>
    </row>
    <row r="32" spans="1:15" ht="15.75" thickBot="1" x14ac:dyDescent="0.3">
      <c r="A32" s="1185" t="s">
        <v>1435</v>
      </c>
      <c r="B32" s="1185"/>
    </row>
    <row r="33" spans="1:2" ht="15.75" thickBot="1" x14ac:dyDescent="0.3">
      <c r="A33" s="1185" t="s">
        <v>1245</v>
      </c>
      <c r="B33" s="1185">
        <v>7.7</v>
      </c>
    </row>
    <row r="34" spans="1:2" ht="15.75" thickBot="1" x14ac:dyDescent="0.3">
      <c r="A34" s="1185" t="s">
        <v>1260</v>
      </c>
      <c r="B34" s="1185">
        <v>33.4</v>
      </c>
    </row>
    <row r="35" spans="1:2" ht="15.75" thickBot="1" x14ac:dyDescent="0.3">
      <c r="A35" s="1185" t="s">
        <v>1251</v>
      </c>
      <c r="B35" s="1185">
        <v>11.7</v>
      </c>
    </row>
    <row r="36" spans="1:2" ht="15.75" thickBot="1" x14ac:dyDescent="0.3">
      <c r="A36" s="1185" t="s">
        <v>1252</v>
      </c>
      <c r="B36" s="1185">
        <v>15.8</v>
      </c>
    </row>
    <row r="37" spans="1:2" ht="15.75" thickBot="1" x14ac:dyDescent="0.3">
      <c r="A37" s="1185" t="s">
        <v>1263</v>
      </c>
      <c r="B37" s="1185">
        <v>11.2</v>
      </c>
    </row>
    <row r="38" spans="1:2" ht="15.75" thickBot="1" x14ac:dyDescent="0.3">
      <c r="A38" s="1185" t="s">
        <v>1246</v>
      </c>
      <c r="B38" s="1185">
        <v>18.8</v>
      </c>
    </row>
    <row r="39" spans="1:2" ht="15.75" thickBot="1" x14ac:dyDescent="0.3">
      <c r="A39" s="1185" t="s">
        <v>1261</v>
      </c>
      <c r="B39" s="1185">
        <v>20.3</v>
      </c>
    </row>
    <row r="40" spans="1:2" ht="15.75" thickBot="1" x14ac:dyDescent="0.3">
      <c r="A40" s="1185" t="s">
        <v>1253</v>
      </c>
      <c r="B40" s="1185">
        <v>37.700000000000003</v>
      </c>
    </row>
    <row r="41" spans="1:2" ht="15.75" thickBot="1" x14ac:dyDescent="0.3">
      <c r="A41" s="1185" t="s">
        <v>1254</v>
      </c>
      <c r="B41" s="1185">
        <v>11.8</v>
      </c>
    </row>
    <row r="42" spans="1:2" ht="15.75" thickBot="1" x14ac:dyDescent="0.3">
      <c r="A42" s="1185" t="s">
        <v>1255</v>
      </c>
      <c r="B42" s="1185">
        <v>12.1</v>
      </c>
    </row>
    <row r="43" spans="1:2" ht="15.75" thickBot="1" x14ac:dyDescent="0.3">
      <c r="A43" s="1185" t="s">
        <v>1247</v>
      </c>
      <c r="B43" s="1185">
        <v>12.1</v>
      </c>
    </row>
    <row r="44" spans="1:2" ht="15.75" thickBot="1" x14ac:dyDescent="0.3">
      <c r="A44" s="1185" t="s">
        <v>1264</v>
      </c>
      <c r="B44" s="1185">
        <v>16.399999999999999</v>
      </c>
    </row>
    <row r="45" spans="1:2" ht="15.75" thickBot="1" x14ac:dyDescent="0.3">
      <c r="A45" s="1185" t="s">
        <v>1265</v>
      </c>
      <c r="B45" s="1185">
        <v>6</v>
      </c>
    </row>
    <row r="46" spans="1:2" ht="15.75" thickBot="1" x14ac:dyDescent="0.3">
      <c r="A46" s="1185" t="s">
        <v>1259</v>
      </c>
      <c r="B46" s="1185">
        <v>79.5</v>
      </c>
    </row>
    <row r="47" spans="1:2" ht="15.75" thickBot="1" x14ac:dyDescent="0.3">
      <c r="A47" s="1185" t="s">
        <v>1256</v>
      </c>
      <c r="B47" s="1185">
        <v>11.5</v>
      </c>
    </row>
    <row r="48" spans="1:2" ht="15.75" thickBot="1" x14ac:dyDescent="0.3">
      <c r="A48" s="1185" t="s">
        <v>1262</v>
      </c>
      <c r="B48" s="1185">
        <v>18.899999999999999</v>
      </c>
    </row>
    <row r="49" spans="1:78" ht="15.75" thickBot="1" x14ac:dyDescent="0.3">
      <c r="A49" s="1185" t="s">
        <v>1436</v>
      </c>
      <c r="B49" s="1185"/>
    </row>
    <row r="50" spans="1:78" ht="15.75" thickBot="1" x14ac:dyDescent="0.3">
      <c r="A50" s="1185" t="s">
        <v>1258</v>
      </c>
      <c r="B50" s="1185">
        <v>597.79999999999995</v>
      </c>
    </row>
    <row r="51" spans="1:78" ht="15.75" thickBot="1" x14ac:dyDescent="0.3">
      <c r="A51" s="1185" t="s">
        <v>1446</v>
      </c>
      <c r="B51" s="1185">
        <v>3</v>
      </c>
    </row>
    <row r="52" spans="1:78" ht="15.75" thickBot="1" x14ac:dyDescent="0.3">
      <c r="A52" s="1185" t="s">
        <v>1445</v>
      </c>
      <c r="B52" s="1185">
        <v>40.799999999999997</v>
      </c>
    </row>
    <row r="53" spans="1:78" ht="15.75" thickBot="1" x14ac:dyDescent="0.3">
      <c r="A53" s="1185" t="s">
        <v>1426</v>
      </c>
      <c r="B53" s="1185">
        <v>112.8</v>
      </c>
    </row>
    <row r="55" spans="1:78" ht="15.75" thickBot="1" x14ac:dyDescent="0.3">
      <c r="AJ55" t="s">
        <v>1459</v>
      </c>
      <c r="AX55" s="951"/>
    </row>
    <row r="56" spans="1:78" ht="32.25" customHeight="1" thickBot="1" x14ac:dyDescent="0.3">
      <c r="A56" s="1388" t="s">
        <v>1240</v>
      </c>
      <c r="B56" s="1451" t="s">
        <v>1241</v>
      </c>
      <c r="C56" s="1427"/>
      <c r="D56" s="1427"/>
      <c r="E56" s="1427"/>
      <c r="F56" s="1427"/>
      <c r="G56" s="1427"/>
      <c r="H56" s="1427"/>
      <c r="I56" s="1427"/>
      <c r="J56" s="1428"/>
      <c r="K56" s="1426" t="s">
        <v>1455</v>
      </c>
      <c r="L56" s="1427"/>
      <c r="M56" s="1428"/>
      <c r="N56" s="1191" t="s">
        <v>1457</v>
      </c>
      <c r="P56" s="1454" t="s">
        <v>1458</v>
      </c>
      <c r="R56" s="1191" t="s">
        <v>1459</v>
      </c>
      <c r="S56" s="1286" t="s">
        <v>1007</v>
      </c>
      <c r="T56" s="1390" t="s">
        <v>1008</v>
      </c>
      <c r="U56" s="1391"/>
      <c r="V56" s="1391"/>
      <c r="W56" s="1391"/>
      <c r="X56" s="1391"/>
      <c r="Y56" s="1391"/>
      <c r="Z56" s="1391"/>
      <c r="AA56" s="1391"/>
      <c r="AB56" s="1391"/>
      <c r="AC56" s="1392"/>
      <c r="AG56" s="1388" t="s">
        <v>1240</v>
      </c>
      <c r="AH56" s="1300" t="s">
        <v>1006</v>
      </c>
      <c r="AJ56" s="1191" t="s">
        <v>1459</v>
      </c>
      <c r="AK56" s="1300" t="s">
        <v>1007</v>
      </c>
      <c r="AL56" s="1390" t="s">
        <v>1008</v>
      </c>
      <c r="AM56" s="1391"/>
      <c r="AN56" s="1391"/>
      <c r="AO56" s="1391"/>
      <c r="AP56" s="1391"/>
      <c r="AQ56" s="1391"/>
      <c r="AR56" s="1391"/>
      <c r="AS56" s="1391"/>
      <c r="AT56" s="1391"/>
      <c r="AU56" s="1392"/>
      <c r="AX56" s="1388" t="s">
        <v>1240</v>
      </c>
      <c r="AY56" s="1191" t="s">
        <v>1459</v>
      </c>
      <c r="AZ56" s="1320" t="s">
        <v>1007</v>
      </c>
      <c r="BA56" s="1390" t="s">
        <v>1008</v>
      </c>
      <c r="BB56" s="1391"/>
      <c r="BC56" s="1391"/>
      <c r="BD56" s="1391"/>
      <c r="BE56" s="1391"/>
      <c r="BF56" s="1391"/>
      <c r="BG56" s="1391"/>
      <c r="BH56" s="1391"/>
      <c r="BI56" s="1391"/>
      <c r="BJ56" s="1392"/>
      <c r="BN56" t="s">
        <v>1240</v>
      </c>
      <c r="BO56" t="s">
        <v>1006</v>
      </c>
      <c r="BP56" t="s">
        <v>1007</v>
      </c>
      <c r="BQ56" t="s">
        <v>1008</v>
      </c>
    </row>
    <row r="57" spans="1:78" ht="15.75" thickBot="1" x14ac:dyDescent="0.3">
      <c r="A57" s="1389"/>
      <c r="B57" s="1183">
        <v>2005</v>
      </c>
      <c r="C57" s="1183">
        <v>2010</v>
      </c>
      <c r="D57" s="1183">
        <v>2013</v>
      </c>
      <c r="E57" s="1183">
        <v>2014</v>
      </c>
      <c r="F57" s="1183">
        <v>2015</v>
      </c>
      <c r="G57" s="1183">
        <v>2016</v>
      </c>
      <c r="H57" s="1183">
        <v>2017</v>
      </c>
      <c r="I57" s="1183">
        <v>2018</v>
      </c>
      <c r="J57" s="1183">
        <v>2019</v>
      </c>
      <c r="K57" s="1184">
        <v>2020</v>
      </c>
      <c r="L57" s="1198">
        <v>2025</v>
      </c>
      <c r="M57" s="1198">
        <v>2030</v>
      </c>
      <c r="N57" s="1183">
        <v>2019</v>
      </c>
      <c r="P57" s="1455"/>
      <c r="R57" s="1191">
        <v>2019</v>
      </c>
      <c r="S57" s="935">
        <v>2020</v>
      </c>
      <c r="T57" s="935">
        <v>2021</v>
      </c>
      <c r="U57" s="935">
        <v>2022</v>
      </c>
      <c r="V57" s="935">
        <v>2023</v>
      </c>
      <c r="W57" s="935">
        <v>2024</v>
      </c>
      <c r="X57" s="935">
        <v>2025</v>
      </c>
      <c r="Y57" s="935">
        <v>2026</v>
      </c>
      <c r="Z57" s="935">
        <v>2027</v>
      </c>
      <c r="AA57" s="935">
        <v>2028</v>
      </c>
      <c r="AB57" s="935">
        <v>2029</v>
      </c>
      <c r="AC57" s="935">
        <v>2030</v>
      </c>
      <c r="AG57" s="1389"/>
      <c r="AH57" s="935">
        <v>2019</v>
      </c>
      <c r="AJ57" s="1191">
        <v>2019</v>
      </c>
      <c r="AK57" s="935">
        <v>2020</v>
      </c>
      <c r="AL57" s="935">
        <v>2021</v>
      </c>
      <c r="AM57" s="935">
        <v>2022</v>
      </c>
      <c r="AN57" s="935">
        <v>2023</v>
      </c>
      <c r="AO57" s="935">
        <v>2024</v>
      </c>
      <c r="AP57" s="935">
        <v>2025</v>
      </c>
      <c r="AQ57" s="935">
        <v>2026</v>
      </c>
      <c r="AR57" s="935">
        <v>2027</v>
      </c>
      <c r="AS57" s="935">
        <v>2028</v>
      </c>
      <c r="AT57" s="935">
        <v>2029</v>
      </c>
      <c r="AU57" s="935">
        <v>2030</v>
      </c>
      <c r="AX57" s="1389"/>
      <c r="AY57" s="1191">
        <v>2019</v>
      </c>
      <c r="AZ57" s="935">
        <v>2020</v>
      </c>
      <c r="BA57" s="935">
        <v>2021</v>
      </c>
      <c r="BB57" s="935">
        <v>2022</v>
      </c>
      <c r="BC57" s="935">
        <v>2023</v>
      </c>
      <c r="BD57" s="935">
        <v>2024</v>
      </c>
      <c r="BE57" s="935">
        <v>2025</v>
      </c>
      <c r="BF57" s="935">
        <v>2026</v>
      </c>
      <c r="BG57" s="935">
        <v>2027</v>
      </c>
      <c r="BH57" s="935">
        <v>2028</v>
      </c>
      <c r="BI57" s="935">
        <v>2029</v>
      </c>
      <c r="BJ57" s="935">
        <v>2030</v>
      </c>
      <c r="BO57">
        <v>2019</v>
      </c>
      <c r="BP57">
        <v>2020</v>
      </c>
      <c r="BQ57">
        <v>2021</v>
      </c>
      <c r="BR57">
        <v>2022</v>
      </c>
      <c r="BS57">
        <v>2023</v>
      </c>
      <c r="BT57">
        <v>2024</v>
      </c>
      <c r="BU57">
        <v>2025</v>
      </c>
      <c r="BV57">
        <v>2026</v>
      </c>
      <c r="BW57">
        <v>2027</v>
      </c>
      <c r="BX57">
        <v>2028</v>
      </c>
      <c r="BY57">
        <v>2029</v>
      </c>
      <c r="BZ57">
        <v>2030</v>
      </c>
    </row>
    <row r="58" spans="1:78" ht="15.75" thickBot="1" x14ac:dyDescent="0.3">
      <c r="A58" s="1012" t="s">
        <v>1243</v>
      </c>
      <c r="B58" s="1185">
        <f>INDEX(B$4:B$26,MATCH($A58,$A$4:$A$26,0))</f>
        <v>1024.3</v>
      </c>
      <c r="C58" s="1185">
        <f t="shared" ref="C58:M58" si="5">INDEX(C$4:C$26,MATCH($A58,$A$4:$A$26,0))</f>
        <v>1048.5</v>
      </c>
      <c r="D58" s="1185">
        <f t="shared" si="5"/>
        <v>1070.0999999999999</v>
      </c>
      <c r="E58" s="1185">
        <f t="shared" si="5"/>
        <v>1074.5</v>
      </c>
      <c r="F58" s="1185">
        <f t="shared" si="5"/>
        <v>1076.8</v>
      </c>
      <c r="G58" s="1185">
        <f t="shared" si="5"/>
        <v>1078.9000000000001</v>
      </c>
      <c r="H58" s="1185">
        <f t="shared" si="5"/>
        <v>1078.3</v>
      </c>
      <c r="I58" s="1185">
        <f t="shared" si="5"/>
        <v>1077.4000000000001</v>
      </c>
      <c r="J58" s="1185">
        <f t="shared" si="5"/>
        <v>1079.3</v>
      </c>
      <c r="K58" s="1185">
        <f t="shared" si="5"/>
        <v>1077.8</v>
      </c>
      <c r="L58" s="1185">
        <f t="shared" si="5"/>
        <v>1143.8</v>
      </c>
      <c r="M58" s="1185">
        <f t="shared" si="5"/>
        <v>1180.4000000000001</v>
      </c>
      <c r="N58" s="1185">
        <f>INDEX(B$31:B$53,MATCH($A58,$A$31:$A$53,0))</f>
        <v>1079.3</v>
      </c>
      <c r="P58" s="1192"/>
      <c r="R58" s="1194">
        <f>N58/N$58</f>
        <v>1</v>
      </c>
      <c r="S58" s="1178">
        <f t="shared" ref="S58:AC58" si="6">R58</f>
        <v>1</v>
      </c>
      <c r="T58" s="1178">
        <f t="shared" si="6"/>
        <v>1</v>
      </c>
      <c r="U58" s="1178">
        <f t="shared" si="6"/>
        <v>1</v>
      </c>
      <c r="V58" s="1178">
        <f t="shared" si="6"/>
        <v>1</v>
      </c>
      <c r="W58" s="1178">
        <f t="shared" si="6"/>
        <v>1</v>
      </c>
      <c r="X58" s="1178">
        <f t="shared" si="6"/>
        <v>1</v>
      </c>
      <c r="Y58" s="1178">
        <f t="shared" si="6"/>
        <v>1</v>
      </c>
      <c r="Z58" s="1178">
        <f t="shared" si="6"/>
        <v>1</v>
      </c>
      <c r="AA58" s="1178">
        <f t="shared" si="6"/>
        <v>1</v>
      </c>
      <c r="AB58" s="1178">
        <f t="shared" si="6"/>
        <v>1</v>
      </c>
      <c r="AC58" s="1178">
        <f t="shared" si="6"/>
        <v>1</v>
      </c>
      <c r="AG58" s="1012" t="s">
        <v>1243</v>
      </c>
      <c r="AH58" s="1185">
        <f>INDEX(B$31:B$53,MATCH($AG58,$A$31:$A$53,0))</f>
        <v>1079.3</v>
      </c>
      <c r="AJ58" s="1099">
        <v>1</v>
      </c>
      <c r="AK58" s="1099">
        <v>1</v>
      </c>
      <c r="AL58" s="1099">
        <v>1</v>
      </c>
      <c r="AM58" s="1099">
        <v>1</v>
      </c>
      <c r="AN58" s="1099">
        <v>1</v>
      </c>
      <c r="AO58" s="1099">
        <v>1</v>
      </c>
      <c r="AP58" s="1099">
        <v>1</v>
      </c>
      <c r="AQ58" s="1099">
        <v>1</v>
      </c>
      <c r="AR58" s="1099">
        <v>1</v>
      </c>
      <c r="AS58" s="1099">
        <v>1</v>
      </c>
      <c r="AT58" s="1099">
        <v>1</v>
      </c>
      <c r="AU58" s="1099">
        <v>1</v>
      </c>
      <c r="AX58" s="1012" t="s">
        <v>1243</v>
      </c>
      <c r="AY58" s="1214" t="e">
        <f>#REF!</f>
        <v>#REF!</v>
      </c>
      <c r="AZ58" s="1214" t="e">
        <f>#REF!</f>
        <v>#REF!</v>
      </c>
      <c r="BA58" s="1214" t="e">
        <f>#REF!</f>
        <v>#REF!</v>
      </c>
      <c r="BB58" s="1214" t="e">
        <f>#REF!</f>
        <v>#REF!</v>
      </c>
      <c r="BC58" s="1214" t="e">
        <f>#REF!</f>
        <v>#REF!</v>
      </c>
      <c r="BD58" s="1214" t="e">
        <f>#REF!</f>
        <v>#REF!</v>
      </c>
      <c r="BE58" s="1214" t="e">
        <f>#REF!</f>
        <v>#REF!</v>
      </c>
      <c r="BF58" s="1214" t="e">
        <f>#REF!</f>
        <v>#REF!</v>
      </c>
      <c r="BG58" s="1214" t="e">
        <f>#REF!</f>
        <v>#REF!</v>
      </c>
      <c r="BH58" s="1214" t="e">
        <f>#REF!</f>
        <v>#REF!</v>
      </c>
      <c r="BI58" s="1214" t="e">
        <f>#REF!</f>
        <v>#REF!</v>
      </c>
      <c r="BJ58" s="1214" t="e">
        <f>#REF!</f>
        <v>#REF!</v>
      </c>
      <c r="BN58" t="s">
        <v>1243</v>
      </c>
      <c r="BO58" s="1214">
        <v>1078.4000000000001</v>
      </c>
      <c r="BP58" s="1214">
        <v>1075.8</v>
      </c>
      <c r="BQ58" s="1214">
        <v>1073.8999999999999</v>
      </c>
      <c r="BR58" s="1214">
        <v>1072.3999999999999</v>
      </c>
      <c r="BS58" s="1214">
        <v>1071.4999999999998</v>
      </c>
      <c r="BT58" s="1214">
        <v>1070.7999999999997</v>
      </c>
      <c r="BU58" s="1214">
        <v>1070.0999999999997</v>
      </c>
      <c r="BV58" s="1214">
        <v>1069.2999999999997</v>
      </c>
      <c r="BW58" s="1214">
        <v>1068.6999999999998</v>
      </c>
      <c r="BX58" s="1214">
        <v>1068.0999999999999</v>
      </c>
      <c r="BY58" s="1214">
        <v>1067.8</v>
      </c>
      <c r="BZ58" s="1214">
        <v>1068</v>
      </c>
    </row>
    <row r="59" spans="1:78" ht="15.75" thickBot="1" x14ac:dyDescent="0.3">
      <c r="A59" s="1131" t="s">
        <v>1425</v>
      </c>
      <c r="B59" s="1131"/>
      <c r="C59" s="1131"/>
      <c r="D59" s="1131"/>
      <c r="E59" s="1131"/>
      <c r="F59" s="1131"/>
      <c r="G59" s="1131"/>
      <c r="H59" s="1131"/>
      <c r="I59" s="1131"/>
      <c r="J59" s="1131"/>
      <c r="K59" s="1131"/>
      <c r="L59" s="1131"/>
      <c r="M59" s="1131"/>
      <c r="N59" s="1131">
        <f>N60+N61+N62</f>
        <v>790.09999999999991</v>
      </c>
      <c r="P59" s="1192"/>
      <c r="R59" s="1195">
        <f>N59/N$58</f>
        <v>0.73204854998610203</v>
      </c>
      <c r="S59" s="1304">
        <f t="shared" ref="S59:T81" si="7">R59</f>
        <v>0.73204854998610203</v>
      </c>
      <c r="T59" s="1195">
        <f t="shared" si="7"/>
        <v>0.73204854998610203</v>
      </c>
      <c r="U59" s="1195">
        <f>($AC59/$T59)^(1/(2030-2021))*T59</f>
        <v>0.73215420563717515</v>
      </c>
      <c r="V59" s="1195">
        <f t="shared" ref="V59:AB59" si="8">($AC59/$T59)^(1/(2030-2021))*U59</f>
        <v>0.73225987653739621</v>
      </c>
      <c r="W59" s="1195">
        <f t="shared" si="8"/>
        <v>0.73236556268896602</v>
      </c>
      <c r="X59" s="1195">
        <f t="shared" si="8"/>
        <v>0.73247126409408592</v>
      </c>
      <c r="Y59" s="1195">
        <f t="shared" si="8"/>
        <v>0.73257698075495725</v>
      </c>
      <c r="Z59" s="1195">
        <f t="shared" si="8"/>
        <v>0.73268271267378193</v>
      </c>
      <c r="AA59" s="1195">
        <f t="shared" si="8"/>
        <v>0.7327884598527622</v>
      </c>
      <c r="AB59" s="1195">
        <f t="shared" si="8"/>
        <v>0.73289422229410039</v>
      </c>
      <c r="AC59" s="1195">
        <v>0.73299999999999998</v>
      </c>
      <c r="AG59" s="1131" t="s">
        <v>1425</v>
      </c>
      <c r="AH59" s="1306">
        <f>SUM(AH60:AH62)</f>
        <v>790.09999999999991</v>
      </c>
      <c r="AJ59" s="1238">
        <f>AH59/AH$58</f>
        <v>0.73204854998610203</v>
      </c>
      <c r="AK59" s="1307">
        <f t="shared" ref="AK59:AL83" si="9">AJ59</f>
        <v>0.73204854998610203</v>
      </c>
      <c r="AL59" s="1307">
        <f t="shared" si="9"/>
        <v>0.73204854998610203</v>
      </c>
      <c r="AM59" s="1307">
        <f>($AU59/$AL59)^(1/(2030-2021))*AL59</f>
        <v>0.73215420563717515</v>
      </c>
      <c r="AN59" s="1307">
        <f t="shared" ref="AN59:AT60" si="10">($AC59/$T59)^(1/(2030-2021))*AM59</f>
        <v>0.73225987653739621</v>
      </c>
      <c r="AO59" s="1307">
        <f t="shared" si="10"/>
        <v>0.73236556268896602</v>
      </c>
      <c r="AP59" s="1307">
        <f t="shared" si="10"/>
        <v>0.73247126409408592</v>
      </c>
      <c r="AQ59" s="1307">
        <f t="shared" si="10"/>
        <v>0.73257698075495725</v>
      </c>
      <c r="AR59" s="1307">
        <f t="shared" si="10"/>
        <v>0.73268271267378193</v>
      </c>
      <c r="AS59" s="1307">
        <f t="shared" si="10"/>
        <v>0.7327884598527622</v>
      </c>
      <c r="AT59" s="1307">
        <f t="shared" si="10"/>
        <v>0.73289422229410039</v>
      </c>
      <c r="AU59" s="1307">
        <v>0.73299999999999998</v>
      </c>
      <c r="AX59" s="1131" t="s">
        <v>1425</v>
      </c>
      <c r="AY59" s="1338" t="s">
        <v>1009</v>
      </c>
      <c r="AZ59" s="1338" t="s">
        <v>1009</v>
      </c>
      <c r="BA59" s="1338" t="s">
        <v>1009</v>
      </c>
      <c r="BB59" s="1338" t="s">
        <v>1009</v>
      </c>
      <c r="BC59" s="1338" t="s">
        <v>1009</v>
      </c>
      <c r="BD59" s="1338" t="s">
        <v>1009</v>
      </c>
      <c r="BE59" s="1338" t="s">
        <v>1009</v>
      </c>
      <c r="BF59" s="1338" t="s">
        <v>1009</v>
      </c>
      <c r="BG59" s="1338" t="s">
        <v>1009</v>
      </c>
      <c r="BH59" s="1338" t="s">
        <v>1009</v>
      </c>
      <c r="BI59" s="1338" t="s">
        <v>1009</v>
      </c>
      <c r="BJ59" s="1338" t="s">
        <v>1009</v>
      </c>
      <c r="BN59" t="s">
        <v>1425</v>
      </c>
      <c r="BO59" s="1351"/>
      <c r="BP59" s="1351"/>
      <c r="BQ59" s="1351"/>
      <c r="BR59" s="1351"/>
      <c r="BS59" s="1351"/>
      <c r="BT59" s="1351"/>
      <c r="BU59" s="1351"/>
      <c r="BV59" s="1351"/>
      <c r="BW59" s="1351"/>
      <c r="BX59" s="1351"/>
      <c r="BY59" s="1351"/>
      <c r="BZ59" s="1351"/>
    </row>
    <row r="60" spans="1:78" ht="15.75" thickBot="1" x14ac:dyDescent="0.3">
      <c r="A60" s="1012" t="s">
        <v>1258</v>
      </c>
      <c r="B60" s="1185">
        <f t="shared" ref="B60:M81" si="11">INDEX(B$4:B$26,MATCH($A60,$A$4:$A$26,0))</f>
        <v>505.9</v>
      </c>
      <c r="C60" s="1185">
        <f t="shared" si="11"/>
        <v>547.5</v>
      </c>
      <c r="D60" s="1185">
        <f t="shared" si="11"/>
        <v>578.6</v>
      </c>
      <c r="E60" s="1185">
        <f t="shared" si="11"/>
        <v>586.4</v>
      </c>
      <c r="F60" s="1185">
        <f t="shared" si="11"/>
        <v>590.70000000000005</v>
      </c>
      <c r="G60" s="1185">
        <f t="shared" si="11"/>
        <v>594.1</v>
      </c>
      <c r="H60" s="1185">
        <f t="shared" si="11"/>
        <v>595.20000000000005</v>
      </c>
      <c r="I60" s="1185">
        <f t="shared" si="11"/>
        <v>596.5</v>
      </c>
      <c r="J60" s="1185">
        <f t="shared" si="11"/>
        <v>597.79999999999995</v>
      </c>
      <c r="K60" s="1185">
        <f t="shared" si="11"/>
        <v>597</v>
      </c>
      <c r="L60" s="1185">
        <f t="shared" si="11"/>
        <v>660.7</v>
      </c>
      <c r="M60" s="1185">
        <f t="shared" si="11"/>
        <v>695.9</v>
      </c>
      <c r="N60" s="1185">
        <f t="shared" ref="N60:N81" si="12">INDEX(B$31:B$53,MATCH($A60,$A$31:$A$53,0))</f>
        <v>597.79999999999995</v>
      </c>
      <c r="P60" s="1192">
        <f>N60-J60</f>
        <v>0</v>
      </c>
      <c r="R60" s="1194">
        <f t="shared" ref="R60:R81" si="13">N60/N$58</f>
        <v>0.55387751320300194</v>
      </c>
      <c r="S60" s="1178">
        <f t="shared" si="7"/>
        <v>0.55387751320300194</v>
      </c>
      <c r="T60" s="1178">
        <f t="shared" si="7"/>
        <v>0.55387751320300194</v>
      </c>
      <c r="U60" s="1178">
        <f>($AC60/$T60)^(1/(2030-2021))*T60</f>
        <v>0.5523181208552097</v>
      </c>
      <c r="V60" s="1178">
        <f t="shared" ref="V60:AB60" si="14">($AC60/$T60)^(1/(2030-2021))*U60</f>
        <v>0.55076311883639162</v>
      </c>
      <c r="W60" s="1178">
        <f t="shared" si="14"/>
        <v>0.54921249478597112</v>
      </c>
      <c r="X60" s="1178">
        <f t="shared" si="14"/>
        <v>0.5476662363781718</v>
      </c>
      <c r="Y60" s="1178">
        <f t="shared" si="14"/>
        <v>0.54612433132191918</v>
      </c>
      <c r="Z60" s="1178">
        <f t="shared" si="14"/>
        <v>0.54458676736074341</v>
      </c>
      <c r="AA60" s="1178">
        <f t="shared" si="14"/>
        <v>0.5430535322726816</v>
      </c>
      <c r="AB60" s="1178">
        <f t="shared" si="14"/>
        <v>0.54152461387018058</v>
      </c>
      <c r="AC60" s="1178">
        <v>0.54</v>
      </c>
      <c r="AG60" s="1012" t="s">
        <v>1258</v>
      </c>
      <c r="AH60" s="1185">
        <f>INDEX(B$31:B$53,MATCH($AG60,$A$31:$A$53,0))</f>
        <v>597.79999999999995</v>
      </c>
      <c r="AJ60" s="1099">
        <f t="shared" ref="AJ60:AJ83" si="15">AH60/AH$58</f>
        <v>0.55387751320300194</v>
      </c>
      <c r="AK60" s="1178">
        <f t="shared" si="9"/>
        <v>0.55387751320300194</v>
      </c>
      <c r="AL60" s="1178">
        <f t="shared" si="9"/>
        <v>0.55387751320300194</v>
      </c>
      <c r="AM60" s="1178">
        <f>($AC60/$T60)^(1/(2030-2021))*AL60</f>
        <v>0.5523181208552097</v>
      </c>
      <c r="AN60" s="1178">
        <f t="shared" si="10"/>
        <v>0.55076311883639162</v>
      </c>
      <c r="AO60" s="1178">
        <f t="shared" si="10"/>
        <v>0.54921249478597112</v>
      </c>
      <c r="AP60" s="1178">
        <f t="shared" si="10"/>
        <v>0.5476662363781718</v>
      </c>
      <c r="AQ60" s="1178">
        <f t="shared" si="10"/>
        <v>0.54612433132191918</v>
      </c>
      <c r="AR60" s="1178">
        <f t="shared" si="10"/>
        <v>0.54458676736074341</v>
      </c>
      <c r="AS60" s="1178">
        <f t="shared" si="10"/>
        <v>0.5430535322726816</v>
      </c>
      <c r="AT60" s="1178">
        <f t="shared" si="10"/>
        <v>0.54152461387018058</v>
      </c>
      <c r="AU60" s="1178">
        <v>0.54</v>
      </c>
      <c r="AX60" s="1012" t="s">
        <v>1258</v>
      </c>
      <c r="AY60" s="1352">
        <f>BO60</f>
        <v>597.30151023811732</v>
      </c>
      <c r="AZ60" s="1352">
        <f t="shared" ref="AZ60:BJ60" si="16">BP60</f>
        <v>595.86142870378944</v>
      </c>
      <c r="BA60" s="1352">
        <f t="shared" si="16"/>
        <v>594.80906142870367</v>
      </c>
      <c r="BB60" s="1352">
        <f t="shared" si="16"/>
        <v>592.30595280512682</v>
      </c>
      <c r="BC60" s="1352">
        <f t="shared" si="16"/>
        <v>590.14268183319348</v>
      </c>
      <c r="BD60" s="1352">
        <f t="shared" si="16"/>
        <v>588.09673941681774</v>
      </c>
      <c r="BE60" s="1352">
        <f t="shared" si="16"/>
        <v>586.05763954828149</v>
      </c>
      <c r="BF60" s="1352">
        <f t="shared" si="16"/>
        <v>583.97074748252805</v>
      </c>
      <c r="BG60" s="1352">
        <f t="shared" si="16"/>
        <v>581.99987827842642</v>
      </c>
      <c r="BH60" s="1352">
        <f t="shared" si="16"/>
        <v>580.03547782045121</v>
      </c>
      <c r="BI60" s="1352">
        <f t="shared" si="16"/>
        <v>578.23998269057881</v>
      </c>
      <c r="BJ60" s="1352">
        <f t="shared" si="16"/>
        <v>576.72</v>
      </c>
      <c r="BN60" t="s">
        <v>1258</v>
      </c>
      <c r="BO60" s="1214">
        <v>597.30151023811732</v>
      </c>
      <c r="BP60" s="1214">
        <v>595.86142870378944</v>
      </c>
      <c r="BQ60" s="1214">
        <v>594.80906142870367</v>
      </c>
      <c r="BR60" s="1214">
        <v>592.30595280512682</v>
      </c>
      <c r="BS60" s="1214">
        <v>590.14268183319348</v>
      </c>
      <c r="BT60" s="1214">
        <v>588.09673941681774</v>
      </c>
      <c r="BU60" s="1214">
        <v>586.05763954828149</v>
      </c>
      <c r="BV60" s="1214">
        <v>583.97074748252805</v>
      </c>
      <c r="BW60" s="1214">
        <v>581.99987827842642</v>
      </c>
      <c r="BX60" s="1214">
        <v>580.03547782045121</v>
      </c>
      <c r="BY60" s="1214">
        <v>578.23998269057881</v>
      </c>
      <c r="BZ60" s="1214">
        <v>576.72</v>
      </c>
    </row>
    <row r="61" spans="1:78" ht="15.75" thickBot="1" x14ac:dyDescent="0.3">
      <c r="A61" s="1012" t="s">
        <v>1426</v>
      </c>
      <c r="B61" s="1185"/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>
        <f t="shared" si="12"/>
        <v>112.8</v>
      </c>
      <c r="P61" s="1192">
        <f t="shared" ref="P61:P81" si="17">N61-J61</f>
        <v>112.8</v>
      </c>
      <c r="R61" s="1194">
        <f t="shared" si="13"/>
        <v>0.10451218382284815</v>
      </c>
      <c r="S61" s="1178">
        <f t="shared" si="7"/>
        <v>0.10451218382284815</v>
      </c>
      <c r="T61" s="1178">
        <f t="shared" si="7"/>
        <v>0.10451218382284815</v>
      </c>
      <c r="U61" s="1178">
        <f t="shared" ref="U61:AC61" si="18">T61</f>
        <v>0.10451218382284815</v>
      </c>
      <c r="V61" s="1178">
        <f t="shared" si="18"/>
        <v>0.10451218382284815</v>
      </c>
      <c r="W61" s="1178">
        <f t="shared" si="18"/>
        <v>0.10451218382284815</v>
      </c>
      <c r="X61" s="1178">
        <f t="shared" si="18"/>
        <v>0.10451218382284815</v>
      </c>
      <c r="Y61" s="1178">
        <f t="shared" si="18"/>
        <v>0.10451218382284815</v>
      </c>
      <c r="Z61" s="1178">
        <f t="shared" si="18"/>
        <v>0.10451218382284815</v>
      </c>
      <c r="AA61" s="1178">
        <f t="shared" si="18"/>
        <v>0.10451218382284815</v>
      </c>
      <c r="AB61" s="1178">
        <f t="shared" si="18"/>
        <v>0.10451218382284815</v>
      </c>
      <c r="AC61" s="1178">
        <f t="shared" si="18"/>
        <v>0.10451218382284815</v>
      </c>
      <c r="AG61" s="1012" t="s">
        <v>1426</v>
      </c>
      <c r="AH61" s="1185">
        <f>INDEX(B$31:B$53,MATCH($AG61,$A$31:$A$53,0))</f>
        <v>112.8</v>
      </c>
      <c r="AJ61" s="1099">
        <f t="shared" si="15"/>
        <v>0.10451218382284815</v>
      </c>
      <c r="AK61" s="1178">
        <f t="shared" si="9"/>
        <v>0.10451218382284815</v>
      </c>
      <c r="AL61" s="1178">
        <f t="shared" si="9"/>
        <v>0.10451218382284815</v>
      </c>
      <c r="AM61" s="1178">
        <f t="shared" ref="AM61:AU61" si="19">AL61</f>
        <v>0.10451218382284815</v>
      </c>
      <c r="AN61" s="1178">
        <f t="shared" si="19"/>
        <v>0.10451218382284815</v>
      </c>
      <c r="AO61" s="1178">
        <f t="shared" si="19"/>
        <v>0.10451218382284815</v>
      </c>
      <c r="AP61" s="1178">
        <f t="shared" si="19"/>
        <v>0.10451218382284815</v>
      </c>
      <c r="AQ61" s="1178">
        <f t="shared" si="19"/>
        <v>0.10451218382284815</v>
      </c>
      <c r="AR61" s="1178">
        <f t="shared" si="19"/>
        <v>0.10451218382284815</v>
      </c>
      <c r="AS61" s="1178">
        <f t="shared" si="19"/>
        <v>0.10451218382284815</v>
      </c>
      <c r="AT61" s="1178">
        <f t="shared" si="19"/>
        <v>0.10451218382284815</v>
      </c>
      <c r="AU61" s="1178">
        <f t="shared" si="19"/>
        <v>0.10451218382284815</v>
      </c>
      <c r="AX61" s="1012" t="s">
        <v>1426</v>
      </c>
      <c r="AY61" s="1334">
        <f>113.06-AY90</f>
        <v>113.08919473732959</v>
      </c>
      <c r="AZ61" s="1214" t="e">
        <f>AY61/AY$58*AZ$58</f>
        <v>#REF!</v>
      </c>
      <c r="BA61" s="1214" t="e">
        <f t="shared" ref="BA61:BJ61" si="20">AZ61/AZ58*BA58</f>
        <v>#REF!</v>
      </c>
      <c r="BB61" s="1214" t="e">
        <f t="shared" si="20"/>
        <v>#REF!</v>
      </c>
      <c r="BC61" s="1214" t="e">
        <f t="shared" si="20"/>
        <v>#REF!</v>
      </c>
      <c r="BD61" s="1214" t="e">
        <f t="shared" si="20"/>
        <v>#REF!</v>
      </c>
      <c r="BE61" s="1214" t="e">
        <f t="shared" si="20"/>
        <v>#REF!</v>
      </c>
      <c r="BF61" s="1214" t="e">
        <f t="shared" si="20"/>
        <v>#REF!</v>
      </c>
      <c r="BG61" s="1214" t="e">
        <f t="shared" si="20"/>
        <v>#REF!</v>
      </c>
      <c r="BH61" s="1214" t="e">
        <f t="shared" si="20"/>
        <v>#REF!</v>
      </c>
      <c r="BI61" s="1214" t="e">
        <f t="shared" si="20"/>
        <v>#REF!</v>
      </c>
      <c r="BJ61" s="1214" t="e">
        <f t="shared" si="20"/>
        <v>#REF!</v>
      </c>
      <c r="BN61" t="s">
        <v>1426</v>
      </c>
      <c r="BO61" s="1214">
        <v>112.70593903455945</v>
      </c>
      <c r="BP61" s="1214">
        <v>112.43420735662004</v>
      </c>
      <c r="BQ61" s="1214">
        <v>112.23563420735661</v>
      </c>
      <c r="BR61" s="1214">
        <v>112.07886593162233</v>
      </c>
      <c r="BS61" s="1214">
        <v>111.98480496618177</v>
      </c>
      <c r="BT61" s="1214">
        <v>111.91164643750577</v>
      </c>
      <c r="BU61" s="1214">
        <v>111.83848790882976</v>
      </c>
      <c r="BV61" s="1214">
        <v>111.75487816177149</v>
      </c>
      <c r="BW61" s="1214">
        <v>111.6921708514778</v>
      </c>
      <c r="BX61" s="1214">
        <v>111.62946354118409</v>
      </c>
      <c r="BY61" s="1214">
        <v>111.59810988603725</v>
      </c>
      <c r="BZ61" s="1214">
        <v>111.61901232280182</v>
      </c>
    </row>
    <row r="62" spans="1:78" ht="15.75" thickBot="1" x14ac:dyDescent="0.3">
      <c r="A62" s="1012" t="s">
        <v>1259</v>
      </c>
      <c r="B62" s="1185">
        <f t="shared" si="11"/>
        <v>63.6</v>
      </c>
      <c r="C62" s="1185">
        <f t="shared" si="11"/>
        <v>68.8</v>
      </c>
      <c r="D62" s="1185">
        <f t="shared" si="11"/>
        <v>71.5</v>
      </c>
      <c r="E62" s="1185">
        <f t="shared" si="11"/>
        <v>71.8</v>
      </c>
      <c r="F62" s="1185">
        <f t="shared" si="11"/>
        <v>72.400000000000006</v>
      </c>
      <c r="G62" s="1185">
        <f t="shared" si="11"/>
        <v>73.5</v>
      </c>
      <c r="H62" s="1185">
        <f t="shared" si="11"/>
        <v>75.2</v>
      </c>
      <c r="I62" s="1185">
        <f t="shared" si="11"/>
        <v>76.900000000000006</v>
      </c>
      <c r="J62" s="1185">
        <f t="shared" si="11"/>
        <v>79.5</v>
      </c>
      <c r="K62" s="1185">
        <f t="shared" si="11"/>
        <v>79.400000000000006</v>
      </c>
      <c r="L62" s="1185">
        <f t="shared" si="11"/>
        <v>75.5</v>
      </c>
      <c r="M62" s="1185">
        <f t="shared" si="11"/>
        <v>76.5</v>
      </c>
      <c r="N62" s="1185">
        <f t="shared" si="12"/>
        <v>79.5</v>
      </c>
      <c r="P62" s="1192">
        <f t="shared" si="17"/>
        <v>0</v>
      </c>
      <c r="R62" s="1194">
        <f t="shared" si="13"/>
        <v>7.3658852960252014E-2</v>
      </c>
      <c r="S62" s="1178">
        <f t="shared" si="7"/>
        <v>7.3658852960252014E-2</v>
      </c>
      <c r="T62" s="1178">
        <f t="shared" si="7"/>
        <v>7.3658852960252014E-2</v>
      </c>
      <c r="U62" s="1178">
        <f>U59-U60-U61</f>
        <v>7.5323900959117299E-2</v>
      </c>
      <c r="V62" s="1178">
        <f t="shared" ref="V62:AC62" si="21">V59-V60-V61</f>
        <v>7.6984573878156451E-2</v>
      </c>
      <c r="W62" s="1178">
        <f t="shared" si="21"/>
        <v>7.8640884080146758E-2</v>
      </c>
      <c r="X62" s="1178">
        <f t="shared" si="21"/>
        <v>8.0292843893065971E-2</v>
      </c>
      <c r="Y62" s="1178">
        <f t="shared" si="21"/>
        <v>8.194046561018993E-2</v>
      </c>
      <c r="Z62" s="1178">
        <f t="shared" si="21"/>
        <v>8.3583761490190381E-2</v>
      </c>
      <c r="AA62" s="1178">
        <f t="shared" si="21"/>
        <v>8.5222743757232447E-2</v>
      </c>
      <c r="AB62" s="1178">
        <f t="shared" si="21"/>
        <v>8.6857424601071667E-2</v>
      </c>
      <c r="AC62" s="1178">
        <f t="shared" si="21"/>
        <v>8.8487816177151804E-2</v>
      </c>
      <c r="AG62" s="1012" t="s">
        <v>1259</v>
      </c>
      <c r="AH62" s="1185">
        <f>INDEX(B$31:B$53,MATCH($AG62,$A$31:$A$53,0))</f>
        <v>79.5</v>
      </c>
      <c r="AJ62" s="1099">
        <f t="shared" si="15"/>
        <v>7.3658852960252014E-2</v>
      </c>
      <c r="AK62" s="1178">
        <f t="shared" si="9"/>
        <v>7.3658852960252014E-2</v>
      </c>
      <c r="AL62" s="1178">
        <f t="shared" si="9"/>
        <v>7.3658852960252014E-2</v>
      </c>
      <c r="AM62" s="1178">
        <f>AM59-AM60-AM61</f>
        <v>7.5323900959117299E-2</v>
      </c>
      <c r="AN62" s="1178">
        <f t="shared" ref="AN62:AU62" si="22">AN59-AN60-AN61</f>
        <v>7.6984573878156451E-2</v>
      </c>
      <c r="AO62" s="1178">
        <f t="shared" si="22"/>
        <v>7.8640884080146758E-2</v>
      </c>
      <c r="AP62" s="1178">
        <f t="shared" si="22"/>
        <v>8.0292843893065971E-2</v>
      </c>
      <c r="AQ62" s="1178">
        <f t="shared" si="22"/>
        <v>8.194046561018993E-2</v>
      </c>
      <c r="AR62" s="1178">
        <f t="shared" si="22"/>
        <v>8.3583761490190381E-2</v>
      </c>
      <c r="AS62" s="1178">
        <f t="shared" si="22"/>
        <v>8.5222743757232447E-2</v>
      </c>
      <c r="AT62" s="1178">
        <f t="shared" si="22"/>
        <v>8.6857424601071667E-2</v>
      </c>
      <c r="AU62" s="1178">
        <f t="shared" si="22"/>
        <v>8.8487816177151804E-2</v>
      </c>
      <c r="AX62" s="1012" t="s">
        <v>1259</v>
      </c>
      <c r="AY62" s="1334">
        <v>78.239999999999995</v>
      </c>
      <c r="AZ62" s="1334">
        <v>80.8</v>
      </c>
      <c r="BA62" s="1334">
        <v>83.4</v>
      </c>
      <c r="BB62" s="1334">
        <v>85.2</v>
      </c>
      <c r="BC62" s="1334">
        <v>87</v>
      </c>
      <c r="BD62" s="1334">
        <v>88.8</v>
      </c>
      <c r="BE62" s="1334">
        <v>90.6</v>
      </c>
      <c r="BF62" s="1334">
        <v>92.4</v>
      </c>
      <c r="BG62" s="1334">
        <v>94.2</v>
      </c>
      <c r="BH62" s="1334">
        <v>96</v>
      </c>
      <c r="BI62" s="1334">
        <v>97.8</v>
      </c>
      <c r="BJ62" s="1334">
        <v>99.7</v>
      </c>
      <c r="BN62" t="s">
        <v>1259</v>
      </c>
      <c r="BO62" s="1214">
        <v>79.433707032335775</v>
      </c>
      <c r="BP62" s="1214">
        <v>79.242194014639111</v>
      </c>
      <c r="BQ62" s="1214">
        <v>79.102242194014622</v>
      </c>
      <c r="BR62" s="1214">
        <v>80.777351388557378</v>
      </c>
      <c r="BS62" s="1214">
        <v>82.488970910444621</v>
      </c>
      <c r="BT62" s="1214">
        <v>84.208658673021134</v>
      </c>
      <c r="BU62" s="1214">
        <v>85.921372249969863</v>
      </c>
      <c r="BV62" s="1214">
        <v>87.618939876976071</v>
      </c>
      <c r="BW62" s="1214">
        <v>89.325965904566445</v>
      </c>
      <c r="BX62" s="1214">
        <v>91.026412607099971</v>
      </c>
      <c r="BY62" s="1214">
        <v>92.746357989024318</v>
      </c>
      <c r="BZ62" s="1214">
        <v>94.50498767719813</v>
      </c>
    </row>
    <row r="63" spans="1:78" ht="15.75" thickBot="1" x14ac:dyDescent="0.3">
      <c r="A63" s="1131" t="s">
        <v>1427</v>
      </c>
      <c r="B63" s="1131"/>
      <c r="C63" s="1131"/>
      <c r="D63" s="1131"/>
      <c r="E63" s="1131"/>
      <c r="F63" s="1131"/>
      <c r="G63" s="1131"/>
      <c r="H63" s="1131"/>
      <c r="I63" s="1131"/>
      <c r="J63" s="1131">
        <f>SUM(J64:J75)</f>
        <v>206.79999999999998</v>
      </c>
      <c r="K63" s="1131"/>
      <c r="L63" s="1131"/>
      <c r="M63" s="1131"/>
      <c r="N63" s="1131">
        <f>SUM(N64:N75)</f>
        <v>206.79999999999998</v>
      </c>
      <c r="P63" s="1192">
        <f t="shared" si="17"/>
        <v>0</v>
      </c>
      <c r="R63" s="1195">
        <f t="shared" si="13"/>
        <v>0.19160567034188825</v>
      </c>
      <c r="S63" s="1302">
        <f t="shared" si="7"/>
        <v>0.19160567034188825</v>
      </c>
      <c r="T63" s="1195">
        <f t="shared" si="7"/>
        <v>0.19160567034188825</v>
      </c>
      <c r="U63" s="1195">
        <f>($T59-U59)*$T63/($T63+$T76)+$T63</f>
        <v>0.19153011851394247</v>
      </c>
      <c r="V63" s="1195">
        <f t="shared" ref="V63:AC63" si="23">($T59-V59)*$T63/($T63+$T76)+$T63</f>
        <v>0.19145455578169585</v>
      </c>
      <c r="W63" s="1195">
        <f t="shared" si="23"/>
        <v>0.19137898214357471</v>
      </c>
      <c r="X63" s="1195">
        <f t="shared" si="23"/>
        <v>0.19130339759800488</v>
      </c>
      <c r="Y63" s="1195">
        <f t="shared" si="23"/>
        <v>0.19122780214341223</v>
      </c>
      <c r="Z63" s="1195">
        <f t="shared" si="23"/>
        <v>0.19115219577822226</v>
      </c>
      <c r="AA63" s="1195">
        <f t="shared" si="23"/>
        <v>0.19107657850086016</v>
      </c>
      <c r="AB63" s="1195">
        <f t="shared" si="23"/>
        <v>0.19100095030975109</v>
      </c>
      <c r="AC63" s="1195">
        <f t="shared" si="23"/>
        <v>0.19092531120331943</v>
      </c>
      <c r="AG63" s="1131" t="s">
        <v>1547</v>
      </c>
      <c r="AH63" s="1306">
        <f>SUM(AH64:AH69)</f>
        <v>101.70000000000002</v>
      </c>
      <c r="AJ63" s="1238">
        <f t="shared" si="15"/>
        <v>9.4227740201982782E-2</v>
      </c>
      <c r="AK63" s="1307">
        <f t="shared" si="9"/>
        <v>9.4227740201982782E-2</v>
      </c>
      <c r="AL63" s="1307">
        <f t="shared" si="9"/>
        <v>9.4227740201982782E-2</v>
      </c>
      <c r="AM63" s="1307">
        <f>($AL59-AM59)*$AL63/($AL63+$AL70+AL77)+$AL63</f>
        <v>9.4190195898299564E-2</v>
      </c>
      <c r="AN63" s="1307">
        <f t="shared" ref="AN63:AU63" si="24">($AL59-AN59)*$AL63/($AL63+$AL70+AM77)+$AL63</f>
        <v>9.4152637874145906E-2</v>
      </c>
      <c r="AO63" s="1307">
        <f t="shared" si="24"/>
        <v>9.4115066119636007E-2</v>
      </c>
      <c r="AP63" s="1307">
        <f t="shared" si="24"/>
        <v>9.4077480624871798E-2</v>
      </c>
      <c r="AQ63" s="1307">
        <f t="shared" si="24"/>
        <v>9.4039881379943152E-2</v>
      </c>
      <c r="AR63" s="1307">
        <f t="shared" si="24"/>
        <v>9.4002268374927547E-2</v>
      </c>
      <c r="AS63" s="1307">
        <f t="shared" si="24"/>
        <v>9.3964641599890278E-2</v>
      </c>
      <c r="AT63" s="1307">
        <f t="shared" si="24"/>
        <v>9.3927001044884384E-2</v>
      </c>
      <c r="AU63" s="1307">
        <f t="shared" si="24"/>
        <v>9.388934669995036E-2</v>
      </c>
      <c r="AX63" s="1131" t="s">
        <v>1547</v>
      </c>
      <c r="AY63" s="1338" t="s">
        <v>1009</v>
      </c>
      <c r="AZ63" s="1338" t="s">
        <v>1009</v>
      </c>
      <c r="BA63" s="1338" t="s">
        <v>1009</v>
      </c>
      <c r="BB63" s="1338" t="s">
        <v>1009</v>
      </c>
      <c r="BC63" s="1338" t="s">
        <v>1009</v>
      </c>
      <c r="BD63" s="1338" t="s">
        <v>1009</v>
      </c>
      <c r="BE63" s="1338" t="s">
        <v>1009</v>
      </c>
      <c r="BF63" s="1338" t="s">
        <v>1009</v>
      </c>
      <c r="BG63" s="1338" t="s">
        <v>1009</v>
      </c>
      <c r="BH63" s="1338" t="s">
        <v>1009</v>
      </c>
      <c r="BI63" s="1338" t="s">
        <v>1009</v>
      </c>
      <c r="BJ63" s="1338" t="s">
        <v>1009</v>
      </c>
      <c r="BN63" t="s">
        <v>1547</v>
      </c>
      <c r="BO63" s="1351"/>
      <c r="BP63" s="1351"/>
      <c r="BQ63" s="1351"/>
      <c r="BR63" s="1351"/>
      <c r="BS63" s="1351"/>
      <c r="BT63" s="1351"/>
      <c r="BU63" s="1351"/>
      <c r="BV63" s="1351"/>
      <c r="BW63" s="1351"/>
      <c r="BX63" s="1351"/>
      <c r="BY63" s="1351"/>
      <c r="BZ63" s="1351"/>
    </row>
    <row r="64" spans="1:78" ht="15.75" thickBot="1" x14ac:dyDescent="0.3">
      <c r="A64" s="1012" t="s">
        <v>1260</v>
      </c>
      <c r="B64" s="1185">
        <f t="shared" si="11"/>
        <v>39.5</v>
      </c>
      <c r="C64" s="1185">
        <f t="shared" si="11"/>
        <v>36.4</v>
      </c>
      <c r="D64" s="1185">
        <f t="shared" si="11"/>
        <v>34.700000000000003</v>
      </c>
      <c r="E64" s="1185">
        <f t="shared" si="11"/>
        <v>34.5</v>
      </c>
      <c r="F64" s="1185">
        <f t="shared" si="11"/>
        <v>34.299999999999997</v>
      </c>
      <c r="G64" s="1185">
        <f t="shared" si="11"/>
        <v>34.1</v>
      </c>
      <c r="H64" s="1185">
        <f t="shared" si="11"/>
        <v>33.700000000000003</v>
      </c>
      <c r="I64" s="1185">
        <f t="shared" si="11"/>
        <v>33.200000000000003</v>
      </c>
      <c r="J64" s="1185">
        <f t="shared" si="11"/>
        <v>33.4</v>
      </c>
      <c r="K64" s="1185">
        <f t="shared" si="11"/>
        <v>33.4</v>
      </c>
      <c r="L64" s="1185">
        <f t="shared" si="11"/>
        <v>35.299999999999997</v>
      </c>
      <c r="M64" s="1185">
        <f t="shared" si="11"/>
        <v>35.299999999999997</v>
      </c>
      <c r="N64" s="1185">
        <f t="shared" si="12"/>
        <v>33.4</v>
      </c>
      <c r="P64" s="1192">
        <f t="shared" si="17"/>
        <v>0</v>
      </c>
      <c r="R64" s="1194">
        <f t="shared" si="13"/>
        <v>3.094598350782915E-2</v>
      </c>
      <c r="S64" s="1178">
        <f t="shared" si="7"/>
        <v>3.094598350782915E-2</v>
      </c>
      <c r="T64" s="1178">
        <f t="shared" si="7"/>
        <v>3.094598350782915E-2</v>
      </c>
      <c r="U64" s="1178">
        <f>T64/T$63*U$63</f>
        <v>3.0933781230008121E-2</v>
      </c>
      <c r="V64" s="1178">
        <f>U64/U$63*V$63</f>
        <v>3.0921577191047593E-2</v>
      </c>
      <c r="W64" s="1178">
        <f>V64/V$63*W$63</f>
        <v>3.0909371390693406E-2</v>
      </c>
      <c r="X64" s="1178">
        <f t="shared" ref="X64:AC64" si="25">W64/W$63*X$63</f>
        <v>3.0897163828691315E-2</v>
      </c>
      <c r="Y64" s="1178">
        <f t="shared" si="25"/>
        <v>3.0884954504787086E-2</v>
      </c>
      <c r="Z64" s="1178">
        <f t="shared" si="25"/>
        <v>3.0872743418726423E-2</v>
      </c>
      <c r="AA64" s="1178">
        <f t="shared" si="25"/>
        <v>3.0860530570254983E-2</v>
      </c>
      <c r="AB64" s="1178">
        <f t="shared" si="25"/>
        <v>3.0848315959118411E-2</v>
      </c>
      <c r="AC64" s="1178">
        <f t="shared" si="25"/>
        <v>3.0836099585062234E-2</v>
      </c>
      <c r="AG64" s="1012" t="s">
        <v>1260</v>
      </c>
      <c r="AH64" s="1185">
        <f>INDEX(B$31:B$53,MATCH($AG64,$A$31:$A$53,0))</f>
        <v>33.4</v>
      </c>
      <c r="AJ64" s="1099">
        <f t="shared" si="15"/>
        <v>3.094598350782915E-2</v>
      </c>
      <c r="AK64" s="1178">
        <f t="shared" si="9"/>
        <v>3.094598350782915E-2</v>
      </c>
      <c r="AL64" s="1178">
        <f t="shared" si="9"/>
        <v>3.094598350782915E-2</v>
      </c>
      <c r="AM64" s="1178">
        <f>AL64/AL$63*AM$63</f>
        <v>3.0933653323532009E-2</v>
      </c>
      <c r="AN64" s="1178">
        <f t="shared" ref="AN64:AU64" si="26">AM64/AM$63*AN$63</f>
        <v>3.0921318633200325E-2</v>
      </c>
      <c r="AO64" s="1178">
        <f t="shared" si="26"/>
        <v>3.090897943358744E-2</v>
      </c>
      <c r="AP64" s="1178">
        <f t="shared" si="26"/>
        <v>3.0896635721442654E-2</v>
      </c>
      <c r="AQ64" s="1178">
        <f t="shared" si="26"/>
        <v>3.0884287493511318E-2</v>
      </c>
      <c r="AR64" s="1178">
        <f t="shared" si="26"/>
        <v>3.0871934746534709E-2</v>
      </c>
      <c r="AS64" s="1178">
        <f t="shared" si="26"/>
        <v>3.08595774772501E-2</v>
      </c>
      <c r="AT64" s="1178">
        <f t="shared" si="26"/>
        <v>3.0847215682390742E-2</v>
      </c>
      <c r="AU64" s="1178">
        <f t="shared" si="26"/>
        <v>3.0834849358685763E-2</v>
      </c>
      <c r="AX64" s="1012" t="s">
        <v>1260</v>
      </c>
      <c r="AY64" s="1335">
        <v>33.374000000000002</v>
      </c>
      <c r="AZ64" s="1335">
        <v>33.2916890577226</v>
      </c>
      <c r="BA64" s="1335">
        <v>33.232891689057723</v>
      </c>
      <c r="BB64" s="1335">
        <v>33.173249824155725</v>
      </c>
      <c r="BC64" s="1335">
        <v>33.132192915474143</v>
      </c>
      <c r="BD64" s="1335">
        <v>33.097335177485419</v>
      </c>
      <c r="BE64" s="1335">
        <v>33.062489885515774</v>
      </c>
      <c r="BF64" s="1335">
        <v>33.024568616811642</v>
      </c>
      <c r="BG64" s="1335">
        <v>32.992836663621638</v>
      </c>
      <c r="BH64" s="1335">
        <v>32.961114703450832</v>
      </c>
      <c r="BI64" s="1335">
        <v>32.938656905656835</v>
      </c>
      <c r="BJ64" s="1335">
        <v>32.931619115076394</v>
      </c>
      <c r="BN64" t="s">
        <v>1260</v>
      </c>
      <c r="BO64" s="1214">
        <v>33.372148614842956</v>
      </c>
      <c r="BP64" s="1214">
        <v>33.2916890577226</v>
      </c>
      <c r="BQ64" s="1214">
        <v>33.232891689057723</v>
      </c>
      <c r="BR64" s="1214">
        <v>33.173249824155725</v>
      </c>
      <c r="BS64" s="1214">
        <v>33.132192915474143</v>
      </c>
      <c r="BT64" s="1214">
        <v>33.097335177485419</v>
      </c>
      <c r="BU64" s="1214">
        <v>33.062489885515774</v>
      </c>
      <c r="BV64" s="1214">
        <v>33.024568616811642</v>
      </c>
      <c r="BW64" s="1214">
        <v>32.992836663621638</v>
      </c>
      <c r="BX64" s="1214">
        <v>32.961114703450832</v>
      </c>
      <c r="BY64" s="1214">
        <v>32.938656905656835</v>
      </c>
      <c r="BZ64" s="1214">
        <v>32.931619115076394</v>
      </c>
    </row>
    <row r="65" spans="1:78" ht="15.75" thickBot="1" x14ac:dyDescent="0.3">
      <c r="A65" s="1012" t="s">
        <v>1253</v>
      </c>
      <c r="B65" s="1185">
        <f t="shared" si="11"/>
        <v>44.7</v>
      </c>
      <c r="C65" s="1185">
        <f t="shared" si="11"/>
        <v>41.1</v>
      </c>
      <c r="D65" s="1185">
        <f t="shared" si="11"/>
        <v>39.200000000000003</v>
      </c>
      <c r="E65" s="1185">
        <f t="shared" si="11"/>
        <v>38.799999999999997</v>
      </c>
      <c r="F65" s="1185">
        <f t="shared" si="11"/>
        <v>38.700000000000003</v>
      </c>
      <c r="G65" s="1185">
        <f t="shared" si="11"/>
        <v>38.700000000000003</v>
      </c>
      <c r="H65" s="1185">
        <f t="shared" si="11"/>
        <v>38.4</v>
      </c>
      <c r="I65" s="1185">
        <f t="shared" si="11"/>
        <v>38.299999999999997</v>
      </c>
      <c r="J65" s="1185">
        <f t="shared" si="11"/>
        <v>37.700000000000003</v>
      </c>
      <c r="K65" s="1185">
        <f t="shared" si="11"/>
        <v>37.6</v>
      </c>
      <c r="L65" s="1185">
        <f t="shared" si="11"/>
        <v>33.6</v>
      </c>
      <c r="M65" s="1185">
        <f t="shared" si="11"/>
        <v>33.4</v>
      </c>
      <c r="N65" s="1185">
        <f t="shared" si="12"/>
        <v>37.700000000000003</v>
      </c>
      <c r="P65" s="1192">
        <f t="shared" si="17"/>
        <v>0</v>
      </c>
      <c r="R65" s="1194">
        <f t="shared" si="13"/>
        <v>3.4930047252849074E-2</v>
      </c>
      <c r="S65" s="1178">
        <f t="shared" si="7"/>
        <v>3.4930047252849074E-2</v>
      </c>
      <c r="T65" s="1178">
        <f t="shared" si="7"/>
        <v>3.4930047252849074E-2</v>
      </c>
      <c r="U65" s="1178">
        <f t="shared" ref="U65:W75" si="27">T65/T$63*U$63</f>
        <v>3.4916274023093004E-2</v>
      </c>
      <c r="V65" s="1178">
        <f t="shared" si="27"/>
        <v>3.4902498805463901E-2</v>
      </c>
      <c r="W65" s="1178">
        <f t="shared" si="27"/>
        <v>3.4888721599674898E-2</v>
      </c>
      <c r="X65" s="1178">
        <f t="shared" ref="X65:AC65" si="28">W65/W$63*X$63</f>
        <v>3.4874942405439001E-2</v>
      </c>
      <c r="Y65" s="1178">
        <f t="shared" si="28"/>
        <v>3.486116122246926E-2</v>
      </c>
      <c r="Z65" s="1178">
        <f t="shared" si="28"/>
        <v>3.4847378050478633E-2</v>
      </c>
      <c r="AA65" s="1178">
        <f t="shared" si="28"/>
        <v>3.4833592889180025E-2</v>
      </c>
      <c r="AB65" s="1178">
        <f t="shared" si="28"/>
        <v>3.4819805738286351E-2</v>
      </c>
      <c r="AC65" s="1178">
        <f t="shared" si="28"/>
        <v>3.480601659751037E-2</v>
      </c>
      <c r="AG65" s="1012" t="s">
        <v>1252</v>
      </c>
      <c r="AH65" s="1185">
        <f t="shared" ref="AH65:AH83" si="29">INDEX(B$31:B$53,MATCH($AG65,$A$31:$A$53,0))</f>
        <v>15.8</v>
      </c>
      <c r="AJ65" s="1099">
        <f t="shared" si="15"/>
        <v>1.4639117946817383E-2</v>
      </c>
      <c r="AK65" s="1178">
        <f t="shared" si="9"/>
        <v>1.4639117946817383E-2</v>
      </c>
      <c r="AL65" s="1178">
        <f t="shared" si="9"/>
        <v>1.4639117946817383E-2</v>
      </c>
      <c r="AM65" s="1178">
        <f t="shared" ref="AM65:AU69" si="30">AL65/AL$63*AM$63</f>
        <v>1.4633285105143883E-2</v>
      </c>
      <c r="AN65" s="1178">
        <f t="shared" si="30"/>
        <v>1.4627450131873207E-2</v>
      </c>
      <c r="AO65" s="1178">
        <f t="shared" si="30"/>
        <v>1.4621613025469505E-2</v>
      </c>
      <c r="AP65" s="1178">
        <f t="shared" si="30"/>
        <v>1.4615773784395027E-2</v>
      </c>
      <c r="AQ65" s="1178">
        <f t="shared" si="30"/>
        <v>1.4609932407110143E-2</v>
      </c>
      <c r="AR65" s="1178">
        <f t="shared" si="30"/>
        <v>1.4604088892073304E-2</v>
      </c>
      <c r="AS65" s="1178">
        <f t="shared" si="30"/>
        <v>1.4598243237741063E-2</v>
      </c>
      <c r="AT65" s="1178">
        <f t="shared" si="30"/>
        <v>1.4592395442568074E-2</v>
      </c>
      <c r="AU65" s="1178">
        <f t="shared" si="30"/>
        <v>1.4586545505007036E-2</v>
      </c>
      <c r="AX65" s="1012" t="s">
        <v>1252</v>
      </c>
      <c r="AY65" s="1214">
        <f>AH65+0.04</f>
        <v>15.84</v>
      </c>
      <c r="AZ65" s="1214" t="e">
        <f>(AZ$58-SUM(AZ$60:AZ$62,AZ$66,AZ$64,AZ$68:AZ$69,AZ$71:AZ$73,AZ$75,AZ$78,AZ$80,AZ$83))*$AY65/$AY$88</f>
        <v>#REF!</v>
      </c>
      <c r="BA65" s="1214" t="e">
        <f t="shared" ref="BA65:BJ65" si="31">(BA$58-SUM(BA$60:BA$62,BA$66,BA$64,BA$68:BA$69,BA$71:BA$73,BA$75,BA$78,BA$80,BA$83))*$AY65/$AY$88</f>
        <v>#REF!</v>
      </c>
      <c r="BB65" s="1214" t="e">
        <f t="shared" si="31"/>
        <v>#REF!</v>
      </c>
      <c r="BC65" s="1214" t="e">
        <f t="shared" si="31"/>
        <v>#REF!</v>
      </c>
      <c r="BD65" s="1214" t="e">
        <f t="shared" si="31"/>
        <v>#REF!</v>
      </c>
      <c r="BE65" s="1214" t="e">
        <f t="shared" si="31"/>
        <v>#REF!</v>
      </c>
      <c r="BF65" s="1214" t="e">
        <f t="shared" si="31"/>
        <v>#REF!</v>
      </c>
      <c r="BG65" s="1214" t="e">
        <f t="shared" si="31"/>
        <v>#REF!</v>
      </c>
      <c r="BH65" s="1214" t="e">
        <f t="shared" si="31"/>
        <v>#REF!</v>
      </c>
      <c r="BI65" s="1214" t="e">
        <f t="shared" si="31"/>
        <v>#REF!</v>
      </c>
      <c r="BJ65" s="1214" t="e">
        <f t="shared" si="31"/>
        <v>#REF!</v>
      </c>
      <c r="BN65" t="s">
        <v>1252</v>
      </c>
      <c r="BO65" s="1214">
        <v>15.786824793847867</v>
      </c>
      <c r="BP65" s="1214">
        <v>15.748763087186139</v>
      </c>
      <c r="BQ65" s="1214">
        <v>15.720948763087186</v>
      </c>
      <c r="BR65" s="1214">
        <v>15.692734946756298</v>
      </c>
      <c r="BS65" s="1214">
        <v>15.673312816302138</v>
      </c>
      <c r="BT65" s="1214">
        <v>15.656823227672742</v>
      </c>
      <c r="BU65" s="1214">
        <v>15.640339526681114</v>
      </c>
      <c r="BV65" s="1214">
        <v>15.622400722922873</v>
      </c>
      <c r="BW65" s="1214">
        <v>15.607389798958737</v>
      </c>
      <c r="BX65" s="1214">
        <v>15.592383602231228</v>
      </c>
      <c r="BY65" s="1214">
        <v>15.581759853574189</v>
      </c>
      <c r="BZ65" s="1214">
        <v>15.578430599347515</v>
      </c>
    </row>
    <row r="66" spans="1:78" ht="15.75" thickBot="1" x14ac:dyDescent="0.3">
      <c r="A66" s="1012" t="s">
        <v>1265</v>
      </c>
      <c r="B66" s="1185">
        <f t="shared" si="11"/>
        <v>8.1999999999999993</v>
      </c>
      <c r="C66" s="1185">
        <f t="shared" si="11"/>
        <v>6.9</v>
      </c>
      <c r="D66" s="1185">
        <f t="shared" si="11"/>
        <v>6.5</v>
      </c>
      <c r="E66" s="1185">
        <f t="shared" si="11"/>
        <v>6.4</v>
      </c>
      <c r="F66" s="1185">
        <f t="shared" si="11"/>
        <v>6.3</v>
      </c>
      <c r="G66" s="1185">
        <f t="shared" si="11"/>
        <v>6.1</v>
      </c>
      <c r="H66" s="1185">
        <f t="shared" si="11"/>
        <v>6</v>
      </c>
      <c r="I66" s="1185">
        <f t="shared" si="11"/>
        <v>6</v>
      </c>
      <c r="J66" s="1185">
        <f t="shared" si="11"/>
        <v>6</v>
      </c>
      <c r="K66" s="1185">
        <f t="shared" si="11"/>
        <v>6</v>
      </c>
      <c r="L66" s="1185">
        <f t="shared" si="11"/>
        <v>4.8</v>
      </c>
      <c r="M66" s="1185">
        <f t="shared" si="11"/>
        <v>4.4000000000000004</v>
      </c>
      <c r="N66" s="1185">
        <f t="shared" si="12"/>
        <v>6</v>
      </c>
      <c r="P66" s="1192">
        <f t="shared" si="17"/>
        <v>0</v>
      </c>
      <c r="R66" s="1194">
        <f t="shared" si="13"/>
        <v>5.5591587139812845E-3</v>
      </c>
      <c r="S66" s="1178">
        <f t="shared" si="7"/>
        <v>5.5591587139812845E-3</v>
      </c>
      <c r="T66" s="1178">
        <f t="shared" si="7"/>
        <v>5.5591587139812845E-3</v>
      </c>
      <c r="U66" s="1178">
        <f t="shared" si="27"/>
        <v>5.5569666880254109E-3</v>
      </c>
      <c r="V66" s="1178">
        <f t="shared" si="27"/>
        <v>5.5547743456971724E-3</v>
      </c>
      <c r="W66" s="1178">
        <f t="shared" si="27"/>
        <v>5.5525816869509111E-3</v>
      </c>
      <c r="X66" s="1178">
        <f t="shared" ref="X66:AC66" si="32">W66/W$63*X$63</f>
        <v>5.5503887117409542E-3</v>
      </c>
      <c r="Y66" s="1178">
        <f t="shared" si="32"/>
        <v>5.5481954200216317E-3</v>
      </c>
      <c r="Z66" s="1178">
        <f t="shared" si="32"/>
        <v>5.5460018117472615E-3</v>
      </c>
      <c r="AA66" s="1178">
        <f t="shared" si="32"/>
        <v>5.5438078868721517E-3</v>
      </c>
      <c r="AB66" s="1178">
        <f t="shared" si="32"/>
        <v>5.5416136453506123E-3</v>
      </c>
      <c r="AC66" s="1178">
        <f t="shared" si="32"/>
        <v>5.5394190871369282E-3</v>
      </c>
      <c r="AG66" s="1012" t="s">
        <v>1263</v>
      </c>
      <c r="AH66" s="1185">
        <f t="shared" si="29"/>
        <v>11.2</v>
      </c>
      <c r="AJ66" s="1099">
        <f t="shared" si="15"/>
        <v>1.0377096266098397E-2</v>
      </c>
      <c r="AK66" s="1178">
        <f t="shared" si="9"/>
        <v>1.0377096266098397E-2</v>
      </c>
      <c r="AL66" s="1178">
        <f t="shared" si="9"/>
        <v>1.0377096266098397E-2</v>
      </c>
      <c r="AM66" s="1178">
        <f t="shared" si="30"/>
        <v>1.0372961593519714E-2</v>
      </c>
      <c r="AN66" s="1178">
        <f t="shared" si="30"/>
        <v>1.0368825409935436E-2</v>
      </c>
      <c r="AO66" s="1178">
        <f t="shared" si="30"/>
        <v>1.0364687714256863E-2</v>
      </c>
      <c r="AP66" s="1178">
        <f t="shared" si="30"/>
        <v>1.0360548505393941E-2</v>
      </c>
      <c r="AQ66" s="1178">
        <f t="shared" si="30"/>
        <v>1.035640778225529E-2</v>
      </c>
      <c r="AR66" s="1178">
        <f t="shared" si="30"/>
        <v>1.0352265543748162E-2</v>
      </c>
      <c r="AS66" s="1178">
        <f t="shared" si="30"/>
        <v>1.0348121788778473E-2</v>
      </c>
      <c r="AT66" s="1178">
        <f t="shared" si="30"/>
        <v>1.0343976516250785E-2</v>
      </c>
      <c r="AU66" s="1178">
        <f t="shared" si="30"/>
        <v>1.0339829725068278E-2</v>
      </c>
      <c r="AX66" s="1012" t="s">
        <v>1263</v>
      </c>
      <c r="AY66" s="1334">
        <v>11.34</v>
      </c>
      <c r="AZ66" s="1334">
        <v>11.2</v>
      </c>
      <c r="BA66" s="1334">
        <v>11.1</v>
      </c>
      <c r="BB66" s="1334">
        <v>11.1</v>
      </c>
      <c r="BC66" s="1334">
        <v>11.1</v>
      </c>
      <c r="BD66" s="1336">
        <v>11.1</v>
      </c>
      <c r="BE66" s="1336">
        <v>11.1</v>
      </c>
      <c r="BF66" s="1336">
        <v>11.1</v>
      </c>
      <c r="BG66" s="1336">
        <v>11.1</v>
      </c>
      <c r="BH66" s="1334">
        <v>11.1</v>
      </c>
      <c r="BI66" s="1336">
        <v>11</v>
      </c>
      <c r="BJ66" s="1334">
        <v>11</v>
      </c>
      <c r="BN66" t="s">
        <v>1263</v>
      </c>
      <c r="BO66" s="1214">
        <v>11.190660613360512</v>
      </c>
      <c r="BP66" s="1214">
        <v>11.163680163068655</v>
      </c>
      <c r="BQ66" s="1214">
        <v>11.143963680163068</v>
      </c>
      <c r="BR66" s="1214">
        <v>11.123964012890541</v>
      </c>
      <c r="BS66" s="1214">
        <v>11.110196426745818</v>
      </c>
      <c r="BT66" s="1214">
        <v>11.098507604426246</v>
      </c>
      <c r="BU66" s="1214">
        <v>11.086822955622052</v>
      </c>
      <c r="BV66" s="1214">
        <v>11.074106841565579</v>
      </c>
      <c r="BW66" s="1214">
        <v>11.063466186603659</v>
      </c>
      <c r="BX66" s="1214">
        <v>11.052828882594286</v>
      </c>
      <c r="BY66" s="1214">
        <v>11.045298124052588</v>
      </c>
      <c r="BZ66" s="1214">
        <v>11.04293814637292</v>
      </c>
    </row>
    <row r="67" spans="1:78" ht="15.75" thickBot="1" x14ac:dyDescent="0.3">
      <c r="A67" s="1012" t="s">
        <v>1263</v>
      </c>
      <c r="B67" s="1185">
        <f t="shared" si="11"/>
        <v>15.4</v>
      </c>
      <c r="C67" s="1185">
        <f t="shared" si="11"/>
        <v>13.2</v>
      </c>
      <c r="D67" s="1185">
        <f t="shared" si="11"/>
        <v>12.6</v>
      </c>
      <c r="E67" s="1185">
        <f t="shared" si="11"/>
        <v>12.3</v>
      </c>
      <c r="F67" s="1185">
        <f t="shared" si="11"/>
        <v>12.1</v>
      </c>
      <c r="G67" s="1185">
        <f t="shared" si="11"/>
        <v>11.9</v>
      </c>
      <c r="H67" s="1185">
        <f t="shared" si="11"/>
        <v>11.7</v>
      </c>
      <c r="I67" s="1185">
        <f t="shared" si="11"/>
        <v>11.4</v>
      </c>
      <c r="J67" s="1185">
        <f t="shared" si="11"/>
        <v>11.2</v>
      </c>
      <c r="K67" s="1185">
        <f t="shared" si="11"/>
        <v>11.2</v>
      </c>
      <c r="L67" s="1185">
        <f t="shared" si="11"/>
        <v>11.9</v>
      </c>
      <c r="M67" s="1185">
        <f t="shared" si="11"/>
        <v>12.1</v>
      </c>
      <c r="N67" s="1185">
        <f t="shared" si="12"/>
        <v>11.2</v>
      </c>
      <c r="P67" s="1192">
        <f t="shared" si="17"/>
        <v>0</v>
      </c>
      <c r="R67" s="1194">
        <f t="shared" si="13"/>
        <v>1.0377096266098397E-2</v>
      </c>
      <c r="S67" s="1178">
        <f t="shared" si="7"/>
        <v>1.0377096266098397E-2</v>
      </c>
      <c r="T67" s="1178">
        <f t="shared" si="7"/>
        <v>1.0377096266098397E-2</v>
      </c>
      <c r="U67" s="1178">
        <f t="shared" si="27"/>
        <v>1.0373004484314101E-2</v>
      </c>
      <c r="V67" s="1178">
        <f t="shared" si="27"/>
        <v>1.0368912111968056E-2</v>
      </c>
      <c r="W67" s="1178">
        <f t="shared" si="27"/>
        <v>1.0364819148975035E-2</v>
      </c>
      <c r="X67" s="1178">
        <f t="shared" ref="X67:AC67" si="33">W67/W$63*X$63</f>
        <v>1.0360725595249783E-2</v>
      </c>
      <c r="Y67" s="1178">
        <f t="shared" si="33"/>
        <v>1.0356631450707046E-2</v>
      </c>
      <c r="Z67" s="1178">
        <f t="shared" si="33"/>
        <v>1.0352536715261554E-2</v>
      </c>
      <c r="AA67" s="1178">
        <f t="shared" si="33"/>
        <v>1.0348441388828017E-2</v>
      </c>
      <c r="AB67" s="1178">
        <f t="shared" si="33"/>
        <v>1.0344345471321143E-2</v>
      </c>
      <c r="AC67" s="1178">
        <f t="shared" si="33"/>
        <v>1.0340248962655599E-2</v>
      </c>
      <c r="AG67" s="1012" t="s">
        <v>1264</v>
      </c>
      <c r="AH67" s="1185">
        <f>INDEX(B$31:B$53,MATCH($AG67,$A$31:$A$53,0))</f>
        <v>16.399999999999999</v>
      </c>
      <c r="AJ67" s="1099">
        <f t="shared" si="15"/>
        <v>1.5195033818215509E-2</v>
      </c>
      <c r="AK67" s="1178">
        <f t="shared" si="9"/>
        <v>1.5195033818215509E-2</v>
      </c>
      <c r="AL67" s="1178">
        <f t="shared" si="9"/>
        <v>1.5195033818215509E-2</v>
      </c>
      <c r="AM67" s="1178">
        <f t="shared" si="30"/>
        <v>1.5188979476225297E-2</v>
      </c>
      <c r="AN67" s="1178">
        <f t="shared" si="30"/>
        <v>1.5182922921691176E-2</v>
      </c>
      <c r="AO67" s="1178">
        <f t="shared" si="30"/>
        <v>1.5176864153018981E-2</v>
      </c>
      <c r="AP67" s="1178">
        <f t="shared" si="30"/>
        <v>1.517080316861256E-2</v>
      </c>
      <c r="AQ67" s="1178">
        <f t="shared" si="30"/>
        <v>1.5164739966873821E-2</v>
      </c>
      <c r="AR67" s="1178">
        <f t="shared" si="30"/>
        <v>1.515867454620267E-2</v>
      </c>
      <c r="AS67" s="1178">
        <f t="shared" si="30"/>
        <v>1.5152606904997054E-2</v>
      </c>
      <c r="AT67" s="1178">
        <f t="shared" si="30"/>
        <v>1.5146537041652938E-2</v>
      </c>
      <c r="AU67" s="1178">
        <f t="shared" si="30"/>
        <v>1.5140464954564264E-2</v>
      </c>
      <c r="AX67" s="1012" t="s">
        <v>1264</v>
      </c>
      <c r="AY67" s="1214">
        <f>AH67+0.04</f>
        <v>16.439999999999998</v>
      </c>
      <c r="AZ67" s="1214" t="e">
        <f>(AZ$58-SUM(AZ$60:AZ$62,AZ$66,AZ$64,AZ$68:AZ$69,AZ$71:AZ$73,AZ$75,AZ$78,AZ$80,AZ$83))*$AY67/$AY$88</f>
        <v>#REF!</v>
      </c>
      <c r="BA67" s="1214" t="e">
        <f t="shared" ref="BA67:BJ67" si="34">(BA$58-SUM(BA$60:BA$62,BA$66,BA$64,BA$68:BA$69,BA$71:BA$73,BA$75,BA$78,BA$80,BA$83))*$AY67/$AY$88</f>
        <v>#REF!</v>
      </c>
      <c r="BB67" s="1214" t="e">
        <f t="shared" si="34"/>
        <v>#REF!</v>
      </c>
      <c r="BC67" s="1214" t="e">
        <f t="shared" si="34"/>
        <v>#REF!</v>
      </c>
      <c r="BD67" s="1214" t="e">
        <f t="shared" si="34"/>
        <v>#REF!</v>
      </c>
      <c r="BE67" s="1214" t="e">
        <f t="shared" si="34"/>
        <v>#REF!</v>
      </c>
      <c r="BF67" s="1214" t="e">
        <f t="shared" si="34"/>
        <v>#REF!</v>
      </c>
      <c r="BG67" s="1214" t="e">
        <f t="shared" si="34"/>
        <v>#REF!</v>
      </c>
      <c r="BH67" s="1214" t="e">
        <f t="shared" si="34"/>
        <v>#REF!</v>
      </c>
      <c r="BI67" s="1214" t="e">
        <f t="shared" si="34"/>
        <v>#REF!</v>
      </c>
      <c r="BJ67" s="1214" t="e">
        <f t="shared" si="34"/>
        <v>#REF!</v>
      </c>
      <c r="BN67" t="s">
        <v>1264</v>
      </c>
      <c r="BO67" s="1214">
        <v>16.386324469563608</v>
      </c>
      <c r="BP67" s="1214">
        <v>16.346817381636246</v>
      </c>
      <c r="BQ67" s="1214">
        <v>16.317946817381632</v>
      </c>
      <c r="BR67" s="1214">
        <v>16.288661590304006</v>
      </c>
      <c r="BS67" s="1214">
        <v>16.268501910592093</v>
      </c>
      <c r="BT67" s="1214">
        <v>16.251386135052719</v>
      </c>
      <c r="BU67" s="1214">
        <v>16.234276470732297</v>
      </c>
      <c r="BV67" s="1214">
        <v>16.215656446578173</v>
      </c>
      <c r="BW67" s="1214">
        <v>16.200075487526792</v>
      </c>
      <c r="BX67" s="1214">
        <v>16.184499435227352</v>
      </c>
      <c r="BY67" s="1214">
        <v>16.173472253077005</v>
      </c>
      <c r="BZ67" s="1214">
        <v>16.170016571474633</v>
      </c>
    </row>
    <row r="68" spans="1:78" ht="15.75" thickBot="1" x14ac:dyDescent="0.3">
      <c r="A68" s="1012" t="s">
        <v>1264</v>
      </c>
      <c r="B68" s="1185">
        <f t="shared" si="11"/>
        <v>20</v>
      </c>
      <c r="C68" s="1185">
        <f t="shared" si="11"/>
        <v>18.899999999999999</v>
      </c>
      <c r="D68" s="1185">
        <f t="shared" si="11"/>
        <v>18</v>
      </c>
      <c r="E68" s="1185">
        <f t="shared" si="11"/>
        <v>17.5</v>
      </c>
      <c r="F68" s="1185">
        <f t="shared" si="11"/>
        <v>17.2</v>
      </c>
      <c r="G68" s="1185">
        <f t="shared" si="11"/>
        <v>17</v>
      </c>
      <c r="H68" s="1185">
        <f t="shared" si="11"/>
        <v>16.8</v>
      </c>
      <c r="I68" s="1185">
        <f t="shared" si="11"/>
        <v>16.5</v>
      </c>
      <c r="J68" s="1185">
        <f t="shared" si="11"/>
        <v>16.399999999999999</v>
      </c>
      <c r="K68" s="1185">
        <f t="shared" si="11"/>
        <v>16.399999999999999</v>
      </c>
      <c r="L68" s="1185">
        <f t="shared" si="11"/>
        <v>17.399999999999999</v>
      </c>
      <c r="M68" s="1185">
        <f t="shared" si="11"/>
        <v>17.600000000000001</v>
      </c>
      <c r="N68" s="1185">
        <f t="shared" si="12"/>
        <v>16.399999999999999</v>
      </c>
      <c r="P68" s="1192">
        <f t="shared" si="17"/>
        <v>0</v>
      </c>
      <c r="R68" s="1194">
        <f t="shared" si="13"/>
        <v>1.5195033818215509E-2</v>
      </c>
      <c r="S68" s="1178">
        <f t="shared" si="7"/>
        <v>1.5195033818215509E-2</v>
      </c>
      <c r="T68" s="1178">
        <f t="shared" si="7"/>
        <v>1.5195033818215509E-2</v>
      </c>
      <c r="U68" s="1178">
        <f t="shared" si="27"/>
        <v>1.5189042280602789E-2</v>
      </c>
      <c r="V68" s="1178">
        <f t="shared" si="27"/>
        <v>1.5183049878238937E-2</v>
      </c>
      <c r="W68" s="1178">
        <f t="shared" si="27"/>
        <v>1.5177056610999157E-2</v>
      </c>
      <c r="X68" s="1178">
        <f t="shared" ref="X68:AC68" si="35">W68/W$63*X$63</f>
        <v>1.5171062478758608E-2</v>
      </c>
      <c r="Y68" s="1178">
        <f t="shared" si="35"/>
        <v>1.516506748139246E-2</v>
      </c>
      <c r="Z68" s="1178">
        <f t="shared" si="35"/>
        <v>1.5159071618775848E-2</v>
      </c>
      <c r="AA68" s="1178">
        <f t="shared" si="35"/>
        <v>1.5153074890783881E-2</v>
      </c>
      <c r="AB68" s="1178">
        <f t="shared" si="35"/>
        <v>1.5147077297291674E-2</v>
      </c>
      <c r="AC68" s="1178">
        <f t="shared" si="35"/>
        <v>1.514107883817427E-2</v>
      </c>
      <c r="AG68" s="1012" t="s">
        <v>1265</v>
      </c>
      <c r="AH68" s="1185">
        <f t="shared" si="29"/>
        <v>6</v>
      </c>
      <c r="AJ68" s="1099">
        <f t="shared" si="15"/>
        <v>5.5591587139812845E-3</v>
      </c>
      <c r="AK68" s="1178">
        <f t="shared" si="9"/>
        <v>5.5591587139812845E-3</v>
      </c>
      <c r="AL68" s="1178">
        <f t="shared" si="9"/>
        <v>5.5591587139812845E-3</v>
      </c>
      <c r="AM68" s="1178">
        <f t="shared" si="30"/>
        <v>5.5569437108141332E-3</v>
      </c>
      <c r="AN68" s="1178">
        <f t="shared" si="30"/>
        <v>5.5547278981796996E-3</v>
      </c>
      <c r="AO68" s="1178">
        <f t="shared" si="30"/>
        <v>5.5525112754947498E-3</v>
      </c>
      <c r="AP68" s="1178">
        <f t="shared" si="30"/>
        <v>5.5502938421753273E-3</v>
      </c>
      <c r="AQ68" s="1178">
        <f t="shared" si="30"/>
        <v>5.5480755976367643E-3</v>
      </c>
      <c r="AR68" s="1178">
        <f t="shared" si="30"/>
        <v>5.5458565412936601E-3</v>
      </c>
      <c r="AS68" s="1178">
        <f t="shared" si="30"/>
        <v>5.5436366725598978E-3</v>
      </c>
      <c r="AT68" s="1178">
        <f t="shared" si="30"/>
        <v>5.5414159908486358E-3</v>
      </c>
      <c r="AU68" s="1178">
        <f t="shared" si="30"/>
        <v>5.5391944955722923E-3</v>
      </c>
      <c r="AX68" s="1012" t="s">
        <v>1265</v>
      </c>
      <c r="AY68" s="1335">
        <v>5.9949967571574181</v>
      </c>
      <c r="AZ68" s="1335">
        <v>5.9805429445010656</v>
      </c>
      <c r="BA68" s="1335">
        <v>5.9699805429445005</v>
      </c>
      <c r="BB68" s="1335">
        <v>5.9592664354770761</v>
      </c>
      <c r="BC68" s="1335">
        <v>5.9518909428995466</v>
      </c>
      <c r="BD68" s="1335">
        <v>5.9456290737997763</v>
      </c>
      <c r="BE68" s="1335">
        <v>5.9393694405118156</v>
      </c>
      <c r="BF68" s="1335">
        <v>5.9325572365529906</v>
      </c>
      <c r="BG68" s="1335">
        <v>5.9268568856805333</v>
      </c>
      <c r="BH68" s="1335">
        <v>5.9211583299612265</v>
      </c>
      <c r="BI68" s="1335">
        <v>5.9171239950281729</v>
      </c>
      <c r="BJ68" s="1335">
        <v>5.9158597212712083</v>
      </c>
      <c r="BN68" t="s">
        <v>1265</v>
      </c>
      <c r="BO68" s="1214">
        <v>5.9949967571574181</v>
      </c>
      <c r="BP68" s="1214">
        <v>5.9805429445010656</v>
      </c>
      <c r="BQ68" s="1214">
        <v>5.9699805429445005</v>
      </c>
      <c r="BR68" s="1214">
        <v>5.9592664354770761</v>
      </c>
      <c r="BS68" s="1214">
        <v>5.9518909428995466</v>
      </c>
      <c r="BT68" s="1214">
        <v>5.9456290737997763</v>
      </c>
      <c r="BU68" s="1214">
        <v>5.9393694405118156</v>
      </c>
      <c r="BV68" s="1214">
        <v>5.9325572365529906</v>
      </c>
      <c r="BW68" s="1214">
        <v>5.9268568856805333</v>
      </c>
      <c r="BX68" s="1214">
        <v>5.9211583299612265</v>
      </c>
      <c r="BY68" s="1214">
        <v>5.9171239950281729</v>
      </c>
      <c r="BZ68" s="1214">
        <v>5.9158597212712083</v>
      </c>
    </row>
    <row r="69" spans="1:78" ht="15.75" thickBot="1" x14ac:dyDescent="0.3">
      <c r="A69" s="1012" t="s">
        <v>1254</v>
      </c>
      <c r="B69" s="1185">
        <f t="shared" si="11"/>
        <v>15.6</v>
      </c>
      <c r="C69" s="1185">
        <f t="shared" si="11"/>
        <v>13.3</v>
      </c>
      <c r="D69" s="1185">
        <f t="shared" si="11"/>
        <v>12.7</v>
      </c>
      <c r="E69" s="1185">
        <f t="shared" si="11"/>
        <v>12.5</v>
      </c>
      <c r="F69" s="1185">
        <f t="shared" si="11"/>
        <v>12.3</v>
      </c>
      <c r="G69" s="1185">
        <f t="shared" si="11"/>
        <v>12.2</v>
      </c>
      <c r="H69" s="1185">
        <f t="shared" si="11"/>
        <v>12.1</v>
      </c>
      <c r="I69" s="1185">
        <f t="shared" si="11"/>
        <v>11.9</v>
      </c>
      <c r="J69" s="1185">
        <f t="shared" si="11"/>
        <v>11.8</v>
      </c>
      <c r="K69" s="1185">
        <f t="shared" si="11"/>
        <v>11.8</v>
      </c>
      <c r="L69" s="1185">
        <f t="shared" si="11"/>
        <v>10.9</v>
      </c>
      <c r="M69" s="1185">
        <f t="shared" si="11"/>
        <v>10.7</v>
      </c>
      <c r="N69" s="1185">
        <f t="shared" si="12"/>
        <v>11.8</v>
      </c>
      <c r="P69" s="1192">
        <f t="shared" si="17"/>
        <v>0</v>
      </c>
      <c r="R69" s="1194">
        <f t="shared" si="13"/>
        <v>1.0933012137496527E-2</v>
      </c>
      <c r="S69" s="1178">
        <f t="shared" si="7"/>
        <v>1.0933012137496527E-2</v>
      </c>
      <c r="T69" s="1178">
        <f t="shared" si="7"/>
        <v>1.0933012137496527E-2</v>
      </c>
      <c r="U69" s="1178">
        <f t="shared" si="27"/>
        <v>1.0928701153116642E-2</v>
      </c>
      <c r="V69" s="1178">
        <f t="shared" si="27"/>
        <v>1.0924389546537773E-2</v>
      </c>
      <c r="W69" s="1178">
        <f t="shared" si="27"/>
        <v>1.0920077317670127E-2</v>
      </c>
      <c r="X69" s="1178">
        <f t="shared" ref="X69:AC69" si="36">W69/W$63*X$63</f>
        <v>1.091576446642388E-2</v>
      </c>
      <c r="Y69" s="1178">
        <f t="shared" si="36"/>
        <v>1.0911450992709211E-2</v>
      </c>
      <c r="Z69" s="1178">
        <f t="shared" si="36"/>
        <v>1.0907136896436282E-2</v>
      </c>
      <c r="AA69" s="1178">
        <f t="shared" si="36"/>
        <v>1.0902822177515233E-2</v>
      </c>
      <c r="AB69" s="1178">
        <f t="shared" si="36"/>
        <v>1.0898506835856206E-2</v>
      </c>
      <c r="AC69" s="1178">
        <f t="shared" si="36"/>
        <v>1.0894190871369292E-2</v>
      </c>
      <c r="AG69" s="1012" t="s">
        <v>1262</v>
      </c>
      <c r="AH69" s="1185">
        <f t="shared" si="29"/>
        <v>18.899999999999999</v>
      </c>
      <c r="AJ69" s="1099">
        <f t="shared" si="15"/>
        <v>1.7511349949041046E-2</v>
      </c>
      <c r="AK69" s="1178">
        <f t="shared" si="9"/>
        <v>1.7511349949041046E-2</v>
      </c>
      <c r="AL69" s="1178">
        <f t="shared" si="9"/>
        <v>1.7511349949041046E-2</v>
      </c>
      <c r="AM69" s="1178">
        <f t="shared" si="30"/>
        <v>1.7504372689064518E-2</v>
      </c>
      <c r="AN69" s="1178">
        <f t="shared" si="30"/>
        <v>1.7497392879266053E-2</v>
      </c>
      <c r="AO69" s="1178">
        <f t="shared" si="30"/>
        <v>1.7490410517808461E-2</v>
      </c>
      <c r="AP69" s="1178">
        <f t="shared" si="30"/>
        <v>1.7483425602852279E-2</v>
      </c>
      <c r="AQ69" s="1178">
        <f t="shared" si="30"/>
        <v>1.7476438132555807E-2</v>
      </c>
      <c r="AR69" s="1178">
        <f t="shared" si="30"/>
        <v>1.7469448105075031E-2</v>
      </c>
      <c r="AS69" s="1178">
        <f t="shared" si="30"/>
        <v>1.746245551856368E-2</v>
      </c>
      <c r="AT69" s="1178">
        <f t="shared" si="30"/>
        <v>1.7455460371173206E-2</v>
      </c>
      <c r="AU69" s="1178">
        <f t="shared" si="30"/>
        <v>1.7448462661052724E-2</v>
      </c>
      <c r="AX69" s="1012" t="s">
        <v>1262</v>
      </c>
      <c r="AY69" s="1334">
        <v>18.940000000000001</v>
      </c>
      <c r="AZ69" s="1334">
        <v>18.600000000000001</v>
      </c>
      <c r="BA69" s="1334">
        <v>18.5</v>
      </c>
      <c r="BB69" s="1337">
        <v>18.399999999999999</v>
      </c>
      <c r="BC69" s="1337">
        <v>18.2</v>
      </c>
      <c r="BD69" s="1337">
        <v>18.100000000000001</v>
      </c>
      <c r="BE69" s="1337">
        <v>18</v>
      </c>
      <c r="BF69" s="1337">
        <v>17.899999999999999</v>
      </c>
      <c r="BG69" s="1337">
        <v>17.8</v>
      </c>
      <c r="BH69" s="1337">
        <v>17.600000000000001</v>
      </c>
      <c r="BI69" s="1337">
        <v>17.5</v>
      </c>
      <c r="BJ69" s="1337">
        <v>17.5</v>
      </c>
      <c r="BN69" t="s">
        <v>1262</v>
      </c>
      <c r="BO69" s="1214">
        <v>18.884239785045867</v>
      </c>
      <c r="BP69" s="1214">
        <v>18.838710275178357</v>
      </c>
      <c r="BQ69" s="1214">
        <v>18.805438710275176</v>
      </c>
      <c r="BR69" s="1214">
        <v>18.771689271752788</v>
      </c>
      <c r="BS69" s="1214">
        <v>18.748456470133572</v>
      </c>
      <c r="BT69" s="1214">
        <v>18.728731582469294</v>
      </c>
      <c r="BU69" s="1214">
        <v>18.709013737612217</v>
      </c>
      <c r="BV69" s="1214">
        <v>18.687555295141919</v>
      </c>
      <c r="BW69" s="1214">
        <v>18.669599189893681</v>
      </c>
      <c r="BX69" s="1214">
        <v>18.651648739377865</v>
      </c>
      <c r="BY69" s="1214">
        <v>18.638940584338748</v>
      </c>
      <c r="BZ69" s="1214">
        <v>18.63495812200431</v>
      </c>
    </row>
    <row r="70" spans="1:78" ht="26.25" thickBot="1" x14ac:dyDescent="0.3">
      <c r="A70" s="1012" t="s">
        <v>1252</v>
      </c>
      <c r="B70" s="1185">
        <f t="shared" si="11"/>
        <v>18.3</v>
      </c>
      <c r="C70" s="1185">
        <f t="shared" si="11"/>
        <v>17</v>
      </c>
      <c r="D70" s="1185">
        <f t="shared" si="11"/>
        <v>16.5</v>
      </c>
      <c r="E70" s="1185">
        <f t="shared" si="11"/>
        <v>16.3</v>
      </c>
      <c r="F70" s="1185">
        <f t="shared" si="11"/>
        <v>16.100000000000001</v>
      </c>
      <c r="G70" s="1185">
        <f t="shared" si="11"/>
        <v>16</v>
      </c>
      <c r="H70" s="1185">
        <f t="shared" si="11"/>
        <v>15.9</v>
      </c>
      <c r="I70" s="1185">
        <f t="shared" si="11"/>
        <v>15.8</v>
      </c>
      <c r="J70" s="1185">
        <f t="shared" si="11"/>
        <v>15.8</v>
      </c>
      <c r="K70" s="1185">
        <f t="shared" si="11"/>
        <v>15.8</v>
      </c>
      <c r="L70" s="1185">
        <f t="shared" si="11"/>
        <v>14.5</v>
      </c>
      <c r="M70" s="1185">
        <f t="shared" si="11"/>
        <v>14.5</v>
      </c>
      <c r="N70" s="1185">
        <f t="shared" si="12"/>
        <v>15.8</v>
      </c>
      <c r="P70" s="1192">
        <f t="shared" si="17"/>
        <v>0</v>
      </c>
      <c r="R70" s="1194">
        <f t="shared" si="13"/>
        <v>1.4639117946817383E-2</v>
      </c>
      <c r="S70" s="1178">
        <f t="shared" si="7"/>
        <v>1.4639117946817383E-2</v>
      </c>
      <c r="T70" s="1178">
        <f t="shared" si="7"/>
        <v>1.4639117946817383E-2</v>
      </c>
      <c r="U70" s="1178">
        <f t="shared" si="27"/>
        <v>1.4633345611800248E-2</v>
      </c>
      <c r="V70" s="1178">
        <f t="shared" si="27"/>
        <v>1.4627572443669221E-2</v>
      </c>
      <c r="W70" s="1178">
        <f t="shared" si="27"/>
        <v>1.4621798442304067E-2</v>
      </c>
      <c r="X70" s="1178">
        <f t="shared" ref="X70:AC70" si="37">W70/W$63*X$63</f>
        <v>1.4616023607584515E-2</v>
      </c>
      <c r="Y70" s="1178">
        <f t="shared" si="37"/>
        <v>1.4610247939390298E-2</v>
      </c>
      <c r="Z70" s="1178">
        <f t="shared" si="37"/>
        <v>1.4604471437601123E-2</v>
      </c>
      <c r="AA70" s="1178">
        <f t="shared" si="37"/>
        <v>1.4598694102096669E-2</v>
      </c>
      <c r="AB70" s="1178">
        <f t="shared" si="37"/>
        <v>1.4592915932756613E-2</v>
      </c>
      <c r="AC70" s="1178">
        <f t="shared" si="37"/>
        <v>1.4587136929460578E-2</v>
      </c>
      <c r="AG70" s="1131" t="s">
        <v>1548</v>
      </c>
      <c r="AH70" s="1306">
        <f>SUM(AH71:AH76)</f>
        <v>105.1</v>
      </c>
      <c r="AJ70" s="1238">
        <f t="shared" si="15"/>
        <v>9.7377930139905491E-2</v>
      </c>
      <c r="AK70" s="1307">
        <f t="shared" si="9"/>
        <v>9.7377930139905491E-2</v>
      </c>
      <c r="AL70" s="1307">
        <f t="shared" si="9"/>
        <v>9.7377930139905491E-2</v>
      </c>
      <c r="AM70" s="1307">
        <f>($AL59-AM59)*$AL70/($AL63+$AL70+AL77)+$AL70</f>
        <v>9.7339130667760884E-2</v>
      </c>
      <c r="AN70" s="1307">
        <f t="shared" ref="AN70:AU70" si="38">($AL59-AN59)*$AL70/($AL63+$AL70+AM77)+$AL70</f>
        <v>9.7300317016447715E-2</v>
      </c>
      <c r="AO70" s="1307">
        <f t="shared" si="38"/>
        <v>9.7261489175749671E-2</v>
      </c>
      <c r="AP70" s="1307">
        <f t="shared" si="38"/>
        <v>9.7222647135437809E-2</v>
      </c>
      <c r="AQ70" s="1307">
        <f t="shared" si="38"/>
        <v>9.7183790885270627E-2</v>
      </c>
      <c r="AR70" s="1307">
        <f t="shared" si="38"/>
        <v>9.7144920414993938E-2</v>
      </c>
      <c r="AS70" s="1307">
        <f t="shared" si="38"/>
        <v>9.7106035714340871E-2</v>
      </c>
      <c r="AT70" s="1307">
        <f t="shared" si="38"/>
        <v>9.7067136773031928E-2</v>
      </c>
      <c r="AU70" s="1307">
        <f t="shared" si="38"/>
        <v>9.7028223580774633E-2</v>
      </c>
      <c r="AX70" s="1131" t="s">
        <v>1548</v>
      </c>
      <c r="AY70" s="1338" t="s">
        <v>1009</v>
      </c>
      <c r="AZ70" s="1338" t="s">
        <v>1009</v>
      </c>
      <c r="BA70" s="1338" t="s">
        <v>1009</v>
      </c>
      <c r="BB70" s="1338" t="s">
        <v>1009</v>
      </c>
      <c r="BC70" s="1338" t="s">
        <v>1009</v>
      </c>
      <c r="BD70" s="1338" t="s">
        <v>1009</v>
      </c>
      <c r="BE70" s="1338" t="s">
        <v>1009</v>
      </c>
      <c r="BF70" s="1338" t="s">
        <v>1009</v>
      </c>
      <c r="BG70" s="1338" t="s">
        <v>1009</v>
      </c>
      <c r="BH70" s="1338" t="s">
        <v>1009</v>
      </c>
      <c r="BI70" s="1338" t="s">
        <v>1009</v>
      </c>
      <c r="BJ70" s="1338" t="s">
        <v>1009</v>
      </c>
      <c r="BN70" t="s">
        <v>1548</v>
      </c>
      <c r="BO70" s="1351"/>
      <c r="BP70" s="1351"/>
      <c r="BQ70" s="1351"/>
      <c r="BR70" s="1351"/>
      <c r="BS70" s="1351"/>
      <c r="BT70" s="1351"/>
      <c r="BU70" s="1351"/>
      <c r="BV70" s="1351"/>
      <c r="BW70" s="1351"/>
      <c r="BX70" s="1351"/>
      <c r="BY70" s="1351"/>
      <c r="BZ70" s="1351"/>
    </row>
    <row r="71" spans="1:78" ht="15.75" thickBot="1" x14ac:dyDescent="0.3">
      <c r="A71" s="1012" t="s">
        <v>1261</v>
      </c>
      <c r="B71" s="1185">
        <f t="shared" si="11"/>
        <v>21.6</v>
      </c>
      <c r="C71" s="1185">
        <f t="shared" si="11"/>
        <v>21</v>
      </c>
      <c r="D71" s="1185">
        <f t="shared" si="11"/>
        <v>20.6</v>
      </c>
      <c r="E71" s="1185">
        <f t="shared" si="11"/>
        <v>20.5</v>
      </c>
      <c r="F71" s="1185">
        <f t="shared" si="11"/>
        <v>20.399999999999999</v>
      </c>
      <c r="G71" s="1185">
        <f t="shared" si="11"/>
        <v>20.3</v>
      </c>
      <c r="H71" s="1185">
        <f t="shared" si="11"/>
        <v>20.3</v>
      </c>
      <c r="I71" s="1185">
        <f t="shared" si="11"/>
        <v>20.3</v>
      </c>
      <c r="J71" s="1185">
        <f t="shared" si="11"/>
        <v>20.3</v>
      </c>
      <c r="K71" s="1185">
        <f t="shared" si="11"/>
        <v>20.3</v>
      </c>
      <c r="L71" s="1185">
        <f t="shared" si="11"/>
        <v>19.399999999999999</v>
      </c>
      <c r="M71" s="1185">
        <f t="shared" si="11"/>
        <v>19.8</v>
      </c>
      <c r="N71" s="1185">
        <f t="shared" si="12"/>
        <v>20.3</v>
      </c>
      <c r="P71" s="1192">
        <f t="shared" si="17"/>
        <v>0</v>
      </c>
      <c r="R71" s="1194">
        <f t="shared" si="13"/>
        <v>1.8808486982303346E-2</v>
      </c>
      <c r="S71" s="1178">
        <f t="shared" si="7"/>
        <v>1.8808486982303346E-2</v>
      </c>
      <c r="T71" s="1178">
        <f t="shared" si="7"/>
        <v>1.8808486982303346E-2</v>
      </c>
      <c r="U71" s="1178">
        <f t="shared" si="27"/>
        <v>1.8801070627819307E-2</v>
      </c>
      <c r="V71" s="1178">
        <f t="shared" si="27"/>
        <v>1.8793653202942098E-2</v>
      </c>
      <c r="W71" s="1178">
        <f t="shared" si="27"/>
        <v>1.8786234707517245E-2</v>
      </c>
      <c r="X71" s="1178">
        <f t="shared" ref="X71:AC71" si="39">W71/W$63*X$63</f>
        <v>1.8778815141390227E-2</v>
      </c>
      <c r="Y71" s="1178">
        <f t="shared" si="39"/>
        <v>1.877139450440652E-2</v>
      </c>
      <c r="Z71" s="1178">
        <f t="shared" si="39"/>
        <v>1.8763972796411565E-2</v>
      </c>
      <c r="AA71" s="1178">
        <f t="shared" si="39"/>
        <v>1.8756550017250778E-2</v>
      </c>
      <c r="AB71" s="1178">
        <f t="shared" si="39"/>
        <v>1.8749126166769568E-2</v>
      </c>
      <c r="AC71" s="1178">
        <f t="shared" si="39"/>
        <v>1.8741701244813266E-2</v>
      </c>
      <c r="AG71" s="1012" t="s">
        <v>1251</v>
      </c>
      <c r="AH71" s="1185">
        <f t="shared" si="29"/>
        <v>11.7</v>
      </c>
      <c r="AJ71" s="1099">
        <f t="shared" si="15"/>
        <v>1.0840359492263503E-2</v>
      </c>
      <c r="AK71" s="1178">
        <f t="shared" si="9"/>
        <v>1.0840359492263503E-2</v>
      </c>
      <c r="AL71" s="1178">
        <f t="shared" si="9"/>
        <v>1.0840359492263503E-2</v>
      </c>
      <c r="AM71" s="1178">
        <f>AL71/AL$70*AM$70</f>
        <v>1.0836040236087557E-2</v>
      </c>
      <c r="AN71" s="1178">
        <f t="shared" ref="AN71:AU71" si="40">AM71/AM$70*AN$70</f>
        <v>1.0831719401450411E-2</v>
      </c>
      <c r="AO71" s="1178">
        <f t="shared" si="40"/>
        <v>1.0827396987214759E-2</v>
      </c>
      <c r="AP71" s="1178">
        <f t="shared" si="40"/>
        <v>1.0823072992241889E-2</v>
      </c>
      <c r="AQ71" s="1178">
        <f t="shared" si="40"/>
        <v>1.0818747415391688E-2</v>
      </c>
      <c r="AR71" s="1178">
        <f t="shared" si="40"/>
        <v>1.0814420255522638E-2</v>
      </c>
      <c r="AS71" s="1178">
        <f t="shared" si="40"/>
        <v>1.0810091511491801E-2</v>
      </c>
      <c r="AT71" s="1178">
        <f t="shared" si="40"/>
        <v>1.080576118215484E-2</v>
      </c>
      <c r="AU71" s="1178">
        <f t="shared" si="40"/>
        <v>1.0801429266365969E-2</v>
      </c>
      <c r="AX71" s="1012" t="s">
        <v>1251</v>
      </c>
      <c r="AY71" s="1334">
        <v>11.74</v>
      </c>
      <c r="AZ71" s="1334">
        <v>11.7</v>
      </c>
      <c r="BA71" s="1334">
        <v>11.6</v>
      </c>
      <c r="BB71" s="1334">
        <v>11.6</v>
      </c>
      <c r="BC71" s="1334">
        <v>11.6</v>
      </c>
      <c r="BD71" s="1334">
        <v>11.5</v>
      </c>
      <c r="BE71" s="1334">
        <v>11.5</v>
      </c>
      <c r="BF71" s="1334">
        <v>11.4</v>
      </c>
      <c r="BG71" s="1334">
        <v>11.4</v>
      </c>
      <c r="BH71" s="1334">
        <v>11.3</v>
      </c>
      <c r="BI71" s="1334">
        <v>11.3</v>
      </c>
      <c r="BJ71" s="1334">
        <v>11.3</v>
      </c>
      <c r="BN71" t="s">
        <v>1251</v>
      </c>
      <c r="BO71" s="1214">
        <v>11.690243676456962</v>
      </c>
      <c r="BP71" s="1214">
        <v>11.662058741777077</v>
      </c>
      <c r="BQ71" s="1214">
        <v>11.641462058741775</v>
      </c>
      <c r="BR71" s="1214">
        <v>11.620569549180296</v>
      </c>
      <c r="BS71" s="1214">
        <v>11.606187338654113</v>
      </c>
      <c r="BT71" s="1214">
        <v>11.593976693909561</v>
      </c>
      <c r="BU71" s="1214">
        <v>11.581770408998041</v>
      </c>
      <c r="BV71" s="1214">
        <v>11.568486611278329</v>
      </c>
      <c r="BW71" s="1214">
        <v>11.557370927077042</v>
      </c>
      <c r="BX71" s="1214">
        <v>11.546258743424392</v>
      </c>
      <c r="BY71" s="1214">
        <v>11.538391790304939</v>
      </c>
      <c r="BZ71" s="1214">
        <v>11.535926456478855</v>
      </c>
    </row>
    <row r="72" spans="1:78" ht="15.75" thickBot="1" x14ac:dyDescent="0.3">
      <c r="A72" s="1012" t="s">
        <v>1262</v>
      </c>
      <c r="B72" s="1185">
        <f t="shared" si="11"/>
        <v>20.7</v>
      </c>
      <c r="C72" s="1185">
        <f t="shared" si="11"/>
        <v>20.2</v>
      </c>
      <c r="D72" s="1185">
        <f t="shared" si="11"/>
        <v>19.8</v>
      </c>
      <c r="E72" s="1185">
        <f t="shared" si="11"/>
        <v>19.5</v>
      </c>
      <c r="F72" s="1185">
        <f t="shared" si="11"/>
        <v>19.399999999999999</v>
      </c>
      <c r="G72" s="1185">
        <f t="shared" si="11"/>
        <v>19.2</v>
      </c>
      <c r="H72" s="1185">
        <f t="shared" si="11"/>
        <v>19</v>
      </c>
      <c r="I72" s="1185">
        <f t="shared" si="11"/>
        <v>18.899999999999999</v>
      </c>
      <c r="J72" s="1185">
        <f t="shared" si="11"/>
        <v>18.899999999999999</v>
      </c>
      <c r="K72" s="1185">
        <f t="shared" si="11"/>
        <v>18.899999999999999</v>
      </c>
      <c r="L72" s="1185">
        <f t="shared" si="11"/>
        <v>19.3</v>
      </c>
      <c r="M72" s="1185">
        <f t="shared" si="11"/>
        <v>19.100000000000001</v>
      </c>
      <c r="N72" s="1185">
        <f t="shared" si="12"/>
        <v>18.899999999999999</v>
      </c>
      <c r="P72" s="1192">
        <f t="shared" si="17"/>
        <v>0</v>
      </c>
      <c r="R72" s="1194">
        <f t="shared" si="13"/>
        <v>1.7511349949041046E-2</v>
      </c>
      <c r="S72" s="1178">
        <f t="shared" si="7"/>
        <v>1.7511349949041046E-2</v>
      </c>
      <c r="T72" s="1178">
        <f t="shared" si="7"/>
        <v>1.7511349949041046E-2</v>
      </c>
      <c r="U72" s="1178">
        <f t="shared" si="27"/>
        <v>1.7504445067280043E-2</v>
      </c>
      <c r="V72" s="1178">
        <f t="shared" si="27"/>
        <v>1.7497539188946091E-2</v>
      </c>
      <c r="W72" s="1178">
        <f t="shared" si="27"/>
        <v>1.7490632313895367E-2</v>
      </c>
      <c r="X72" s="1178">
        <f t="shared" ref="X72:AC72" si="41">W72/W$63*X$63</f>
        <v>1.7483724441984004E-2</v>
      </c>
      <c r="Y72" s="1178">
        <f t="shared" si="41"/>
        <v>1.7476815573068138E-2</v>
      </c>
      <c r="Z72" s="1178">
        <f t="shared" si="41"/>
        <v>1.7469905707003873E-2</v>
      </c>
      <c r="AA72" s="1178">
        <f t="shared" si="41"/>
        <v>1.7462994843647276E-2</v>
      </c>
      <c r="AB72" s="1178">
        <f t="shared" si="41"/>
        <v>1.7456082982854428E-2</v>
      </c>
      <c r="AC72" s="1178">
        <f t="shared" si="41"/>
        <v>1.7449170124481321E-2</v>
      </c>
      <c r="AG72" s="1012" t="s">
        <v>1261</v>
      </c>
      <c r="AH72" s="1185">
        <f t="shared" si="29"/>
        <v>20.3</v>
      </c>
      <c r="AJ72" s="1099">
        <f t="shared" si="15"/>
        <v>1.8808486982303346E-2</v>
      </c>
      <c r="AK72" s="1178">
        <f t="shared" si="9"/>
        <v>1.8808486982303346E-2</v>
      </c>
      <c r="AL72" s="1178">
        <f t="shared" si="9"/>
        <v>1.8808486982303346E-2</v>
      </c>
      <c r="AM72" s="1178">
        <f t="shared" ref="AM72:AU76" si="42">AL72/AL$70*AM$70</f>
        <v>1.8800992888254483E-2</v>
      </c>
      <c r="AN72" s="1178">
        <f t="shared" si="42"/>
        <v>1.879349605550798E-2</v>
      </c>
      <c r="AO72" s="1178">
        <f t="shared" si="42"/>
        <v>1.8785996482090565E-2</v>
      </c>
      <c r="AP72" s="1178">
        <f t="shared" si="42"/>
        <v>1.8778494166026522E-2</v>
      </c>
      <c r="AQ72" s="1178">
        <f t="shared" si="42"/>
        <v>1.8770989105337713E-2</v>
      </c>
      <c r="AR72" s="1178">
        <f t="shared" si="42"/>
        <v>1.8763481298043547E-2</v>
      </c>
      <c r="AS72" s="1178">
        <f t="shared" si="42"/>
        <v>1.8755970742160986E-2</v>
      </c>
      <c r="AT72" s="1178">
        <f t="shared" si="42"/>
        <v>1.8748457435704548E-2</v>
      </c>
      <c r="AU72" s="1178">
        <f t="shared" si="42"/>
        <v>1.8740941376686249E-2</v>
      </c>
      <c r="AX72" s="1012" t="s">
        <v>1261</v>
      </c>
      <c r="AY72" s="1334">
        <v>20.34</v>
      </c>
      <c r="AZ72" s="1334">
        <v>20.3</v>
      </c>
      <c r="BA72" s="1334">
        <v>20.3</v>
      </c>
      <c r="BB72" s="1334">
        <v>20.3</v>
      </c>
      <c r="BC72" s="1334">
        <v>20.3</v>
      </c>
      <c r="BD72" s="1334">
        <v>20.3</v>
      </c>
      <c r="BE72" s="1334">
        <v>20.3</v>
      </c>
      <c r="BF72" s="1334">
        <v>20.3</v>
      </c>
      <c r="BG72" s="1334">
        <v>20.3</v>
      </c>
      <c r="BH72" s="1334">
        <v>20.3</v>
      </c>
      <c r="BI72" s="1334">
        <v>20.3</v>
      </c>
      <c r="BJ72" s="1334">
        <v>20.3</v>
      </c>
      <c r="BN72" t="s">
        <v>1261</v>
      </c>
      <c r="BO72" s="1214">
        <v>20.283072361715931</v>
      </c>
      <c r="BP72" s="1214">
        <v>20.234170295561938</v>
      </c>
      <c r="BQ72" s="1214">
        <v>20.19843417029556</v>
      </c>
      <c r="BR72" s="1214">
        <v>20.162184773364103</v>
      </c>
      <c r="BS72" s="1214">
        <v>20.137231023476797</v>
      </c>
      <c r="BT72" s="1214">
        <v>20.116045033022573</v>
      </c>
      <c r="BU72" s="1214">
        <v>20.094866607064976</v>
      </c>
      <c r="BV72" s="1214">
        <v>20.071818650337612</v>
      </c>
      <c r="BW72" s="1214">
        <v>20.052532463219134</v>
      </c>
      <c r="BX72" s="1214">
        <v>20.033252349702146</v>
      </c>
      <c r="BY72" s="1214">
        <v>20.019602849845317</v>
      </c>
      <c r="BZ72" s="1214">
        <v>20.015325390300912</v>
      </c>
    </row>
    <row r="73" spans="1:78" ht="15.75" thickBot="1" x14ac:dyDescent="0.3">
      <c r="A73" s="1012" t="s">
        <v>1251</v>
      </c>
      <c r="B73" s="1185">
        <f t="shared" si="11"/>
        <v>14.7</v>
      </c>
      <c r="C73" s="1185">
        <f t="shared" si="11"/>
        <v>13.4</v>
      </c>
      <c r="D73" s="1185">
        <f t="shared" si="11"/>
        <v>12.6</v>
      </c>
      <c r="E73" s="1185">
        <f t="shared" si="11"/>
        <v>12.4</v>
      </c>
      <c r="F73" s="1185">
        <f t="shared" si="11"/>
        <v>12.2</v>
      </c>
      <c r="G73" s="1185">
        <f t="shared" si="11"/>
        <v>12.1</v>
      </c>
      <c r="H73" s="1185">
        <f t="shared" si="11"/>
        <v>11.9</v>
      </c>
      <c r="I73" s="1185">
        <f t="shared" si="11"/>
        <v>11.6</v>
      </c>
      <c r="J73" s="1185">
        <f t="shared" si="11"/>
        <v>11.7</v>
      </c>
      <c r="K73" s="1185">
        <f t="shared" si="11"/>
        <v>11.7</v>
      </c>
      <c r="L73" s="1185">
        <f t="shared" si="11"/>
        <v>10.8</v>
      </c>
      <c r="M73" s="1185">
        <f t="shared" si="11"/>
        <v>10.8</v>
      </c>
      <c r="N73" s="1185">
        <f t="shared" si="12"/>
        <v>11.7</v>
      </c>
      <c r="P73" s="1192">
        <f t="shared" si="17"/>
        <v>0</v>
      </c>
      <c r="R73" s="1194">
        <f t="shared" si="13"/>
        <v>1.0840359492263503E-2</v>
      </c>
      <c r="S73" s="1178">
        <f t="shared" si="7"/>
        <v>1.0840359492263503E-2</v>
      </c>
      <c r="T73" s="1178">
        <f t="shared" si="7"/>
        <v>1.0840359492263503E-2</v>
      </c>
      <c r="U73" s="1178">
        <f t="shared" si="27"/>
        <v>1.0836085041649551E-2</v>
      </c>
      <c r="V73" s="1178">
        <f t="shared" si="27"/>
        <v>1.0831809974109485E-2</v>
      </c>
      <c r="W73" s="1178">
        <f t="shared" si="27"/>
        <v>1.0827534289554276E-2</v>
      </c>
      <c r="X73" s="1178">
        <f t="shared" ref="X73:AC73" si="43">W73/W$63*X$63</f>
        <v>1.0823257987894862E-2</v>
      </c>
      <c r="Y73" s="1178">
        <f t="shared" si="43"/>
        <v>1.0818981069042184E-2</v>
      </c>
      <c r="Z73" s="1178">
        <f t="shared" si="43"/>
        <v>1.0814703532907161E-2</v>
      </c>
      <c r="AA73" s="1178">
        <f t="shared" si="43"/>
        <v>1.0810425379400699E-2</v>
      </c>
      <c r="AB73" s="1178">
        <f t="shared" si="43"/>
        <v>1.0806146608433695E-2</v>
      </c>
      <c r="AC73" s="1178">
        <f t="shared" si="43"/>
        <v>1.080186721991701E-2</v>
      </c>
      <c r="AG73" s="1012" t="s">
        <v>1253</v>
      </c>
      <c r="AH73" s="1185">
        <f t="shared" si="29"/>
        <v>37.700000000000003</v>
      </c>
      <c r="AJ73" s="1099">
        <f t="shared" si="15"/>
        <v>3.4930047252849074E-2</v>
      </c>
      <c r="AK73" s="1178">
        <f t="shared" si="9"/>
        <v>3.4930047252849074E-2</v>
      </c>
      <c r="AL73" s="1178">
        <f t="shared" si="9"/>
        <v>3.4930047252849074E-2</v>
      </c>
      <c r="AM73" s="1178">
        <f t="shared" si="42"/>
        <v>3.491612964961547E-2</v>
      </c>
      <c r="AN73" s="1178">
        <f t="shared" si="42"/>
        <v>3.490220696022911E-2</v>
      </c>
      <c r="AO73" s="1178">
        <f t="shared" si="42"/>
        <v>3.4888279181025342E-2</v>
      </c>
      <c r="AP73" s="1178">
        <f t="shared" si="42"/>
        <v>3.4874346308334976E-2</v>
      </c>
      <c r="AQ73" s="1178">
        <f t="shared" si="42"/>
        <v>3.4860408338484333E-2</v>
      </c>
      <c r="AR73" s="1178">
        <f t="shared" si="42"/>
        <v>3.4846465267795168E-2</v>
      </c>
      <c r="AS73" s="1178">
        <f t="shared" si="42"/>
        <v>3.4832517092584697E-2</v>
      </c>
      <c r="AT73" s="1178">
        <f t="shared" si="42"/>
        <v>3.4818563809165599E-2</v>
      </c>
      <c r="AU73" s="1178">
        <f t="shared" si="42"/>
        <v>3.4804605413845904E-2</v>
      </c>
      <c r="AX73" s="1012" t="s">
        <v>1253</v>
      </c>
      <c r="AY73" s="1334">
        <v>37.94</v>
      </c>
      <c r="AZ73" s="1334">
        <v>37.5</v>
      </c>
      <c r="BA73" s="1334">
        <v>37.1</v>
      </c>
      <c r="BB73" s="1334">
        <v>36.700000000000003</v>
      </c>
      <c r="BC73" s="1334">
        <v>36.4</v>
      </c>
      <c r="BD73" s="1334">
        <v>36.200000000000003</v>
      </c>
      <c r="BE73" s="1334">
        <v>35.9</v>
      </c>
      <c r="BF73" s="1334">
        <v>35.6</v>
      </c>
      <c r="BG73" s="1334">
        <v>35.4</v>
      </c>
      <c r="BH73" s="1334">
        <v>35.200000000000003</v>
      </c>
      <c r="BI73" s="1334">
        <v>35.1</v>
      </c>
      <c r="BJ73" s="1334">
        <v>35</v>
      </c>
      <c r="BN73" t="s">
        <v>1253</v>
      </c>
      <c r="BO73" s="1214">
        <v>37.668562957472446</v>
      </c>
      <c r="BP73" s="1214">
        <v>37.577744834615032</v>
      </c>
      <c r="BQ73" s="1214">
        <v>37.511377744834618</v>
      </c>
      <c r="BR73" s="1214">
        <v>37.444057436247626</v>
      </c>
      <c r="BS73" s="1214">
        <v>37.397714757885481</v>
      </c>
      <c r="BT73" s="1214">
        <v>37.358369347041929</v>
      </c>
      <c r="BU73" s="1214">
        <v>37.319037984549247</v>
      </c>
      <c r="BV73" s="1214">
        <v>37.276234636341286</v>
      </c>
      <c r="BW73" s="1214">
        <v>37.240417431692691</v>
      </c>
      <c r="BX73" s="1214">
        <v>37.204611506589714</v>
      </c>
      <c r="BY73" s="1214">
        <v>37.179262435427027</v>
      </c>
      <c r="BZ73" s="1214">
        <v>37.171318581987428</v>
      </c>
    </row>
    <row r="74" spans="1:78" ht="15.75" thickBot="1" x14ac:dyDescent="0.3">
      <c r="A74" s="1012" t="s">
        <v>1255</v>
      </c>
      <c r="B74" s="1185">
        <f t="shared" si="11"/>
        <v>14.7</v>
      </c>
      <c r="C74" s="1185">
        <f t="shared" si="11"/>
        <v>13.4</v>
      </c>
      <c r="D74" s="1185">
        <f t="shared" si="11"/>
        <v>12.9</v>
      </c>
      <c r="E74" s="1185">
        <f t="shared" si="11"/>
        <v>12.7</v>
      </c>
      <c r="F74" s="1185">
        <f t="shared" si="11"/>
        <v>12.6</v>
      </c>
      <c r="G74" s="1185">
        <f t="shared" si="11"/>
        <v>12.5</v>
      </c>
      <c r="H74" s="1185">
        <f t="shared" si="11"/>
        <v>12.3</v>
      </c>
      <c r="I74" s="1185">
        <f t="shared" si="11"/>
        <v>12.1</v>
      </c>
      <c r="J74" s="1185">
        <f t="shared" si="11"/>
        <v>12.1</v>
      </c>
      <c r="K74" s="1185">
        <f t="shared" si="11"/>
        <v>12.1</v>
      </c>
      <c r="L74" s="1185">
        <f t="shared" si="11"/>
        <v>11.3</v>
      </c>
      <c r="M74" s="1185">
        <f t="shared" si="11"/>
        <v>11.1</v>
      </c>
      <c r="N74" s="1185">
        <f t="shared" si="12"/>
        <v>12.1</v>
      </c>
      <c r="P74" s="1192">
        <f t="shared" si="17"/>
        <v>0</v>
      </c>
      <c r="R74" s="1194">
        <f t="shared" si="13"/>
        <v>1.1210970073195589E-2</v>
      </c>
      <c r="S74" s="1178">
        <f t="shared" si="7"/>
        <v>1.1210970073195589E-2</v>
      </c>
      <c r="T74" s="1178">
        <f t="shared" si="7"/>
        <v>1.1210970073195589E-2</v>
      </c>
      <c r="U74" s="1178">
        <f t="shared" si="27"/>
        <v>1.1206549487517911E-2</v>
      </c>
      <c r="V74" s="1178">
        <f t="shared" si="27"/>
        <v>1.1202128263822629E-2</v>
      </c>
      <c r="W74" s="1178">
        <f t="shared" si="27"/>
        <v>1.1197706402017669E-2</v>
      </c>
      <c r="X74" s="1178">
        <f t="shared" ref="X74:AC74" si="44">W74/W$63*X$63</f>
        <v>1.1193283902010924E-2</v>
      </c>
      <c r="Y74" s="1178">
        <f t="shared" si="44"/>
        <v>1.118886076371029E-2</v>
      </c>
      <c r="Z74" s="1178">
        <f t="shared" si="44"/>
        <v>1.1184436987023642E-2</v>
      </c>
      <c r="AA74" s="1178">
        <f t="shared" si="44"/>
        <v>1.1180012571858838E-2</v>
      </c>
      <c r="AB74" s="1178">
        <f t="shared" si="44"/>
        <v>1.1175587518123732E-2</v>
      </c>
      <c r="AC74" s="1178">
        <f t="shared" si="44"/>
        <v>1.1171161825726134E-2</v>
      </c>
      <c r="AG74" s="1012" t="s">
        <v>1254</v>
      </c>
      <c r="AH74" s="1185">
        <f t="shared" si="29"/>
        <v>11.8</v>
      </c>
      <c r="AJ74" s="1099">
        <f t="shared" si="15"/>
        <v>1.0933012137496527E-2</v>
      </c>
      <c r="AK74" s="1178">
        <f t="shared" si="9"/>
        <v>1.0933012137496527E-2</v>
      </c>
      <c r="AL74" s="1178">
        <f t="shared" si="9"/>
        <v>1.0933012137496527E-2</v>
      </c>
      <c r="AM74" s="1178">
        <f t="shared" si="42"/>
        <v>1.0928655964601129E-2</v>
      </c>
      <c r="AN74" s="1178">
        <f t="shared" si="42"/>
        <v>1.0924298199753409E-2</v>
      </c>
      <c r="AO74" s="1178">
        <f t="shared" si="42"/>
        <v>1.091993884180634E-2</v>
      </c>
      <c r="AP74" s="1178">
        <f t="shared" si="42"/>
        <v>1.0915577889611477E-2</v>
      </c>
      <c r="AQ74" s="1178">
        <f t="shared" si="42"/>
        <v>1.0911215342018967E-2</v>
      </c>
      <c r="AR74" s="1178">
        <f t="shared" si="42"/>
        <v>1.0906851197877531E-2</v>
      </c>
      <c r="AS74" s="1178">
        <f t="shared" si="42"/>
        <v>1.0902485456034465E-2</v>
      </c>
      <c r="AT74" s="1178">
        <f t="shared" si="42"/>
        <v>1.0898118115335651E-2</v>
      </c>
      <c r="AU74" s="1178">
        <f t="shared" si="42"/>
        <v>1.0893749174625506E-2</v>
      </c>
      <c r="AX74" s="1012" t="s">
        <v>1254</v>
      </c>
      <c r="AY74" s="1214">
        <f>AH74+0.04</f>
        <v>11.84</v>
      </c>
      <c r="AZ74" s="1214" t="e">
        <f>(AZ$58-SUM(AZ$60:AZ$62,AZ$66,AZ$64,AZ$68:AZ$69,AZ$71:AZ$73,AZ$75,AZ$78,AZ$80,AZ$83))*$AY74/$AY$88</f>
        <v>#REF!</v>
      </c>
      <c r="BA74" s="1214" t="e">
        <f t="shared" ref="BA74:BJ74" si="45">(BA$58-SUM(BA$60:BA$62,BA$66,BA$64,BA$68:BA$69,BA$71:BA$73,BA$75,BA$78,BA$80,BA$83))*$AY74/$AY$88</f>
        <v>#REF!</v>
      </c>
      <c r="BB74" s="1214" t="e">
        <f t="shared" si="45"/>
        <v>#REF!</v>
      </c>
      <c r="BC74" s="1214" t="e">
        <f t="shared" si="45"/>
        <v>#REF!</v>
      </c>
      <c r="BD74" s="1214" t="e">
        <f t="shared" si="45"/>
        <v>#REF!</v>
      </c>
      <c r="BE74" s="1214" t="e">
        <f t="shared" si="45"/>
        <v>#REF!</v>
      </c>
      <c r="BF74" s="1214" t="e">
        <f t="shared" si="45"/>
        <v>#REF!</v>
      </c>
      <c r="BG74" s="1214" t="e">
        <f t="shared" si="45"/>
        <v>#REF!</v>
      </c>
      <c r="BH74" s="1214" t="e">
        <f t="shared" si="45"/>
        <v>#REF!</v>
      </c>
      <c r="BI74" s="1214" t="e">
        <f t="shared" si="45"/>
        <v>#REF!</v>
      </c>
      <c r="BJ74" s="1214" t="e">
        <f t="shared" si="45"/>
        <v>#REF!</v>
      </c>
      <c r="BN74" t="s">
        <v>1254</v>
      </c>
      <c r="BO74" s="1214">
        <v>11.790160289076256</v>
      </c>
      <c r="BP74" s="1214">
        <v>11.761734457518763</v>
      </c>
      <c r="BQ74" s="1214">
        <v>11.740961734457519</v>
      </c>
      <c r="BR74" s="1214">
        <v>11.719890656438249</v>
      </c>
      <c r="BS74" s="1214">
        <v>11.705385521035776</v>
      </c>
      <c r="BT74" s="1214">
        <v>11.693070511806226</v>
      </c>
      <c r="BU74" s="1214">
        <v>11.680759899673239</v>
      </c>
      <c r="BV74" s="1214">
        <v>11.667362565220879</v>
      </c>
      <c r="BW74" s="1214">
        <v>11.656151875171716</v>
      </c>
      <c r="BX74" s="1214">
        <v>11.644944715590411</v>
      </c>
      <c r="BY74" s="1214">
        <v>11.637010523555407</v>
      </c>
      <c r="BZ74" s="1214">
        <v>11.634524118500041</v>
      </c>
    </row>
    <row r="75" spans="1:78" ht="15.75" thickBot="1" x14ac:dyDescent="0.3">
      <c r="A75" s="1012" t="s">
        <v>1256</v>
      </c>
      <c r="B75" s="1185">
        <f t="shared" si="11"/>
        <v>13.4</v>
      </c>
      <c r="C75" s="1185">
        <f t="shared" si="11"/>
        <v>12.9</v>
      </c>
      <c r="D75" s="1185">
        <f t="shared" si="11"/>
        <v>12.2</v>
      </c>
      <c r="E75" s="1185">
        <f t="shared" si="11"/>
        <v>12</v>
      </c>
      <c r="F75" s="1185">
        <f t="shared" si="11"/>
        <v>11.9</v>
      </c>
      <c r="G75" s="1185">
        <f t="shared" si="11"/>
        <v>11.8</v>
      </c>
      <c r="H75" s="1185">
        <f t="shared" si="11"/>
        <v>11.6</v>
      </c>
      <c r="I75" s="1185">
        <f t="shared" si="11"/>
        <v>11.5</v>
      </c>
      <c r="J75" s="1185">
        <f t="shared" si="11"/>
        <v>11.5</v>
      </c>
      <c r="K75" s="1185">
        <f t="shared" si="11"/>
        <v>11.5</v>
      </c>
      <c r="L75" s="1185">
        <f t="shared" si="11"/>
        <v>10.9</v>
      </c>
      <c r="M75" s="1185">
        <f t="shared" si="11"/>
        <v>10.8</v>
      </c>
      <c r="N75" s="1185">
        <f t="shared" si="12"/>
        <v>11.5</v>
      </c>
      <c r="P75" s="1192">
        <f t="shared" si="17"/>
        <v>0</v>
      </c>
      <c r="R75" s="1194">
        <f t="shared" si="13"/>
        <v>1.0655054201797461E-2</v>
      </c>
      <c r="S75" s="1178">
        <f t="shared" si="7"/>
        <v>1.0655054201797461E-2</v>
      </c>
      <c r="T75" s="1178">
        <f t="shared" si="7"/>
        <v>1.0655054201797461E-2</v>
      </c>
      <c r="U75" s="1178">
        <f t="shared" si="27"/>
        <v>1.065085281871537E-2</v>
      </c>
      <c r="V75" s="1178">
        <f t="shared" si="27"/>
        <v>1.0646650829252913E-2</v>
      </c>
      <c r="W75" s="1178">
        <f t="shared" si="27"/>
        <v>1.0642448233322579E-2</v>
      </c>
      <c r="X75" s="1178">
        <f t="shared" ref="X75:AC75" si="46">W75/W$63*X$63</f>
        <v>1.0638245030836829E-2</v>
      </c>
      <c r="Y75" s="1178">
        <f t="shared" si="46"/>
        <v>1.0634041221708126E-2</v>
      </c>
      <c r="Z75" s="1178">
        <f t="shared" si="46"/>
        <v>1.0629836805848917E-2</v>
      </c>
      <c r="AA75" s="1178">
        <f t="shared" si="46"/>
        <v>1.0625631783171623E-2</v>
      </c>
      <c r="AB75" s="1178">
        <f t="shared" si="46"/>
        <v>1.0621426153588673E-2</v>
      </c>
      <c r="AC75" s="1178">
        <f t="shared" si="46"/>
        <v>1.0617219917012444E-2</v>
      </c>
      <c r="AG75" s="1012" t="s">
        <v>1255</v>
      </c>
      <c r="AH75" s="1185">
        <f t="shared" si="29"/>
        <v>12.1</v>
      </c>
      <c r="AJ75" s="1099">
        <f t="shared" si="15"/>
        <v>1.1210970073195589E-2</v>
      </c>
      <c r="AK75" s="1178">
        <f t="shared" si="9"/>
        <v>1.1210970073195589E-2</v>
      </c>
      <c r="AL75" s="1178">
        <f t="shared" si="9"/>
        <v>1.1210970073195589E-2</v>
      </c>
      <c r="AM75" s="1178">
        <f t="shared" si="42"/>
        <v>1.1206503150141834E-2</v>
      </c>
      <c r="AN75" s="1178">
        <f t="shared" si="42"/>
        <v>1.1202034594662392E-2</v>
      </c>
      <c r="AO75" s="1178">
        <f t="shared" si="42"/>
        <v>1.1197564405581076E-2</v>
      </c>
      <c r="AP75" s="1178">
        <f t="shared" si="42"/>
        <v>1.1193092581720243E-2</v>
      </c>
      <c r="AQ75" s="1178">
        <f t="shared" si="42"/>
        <v>1.1188619121900806E-2</v>
      </c>
      <c r="AR75" s="1178">
        <f t="shared" si="42"/>
        <v>1.1184144024942215E-2</v>
      </c>
      <c r="AS75" s="1178">
        <f t="shared" si="42"/>
        <v>1.1179667289662461E-2</v>
      </c>
      <c r="AT75" s="1178">
        <f t="shared" si="42"/>
        <v>1.1175188914878082E-2</v>
      </c>
      <c r="AU75" s="1178">
        <f t="shared" si="42"/>
        <v>1.117070889940412E-2</v>
      </c>
      <c r="AX75" s="1012" t="s">
        <v>1255</v>
      </c>
      <c r="AY75" s="1335">
        <v>12.089910126934125</v>
      </c>
      <c r="AZ75" s="1335">
        <v>12.060761604743814</v>
      </c>
      <c r="BA75" s="1335">
        <v>12.039460761604742</v>
      </c>
      <c r="BB75" s="1335">
        <v>12.017853978212102</v>
      </c>
      <c r="BC75" s="1335">
        <v>12.002980068180751</v>
      </c>
      <c r="BD75" s="1335">
        <v>11.990351965496213</v>
      </c>
      <c r="BE75" s="1335">
        <v>11.977728371698829</v>
      </c>
      <c r="BF75" s="1335">
        <v>11.963990427048529</v>
      </c>
      <c r="BG75" s="1335">
        <v>11.952494719455743</v>
      </c>
      <c r="BH75" s="1335">
        <v>11.941002632088473</v>
      </c>
      <c r="BI75" s="1335">
        <v>11.932866723306816</v>
      </c>
      <c r="BJ75" s="1335">
        <v>11.930317104563601</v>
      </c>
      <c r="BN75" t="s">
        <v>1255</v>
      </c>
      <c r="BO75" s="1214">
        <v>12.089910126934125</v>
      </c>
      <c r="BP75" s="1214">
        <v>12.060761604743814</v>
      </c>
      <c r="BQ75" s="1214">
        <v>12.039460761604742</v>
      </c>
      <c r="BR75" s="1214">
        <v>12.017853978212102</v>
      </c>
      <c r="BS75" s="1214">
        <v>12.002980068180751</v>
      </c>
      <c r="BT75" s="1214">
        <v>11.990351965496213</v>
      </c>
      <c r="BU75" s="1214">
        <v>11.977728371698829</v>
      </c>
      <c r="BV75" s="1214">
        <v>11.963990427048529</v>
      </c>
      <c r="BW75" s="1214">
        <v>11.952494719455743</v>
      </c>
      <c r="BX75" s="1214">
        <v>11.941002632088473</v>
      </c>
      <c r="BY75" s="1214">
        <v>11.932866723306816</v>
      </c>
      <c r="BZ75" s="1214">
        <v>11.930317104563601</v>
      </c>
    </row>
    <row r="76" spans="1:78" ht="15.75" thickBot="1" x14ac:dyDescent="0.3">
      <c r="A76" s="1131" t="s">
        <v>1428</v>
      </c>
      <c r="B76" s="1131"/>
      <c r="C76" s="1131"/>
      <c r="D76" s="1131"/>
      <c r="E76" s="1131"/>
      <c r="F76" s="1131"/>
      <c r="G76" s="1131"/>
      <c r="H76" s="1131"/>
      <c r="I76" s="1131"/>
      <c r="J76" s="1131">
        <f>SUM(J77:J81)</f>
        <v>82.399999999999991</v>
      </c>
      <c r="K76" s="1131"/>
      <c r="L76" s="1131"/>
      <c r="M76" s="1131"/>
      <c r="N76" s="1131">
        <f>SUM(N77:N81)</f>
        <v>82.399999999999991</v>
      </c>
      <c r="P76" s="1192">
        <f t="shared" si="17"/>
        <v>0</v>
      </c>
      <c r="R76" s="1195">
        <f t="shared" si="13"/>
        <v>7.6345779672009631E-2</v>
      </c>
      <c r="S76" s="1195">
        <f t="shared" si="7"/>
        <v>7.6345779672009631E-2</v>
      </c>
      <c r="T76" s="1195">
        <f t="shared" si="7"/>
        <v>7.6345779672009631E-2</v>
      </c>
      <c r="U76" s="1195">
        <f>($T59-U59)*$T76/($T63+$T76)+$T76</f>
        <v>7.6315675848882297E-2</v>
      </c>
      <c r="V76" s="1195">
        <f t="shared" ref="V76:AC76" si="47">($T59-V59)*$T76/($T63+$T76)+$T76</f>
        <v>7.6285567680907829E-2</v>
      </c>
      <c r="W76" s="1195">
        <f t="shared" si="47"/>
        <v>7.6255455167459171E-2</v>
      </c>
      <c r="X76" s="1195">
        <f t="shared" si="47"/>
        <v>7.6225338307909105E-2</v>
      </c>
      <c r="Y76" s="1195">
        <f t="shared" si="47"/>
        <v>7.6195217101630408E-2</v>
      </c>
      <c r="Z76" s="1195">
        <f t="shared" si="47"/>
        <v>7.6165091547995722E-2</v>
      </c>
      <c r="AA76" s="1195">
        <f t="shared" si="47"/>
        <v>7.613496164637755E-2</v>
      </c>
      <c r="AB76" s="1195">
        <f t="shared" si="47"/>
        <v>7.6104827396148406E-2</v>
      </c>
      <c r="AC76" s="1195">
        <f t="shared" si="47"/>
        <v>7.6074688796680473E-2</v>
      </c>
      <c r="AG76" s="1012" t="s">
        <v>1256</v>
      </c>
      <c r="AH76" s="1185">
        <f t="shared" si="29"/>
        <v>11.5</v>
      </c>
      <c r="AJ76" s="1099">
        <f t="shared" si="15"/>
        <v>1.0655054201797461E-2</v>
      </c>
      <c r="AK76" s="1178">
        <f t="shared" si="9"/>
        <v>1.0655054201797461E-2</v>
      </c>
      <c r="AL76" s="1178">
        <f t="shared" si="9"/>
        <v>1.0655054201797461E-2</v>
      </c>
      <c r="AM76" s="1178">
        <f t="shared" si="42"/>
        <v>1.065080877906042E-2</v>
      </c>
      <c r="AN76" s="1178">
        <f t="shared" si="42"/>
        <v>1.0646561804844421E-2</v>
      </c>
      <c r="AO76" s="1178">
        <f t="shared" si="42"/>
        <v>1.0642313278031598E-2</v>
      </c>
      <c r="AP76" s="1178">
        <f t="shared" si="42"/>
        <v>1.0638063197502707E-2</v>
      </c>
      <c r="AQ76" s="1178">
        <f t="shared" si="42"/>
        <v>1.0633811562137125E-2</v>
      </c>
      <c r="AR76" s="1178">
        <f t="shared" si="42"/>
        <v>1.0629558370812845E-2</v>
      </c>
      <c r="AS76" s="1178">
        <f t="shared" si="42"/>
        <v>1.0625303622406468E-2</v>
      </c>
      <c r="AT76" s="1178">
        <f t="shared" si="42"/>
        <v>1.0621047315793214E-2</v>
      </c>
      <c r="AU76" s="1178">
        <f t="shared" si="42"/>
        <v>1.0616789449846889E-2</v>
      </c>
      <c r="AX76" s="1012" t="s">
        <v>1256</v>
      </c>
      <c r="AY76" s="1214">
        <f>AH76+0.04</f>
        <v>11.54</v>
      </c>
      <c r="AZ76" s="1214" t="e">
        <f>(AZ$58-SUM(AZ$60:AZ$62,AZ$66,AZ$64,AZ$68:AZ$69,AZ$71:AZ$73,AZ$75,AZ$78,AZ$80,AZ$83))*$AY76/$AY$88</f>
        <v>#REF!</v>
      </c>
      <c r="BA76" s="1214" t="e">
        <f t="shared" ref="BA76:BJ76" si="48">(BA$58-SUM(BA$60:BA$62,BA$66,BA$64,BA$68:BA$69,BA$71:BA$73,BA$75,BA$78,BA$80,BA$83))*$AY76/$AY$88</f>
        <v>#REF!</v>
      </c>
      <c r="BB76" s="1214" t="e">
        <f t="shared" si="48"/>
        <v>#REF!</v>
      </c>
      <c r="BC76" s="1214" t="e">
        <f t="shared" si="48"/>
        <v>#REF!</v>
      </c>
      <c r="BD76" s="1214" t="e">
        <f t="shared" si="48"/>
        <v>#REF!</v>
      </c>
      <c r="BE76" s="1214" t="e">
        <f t="shared" si="48"/>
        <v>#REF!</v>
      </c>
      <c r="BF76" s="1214" t="e">
        <f t="shared" si="48"/>
        <v>#REF!</v>
      </c>
      <c r="BG76" s="1214" t="e">
        <f t="shared" si="48"/>
        <v>#REF!</v>
      </c>
      <c r="BH76" s="1214" t="e">
        <f t="shared" si="48"/>
        <v>#REF!</v>
      </c>
      <c r="BI76" s="1214" t="e">
        <f t="shared" si="48"/>
        <v>#REF!</v>
      </c>
      <c r="BJ76" s="1214" t="e">
        <f t="shared" si="48"/>
        <v>#REF!</v>
      </c>
      <c r="BL76" s="1327" t="s">
        <v>1556</v>
      </c>
      <c r="BN76" t="s">
        <v>1256</v>
      </c>
      <c r="BO76" s="1214">
        <v>11.490410451218382</v>
      </c>
      <c r="BP76" s="1214">
        <v>11.462707310293709</v>
      </c>
      <c r="BQ76" s="1214">
        <v>11.442462707310293</v>
      </c>
      <c r="BR76" s="1214">
        <v>11.421927334664392</v>
      </c>
      <c r="BS76" s="1214">
        <v>11.407790973890794</v>
      </c>
      <c r="BT76" s="1214">
        <v>11.395789058116232</v>
      </c>
      <c r="BU76" s="1214">
        <v>11.383791427647642</v>
      </c>
      <c r="BV76" s="1214">
        <v>11.370734703393225</v>
      </c>
      <c r="BW76" s="1214">
        <v>11.359809030887686</v>
      </c>
      <c r="BX76" s="1214">
        <v>11.348886799092346</v>
      </c>
      <c r="BY76" s="1214">
        <v>11.341154323803993</v>
      </c>
      <c r="BZ76" s="1214">
        <v>11.338731132436477</v>
      </c>
    </row>
    <row r="77" spans="1:78" ht="26.25" thickBot="1" x14ac:dyDescent="0.3">
      <c r="A77" s="1012" t="s">
        <v>1248</v>
      </c>
      <c r="B77" s="1185">
        <f t="shared" si="11"/>
        <v>4.9000000000000004</v>
      </c>
      <c r="C77" s="1185">
        <f t="shared" si="11"/>
        <v>3.9</v>
      </c>
      <c r="D77" s="1185">
        <f t="shared" si="11"/>
        <v>3.5</v>
      </c>
      <c r="E77" s="1185">
        <f t="shared" si="11"/>
        <v>3.4</v>
      </c>
      <c r="F77" s="1185">
        <f t="shared" si="11"/>
        <v>3.3</v>
      </c>
      <c r="G77" s="1185">
        <f t="shared" si="11"/>
        <v>3.2</v>
      </c>
      <c r="H77" s="1185">
        <f t="shared" si="11"/>
        <v>3.2</v>
      </c>
      <c r="I77" s="1185">
        <f t="shared" si="11"/>
        <v>3</v>
      </c>
      <c r="J77" s="1185">
        <f t="shared" si="11"/>
        <v>3</v>
      </c>
      <c r="K77" s="1185">
        <f t="shared" si="11"/>
        <v>3</v>
      </c>
      <c r="L77" s="1185">
        <f t="shared" si="11"/>
        <v>2.9</v>
      </c>
      <c r="M77" s="1185">
        <f t="shared" si="11"/>
        <v>2.8</v>
      </c>
      <c r="N77" s="1185">
        <f t="shared" si="12"/>
        <v>3</v>
      </c>
      <c r="P77" s="1192">
        <f t="shared" si="17"/>
        <v>0</v>
      </c>
      <c r="R77" s="1194">
        <f t="shared" si="13"/>
        <v>2.7795793569906422E-3</v>
      </c>
      <c r="S77" s="1178">
        <f t="shared" si="7"/>
        <v>2.7795793569906422E-3</v>
      </c>
      <c r="T77" s="1178">
        <f t="shared" si="7"/>
        <v>2.7795793569906422E-3</v>
      </c>
      <c r="U77" s="1178">
        <f>T77/T$76*U$76</f>
        <v>2.7784833440127055E-3</v>
      </c>
      <c r="V77" s="1178">
        <f>U77/U$76*V$76</f>
        <v>2.7773871728485862E-3</v>
      </c>
      <c r="W77" s="1178">
        <f>V77/V$76*W$76</f>
        <v>2.7762908434754555E-3</v>
      </c>
      <c r="X77" s="1178">
        <f t="shared" ref="X77:AC77" si="49">W77/W$76*X$76</f>
        <v>2.7751943558704775E-3</v>
      </c>
      <c r="Y77" s="1178">
        <f t="shared" si="49"/>
        <v>2.7740977100108163E-3</v>
      </c>
      <c r="Z77" s="1178">
        <f t="shared" si="49"/>
        <v>2.7730009058736312E-3</v>
      </c>
      <c r="AA77" s="1178">
        <f t="shared" si="49"/>
        <v>2.7719039434360763E-3</v>
      </c>
      <c r="AB77" s="1178">
        <f t="shared" si="49"/>
        <v>2.7708068226753066E-3</v>
      </c>
      <c r="AC77" s="1178">
        <f t="shared" si="49"/>
        <v>2.7697095435684641E-3</v>
      </c>
      <c r="AG77" s="1131" t="s">
        <v>1550</v>
      </c>
      <c r="AH77" s="1306">
        <f>SUM(AH78:AH81)</f>
        <v>79.400000000000006</v>
      </c>
      <c r="AJ77" s="1238">
        <f t="shared" si="15"/>
        <v>7.3566200315018995E-2</v>
      </c>
      <c r="AK77" s="1307">
        <f t="shared" si="9"/>
        <v>7.3566200315018995E-2</v>
      </c>
      <c r="AL77" s="1307">
        <f t="shared" si="9"/>
        <v>7.3566200315018995E-2</v>
      </c>
      <c r="AM77" s="1307">
        <f>($AL59-AM59)*$AL77/($AL63+$AL70+AL77)+$AL77</f>
        <v>7.3536888439773698E-2</v>
      </c>
      <c r="AN77" s="1307">
        <f t="shared" ref="AN77:AU77" si="50">($AL59-AN59)*$AL77/($AL63+$AL70+AM77)+$AL77</f>
        <v>7.3507565852578005E-2</v>
      </c>
      <c r="AO77" s="1307">
        <f t="shared" si="50"/>
        <v>7.347823254571384E-2</v>
      </c>
      <c r="AP77" s="1307">
        <f t="shared" si="50"/>
        <v>7.3448888511453495E-2</v>
      </c>
      <c r="AQ77" s="1307">
        <f t="shared" si="50"/>
        <v>7.3419533742059825E-2</v>
      </c>
      <c r="AR77" s="1307">
        <f t="shared" si="50"/>
        <v>7.3390168229786099E-2</v>
      </c>
      <c r="AS77" s="1307">
        <f t="shared" si="50"/>
        <v>7.3360791966875977E-2</v>
      </c>
      <c r="AT77" s="1307">
        <f t="shared" si="50"/>
        <v>7.3331404945563616E-2</v>
      </c>
      <c r="AU77" s="1307">
        <f t="shared" si="50"/>
        <v>7.3302007158073321E-2</v>
      </c>
      <c r="AX77" s="1131" t="s">
        <v>1550</v>
      </c>
      <c r="AY77" s="1338" t="s">
        <v>1009</v>
      </c>
      <c r="AZ77" s="1338" t="s">
        <v>1009</v>
      </c>
      <c r="BA77" s="1338" t="s">
        <v>1009</v>
      </c>
      <c r="BB77" s="1338" t="s">
        <v>1009</v>
      </c>
      <c r="BC77" s="1338" t="s">
        <v>1009</v>
      </c>
      <c r="BD77" s="1338" t="s">
        <v>1009</v>
      </c>
      <c r="BE77" s="1338" t="s">
        <v>1009</v>
      </c>
      <c r="BF77" s="1338" t="s">
        <v>1009</v>
      </c>
      <c r="BG77" s="1338" t="s">
        <v>1009</v>
      </c>
      <c r="BH77" s="1338" t="s">
        <v>1009</v>
      </c>
      <c r="BI77" s="1338" t="s">
        <v>1009</v>
      </c>
      <c r="BJ77" s="1338" t="s">
        <v>1009</v>
      </c>
      <c r="BN77" t="s">
        <v>1550</v>
      </c>
      <c r="BO77" s="1351"/>
      <c r="BP77" s="1351"/>
      <c r="BQ77" s="1351"/>
      <c r="BR77" s="1351"/>
      <c r="BS77" s="1351"/>
      <c r="BT77" s="1351"/>
      <c r="BU77" s="1351"/>
      <c r="BV77" s="1351"/>
      <c r="BW77" s="1351"/>
      <c r="BX77" s="1351"/>
      <c r="BY77" s="1351"/>
      <c r="BZ77" s="1351"/>
    </row>
    <row r="78" spans="1:78" ht="15.75" thickBot="1" x14ac:dyDescent="0.3">
      <c r="A78" s="1012" t="s">
        <v>1249</v>
      </c>
      <c r="B78" s="1185">
        <f t="shared" si="11"/>
        <v>44</v>
      </c>
      <c r="C78" s="1185">
        <f t="shared" si="11"/>
        <v>42.4</v>
      </c>
      <c r="D78" s="1185">
        <f t="shared" si="11"/>
        <v>41.6</v>
      </c>
      <c r="E78" s="1185">
        <f t="shared" si="11"/>
        <v>41.8</v>
      </c>
      <c r="F78" s="1185">
        <f t="shared" si="11"/>
        <v>42</v>
      </c>
      <c r="G78" s="1185">
        <f t="shared" si="11"/>
        <v>41.7</v>
      </c>
      <c r="H78" s="1185">
        <f t="shared" si="11"/>
        <v>41.5</v>
      </c>
      <c r="I78" s="1185">
        <f t="shared" si="11"/>
        <v>41.2</v>
      </c>
      <c r="J78" s="1185">
        <f t="shared" si="11"/>
        <v>40.799999999999997</v>
      </c>
      <c r="K78" s="1185">
        <f t="shared" si="11"/>
        <v>40.700000000000003</v>
      </c>
      <c r="L78" s="1185">
        <f t="shared" si="11"/>
        <v>40.799999999999997</v>
      </c>
      <c r="M78" s="1185">
        <f t="shared" si="11"/>
        <v>39.799999999999997</v>
      </c>
      <c r="N78" s="1185">
        <f t="shared" si="12"/>
        <v>40.799999999999997</v>
      </c>
      <c r="P78" s="1192">
        <f t="shared" si="17"/>
        <v>0</v>
      </c>
      <c r="R78" s="1194">
        <f t="shared" si="13"/>
        <v>3.7802279255072728E-2</v>
      </c>
      <c r="S78" s="1178">
        <f t="shared" si="7"/>
        <v>3.7802279255072728E-2</v>
      </c>
      <c r="T78" s="1178">
        <f t="shared" si="7"/>
        <v>3.7802279255072728E-2</v>
      </c>
      <c r="U78" s="1178">
        <f t="shared" ref="U78:W81" si="51">T78/T$76*U$76</f>
        <v>3.7787373478572785E-2</v>
      </c>
      <c r="V78" s="1178">
        <f t="shared" si="51"/>
        <v>3.7772465550740764E-2</v>
      </c>
      <c r="W78" s="1178">
        <f t="shared" si="51"/>
        <v>3.7757555471266191E-2</v>
      </c>
      <c r="X78" s="1178">
        <f t="shared" ref="X78:AC78" si="52">W78/W$76*X$76</f>
        <v>3.7742643239838489E-2</v>
      </c>
      <c r="Y78" s="1178">
        <f t="shared" si="52"/>
        <v>3.7727728856147093E-2</v>
      </c>
      <c r="Z78" s="1178">
        <f t="shared" si="52"/>
        <v>3.771281231988137E-2</v>
      </c>
      <c r="AA78" s="1178">
        <f t="shared" si="52"/>
        <v>3.7697893630730624E-2</v>
      </c>
      <c r="AB78" s="1178">
        <f t="shared" si="52"/>
        <v>3.7682972788384152E-2</v>
      </c>
      <c r="AC78" s="1178">
        <f t="shared" si="52"/>
        <v>3.7668049792531098E-2</v>
      </c>
      <c r="AG78" s="1012" t="s">
        <v>1246</v>
      </c>
      <c r="AH78" s="1185">
        <f t="shared" si="29"/>
        <v>18.8</v>
      </c>
      <c r="AJ78" s="1099">
        <f t="shared" si="15"/>
        <v>1.7418697303808024E-2</v>
      </c>
      <c r="AK78" s="1178">
        <f t="shared" si="9"/>
        <v>1.7418697303808024E-2</v>
      </c>
      <c r="AL78" s="1178">
        <f t="shared" si="9"/>
        <v>1.7418697303808024E-2</v>
      </c>
      <c r="AM78" s="1178">
        <f>AL78/AL$77*AM$77</f>
        <v>1.7411756960550952E-2</v>
      </c>
      <c r="AN78" s="1178">
        <f t="shared" ref="AN78:AU78" si="53">AM78/AM$77*AN$77</f>
        <v>1.7404814080963053E-2</v>
      </c>
      <c r="AO78" s="1178">
        <f t="shared" si="53"/>
        <v>1.7397868663216878E-2</v>
      </c>
      <c r="AP78" s="1178">
        <f t="shared" si="53"/>
        <v>1.739092070548269E-2</v>
      </c>
      <c r="AQ78" s="1178">
        <f t="shared" si="53"/>
        <v>1.7383970205928519E-2</v>
      </c>
      <c r="AR78" s="1178">
        <f t="shared" si="53"/>
        <v>1.7377017162720131E-2</v>
      </c>
      <c r="AS78" s="1178">
        <f t="shared" si="53"/>
        <v>1.7370061574021007E-2</v>
      </c>
      <c r="AT78" s="1178">
        <f t="shared" si="53"/>
        <v>1.7363103437992387E-2</v>
      </c>
      <c r="AU78" s="1178">
        <f t="shared" si="53"/>
        <v>1.7356142752793173E-2</v>
      </c>
      <c r="AX78" s="1012" t="s">
        <v>1246</v>
      </c>
      <c r="AY78" s="1334">
        <v>18.84</v>
      </c>
      <c r="AZ78" s="1334">
        <v>18.600000000000001</v>
      </c>
      <c r="BA78" s="1334">
        <v>18.3</v>
      </c>
      <c r="BB78" s="1337">
        <v>18.100000000000001</v>
      </c>
      <c r="BC78" s="1337">
        <v>17.8</v>
      </c>
      <c r="BD78" s="1337">
        <v>17.8</v>
      </c>
      <c r="BE78" s="1337">
        <v>17.600000000000001</v>
      </c>
      <c r="BF78" s="1337">
        <v>17.399999999999999</v>
      </c>
      <c r="BG78" s="1337">
        <v>17.2</v>
      </c>
      <c r="BH78" s="1337">
        <v>17</v>
      </c>
      <c r="BI78" s="1337">
        <v>16.8</v>
      </c>
      <c r="BJ78" s="1337">
        <v>16.600000000000001</v>
      </c>
      <c r="BN78" t="s">
        <v>1246</v>
      </c>
      <c r="BO78" s="1214">
        <v>18.784323172426575</v>
      </c>
      <c r="BP78" s="1214">
        <v>18.739034559436671</v>
      </c>
      <c r="BQ78" s="1214">
        <v>18.705939034559435</v>
      </c>
      <c r="BR78" s="1214">
        <v>18.672368164494838</v>
      </c>
      <c r="BS78" s="1214">
        <v>18.649258287751909</v>
      </c>
      <c r="BT78" s="1214">
        <v>18.629637764572628</v>
      </c>
      <c r="BU78" s="1214">
        <v>18.610024246937023</v>
      </c>
      <c r="BV78" s="1214">
        <v>18.588679341199359</v>
      </c>
      <c r="BW78" s="1214">
        <v>18.570818241799</v>
      </c>
      <c r="BX78" s="1214">
        <v>18.552962767211834</v>
      </c>
      <c r="BY78" s="1214">
        <v>18.540321851088269</v>
      </c>
      <c r="BZ78" s="1214">
        <v>18.536360459983108</v>
      </c>
    </row>
    <row r="79" spans="1:78" ht="15.75" thickBot="1" x14ac:dyDescent="0.3">
      <c r="A79" s="1012" t="s">
        <v>1245</v>
      </c>
      <c r="B79" s="1185">
        <f t="shared" si="11"/>
        <v>10</v>
      </c>
      <c r="C79" s="1185">
        <f t="shared" si="11"/>
        <v>8.6999999999999993</v>
      </c>
      <c r="D79" s="1185">
        <f t="shared" si="11"/>
        <v>8.3000000000000007</v>
      </c>
      <c r="E79" s="1185">
        <f t="shared" si="11"/>
        <v>8.3000000000000007</v>
      </c>
      <c r="F79" s="1185">
        <f t="shared" si="11"/>
        <v>8.1999999999999993</v>
      </c>
      <c r="G79" s="1185">
        <f t="shared" si="11"/>
        <v>8.1999999999999993</v>
      </c>
      <c r="H79" s="1185">
        <f t="shared" si="11"/>
        <v>8</v>
      </c>
      <c r="I79" s="1185">
        <f t="shared" si="11"/>
        <v>7.9</v>
      </c>
      <c r="J79" s="1185">
        <f t="shared" si="11"/>
        <v>7.7</v>
      </c>
      <c r="K79" s="1185">
        <f t="shared" si="11"/>
        <v>7.7</v>
      </c>
      <c r="L79" s="1185">
        <f t="shared" si="11"/>
        <v>8.1</v>
      </c>
      <c r="M79" s="1185">
        <f t="shared" si="11"/>
        <v>7.9</v>
      </c>
      <c r="N79" s="1185">
        <f t="shared" si="12"/>
        <v>7.7</v>
      </c>
      <c r="P79" s="1192">
        <f t="shared" si="17"/>
        <v>0</v>
      </c>
      <c r="R79" s="1194">
        <f t="shared" si="13"/>
        <v>7.1342536829426487E-3</v>
      </c>
      <c r="S79" s="1178">
        <f t="shared" si="7"/>
        <v>7.1342536829426487E-3</v>
      </c>
      <c r="T79" s="1178">
        <f t="shared" si="7"/>
        <v>7.1342536829426487E-3</v>
      </c>
      <c r="U79" s="1178">
        <f t="shared" si="51"/>
        <v>7.1314405829659439E-3</v>
      </c>
      <c r="V79" s="1178">
        <f t="shared" si="51"/>
        <v>7.1286270769780388E-3</v>
      </c>
      <c r="W79" s="1178">
        <f t="shared" si="51"/>
        <v>7.125813164920336E-3</v>
      </c>
      <c r="X79" s="1178">
        <f t="shared" ref="X79:AC79" si="54">W79/W$76*X$76</f>
        <v>7.1229988467342254E-3</v>
      </c>
      <c r="Y79" s="1178">
        <f t="shared" si="54"/>
        <v>7.1201841223610951E-3</v>
      </c>
      <c r="Z79" s="1178">
        <f t="shared" si="54"/>
        <v>7.11736899174232E-3</v>
      </c>
      <c r="AA79" s="1178">
        <f t="shared" si="54"/>
        <v>7.1145534548192621E-3</v>
      </c>
      <c r="AB79" s="1178">
        <f t="shared" si="54"/>
        <v>7.1117375115332861E-3</v>
      </c>
      <c r="AC79" s="1178">
        <f t="shared" si="54"/>
        <v>7.1089211618257245E-3</v>
      </c>
      <c r="AG79" s="1012" t="s">
        <v>1245</v>
      </c>
      <c r="AH79" s="1185">
        <f t="shared" si="29"/>
        <v>7.7</v>
      </c>
      <c r="AJ79" s="1099">
        <f t="shared" si="15"/>
        <v>7.1342536829426487E-3</v>
      </c>
      <c r="AK79" s="1178">
        <f t="shared" si="9"/>
        <v>7.1342536829426487E-3</v>
      </c>
      <c r="AL79" s="1178">
        <f t="shared" si="9"/>
        <v>7.1342536829426487E-3</v>
      </c>
      <c r="AM79" s="1178">
        <f t="shared" ref="AM79:AU81" si="55">AL79/AL$77*AM$77</f>
        <v>7.1314110955448054E-3</v>
      </c>
      <c r="AN79" s="1178">
        <f t="shared" si="55"/>
        <v>7.1285674693306132E-3</v>
      </c>
      <c r="AO79" s="1178">
        <f t="shared" si="55"/>
        <v>7.1257228035515952E-3</v>
      </c>
      <c r="AP79" s="1178">
        <f t="shared" si="55"/>
        <v>7.1228770974583371E-3</v>
      </c>
      <c r="AQ79" s="1178">
        <f t="shared" si="55"/>
        <v>7.1200303503005128E-3</v>
      </c>
      <c r="AR79" s="1178">
        <f t="shared" si="55"/>
        <v>7.117182561326864E-3</v>
      </c>
      <c r="AS79" s="1178">
        <f t="shared" si="55"/>
        <v>7.1143337297852023E-3</v>
      </c>
      <c r="AT79" s="1178">
        <f t="shared" si="55"/>
        <v>7.1114838549224168E-3</v>
      </c>
      <c r="AU79" s="1178">
        <f t="shared" si="55"/>
        <v>7.1086329359844411E-3</v>
      </c>
      <c r="AX79" s="1012" t="s">
        <v>1245</v>
      </c>
      <c r="AY79" s="1214">
        <f>AH79+0.04</f>
        <v>7.74</v>
      </c>
      <c r="AZ79" s="1214" t="e">
        <f>(AZ$58-SUM(AZ$60:AZ$62,AZ$66,AZ$64,AZ$68:AZ$69,AZ$71:AZ$73,AZ$75,AZ$78,AZ$80,AZ$83))*$AY79/$AY$88</f>
        <v>#REF!</v>
      </c>
      <c r="BA79" s="1214" t="e">
        <f t="shared" ref="BA79:BJ79" si="56">(BA$58-SUM(BA$60:BA$62,BA$66,BA$64,BA$68:BA$69,BA$71:BA$73,BA$75,BA$78,BA$80,BA$83))*$AY79/$AY$88</f>
        <v>#REF!</v>
      </c>
      <c r="BB79" s="1214" t="e">
        <f t="shared" si="56"/>
        <v>#REF!</v>
      </c>
      <c r="BC79" s="1214" t="e">
        <f t="shared" si="56"/>
        <v>#REF!</v>
      </c>
      <c r="BD79" s="1214" t="e">
        <f t="shared" si="56"/>
        <v>#REF!</v>
      </c>
      <c r="BE79" s="1214" t="e">
        <f t="shared" si="56"/>
        <v>#REF!</v>
      </c>
      <c r="BF79" s="1214" t="e">
        <f t="shared" si="56"/>
        <v>#REF!</v>
      </c>
      <c r="BG79" s="1214" t="e">
        <f t="shared" si="56"/>
        <v>#REF!</v>
      </c>
      <c r="BH79" s="1214" t="e">
        <f t="shared" si="56"/>
        <v>#REF!</v>
      </c>
      <c r="BI79" s="1214" t="e">
        <f t="shared" si="56"/>
        <v>#REF!</v>
      </c>
      <c r="BJ79" s="1214" t="e">
        <f t="shared" si="56"/>
        <v>#REF!</v>
      </c>
      <c r="BN79" t="s">
        <v>1245</v>
      </c>
      <c r="BO79" s="1214">
        <v>7.6935791716853528</v>
      </c>
      <c r="BP79" s="1214">
        <v>7.6750301121097015</v>
      </c>
      <c r="BQ79" s="1214">
        <v>7.6614750301121095</v>
      </c>
      <c r="BR79" s="1214">
        <v>7.6477252588622484</v>
      </c>
      <c r="BS79" s="1214">
        <v>7.6382600433877501</v>
      </c>
      <c r="BT79" s="1214">
        <v>7.6302239780430465</v>
      </c>
      <c r="BU79" s="1214">
        <v>7.622190781990164</v>
      </c>
      <c r="BV79" s="1214">
        <v>7.6134484535763365</v>
      </c>
      <c r="BW79" s="1214">
        <v>7.6061330032900178</v>
      </c>
      <c r="BX79" s="1214">
        <v>7.5988198567835736</v>
      </c>
      <c r="BY79" s="1214">
        <v>7.5936424602861559</v>
      </c>
      <c r="BZ79" s="1214">
        <v>7.5920199756313833</v>
      </c>
    </row>
    <row r="80" spans="1:78" ht="15.75" thickBot="1" x14ac:dyDescent="0.3">
      <c r="A80" s="1012" t="s">
        <v>1246</v>
      </c>
      <c r="B80" s="1185">
        <f t="shared" si="11"/>
        <v>22.8</v>
      </c>
      <c r="C80" s="1185">
        <f t="shared" si="11"/>
        <v>21.8</v>
      </c>
      <c r="D80" s="1185">
        <f t="shared" ref="C80:M81" si="57">INDEX(D$4:D$26,MATCH($A80,$A$4:$A$26,0))</f>
        <v>20.399999999999999</v>
      </c>
      <c r="E80" s="1185">
        <f t="shared" si="57"/>
        <v>20</v>
      </c>
      <c r="F80" s="1185">
        <f t="shared" si="57"/>
        <v>19.8</v>
      </c>
      <c r="G80" s="1185">
        <f t="shared" si="57"/>
        <v>19.600000000000001</v>
      </c>
      <c r="H80" s="1185">
        <f t="shared" si="57"/>
        <v>19.3</v>
      </c>
      <c r="I80" s="1185">
        <f t="shared" si="57"/>
        <v>18.899999999999999</v>
      </c>
      <c r="J80" s="1185">
        <f t="shared" si="57"/>
        <v>18.8</v>
      </c>
      <c r="K80" s="1185">
        <f t="shared" si="57"/>
        <v>18.8</v>
      </c>
      <c r="L80" s="1185">
        <f t="shared" si="57"/>
        <v>20.100000000000001</v>
      </c>
      <c r="M80" s="1185">
        <f t="shared" si="57"/>
        <v>19.600000000000001</v>
      </c>
      <c r="N80" s="1185">
        <f t="shared" si="12"/>
        <v>18.8</v>
      </c>
      <c r="P80" s="1192">
        <f t="shared" si="17"/>
        <v>0</v>
      </c>
      <c r="R80" s="1194">
        <f t="shared" si="13"/>
        <v>1.7418697303808024E-2</v>
      </c>
      <c r="S80" s="1178">
        <f t="shared" si="7"/>
        <v>1.7418697303808024E-2</v>
      </c>
      <c r="T80" s="1178">
        <f t="shared" si="7"/>
        <v>1.7418697303808024E-2</v>
      </c>
      <c r="U80" s="1178">
        <f t="shared" si="51"/>
        <v>1.741182895581295E-2</v>
      </c>
      <c r="V80" s="1178">
        <f t="shared" si="51"/>
        <v>1.7404959616517803E-2</v>
      </c>
      <c r="W80" s="1178">
        <f t="shared" si="51"/>
        <v>1.7398089285779517E-2</v>
      </c>
      <c r="X80" s="1178">
        <f t="shared" ref="X80:AC80" si="58">W80/W$76*X$76</f>
        <v>1.7391217963454986E-2</v>
      </c>
      <c r="Y80" s="1178">
        <f t="shared" si="58"/>
        <v>1.7384345649401108E-2</v>
      </c>
      <c r="Z80" s="1178">
        <f t="shared" si="58"/>
        <v>1.737747234347475E-2</v>
      </c>
      <c r="AA80" s="1178">
        <f t="shared" si="58"/>
        <v>1.7370598045532742E-2</v>
      </c>
      <c r="AB80" s="1178">
        <f t="shared" si="58"/>
        <v>1.736372275543192E-2</v>
      </c>
      <c r="AC80" s="1178">
        <f t="shared" si="58"/>
        <v>1.7356846473029042E-2</v>
      </c>
      <c r="AG80" s="1012" t="s">
        <v>1247</v>
      </c>
      <c r="AH80" s="1185">
        <f t="shared" si="29"/>
        <v>12.1</v>
      </c>
      <c r="AJ80" s="1099">
        <f t="shared" si="15"/>
        <v>1.1210970073195589E-2</v>
      </c>
      <c r="AK80" s="1178">
        <f t="shared" si="9"/>
        <v>1.1210970073195589E-2</v>
      </c>
      <c r="AL80" s="1178">
        <f t="shared" si="9"/>
        <v>1.1210970073195589E-2</v>
      </c>
      <c r="AM80" s="1178">
        <f t="shared" si="55"/>
        <v>1.1206503150141836E-2</v>
      </c>
      <c r="AN80" s="1178">
        <f t="shared" si="55"/>
        <v>1.1202034594662392E-2</v>
      </c>
      <c r="AO80" s="1178">
        <f t="shared" si="55"/>
        <v>1.1197564405581076E-2</v>
      </c>
      <c r="AP80" s="1178">
        <f t="shared" si="55"/>
        <v>1.1193092581720243E-2</v>
      </c>
      <c r="AQ80" s="1178">
        <f t="shared" si="55"/>
        <v>1.1188619121900804E-2</v>
      </c>
      <c r="AR80" s="1178">
        <f t="shared" si="55"/>
        <v>1.1184144024942213E-2</v>
      </c>
      <c r="AS80" s="1178">
        <f t="shared" si="55"/>
        <v>1.117966728966246E-2</v>
      </c>
      <c r="AT80" s="1178">
        <f t="shared" si="55"/>
        <v>1.1175188914878082E-2</v>
      </c>
      <c r="AU80" s="1178">
        <f t="shared" si="55"/>
        <v>1.117070889940412E-2</v>
      </c>
      <c r="AX80" s="1012" t="s">
        <v>1247</v>
      </c>
      <c r="AY80" s="1334">
        <v>12.0944</v>
      </c>
      <c r="AZ80" s="1334">
        <v>12.060761604743814</v>
      </c>
      <c r="BA80" s="1334">
        <v>12.073093671824331</v>
      </c>
      <c r="BB80" s="1334">
        <v>12.092152320948761</v>
      </c>
      <c r="BC80" s="1334">
        <v>12.12242194014639</v>
      </c>
      <c r="BD80" s="1334">
        <v>12.109958472407198</v>
      </c>
      <c r="BE80" s="1334">
        <v>12.099761089711496</v>
      </c>
      <c r="BF80" s="1334">
        <v>12.090319068696958</v>
      </c>
      <c r="BG80" s="1334">
        <v>12.081632409363582</v>
      </c>
      <c r="BH80" s="1334">
        <v>12.073701111711371</v>
      </c>
      <c r="BI80" s="1334">
        <v>12.066525175740319</v>
      </c>
      <c r="BJ80" s="1334">
        <v>12.060104601450433</v>
      </c>
      <c r="BN80" t="s">
        <v>1247</v>
      </c>
      <c r="BO80" s="1214">
        <v>12.089910126934125</v>
      </c>
      <c r="BP80" s="1214">
        <v>12.060761604743814</v>
      </c>
      <c r="BQ80" s="1214">
        <v>12.039460761604742</v>
      </c>
      <c r="BR80" s="1214">
        <v>12.017853978212104</v>
      </c>
      <c r="BS80" s="1214">
        <v>12.002980068180751</v>
      </c>
      <c r="BT80" s="1214">
        <v>11.990351965496213</v>
      </c>
      <c r="BU80" s="1214">
        <v>11.977728371698829</v>
      </c>
      <c r="BV80" s="1214">
        <v>11.963990427048527</v>
      </c>
      <c r="BW80" s="1214">
        <v>11.952494719455741</v>
      </c>
      <c r="BX80" s="1214">
        <v>11.941002632088471</v>
      </c>
      <c r="BY80" s="1214">
        <v>11.932866723306816</v>
      </c>
      <c r="BZ80" s="1214">
        <v>11.930317104563601</v>
      </c>
    </row>
    <row r="81" spans="1:78" ht="15.75" thickBot="1" x14ac:dyDescent="0.3">
      <c r="A81" s="1012" t="s">
        <v>1247</v>
      </c>
      <c r="B81" s="1185">
        <f t="shared" si="11"/>
        <v>12.7</v>
      </c>
      <c r="C81" s="1185">
        <f t="shared" si="57"/>
        <v>12.6</v>
      </c>
      <c r="D81" s="1185">
        <f t="shared" si="57"/>
        <v>12.4</v>
      </c>
      <c r="E81" s="1185">
        <f t="shared" si="57"/>
        <v>12.4</v>
      </c>
      <c r="F81" s="1185">
        <f t="shared" si="57"/>
        <v>12.4</v>
      </c>
      <c r="G81" s="1185">
        <f t="shared" si="57"/>
        <v>12.4</v>
      </c>
      <c r="H81" s="1185">
        <f t="shared" si="57"/>
        <v>12.4</v>
      </c>
      <c r="I81" s="1185">
        <f t="shared" si="57"/>
        <v>12.2</v>
      </c>
      <c r="J81" s="1185">
        <f t="shared" si="57"/>
        <v>12.1</v>
      </c>
      <c r="K81" s="1185">
        <f t="shared" si="57"/>
        <v>12.1</v>
      </c>
      <c r="L81" s="1185">
        <f t="shared" si="57"/>
        <v>12</v>
      </c>
      <c r="M81" s="1185">
        <f t="shared" si="57"/>
        <v>11.7</v>
      </c>
      <c r="N81" s="1185">
        <f t="shared" si="12"/>
        <v>12.1</v>
      </c>
      <c r="P81" s="1173">
        <f t="shared" si="17"/>
        <v>0</v>
      </c>
      <c r="R81" s="1194">
        <f t="shared" si="13"/>
        <v>1.1210970073195589E-2</v>
      </c>
      <c r="S81" s="1178">
        <f t="shared" si="7"/>
        <v>1.1210970073195589E-2</v>
      </c>
      <c r="T81" s="1178">
        <f t="shared" si="7"/>
        <v>1.1210970073195589E-2</v>
      </c>
      <c r="U81" s="1178">
        <f t="shared" si="51"/>
        <v>1.1206549487517909E-2</v>
      </c>
      <c r="V81" s="1178">
        <f t="shared" si="51"/>
        <v>1.1202128263822629E-2</v>
      </c>
      <c r="W81" s="1178">
        <f t="shared" si="51"/>
        <v>1.1197706402017669E-2</v>
      </c>
      <c r="X81" s="1178">
        <f t="shared" ref="X81:AC81" si="59">W81/W$76*X$76</f>
        <v>1.1193283902010924E-2</v>
      </c>
      <c r="Y81" s="1178">
        <f t="shared" si="59"/>
        <v>1.118886076371029E-2</v>
      </c>
      <c r="Z81" s="1178">
        <f t="shared" si="59"/>
        <v>1.1184436987023642E-2</v>
      </c>
      <c r="AA81" s="1178">
        <f t="shared" si="59"/>
        <v>1.1180012571858838E-2</v>
      </c>
      <c r="AB81" s="1178">
        <f t="shared" si="59"/>
        <v>1.1175587518123734E-2</v>
      </c>
      <c r="AC81" s="1178">
        <f t="shared" si="59"/>
        <v>1.1171161825726137E-2</v>
      </c>
      <c r="AG81" s="1012" t="s">
        <v>1249</v>
      </c>
      <c r="AH81" s="1185">
        <f t="shared" si="29"/>
        <v>40.799999999999997</v>
      </c>
      <c r="AJ81" s="1099">
        <f t="shared" si="15"/>
        <v>3.7802279255072728E-2</v>
      </c>
      <c r="AK81" s="1178">
        <f t="shared" si="9"/>
        <v>3.7802279255072728E-2</v>
      </c>
      <c r="AL81" s="1178">
        <f t="shared" si="9"/>
        <v>3.7802279255072728E-2</v>
      </c>
      <c r="AM81" s="1178">
        <f t="shared" si="55"/>
        <v>3.7787217233536098E-2</v>
      </c>
      <c r="AN81" s="1178">
        <f t="shared" si="55"/>
        <v>3.7772149707621938E-2</v>
      </c>
      <c r="AO81" s="1178">
        <f t="shared" si="55"/>
        <v>3.7757076673364282E-2</v>
      </c>
      <c r="AP81" s="1178">
        <f t="shared" si="55"/>
        <v>3.7741998126792214E-2</v>
      </c>
      <c r="AQ81" s="1178">
        <f t="shared" si="55"/>
        <v>3.772691406392998E-2</v>
      </c>
      <c r="AR81" s="1178">
        <f t="shared" si="55"/>
        <v>3.7711824480796879E-2</v>
      </c>
      <c r="AS81" s="1178">
        <f t="shared" si="55"/>
        <v>3.7696729373407296E-2</v>
      </c>
      <c r="AT81" s="1178">
        <f t="shared" si="55"/>
        <v>3.7681628737770714E-2</v>
      </c>
      <c r="AU81" s="1178">
        <f t="shared" si="55"/>
        <v>3.7666522569891572E-2</v>
      </c>
      <c r="AX81" s="1012" t="s">
        <v>1249</v>
      </c>
      <c r="AY81" s="1214">
        <f>AH81+0.04</f>
        <v>40.839999999999996</v>
      </c>
      <c r="AZ81" s="1214" t="e">
        <f>(AZ$58-SUM(AZ$60:AZ$62,AZ$66,AZ$64,AZ$68:AZ$69,AZ$71:AZ$73,AZ$75,AZ$78,AZ$80,AZ$83))*$AY81/$AY$88</f>
        <v>#REF!</v>
      </c>
      <c r="BA81" s="1214" t="e">
        <f t="shared" ref="BA81:BJ81" si="60">(BA$58-SUM(BA$60:BA$62,BA$66,BA$64,BA$68:BA$69,BA$71:BA$73,BA$75,BA$78,BA$80,BA$83))*$AY81/$AY$88</f>
        <v>#REF!</v>
      </c>
      <c r="BB81" s="1214" t="e">
        <f t="shared" si="60"/>
        <v>#REF!</v>
      </c>
      <c r="BC81" s="1214" t="e">
        <f t="shared" si="60"/>
        <v>#REF!</v>
      </c>
      <c r="BD81" s="1214" t="e">
        <f t="shared" si="60"/>
        <v>#REF!</v>
      </c>
      <c r="BE81" s="1214" t="e">
        <f t="shared" si="60"/>
        <v>#REF!</v>
      </c>
      <c r="BF81" s="1214" t="e">
        <f t="shared" si="60"/>
        <v>#REF!</v>
      </c>
      <c r="BG81" s="1214" t="e">
        <f t="shared" si="60"/>
        <v>#REF!</v>
      </c>
      <c r="BH81" s="1214" t="e">
        <f t="shared" si="60"/>
        <v>#REF!</v>
      </c>
      <c r="BI81" s="1214" t="e">
        <f t="shared" si="60"/>
        <v>#REF!</v>
      </c>
      <c r="BJ81" s="1214" t="e">
        <f t="shared" si="60"/>
        <v>#REF!</v>
      </c>
      <c r="BN81" t="s">
        <v>1249</v>
      </c>
      <c r="BO81" s="1214">
        <v>40.765977948670432</v>
      </c>
      <c r="BP81" s="1214">
        <v>40.667692022607241</v>
      </c>
      <c r="BQ81" s="1214">
        <v>40.595867692022594</v>
      </c>
      <c r="BR81" s="1214">
        <v>40.523011761244106</v>
      </c>
      <c r="BS81" s="1214">
        <v>40.472858411716899</v>
      </c>
      <c r="BT81" s="1214">
        <v>40.430277701838463</v>
      </c>
      <c r="BU81" s="1214">
        <v>40.38771219548034</v>
      </c>
      <c r="BV81" s="1214">
        <v>40.341389208560315</v>
      </c>
      <c r="BW81" s="1214">
        <v>40.302626822627616</v>
      </c>
      <c r="BX81" s="1214">
        <v>40.263876643736332</v>
      </c>
      <c r="BY81" s="1214">
        <v>40.23644316619157</v>
      </c>
      <c r="BZ81" s="1214">
        <v>40.2278461046442</v>
      </c>
    </row>
    <row r="82" spans="1:78" ht="15.75" thickBot="1" x14ac:dyDescent="0.3">
      <c r="AG82" s="1131" t="s">
        <v>1549</v>
      </c>
      <c r="AH82" s="1306">
        <f>AH83</f>
        <v>3</v>
      </c>
      <c r="AJ82" s="1238">
        <f t="shared" si="15"/>
        <v>2.7795793569906422E-3</v>
      </c>
      <c r="AK82" s="1307">
        <f t="shared" si="9"/>
        <v>2.7795793569906422E-3</v>
      </c>
      <c r="AL82" s="1307">
        <f t="shared" si="9"/>
        <v>2.7795793569906422E-3</v>
      </c>
      <c r="AM82" s="1307">
        <f>AM83</f>
        <v>2.7795793569906422E-3</v>
      </c>
      <c r="AN82" s="1307">
        <f t="shared" ref="AN82:AU82" si="61">AN83</f>
        <v>2.7795793569906422E-3</v>
      </c>
      <c r="AO82" s="1307">
        <f t="shared" si="61"/>
        <v>2.7795793569906422E-3</v>
      </c>
      <c r="AP82" s="1307">
        <f t="shared" si="61"/>
        <v>2.7795793569906422E-3</v>
      </c>
      <c r="AQ82" s="1307">
        <f t="shared" si="61"/>
        <v>2.7795793569906422E-3</v>
      </c>
      <c r="AR82" s="1307">
        <f t="shared" si="61"/>
        <v>2.7795793569906422E-3</v>
      </c>
      <c r="AS82" s="1307">
        <f t="shared" si="61"/>
        <v>2.7795793569906422E-3</v>
      </c>
      <c r="AT82" s="1307">
        <f t="shared" si="61"/>
        <v>2.7795793569906422E-3</v>
      </c>
      <c r="AU82" s="1307">
        <f t="shared" si="61"/>
        <v>2.7795793569906422E-3</v>
      </c>
      <c r="AX82" s="1131" t="s">
        <v>1549</v>
      </c>
      <c r="AY82" s="1338" t="s">
        <v>1009</v>
      </c>
      <c r="AZ82" s="1338" t="s">
        <v>1009</v>
      </c>
      <c r="BA82" s="1338" t="s">
        <v>1009</v>
      </c>
      <c r="BB82" s="1338" t="s">
        <v>1009</v>
      </c>
      <c r="BC82" s="1338" t="s">
        <v>1009</v>
      </c>
      <c r="BD82" s="1338" t="s">
        <v>1009</v>
      </c>
      <c r="BE82" s="1338" t="s">
        <v>1009</v>
      </c>
      <c r="BF82" s="1338" t="s">
        <v>1009</v>
      </c>
      <c r="BG82" s="1338" t="s">
        <v>1009</v>
      </c>
      <c r="BH82" s="1338" t="s">
        <v>1009</v>
      </c>
      <c r="BI82" s="1338" t="s">
        <v>1009</v>
      </c>
      <c r="BJ82" s="1338" t="s">
        <v>1009</v>
      </c>
      <c r="BN82" t="s">
        <v>1555</v>
      </c>
      <c r="BO82" s="1351"/>
      <c r="BP82" s="1351"/>
      <c r="BQ82" s="1351"/>
      <c r="BR82" s="1351"/>
      <c r="BS82" s="1351"/>
      <c r="BT82" s="1351"/>
      <c r="BU82" s="1351"/>
      <c r="BV82" s="1351"/>
      <c r="BW82" s="1351"/>
      <c r="BX82" s="1351"/>
      <c r="BY82" s="1351"/>
      <c r="BZ82" s="1351"/>
    </row>
    <row r="83" spans="1:78" ht="15.75" thickBot="1" x14ac:dyDescent="0.3">
      <c r="N83" s="1193">
        <f>N59+N63+N76-N58</f>
        <v>0</v>
      </c>
      <c r="R83" s="1178">
        <f>R59+R63+R76</f>
        <v>0.99999999999999989</v>
      </c>
      <c r="T83" s="1303">
        <f>T59+T63+T76</f>
        <v>0.99999999999999989</v>
      </c>
      <c r="U83" s="1303">
        <f t="shared" ref="U83:AC83" si="62">U59+U63+U76</f>
        <v>1</v>
      </c>
      <c r="V83" s="1303">
        <f t="shared" si="62"/>
        <v>0.99999999999999978</v>
      </c>
      <c r="W83" s="1303">
        <f t="shared" si="62"/>
        <v>0.99999999999999989</v>
      </c>
      <c r="X83" s="1303">
        <f t="shared" si="62"/>
        <v>0.99999999999999989</v>
      </c>
      <c r="Y83" s="1303">
        <f t="shared" si="62"/>
        <v>1</v>
      </c>
      <c r="Z83" s="1303">
        <f t="shared" si="62"/>
        <v>1</v>
      </c>
      <c r="AA83" s="1303">
        <f t="shared" si="62"/>
        <v>0.99999999999999989</v>
      </c>
      <c r="AB83" s="1303">
        <f t="shared" si="62"/>
        <v>0.99999999999999989</v>
      </c>
      <c r="AC83" s="1303">
        <f t="shared" si="62"/>
        <v>0.99999999999999989</v>
      </c>
      <c r="AG83" s="1012" t="s">
        <v>1248</v>
      </c>
      <c r="AH83" s="1185">
        <f t="shared" si="29"/>
        <v>3</v>
      </c>
      <c r="AJ83" s="1099">
        <f t="shared" si="15"/>
        <v>2.7795793569906422E-3</v>
      </c>
      <c r="AK83" s="1178">
        <f t="shared" si="9"/>
        <v>2.7795793569906422E-3</v>
      </c>
      <c r="AL83" s="1178">
        <f t="shared" si="9"/>
        <v>2.7795793569906422E-3</v>
      </c>
      <c r="AM83" s="1178">
        <f t="shared" ref="AM83:AU83" si="63">AL83</f>
        <v>2.7795793569906422E-3</v>
      </c>
      <c r="AN83" s="1178">
        <f t="shared" si="63"/>
        <v>2.7795793569906422E-3</v>
      </c>
      <c r="AO83" s="1178">
        <f t="shared" si="63"/>
        <v>2.7795793569906422E-3</v>
      </c>
      <c r="AP83" s="1178">
        <f t="shared" si="63"/>
        <v>2.7795793569906422E-3</v>
      </c>
      <c r="AQ83" s="1178">
        <f t="shared" si="63"/>
        <v>2.7795793569906422E-3</v>
      </c>
      <c r="AR83" s="1178">
        <f t="shared" si="63"/>
        <v>2.7795793569906422E-3</v>
      </c>
      <c r="AS83" s="1178">
        <f t="shared" si="63"/>
        <v>2.7795793569906422E-3</v>
      </c>
      <c r="AT83" s="1178">
        <f t="shared" si="63"/>
        <v>2.7795793569906422E-3</v>
      </c>
      <c r="AU83" s="1178">
        <f t="shared" si="63"/>
        <v>2.7795793569906422E-3</v>
      </c>
      <c r="AX83" s="1012" t="s">
        <v>1248</v>
      </c>
      <c r="AY83" s="1335">
        <v>2.997498378578709</v>
      </c>
      <c r="AZ83" s="1335">
        <v>2.9902714722505328</v>
      </c>
      <c r="BA83" s="1335">
        <v>2.9849902714722503</v>
      </c>
      <c r="BB83" s="1335">
        <v>2.9808209024367645</v>
      </c>
      <c r="BC83" s="1335">
        <v>2.9783192810154726</v>
      </c>
      <c r="BD83" s="1335">
        <v>2.9763735754655789</v>
      </c>
      <c r="BE83" s="1335">
        <v>2.9744278699156852</v>
      </c>
      <c r="BF83" s="1335">
        <v>2.9722042064300931</v>
      </c>
      <c r="BG83" s="1335">
        <v>2.9705364588158987</v>
      </c>
      <c r="BH83" s="1335">
        <v>2.9688687112017047</v>
      </c>
      <c r="BI83" s="1335">
        <v>2.9680348373946077</v>
      </c>
      <c r="BJ83" s="1335">
        <v>2.9685907532660059</v>
      </c>
      <c r="BN83" t="s">
        <v>1248</v>
      </c>
      <c r="BO83" s="1214">
        <v>2.997498378578709</v>
      </c>
      <c r="BP83" s="1214">
        <v>2.9902714722505328</v>
      </c>
      <c r="BQ83" s="1214">
        <v>2.9849902714722503</v>
      </c>
      <c r="BR83" s="1214">
        <v>2.9808209024367645</v>
      </c>
      <c r="BS83" s="1214">
        <v>2.9783192810154726</v>
      </c>
      <c r="BT83" s="1214">
        <v>2.9763735754655789</v>
      </c>
      <c r="BU83" s="1214">
        <v>2.9744278699156852</v>
      </c>
      <c r="BV83" s="1214">
        <v>2.9722042064300931</v>
      </c>
      <c r="BW83" s="1214">
        <v>2.9705364588158987</v>
      </c>
      <c r="BX83" s="1214">
        <v>2.9688687112017047</v>
      </c>
      <c r="BY83" s="1214">
        <v>2.9680348373946077</v>
      </c>
      <c r="BZ83" s="1214">
        <v>2.9685907532660059</v>
      </c>
    </row>
    <row r="84" spans="1:78" x14ac:dyDescent="0.25">
      <c r="T84" s="1178">
        <f>SUM(T60:T62,T64:T75,T77:T81)</f>
        <v>1</v>
      </c>
    </row>
    <row r="85" spans="1:78" ht="16.5" thickBot="1" x14ac:dyDescent="0.3">
      <c r="A85" s="1006" t="s">
        <v>1267</v>
      </c>
      <c r="B85" s="1020"/>
      <c r="C85" s="1020"/>
      <c r="D85" s="1020"/>
      <c r="E85" s="1020"/>
      <c r="F85" s="1020"/>
      <c r="G85" s="1020"/>
      <c r="H85" s="1020"/>
      <c r="I85" s="1020"/>
      <c r="J85" s="1020"/>
      <c r="K85" s="1020"/>
      <c r="L85" s="1020"/>
      <c r="AM85" s="1308">
        <f>AM59+AM63+AM70+AM77+AM82-AM58</f>
        <v>0</v>
      </c>
      <c r="AN85" s="1308">
        <f t="shared" ref="AN85:AU85" si="64">AN59+AN63+AN70+AN77+AN82-AN58</f>
        <v>-2.3362441425867075E-8</v>
      </c>
      <c r="AO85" s="1308">
        <f t="shared" si="64"/>
        <v>-7.0112943784117476E-8</v>
      </c>
      <c r="AP85" s="1308">
        <f t="shared" si="64"/>
        <v>-1.402771603320474E-7</v>
      </c>
      <c r="AQ85" s="1308">
        <f t="shared" si="64"/>
        <v>-2.3388077852182221E-7</v>
      </c>
      <c r="AR85" s="1308">
        <f t="shared" si="64"/>
        <v>-3.5094951988945411E-7</v>
      </c>
      <c r="AS85" s="1308">
        <f t="shared" si="64"/>
        <v>-4.9150914005480217E-7</v>
      </c>
      <c r="AT85" s="1308">
        <f t="shared" si="64"/>
        <v>-6.5558542905463923E-7</v>
      </c>
      <c r="AU85" s="1308">
        <f t="shared" si="64"/>
        <v>-8.4320421100958498E-7</v>
      </c>
      <c r="AY85" s="1214">
        <f>SUM(AY60:AY83)</f>
        <v>1078.5615102381173</v>
      </c>
      <c r="AZ85" s="1214" t="e">
        <f t="shared" ref="AZ85:BJ85" si="65">SUM(AZ60:AZ83)</f>
        <v>#REF!</v>
      </c>
      <c r="BA85" s="1214" t="e">
        <f t="shared" si="65"/>
        <v>#REF!</v>
      </c>
      <c r="BB85" s="1214" t="e">
        <f t="shared" si="65"/>
        <v>#REF!</v>
      </c>
      <c r="BC85" s="1214" t="e">
        <f t="shared" si="65"/>
        <v>#REF!</v>
      </c>
      <c r="BD85" s="1214" t="e">
        <f t="shared" si="65"/>
        <v>#REF!</v>
      </c>
      <c r="BE85" s="1214" t="e">
        <f t="shared" si="65"/>
        <v>#REF!</v>
      </c>
      <c r="BF85" s="1214" t="e">
        <f t="shared" si="65"/>
        <v>#REF!</v>
      </c>
      <c r="BG85" s="1214" t="e">
        <f t="shared" si="65"/>
        <v>#REF!</v>
      </c>
      <c r="BH85" s="1214" t="e">
        <f t="shared" si="65"/>
        <v>#REF!</v>
      </c>
      <c r="BI85" s="1214" t="e">
        <f t="shared" si="65"/>
        <v>#REF!</v>
      </c>
      <c r="BJ85" s="1214" t="e">
        <f t="shared" si="65"/>
        <v>#REF!</v>
      </c>
    </row>
    <row r="86" spans="1:78" ht="15.75" thickBot="1" x14ac:dyDescent="0.3">
      <c r="A86" s="1388" t="s">
        <v>1240</v>
      </c>
      <c r="B86" s="1424" t="s">
        <v>1241</v>
      </c>
      <c r="C86" s="1425"/>
      <c r="D86" s="1425"/>
      <c r="E86" s="1425"/>
      <c r="F86" s="1425"/>
      <c r="G86" s="1425"/>
      <c r="H86" s="1425"/>
      <c r="I86" s="1456"/>
      <c r="J86" s="1426" t="s">
        <v>1455</v>
      </c>
      <c r="K86" s="1427"/>
      <c r="L86" s="1428"/>
      <c r="AY86" s="1340" t="e">
        <f>AY85-AY58</f>
        <v>#REF!</v>
      </c>
      <c r="AZ86" s="1214" t="e">
        <f t="shared" ref="AZ86:BJ86" si="66">AZ85-AZ58</f>
        <v>#REF!</v>
      </c>
      <c r="BA86" s="1214" t="e">
        <f t="shared" si="66"/>
        <v>#REF!</v>
      </c>
      <c r="BB86" s="1214" t="e">
        <f t="shared" si="66"/>
        <v>#REF!</v>
      </c>
      <c r="BC86" s="1214" t="e">
        <f t="shared" si="66"/>
        <v>#REF!</v>
      </c>
      <c r="BD86" s="1214" t="e">
        <f t="shared" si="66"/>
        <v>#REF!</v>
      </c>
      <c r="BE86" s="1214" t="e">
        <f t="shared" si="66"/>
        <v>#REF!</v>
      </c>
      <c r="BF86" s="1214" t="e">
        <f t="shared" si="66"/>
        <v>#REF!</v>
      </c>
      <c r="BG86" s="1214" t="e">
        <f t="shared" si="66"/>
        <v>#REF!</v>
      </c>
      <c r="BH86" s="1214" t="e">
        <f t="shared" si="66"/>
        <v>#REF!</v>
      </c>
      <c r="BI86" s="1214" t="e">
        <f t="shared" si="66"/>
        <v>#REF!</v>
      </c>
      <c r="BJ86" s="1214" t="e">
        <f t="shared" si="66"/>
        <v>#REF!</v>
      </c>
    </row>
    <row r="87" spans="1:78" ht="15.75" thickBot="1" x14ac:dyDescent="0.3">
      <c r="A87" s="1389"/>
      <c r="B87" s="1007">
        <v>2005</v>
      </c>
      <c r="C87" s="1122">
        <v>2010</v>
      </c>
      <c r="D87" s="1122">
        <v>2014</v>
      </c>
      <c r="E87" s="1122">
        <v>2015</v>
      </c>
      <c r="F87" s="1122">
        <v>2016</v>
      </c>
      <c r="G87" s="1122">
        <v>2017</v>
      </c>
      <c r="H87" s="1122">
        <v>2018</v>
      </c>
      <c r="I87" s="1122">
        <v>2019</v>
      </c>
      <c r="J87" s="1008">
        <v>2020</v>
      </c>
      <c r="K87" s="1198">
        <v>2025</v>
      </c>
      <c r="L87" s="1198">
        <v>2030</v>
      </c>
    </row>
    <row r="88" spans="1:78" ht="15.75" thickBot="1" x14ac:dyDescent="0.3">
      <c r="A88" s="1009" t="s">
        <v>1243</v>
      </c>
      <c r="B88" s="1010">
        <v>21.4</v>
      </c>
      <c r="C88" s="1010">
        <v>22.2</v>
      </c>
      <c r="D88" s="1010">
        <v>22.8</v>
      </c>
      <c r="E88" s="1010">
        <v>23.4</v>
      </c>
      <c r="F88" s="1010">
        <v>23.7</v>
      </c>
      <c r="G88" s="1010">
        <v>24.1</v>
      </c>
      <c r="H88" s="1010">
        <v>24.5</v>
      </c>
      <c r="I88" s="1010">
        <v>24.9</v>
      </c>
      <c r="J88" s="1011">
        <v>25.5</v>
      </c>
      <c r="K88" s="1181">
        <v>27.8</v>
      </c>
      <c r="L88" s="1181">
        <v>30</v>
      </c>
      <c r="AY88" s="1214">
        <f>AY65+AY67+AY74+AY76+AY79+AY81</f>
        <v>104.24000000000001</v>
      </c>
    </row>
    <row r="89" spans="1:78" ht="15.75" thickBot="1" x14ac:dyDescent="0.3">
      <c r="A89" s="1012" t="s">
        <v>1245</v>
      </c>
      <c r="B89" s="1010">
        <v>24.6</v>
      </c>
      <c r="C89" s="1011">
        <v>25.6</v>
      </c>
      <c r="D89" s="1010">
        <v>27</v>
      </c>
      <c r="E89" s="1010">
        <v>27.6</v>
      </c>
      <c r="F89" s="1010">
        <v>27.9</v>
      </c>
      <c r="G89" s="1010">
        <v>29</v>
      </c>
      <c r="H89" s="1010">
        <v>29.3</v>
      </c>
      <c r="I89" s="1010">
        <v>30.2</v>
      </c>
      <c r="J89" s="1011">
        <v>29.3</v>
      </c>
      <c r="K89" s="1181">
        <v>31</v>
      </c>
      <c r="L89" s="1181">
        <v>32.700000000000003</v>
      </c>
    </row>
    <row r="90" spans="1:78" ht="15.75" thickBot="1" x14ac:dyDescent="0.3">
      <c r="A90" s="1012" t="s">
        <v>1260</v>
      </c>
      <c r="B90" s="1010">
        <v>28.5</v>
      </c>
      <c r="C90" s="1010">
        <v>29.6</v>
      </c>
      <c r="D90" s="1010">
        <v>30.7</v>
      </c>
      <c r="E90" s="1010">
        <v>31</v>
      </c>
      <c r="F90" s="1010">
        <v>31.4</v>
      </c>
      <c r="G90" s="1010">
        <v>31.9</v>
      </c>
      <c r="H90" s="1010">
        <v>32.5</v>
      </c>
      <c r="I90" s="1010">
        <v>32.5</v>
      </c>
      <c r="J90" s="1011">
        <v>33.200000000000003</v>
      </c>
      <c r="K90" s="1181">
        <v>34.6</v>
      </c>
      <c r="L90" s="1181">
        <v>36.4</v>
      </c>
      <c r="AY90">
        <v>-2.9194737329589771E-2</v>
      </c>
      <c r="AZ90">
        <v>-99.428558627610869</v>
      </c>
      <c r="BA90" s="1020">
        <v>-94.511365333125923</v>
      </c>
      <c r="BB90">
        <v>-89.745699565475547</v>
      </c>
      <c r="BC90">
        <v>-85.075594332995706</v>
      </c>
      <c r="BD90">
        <v>-79.581639569173603</v>
      </c>
      <c r="BE90">
        <v>-73.647899529589836</v>
      </c>
      <c r="BF90">
        <v>-67.99190903496401</v>
      </c>
      <c r="BG90">
        <v>-62.841595756237439</v>
      </c>
      <c r="BH90">
        <v>-57.723011707432079</v>
      </c>
      <c r="BI90">
        <v>-52.49710171005438</v>
      </c>
      <c r="BJ90">
        <v>-47.198849950663202</v>
      </c>
    </row>
    <row r="91" spans="1:78" ht="15.75" thickBot="1" x14ac:dyDescent="0.3">
      <c r="A91" s="1012" t="s">
        <v>1251</v>
      </c>
      <c r="B91" s="1010">
        <v>19.7</v>
      </c>
      <c r="C91" s="1010">
        <v>20</v>
      </c>
      <c r="D91" s="1010">
        <v>20.7</v>
      </c>
      <c r="E91" s="1010">
        <v>21</v>
      </c>
      <c r="F91" s="1010">
        <v>21.4</v>
      </c>
      <c r="G91" s="1010">
        <v>21.7</v>
      </c>
      <c r="H91" s="1010">
        <v>22.4</v>
      </c>
      <c r="I91" s="1010">
        <v>22.3</v>
      </c>
      <c r="J91" s="1011">
        <v>22.3</v>
      </c>
      <c r="K91" s="1181">
        <v>23.9</v>
      </c>
      <c r="L91" s="1181">
        <v>25.3</v>
      </c>
      <c r="AY91">
        <f>AY90/20</f>
        <v>-1.4597368664794885E-3</v>
      </c>
    </row>
    <row r="92" spans="1:78" ht="15.75" thickBot="1" x14ac:dyDescent="0.3">
      <c r="A92" s="1012" t="s">
        <v>1252</v>
      </c>
      <c r="B92" s="1010">
        <v>22.4</v>
      </c>
      <c r="C92" s="1010">
        <v>23</v>
      </c>
      <c r="D92" s="1010">
        <v>22.4</v>
      </c>
      <c r="E92" s="1010">
        <v>22.9</v>
      </c>
      <c r="F92" s="1010">
        <v>23.3</v>
      </c>
      <c r="G92" s="1010">
        <v>23.5</v>
      </c>
      <c r="H92" s="1010">
        <v>23.8</v>
      </c>
      <c r="I92" s="1010">
        <v>24</v>
      </c>
      <c r="J92" s="1011">
        <v>25</v>
      </c>
      <c r="K92" s="1181">
        <v>27</v>
      </c>
      <c r="L92" s="1181">
        <v>27.2</v>
      </c>
      <c r="AY92" s="1020" t="s">
        <v>1564</v>
      </c>
    </row>
    <row r="93" spans="1:78" ht="15.75" thickBot="1" x14ac:dyDescent="0.3">
      <c r="A93" s="1012" t="s">
        <v>1263</v>
      </c>
      <c r="B93" s="1010">
        <v>23.6</v>
      </c>
      <c r="C93" s="1010">
        <v>23.8</v>
      </c>
      <c r="D93" s="1010">
        <v>24.8</v>
      </c>
      <c r="E93" s="1010">
        <v>25.3</v>
      </c>
      <c r="F93" s="1010">
        <v>25.6</v>
      </c>
      <c r="G93" s="1010">
        <v>26</v>
      </c>
      <c r="H93" s="1010">
        <v>26.7</v>
      </c>
      <c r="I93" s="1010">
        <v>27.3</v>
      </c>
      <c r="J93" s="1011">
        <v>27.1</v>
      </c>
      <c r="K93" s="1181">
        <v>27.7</v>
      </c>
      <c r="L93" s="1181">
        <v>27.7</v>
      </c>
    </row>
    <row r="94" spans="1:78" ht="15.75" thickBot="1" x14ac:dyDescent="0.3">
      <c r="A94" s="1012" t="s">
        <v>1246</v>
      </c>
      <c r="B94" s="1010">
        <v>21.4</v>
      </c>
      <c r="C94" s="1010">
        <v>23</v>
      </c>
      <c r="D94" s="1010">
        <v>24.3</v>
      </c>
      <c r="E94" s="1010">
        <v>24.7</v>
      </c>
      <c r="F94" s="1010">
        <v>24.5</v>
      </c>
      <c r="G94" s="1010">
        <v>24.9</v>
      </c>
      <c r="H94" s="1010">
        <v>25.5</v>
      </c>
      <c r="I94" s="1010">
        <v>25.8</v>
      </c>
      <c r="J94" s="1011">
        <v>24.3</v>
      </c>
      <c r="K94" s="1181">
        <v>25.2</v>
      </c>
      <c r="L94" s="1181">
        <v>26.2</v>
      </c>
    </row>
    <row r="95" spans="1:78" ht="15.75" thickBot="1" x14ac:dyDescent="0.3">
      <c r="A95" s="1012" t="s">
        <v>1261</v>
      </c>
      <c r="B95" s="1010">
        <v>21.8</v>
      </c>
      <c r="C95" s="1011">
        <v>22.4</v>
      </c>
      <c r="D95" s="1010">
        <v>22</v>
      </c>
      <c r="E95" s="1010">
        <v>22.3</v>
      </c>
      <c r="F95" s="1010">
        <v>22.6</v>
      </c>
      <c r="G95" s="1010">
        <v>23</v>
      </c>
      <c r="H95" s="1010">
        <v>23.2</v>
      </c>
      <c r="I95" s="1010">
        <v>23.5</v>
      </c>
      <c r="J95" s="1011">
        <v>25.5</v>
      </c>
      <c r="K95" s="1181">
        <v>26.4</v>
      </c>
      <c r="L95" s="1181">
        <v>26.6</v>
      </c>
      <c r="AX95" s="1012" t="s">
        <v>1258</v>
      </c>
      <c r="AY95" s="1327">
        <v>597.14</v>
      </c>
      <c r="AZ95" s="1327">
        <v>598.5</v>
      </c>
      <c r="BA95" s="1327">
        <v>600.20000000000005</v>
      </c>
      <c r="BB95" s="1327">
        <v>602.6</v>
      </c>
      <c r="BC95" s="1327">
        <v>605.5</v>
      </c>
      <c r="BD95" s="1327">
        <v>609.03549999999996</v>
      </c>
      <c r="BE95" s="1327">
        <v>613.20849999999996</v>
      </c>
      <c r="BF95" s="1327">
        <v>617.11850000000004</v>
      </c>
      <c r="BG95" s="1327">
        <v>620.49099999999999</v>
      </c>
      <c r="BH95" s="1327">
        <v>624.03099999999995</v>
      </c>
      <c r="BI95" s="1327">
        <v>627.73099999999999</v>
      </c>
      <c r="BJ95" s="1327">
        <v>631.625</v>
      </c>
    </row>
    <row r="96" spans="1:78" ht="15.75" thickBot="1" x14ac:dyDescent="0.3">
      <c r="A96" s="1012" t="s">
        <v>1253</v>
      </c>
      <c r="B96" s="1010">
        <v>25.6</v>
      </c>
      <c r="C96" s="1010">
        <v>26.8</v>
      </c>
      <c r="D96" s="1010">
        <v>26.7</v>
      </c>
      <c r="E96" s="1010">
        <v>26.8</v>
      </c>
      <c r="F96" s="1010">
        <v>27.1</v>
      </c>
      <c r="G96" s="1010">
        <v>27.4</v>
      </c>
      <c r="H96" s="1010">
        <v>27.6</v>
      </c>
      <c r="I96" s="1010">
        <v>28.5</v>
      </c>
      <c r="J96" s="1011">
        <v>30.4</v>
      </c>
      <c r="K96" s="1181">
        <v>32.9</v>
      </c>
      <c r="L96" s="1181">
        <v>34.700000000000003</v>
      </c>
    </row>
    <row r="97" spans="1:12" ht="15.75" thickBot="1" x14ac:dyDescent="0.3">
      <c r="A97" s="1012" t="s">
        <v>1254</v>
      </c>
      <c r="B97" s="1010">
        <v>23.6</v>
      </c>
      <c r="C97" s="1010">
        <v>24.1</v>
      </c>
      <c r="D97" s="1010">
        <v>25.1</v>
      </c>
      <c r="E97" s="1010">
        <v>25.9</v>
      </c>
      <c r="F97" s="1010">
        <v>26.4</v>
      </c>
      <c r="G97" s="1010">
        <v>26.8</v>
      </c>
      <c r="H97" s="1010">
        <v>27.4</v>
      </c>
      <c r="I97" s="1010">
        <v>27.7</v>
      </c>
      <c r="J97" s="1011">
        <v>26.7</v>
      </c>
      <c r="K97" s="1181">
        <v>29.6</v>
      </c>
      <c r="L97" s="1181">
        <v>30.7</v>
      </c>
    </row>
    <row r="98" spans="1:12" ht="15.75" thickBot="1" x14ac:dyDescent="0.3">
      <c r="A98" s="1012" t="s">
        <v>1255</v>
      </c>
      <c r="B98" s="1010">
        <v>23.7</v>
      </c>
      <c r="C98" s="1010">
        <v>24.5</v>
      </c>
      <c r="D98" s="1010">
        <v>25.3</v>
      </c>
      <c r="E98" s="1010">
        <v>25.6</v>
      </c>
      <c r="F98" s="1010">
        <v>25.9</v>
      </c>
      <c r="G98" s="1010">
        <v>26.4</v>
      </c>
      <c r="H98" s="1010">
        <v>27.1</v>
      </c>
      <c r="I98" s="1010">
        <v>27.3</v>
      </c>
      <c r="J98" s="1011">
        <v>28</v>
      </c>
      <c r="K98" s="1181">
        <v>31.1</v>
      </c>
      <c r="L98" s="1181">
        <v>32.4</v>
      </c>
    </row>
    <row r="99" spans="1:12" ht="15.75" thickBot="1" x14ac:dyDescent="0.3">
      <c r="A99" s="1012" t="s">
        <v>1247</v>
      </c>
      <c r="B99" s="1010">
        <v>21.8</v>
      </c>
      <c r="C99" s="1010">
        <v>22.4</v>
      </c>
      <c r="D99" s="1010">
        <v>22.9</v>
      </c>
      <c r="E99" s="1010">
        <v>23.5</v>
      </c>
      <c r="F99" s="1010">
        <v>24.1</v>
      </c>
      <c r="G99" s="1010">
        <v>24.4</v>
      </c>
      <c r="H99" s="1010">
        <v>25.2</v>
      </c>
      <c r="I99" s="1010">
        <v>25.7</v>
      </c>
      <c r="J99" s="1011">
        <v>23.2</v>
      </c>
      <c r="K99" s="1181">
        <v>24.2</v>
      </c>
      <c r="L99" s="1181">
        <v>25.3</v>
      </c>
    </row>
    <row r="100" spans="1:12" ht="15.75" thickBot="1" x14ac:dyDescent="0.3">
      <c r="A100" s="1012" t="s">
        <v>1264</v>
      </c>
      <c r="B100" s="1010">
        <v>20.7</v>
      </c>
      <c r="C100" s="1010">
        <v>22.3</v>
      </c>
      <c r="D100" s="1010">
        <v>24.1</v>
      </c>
      <c r="E100" s="1010">
        <v>24.9</v>
      </c>
      <c r="F100" s="1010">
        <v>25.4</v>
      </c>
      <c r="G100" s="1010">
        <v>25.8</v>
      </c>
      <c r="H100" s="1010">
        <v>26.3</v>
      </c>
      <c r="I100" s="1010">
        <v>26.5</v>
      </c>
      <c r="J100" s="1011">
        <v>25.8</v>
      </c>
      <c r="K100" s="1181">
        <v>26.2</v>
      </c>
      <c r="L100" s="1181">
        <v>26.7</v>
      </c>
    </row>
    <row r="101" spans="1:12" ht="15.75" thickBot="1" x14ac:dyDescent="0.3">
      <c r="A101" s="1012" t="s">
        <v>1265</v>
      </c>
      <c r="B101" s="1010">
        <v>18.8</v>
      </c>
      <c r="C101" s="1010">
        <v>21.1</v>
      </c>
      <c r="D101" s="1010">
        <v>21.9</v>
      </c>
      <c r="E101" s="1010">
        <v>22.3</v>
      </c>
      <c r="F101" s="1010">
        <v>23</v>
      </c>
      <c r="G101" s="1010">
        <v>23.5</v>
      </c>
      <c r="H101" s="1010">
        <v>23.6</v>
      </c>
      <c r="I101" s="1010">
        <v>23.8</v>
      </c>
      <c r="J101" s="1011">
        <v>24.8</v>
      </c>
      <c r="K101" s="1181">
        <v>31</v>
      </c>
      <c r="L101" s="1181">
        <v>34</v>
      </c>
    </row>
    <row r="102" spans="1:12" ht="15.75" thickBot="1" x14ac:dyDescent="0.3">
      <c r="A102" s="1012" t="s">
        <v>1259</v>
      </c>
      <c r="B102" s="1010">
        <v>20.2</v>
      </c>
      <c r="C102" s="1011">
        <v>20.8</v>
      </c>
      <c r="D102" s="1010">
        <v>22.7</v>
      </c>
      <c r="E102" s="1010">
        <v>24.7</v>
      </c>
      <c r="F102" s="1010">
        <v>27.1</v>
      </c>
      <c r="G102" s="1010">
        <v>29</v>
      </c>
      <c r="H102" s="1010">
        <v>30.4</v>
      </c>
      <c r="I102" s="1010">
        <v>31.4</v>
      </c>
      <c r="J102" s="1011">
        <v>23.6</v>
      </c>
      <c r="K102" s="1181">
        <v>25.1</v>
      </c>
      <c r="L102" s="1181">
        <v>27</v>
      </c>
    </row>
    <row r="103" spans="1:12" ht="15.75" thickBot="1" x14ac:dyDescent="0.3">
      <c r="A103" s="1012" t="s">
        <v>1256</v>
      </c>
      <c r="B103" s="1010">
        <v>22.7</v>
      </c>
      <c r="C103" s="1010">
        <v>23.7</v>
      </c>
      <c r="D103" s="1010">
        <v>20.3</v>
      </c>
      <c r="E103" s="1010">
        <v>20.5</v>
      </c>
      <c r="F103" s="1010">
        <v>20.8</v>
      </c>
      <c r="G103" s="1010">
        <v>21.2</v>
      </c>
      <c r="H103" s="1010">
        <v>21.4</v>
      </c>
      <c r="I103" s="1010">
        <v>21.5</v>
      </c>
      <c r="J103" s="1011">
        <v>26.3</v>
      </c>
      <c r="K103" s="1181">
        <v>28.3</v>
      </c>
      <c r="L103" s="1181">
        <v>29</v>
      </c>
    </row>
    <row r="104" spans="1:12" ht="15.75" thickBot="1" x14ac:dyDescent="0.3">
      <c r="A104" s="1012" t="s">
        <v>1262</v>
      </c>
      <c r="B104" s="1010">
        <v>21.3</v>
      </c>
      <c r="C104" s="1010">
        <v>22</v>
      </c>
      <c r="D104" s="1010">
        <v>23.1</v>
      </c>
      <c r="E104" s="1010">
        <v>23.5</v>
      </c>
      <c r="F104" s="1010">
        <v>24.2</v>
      </c>
      <c r="G104" s="1010">
        <v>24.6</v>
      </c>
      <c r="H104" s="1010">
        <v>25</v>
      </c>
      <c r="I104" s="1010">
        <v>25.4</v>
      </c>
      <c r="J104" s="1011">
        <v>24.3</v>
      </c>
      <c r="K104" s="1181">
        <v>25.4</v>
      </c>
      <c r="L104" s="1181">
        <v>26.5</v>
      </c>
    </row>
    <row r="105" spans="1:12" ht="15.75" thickBot="1" x14ac:dyDescent="0.3">
      <c r="A105" s="1012" t="s">
        <v>1258</v>
      </c>
      <c r="B105" s="1010">
        <v>20.7</v>
      </c>
      <c r="C105" s="1010">
        <v>21.8</v>
      </c>
      <c r="D105" s="1010">
        <v>22.3</v>
      </c>
      <c r="E105" s="1010">
        <v>22.8</v>
      </c>
      <c r="F105" s="1010">
        <v>22.9</v>
      </c>
      <c r="G105" s="1010">
        <v>23.1</v>
      </c>
      <c r="H105" s="1010">
        <v>23.4</v>
      </c>
      <c r="I105" s="1010">
        <v>23.9</v>
      </c>
      <c r="J105" s="1011">
        <v>25.5</v>
      </c>
      <c r="K105" s="1181">
        <v>27.6</v>
      </c>
      <c r="L105" s="1181">
        <v>29.7</v>
      </c>
    </row>
    <row r="106" spans="1:12" ht="15.75" thickBot="1" x14ac:dyDescent="0.3">
      <c r="A106" s="1012" t="s">
        <v>1248</v>
      </c>
      <c r="B106" s="1010">
        <v>23.3</v>
      </c>
      <c r="C106" s="1010">
        <v>25</v>
      </c>
      <c r="D106" s="1010">
        <v>26.6</v>
      </c>
      <c r="E106" s="1010">
        <v>27</v>
      </c>
      <c r="F106" s="1010">
        <v>27.9</v>
      </c>
      <c r="G106" s="1010">
        <v>27.9</v>
      </c>
      <c r="H106" s="1010">
        <v>29.8</v>
      </c>
      <c r="I106" s="1010">
        <v>29.8</v>
      </c>
      <c r="J106" s="1011">
        <v>28.1</v>
      </c>
      <c r="K106" s="1181">
        <v>31.1</v>
      </c>
      <c r="L106" s="1181">
        <v>31.1</v>
      </c>
    </row>
    <row r="107" spans="1:12" ht="15.75" thickBot="1" x14ac:dyDescent="0.3">
      <c r="A107" s="1012" t="s">
        <v>1249</v>
      </c>
      <c r="B107" s="1010">
        <v>19.600000000000001</v>
      </c>
      <c r="C107" s="1010">
        <v>20.100000000000001</v>
      </c>
      <c r="D107" s="1010">
        <v>20.6</v>
      </c>
      <c r="E107" s="1010">
        <v>20.8</v>
      </c>
      <c r="F107" s="1010">
        <v>20.9</v>
      </c>
      <c r="G107" s="1010">
        <v>20.8</v>
      </c>
      <c r="H107" s="1010">
        <v>20.9</v>
      </c>
      <c r="I107" s="1010">
        <v>21.1</v>
      </c>
      <c r="J107" s="1011">
        <v>21.3</v>
      </c>
      <c r="K107" s="1181">
        <v>22</v>
      </c>
      <c r="L107" s="1181">
        <v>22.9</v>
      </c>
    </row>
    <row r="109" spans="1:12" ht="16.5" thickBot="1" x14ac:dyDescent="0.3">
      <c r="A109" s="1006" t="s">
        <v>1460</v>
      </c>
      <c r="B109" s="1020"/>
      <c r="C109" s="1020"/>
      <c r="D109" s="1020"/>
      <c r="E109" s="1020"/>
      <c r="F109" s="1020"/>
      <c r="G109" s="1020"/>
    </row>
    <row r="110" spans="1:12" ht="15.75" thickBot="1" x14ac:dyDescent="0.3">
      <c r="A110" s="1457"/>
      <c r="B110" s="1433">
        <v>2015</v>
      </c>
      <c r="C110" s="1412">
        <v>2016</v>
      </c>
      <c r="D110" s="1412">
        <v>2017</v>
      </c>
      <c r="E110" s="1412">
        <v>2018</v>
      </c>
      <c r="F110" s="1435">
        <v>2019</v>
      </c>
      <c r="G110" s="1437"/>
    </row>
    <row r="111" spans="1:12" ht="29.25" thickBot="1" x14ac:dyDescent="0.3">
      <c r="A111" s="1458"/>
      <c r="B111" s="1459"/>
      <c r="C111" s="1413"/>
      <c r="D111" s="1413"/>
      <c r="E111" s="1413"/>
      <c r="F111" s="1135" t="s">
        <v>1138</v>
      </c>
      <c r="G111" s="1135" t="s">
        <v>1452</v>
      </c>
    </row>
    <row r="112" spans="1:12" ht="15.75" thickTop="1" x14ac:dyDescent="0.25">
      <c r="A112" s="1196" t="s">
        <v>1243</v>
      </c>
      <c r="B112" s="1137">
        <v>23.4</v>
      </c>
      <c r="C112" s="1137">
        <v>23.7</v>
      </c>
      <c r="D112" s="1137">
        <v>24.1</v>
      </c>
      <c r="E112" s="1137">
        <v>24.5</v>
      </c>
      <c r="F112" s="1137">
        <v>24.9</v>
      </c>
      <c r="G112" s="1137" t="s">
        <v>27</v>
      </c>
    </row>
    <row r="113" spans="1:7" ht="30" x14ac:dyDescent="0.25">
      <c r="A113" s="1196" t="s">
        <v>1435</v>
      </c>
      <c r="B113" s="1137"/>
      <c r="C113" s="1139"/>
      <c r="D113" s="1139"/>
      <c r="E113" s="1139"/>
      <c r="F113" s="1139"/>
      <c r="G113" s="1137"/>
    </row>
    <row r="114" spans="1:7" x14ac:dyDescent="0.25">
      <c r="A114" s="1197" t="s">
        <v>1245</v>
      </c>
      <c r="B114" s="1139">
        <v>27.6</v>
      </c>
      <c r="C114" s="1139">
        <v>27.9</v>
      </c>
      <c r="D114" s="1139">
        <v>29</v>
      </c>
      <c r="E114" s="1139">
        <v>29.3</v>
      </c>
      <c r="F114" s="1139">
        <v>30.2</v>
      </c>
      <c r="G114" s="1139">
        <v>3</v>
      </c>
    </row>
    <row r="115" spans="1:7" x14ac:dyDescent="0.25">
      <c r="A115" s="1197" t="s">
        <v>1260</v>
      </c>
      <c r="B115" s="1139">
        <v>31</v>
      </c>
      <c r="C115" s="1139">
        <v>31.4</v>
      </c>
      <c r="D115" s="1139">
        <v>31.9</v>
      </c>
      <c r="E115" s="1139">
        <v>32.5</v>
      </c>
      <c r="F115" s="1139">
        <v>32.5</v>
      </c>
      <c r="G115" s="1139">
        <v>1</v>
      </c>
    </row>
    <row r="116" spans="1:7" x14ac:dyDescent="0.25">
      <c r="A116" s="1197" t="s">
        <v>1251</v>
      </c>
      <c r="B116" s="1139">
        <v>21</v>
      </c>
      <c r="C116" s="1139">
        <v>21.4</v>
      </c>
      <c r="D116" s="1139">
        <v>21.7</v>
      </c>
      <c r="E116" s="1139">
        <v>22.4</v>
      </c>
      <c r="F116" s="1139">
        <v>22.3</v>
      </c>
      <c r="G116" s="1139">
        <v>17</v>
      </c>
    </row>
    <row r="117" spans="1:7" x14ac:dyDescent="0.25">
      <c r="A117" s="1197" t="s">
        <v>1252</v>
      </c>
      <c r="B117" s="1139">
        <v>22.9</v>
      </c>
      <c r="C117" s="1139">
        <v>23.3</v>
      </c>
      <c r="D117" s="1139">
        <v>23.5</v>
      </c>
      <c r="E117" s="1139">
        <v>23.8</v>
      </c>
      <c r="F117" s="1139">
        <v>24</v>
      </c>
      <c r="G117" s="1139">
        <v>13</v>
      </c>
    </row>
    <row r="118" spans="1:7" x14ac:dyDescent="0.25">
      <c r="A118" s="1197" t="s">
        <v>1263</v>
      </c>
      <c r="B118" s="1139">
        <v>25.3</v>
      </c>
      <c r="C118" s="1139">
        <v>25.6</v>
      </c>
      <c r="D118" s="1139">
        <v>26</v>
      </c>
      <c r="E118" s="1139">
        <v>26.7</v>
      </c>
      <c r="F118" s="1139">
        <v>27.3</v>
      </c>
      <c r="G118" s="1139">
        <v>7</v>
      </c>
    </row>
    <row r="119" spans="1:7" x14ac:dyDescent="0.25">
      <c r="A119" s="1197" t="s">
        <v>1246</v>
      </c>
      <c r="B119" s="1139">
        <v>24.7</v>
      </c>
      <c r="C119" s="1139">
        <v>24.5</v>
      </c>
      <c r="D119" s="1139">
        <v>24.9</v>
      </c>
      <c r="E119" s="1139">
        <v>25.5</v>
      </c>
      <c r="F119" s="1139">
        <v>25.8</v>
      </c>
      <c r="G119" s="1139">
        <v>10</v>
      </c>
    </row>
    <row r="120" spans="1:7" x14ac:dyDescent="0.25">
      <c r="A120" s="1197" t="s">
        <v>1261</v>
      </c>
      <c r="B120" s="1139">
        <v>22.3</v>
      </c>
      <c r="C120" s="1139">
        <v>22.6</v>
      </c>
      <c r="D120" s="1139">
        <v>23</v>
      </c>
      <c r="E120" s="1139">
        <v>23.2</v>
      </c>
      <c r="F120" s="1139">
        <v>23.5</v>
      </c>
      <c r="G120" s="1139">
        <v>16</v>
      </c>
    </row>
    <row r="121" spans="1:7" x14ac:dyDescent="0.25">
      <c r="A121" s="1197" t="s">
        <v>1253</v>
      </c>
      <c r="B121" s="1139">
        <v>26.8</v>
      </c>
      <c r="C121" s="1139">
        <v>27.1</v>
      </c>
      <c r="D121" s="1139">
        <v>27.4</v>
      </c>
      <c r="E121" s="1139">
        <v>27.6</v>
      </c>
      <c r="F121" s="1139">
        <v>28.5</v>
      </c>
      <c r="G121" s="1139">
        <v>5</v>
      </c>
    </row>
    <row r="122" spans="1:7" x14ac:dyDescent="0.25">
      <c r="A122" s="1197" t="s">
        <v>1254</v>
      </c>
      <c r="B122" s="1139">
        <v>25.9</v>
      </c>
      <c r="C122" s="1139">
        <v>26.4</v>
      </c>
      <c r="D122" s="1139">
        <v>26.8</v>
      </c>
      <c r="E122" s="1139">
        <v>27.4</v>
      </c>
      <c r="F122" s="1139">
        <v>27.7</v>
      </c>
      <c r="G122" s="1139">
        <v>6</v>
      </c>
    </row>
    <row r="123" spans="1:7" x14ac:dyDescent="0.25">
      <c r="A123" s="1197" t="s">
        <v>1255</v>
      </c>
      <c r="B123" s="1139">
        <v>25.6</v>
      </c>
      <c r="C123" s="1139">
        <v>25.9</v>
      </c>
      <c r="D123" s="1139">
        <v>26.4</v>
      </c>
      <c r="E123" s="1139">
        <v>27.1</v>
      </c>
      <c r="F123" s="1139">
        <v>27.3</v>
      </c>
      <c r="G123" s="1139">
        <v>7</v>
      </c>
    </row>
    <row r="124" spans="1:7" x14ac:dyDescent="0.25">
      <c r="A124" s="1197" t="s">
        <v>1247</v>
      </c>
      <c r="B124" s="1139">
        <v>23.5</v>
      </c>
      <c r="C124" s="1139">
        <v>24.1</v>
      </c>
      <c r="D124" s="1139">
        <v>24.4</v>
      </c>
      <c r="E124" s="1139">
        <v>25.2</v>
      </c>
      <c r="F124" s="1139">
        <v>25.7</v>
      </c>
      <c r="G124" s="1139">
        <v>11</v>
      </c>
    </row>
    <row r="125" spans="1:7" x14ac:dyDescent="0.25">
      <c r="A125" s="1197" t="s">
        <v>1264</v>
      </c>
      <c r="B125" s="1139">
        <v>24.9</v>
      </c>
      <c r="C125" s="1139">
        <v>25.4</v>
      </c>
      <c r="D125" s="1139">
        <v>25.8</v>
      </c>
      <c r="E125" s="1139">
        <v>26.3</v>
      </c>
      <c r="F125" s="1139">
        <v>26.5</v>
      </c>
      <c r="G125" s="1139">
        <v>9</v>
      </c>
    </row>
    <row r="126" spans="1:7" x14ac:dyDescent="0.25">
      <c r="A126" s="1197" t="s">
        <v>1265</v>
      </c>
      <c r="B126" s="1139">
        <v>22.3</v>
      </c>
      <c r="C126" s="1139">
        <v>23</v>
      </c>
      <c r="D126" s="1139">
        <v>23.5</v>
      </c>
      <c r="E126" s="1139">
        <v>23.6</v>
      </c>
      <c r="F126" s="1139">
        <v>23.7</v>
      </c>
      <c r="G126" s="1139">
        <v>15</v>
      </c>
    </row>
    <row r="127" spans="1:7" x14ac:dyDescent="0.25">
      <c r="A127" s="1197" t="s">
        <v>1259</v>
      </c>
      <c r="B127" s="1139">
        <v>24.7</v>
      </c>
      <c r="C127" s="1139">
        <v>27.1</v>
      </c>
      <c r="D127" s="1139">
        <v>29</v>
      </c>
      <c r="E127" s="1139">
        <v>30.4</v>
      </c>
      <c r="F127" s="1139">
        <v>31.4</v>
      </c>
      <c r="G127" s="1139">
        <v>2</v>
      </c>
    </row>
    <row r="128" spans="1:7" x14ac:dyDescent="0.25">
      <c r="A128" s="1197" t="s">
        <v>1256</v>
      </c>
      <c r="B128" s="1139">
        <v>20.5</v>
      </c>
      <c r="C128" s="1139">
        <v>20.8</v>
      </c>
      <c r="D128" s="1139">
        <v>21.2</v>
      </c>
      <c r="E128" s="1139">
        <v>21.4</v>
      </c>
      <c r="F128" s="1139">
        <v>21.5</v>
      </c>
      <c r="G128" s="1139">
        <v>18</v>
      </c>
    </row>
    <row r="129" spans="1:65" x14ac:dyDescent="0.25">
      <c r="A129" s="1197" t="s">
        <v>1262</v>
      </c>
      <c r="B129" s="1139">
        <v>23.5</v>
      </c>
      <c r="C129" s="1139">
        <v>24.2</v>
      </c>
      <c r="D129" s="1139">
        <v>24.6</v>
      </c>
      <c r="E129" s="1139">
        <v>25</v>
      </c>
      <c r="F129" s="1139">
        <v>25.4</v>
      </c>
      <c r="G129" s="1139">
        <v>12</v>
      </c>
    </row>
    <row r="130" spans="1:65" x14ac:dyDescent="0.25">
      <c r="A130" s="1196" t="s">
        <v>1436</v>
      </c>
      <c r="B130" s="1137"/>
      <c r="C130" s="1139"/>
      <c r="D130" s="1139"/>
      <c r="E130" s="1139"/>
      <c r="F130" s="1139"/>
      <c r="G130" s="1139"/>
    </row>
    <row r="131" spans="1:65" x14ac:dyDescent="0.25">
      <c r="A131" s="1197" t="s">
        <v>1258</v>
      </c>
      <c r="B131" s="1139">
        <v>22.8</v>
      </c>
      <c r="C131" s="1139">
        <v>22.9</v>
      </c>
      <c r="D131" s="1139">
        <v>23.1</v>
      </c>
      <c r="E131" s="1139">
        <v>23.4</v>
      </c>
      <c r="F131" s="1139">
        <v>23.9</v>
      </c>
      <c r="G131" s="1139">
        <v>14</v>
      </c>
    </row>
    <row r="132" spans="1:65" x14ac:dyDescent="0.25">
      <c r="A132" s="1197" t="s">
        <v>1446</v>
      </c>
      <c r="B132" s="1139">
        <v>27</v>
      </c>
      <c r="C132" s="1139">
        <v>27.9</v>
      </c>
      <c r="D132" s="1139">
        <v>27.9</v>
      </c>
      <c r="E132" s="1139">
        <v>29.8</v>
      </c>
      <c r="F132" s="1139">
        <v>29.8</v>
      </c>
      <c r="G132" s="1139">
        <v>4</v>
      </c>
      <c r="AU132" s="1020"/>
      <c r="AZ132" s="1020"/>
    </row>
    <row r="133" spans="1:65" ht="15.75" thickBot="1" x14ac:dyDescent="0.3">
      <c r="A133" s="1175" t="s">
        <v>1445</v>
      </c>
      <c r="B133" s="1142">
        <v>20.8</v>
      </c>
      <c r="C133" s="1142">
        <v>20.9</v>
      </c>
      <c r="D133" s="1142">
        <v>20.8</v>
      </c>
      <c r="E133" s="1142">
        <v>20.9</v>
      </c>
      <c r="F133" s="1142">
        <v>21.1</v>
      </c>
      <c r="G133" s="1142">
        <v>19</v>
      </c>
      <c r="AU133" s="1020"/>
      <c r="AZ133" s="1020"/>
    </row>
    <row r="135" spans="1:65" ht="15.75" thickBot="1" x14ac:dyDescent="0.3"/>
    <row r="136" spans="1:65" ht="21.75" thickBot="1" x14ac:dyDescent="0.3">
      <c r="A136" s="1388" t="s">
        <v>1240</v>
      </c>
      <c r="B136" s="1412">
        <v>2015</v>
      </c>
      <c r="C136" s="1412">
        <v>2016</v>
      </c>
      <c r="D136" s="1412">
        <v>2017</v>
      </c>
      <c r="E136" s="1412">
        <v>2018</v>
      </c>
      <c r="F136" s="1433">
        <v>2019</v>
      </c>
      <c r="G136" s="1447">
        <v>2025</v>
      </c>
      <c r="H136" s="1447">
        <v>2030</v>
      </c>
      <c r="J136" s="1412">
        <v>2019</v>
      </c>
      <c r="K136" s="1447">
        <v>2025</v>
      </c>
      <c r="L136" s="1447">
        <v>2030</v>
      </c>
      <c r="N136" s="1412">
        <v>2019</v>
      </c>
      <c r="O136" s="1447">
        <v>2025</v>
      </c>
      <c r="P136" s="1447">
        <v>2030</v>
      </c>
      <c r="R136" s="1205" t="s">
        <v>1007</v>
      </c>
      <c r="S136" s="1390" t="s">
        <v>1008</v>
      </c>
      <c r="T136" s="1391"/>
      <c r="U136" s="1391"/>
      <c r="V136" s="1391"/>
      <c r="W136" s="1391"/>
      <c r="X136" s="1391"/>
      <c r="Y136" s="1391"/>
      <c r="Z136" s="1391"/>
      <c r="AA136" s="1391"/>
      <c r="AB136" s="1392"/>
      <c r="AG136" s="1388" t="s">
        <v>1240</v>
      </c>
      <c r="AH136" s="1412">
        <v>2019</v>
      </c>
      <c r="AI136" s="1447">
        <v>2025</v>
      </c>
      <c r="AJ136" s="1447">
        <v>2030</v>
      </c>
      <c r="AL136" s="1412">
        <v>2019</v>
      </c>
      <c r="AM136" s="1447">
        <v>2025</v>
      </c>
      <c r="AN136" s="1447">
        <v>2030</v>
      </c>
      <c r="AP136" s="1205" t="s">
        <v>1007</v>
      </c>
      <c r="AQ136" s="1390" t="s">
        <v>1008</v>
      </c>
      <c r="AR136" s="1391"/>
      <c r="AS136" s="1391"/>
      <c r="AT136" s="1391"/>
      <c r="AU136" s="1391"/>
      <c r="AV136" s="1391"/>
      <c r="AW136" s="1391"/>
      <c r="AX136" s="1391"/>
      <c r="AY136" s="1391"/>
      <c r="AZ136" s="1392"/>
      <c r="BA136" s="1311"/>
      <c r="BC136" s="1205" t="s">
        <v>1007</v>
      </c>
      <c r="BD136" s="1390" t="s">
        <v>1008</v>
      </c>
      <c r="BE136" s="1391"/>
      <c r="BF136" s="1391"/>
      <c r="BG136" s="1391"/>
      <c r="BH136" s="1391"/>
      <c r="BI136" s="1391"/>
      <c r="BJ136" s="1391"/>
      <c r="BK136" s="1391"/>
      <c r="BL136" s="1391"/>
      <c r="BM136" s="1392"/>
    </row>
    <row r="137" spans="1:65" ht="15.75" thickBot="1" x14ac:dyDescent="0.3">
      <c r="A137" s="1389"/>
      <c r="B137" s="1432"/>
      <c r="C137" s="1432"/>
      <c r="D137" s="1432"/>
      <c r="E137" s="1432"/>
      <c r="F137" s="1434"/>
      <c r="G137" s="1448"/>
      <c r="H137" s="1448"/>
      <c r="J137" s="1432"/>
      <c r="K137" s="1448"/>
      <c r="L137" s="1448"/>
      <c r="N137" s="1432"/>
      <c r="O137" s="1448"/>
      <c r="P137" s="1448"/>
      <c r="R137" s="1123">
        <v>2020</v>
      </c>
      <c r="S137" s="935">
        <v>2021</v>
      </c>
      <c r="T137" s="935">
        <v>2022</v>
      </c>
      <c r="U137" s="935">
        <v>2023</v>
      </c>
      <c r="V137" s="935">
        <v>2024</v>
      </c>
      <c r="W137" s="935">
        <v>2025</v>
      </c>
      <c r="X137" s="935">
        <v>2026</v>
      </c>
      <c r="Y137" s="935">
        <v>2027</v>
      </c>
      <c r="Z137" s="935">
        <v>2028</v>
      </c>
      <c r="AA137" s="935">
        <v>2029</v>
      </c>
      <c r="AB137" s="935">
        <v>2030</v>
      </c>
      <c r="AG137" s="1389"/>
      <c r="AH137" s="1432"/>
      <c r="AI137" s="1448"/>
      <c r="AJ137" s="1448"/>
      <c r="AL137" s="1432"/>
      <c r="AM137" s="1448"/>
      <c r="AN137" s="1448"/>
      <c r="AP137" s="1301">
        <v>2020</v>
      </c>
      <c r="AQ137" s="935">
        <v>2021</v>
      </c>
      <c r="AR137" s="935">
        <v>2022</v>
      </c>
      <c r="AS137" s="935">
        <v>2023</v>
      </c>
      <c r="AT137" s="935">
        <v>2024</v>
      </c>
      <c r="AU137" s="935">
        <v>2025</v>
      </c>
      <c r="AV137" s="935">
        <v>2026</v>
      </c>
      <c r="AW137" s="935">
        <v>2027</v>
      </c>
      <c r="AX137" s="935">
        <v>2028</v>
      </c>
      <c r="AY137" s="935">
        <v>2029</v>
      </c>
      <c r="AZ137" s="935">
        <v>2030</v>
      </c>
      <c r="BA137" s="1311"/>
      <c r="BB137" s="1312">
        <v>2019</v>
      </c>
      <c r="BC137" s="1301">
        <v>2020</v>
      </c>
      <c r="BD137" s="935">
        <v>2021</v>
      </c>
      <c r="BE137" s="935">
        <v>2022</v>
      </c>
      <c r="BF137" s="935">
        <v>2023</v>
      </c>
      <c r="BG137" s="935">
        <v>2024</v>
      </c>
      <c r="BH137" s="935">
        <v>2025</v>
      </c>
      <c r="BI137" s="935">
        <v>2026</v>
      </c>
      <c r="BJ137" s="935">
        <v>2027</v>
      </c>
      <c r="BK137" s="935">
        <v>2028</v>
      </c>
      <c r="BL137" s="935">
        <v>2029</v>
      </c>
      <c r="BM137" s="935">
        <v>2030</v>
      </c>
    </row>
    <row r="138" spans="1:65" ht="15.75" thickBot="1" x14ac:dyDescent="0.3">
      <c r="A138" s="1012" t="s">
        <v>1243</v>
      </c>
      <c r="B138" s="1185">
        <f>INDEX(B$112:B$133,MATCH($A138,$A$112:$A$133,0))</f>
        <v>23.4</v>
      </c>
      <c r="C138" s="1185">
        <f>INDEX(C$112:C$133,MATCH($A138,$A$112:$A$133,0))</f>
        <v>23.7</v>
      </c>
      <c r="D138" s="1185">
        <f>INDEX(D$112:D$133,MATCH($A138,$A$112:$A$133,0))</f>
        <v>24.1</v>
      </c>
      <c r="E138" s="1185">
        <f>INDEX(E$112:E$133,MATCH($A138,$A$112:$A$133,0))</f>
        <v>24.5</v>
      </c>
      <c r="F138" s="1185">
        <f>INDEX(F$112:F$133,MATCH($A138,$A$112:$A$133,0))</f>
        <v>24.9</v>
      </c>
      <c r="G138" s="1185">
        <f>INDEX(K$88:K$107,MATCH($A138,$A$88:$A$107,0))</f>
        <v>27.8</v>
      </c>
      <c r="H138" s="1185">
        <f>INDEX(L$88:L$107,MATCH($A138,$A$88:$A$107,0))</f>
        <v>30</v>
      </c>
      <c r="J138" s="1185">
        <f>F138*N58</f>
        <v>26874.569999999996</v>
      </c>
      <c r="K138" s="1185">
        <f>G138*L58</f>
        <v>31797.64</v>
      </c>
      <c r="L138" s="1185">
        <f>H138*M58</f>
        <v>35412</v>
      </c>
      <c r="N138" s="1194">
        <f>J138/J$138</f>
        <v>1</v>
      </c>
      <c r="O138" s="1194">
        <f>K138/K$138</f>
        <v>1</v>
      </c>
      <c r="P138" s="1194">
        <f>L138/L$138</f>
        <v>1</v>
      </c>
      <c r="R138" s="1185" t="e">
        <f>H166+#REF!*1000</f>
        <v>#REF!</v>
      </c>
      <c r="S138" s="1185" t="e">
        <f>R138+#REF!*1000</f>
        <v>#REF!</v>
      </c>
      <c r="T138" s="1185" t="e">
        <f>S138+#REF!*1000</f>
        <v>#REF!</v>
      </c>
      <c r="U138" s="1185" t="e">
        <f>T138+#REF!*1000</f>
        <v>#REF!</v>
      </c>
      <c r="V138" s="1185" t="e">
        <f>U138+#REF!*1000</f>
        <v>#REF!</v>
      </c>
      <c r="W138" s="1185" t="e">
        <f>V138+#REF!*1000</f>
        <v>#REF!</v>
      </c>
      <c r="X138" s="1185" t="e">
        <f>W138+#REF!*1000</f>
        <v>#REF!</v>
      </c>
      <c r="Y138" s="1185" t="e">
        <f>X138+#REF!*1000</f>
        <v>#REF!</v>
      </c>
      <c r="Z138" s="1185" t="e">
        <f>Y138+#REF!*1000</f>
        <v>#REF!</v>
      </c>
      <c r="AA138" s="1185" t="e">
        <f>Z138+#REF!*1000</f>
        <v>#REF!</v>
      </c>
      <c r="AB138" s="1185" t="e">
        <f>AA138+#REF!*1000</f>
        <v>#REF!</v>
      </c>
      <c r="AG138" s="1012" t="s">
        <v>1243</v>
      </c>
      <c r="AH138" s="1185">
        <f>INDEX(F$138:F$161,MATCH($AG138,$A$138:$A$161,0))</f>
        <v>24.9</v>
      </c>
      <c r="AI138" s="1185">
        <f>INDEX(G$138:G$161,MATCH($AG138,$A$138:$A$161,0))</f>
        <v>27.8</v>
      </c>
      <c r="AJ138" s="1185">
        <f>INDEX(H$138:H$161,MATCH($AG138,$A$138:$A$161,0))</f>
        <v>30</v>
      </c>
      <c r="AL138" t="e">
        <f>AH138*'ЦП по МО_in'!B4</f>
        <v>#REF!</v>
      </c>
      <c r="AM138" s="1020" t="e">
        <f>AI138*'ЦП по МО_in'!H4</f>
        <v>#REF!</v>
      </c>
      <c r="AN138" s="1020" t="e">
        <f>AJ138*'ЦП по МО_in'!M4</f>
        <v>#REF!</v>
      </c>
      <c r="AP138" s="1099" t="e">
        <f>AL138/(AL$138-AP$169-AL$144)</f>
        <v>#REF!</v>
      </c>
      <c r="AQ138" s="1099"/>
      <c r="AR138" s="1099"/>
      <c r="AS138" s="1099"/>
      <c r="AT138" s="1099"/>
      <c r="AU138" s="1099"/>
      <c r="AV138" s="1099"/>
      <c r="AW138" s="1099"/>
      <c r="AX138" s="1099"/>
      <c r="AY138" s="1099"/>
      <c r="AZ138" s="1099"/>
      <c r="BA138" s="1099"/>
      <c r="BB138" t="e">
        <f>AL138</f>
        <v>#REF!</v>
      </c>
      <c r="BC138" s="1020" t="e">
        <f>H166+#REF!*1000</f>
        <v>#REF!</v>
      </c>
      <c r="BD138" s="1020" t="e">
        <f>BC138+#REF!*1000</f>
        <v>#REF!</v>
      </c>
      <c r="BE138" s="1020" t="e">
        <f>BD138+#REF!*1000</f>
        <v>#REF!</v>
      </c>
      <c r="BF138" s="1020" t="e">
        <f>BE138+#REF!*1000</f>
        <v>#REF!</v>
      </c>
      <c r="BG138" s="1020" t="e">
        <f>BF138+#REF!*1000</f>
        <v>#REF!</v>
      </c>
      <c r="BH138" s="1020" t="e">
        <f>BG138+#REF!*1000</f>
        <v>#REF!</v>
      </c>
      <c r="BI138" s="1020" t="e">
        <f>BH138+#REF!*1000</f>
        <v>#REF!</v>
      </c>
      <c r="BJ138" s="1020" t="e">
        <f>BI138+#REF!*1000</f>
        <v>#REF!</v>
      </c>
      <c r="BK138" s="1020" t="e">
        <f>BJ138+#REF!*1000</f>
        <v>#REF!</v>
      </c>
      <c r="BL138" s="1020" t="e">
        <f>BK138+#REF!*1000</f>
        <v>#REF!</v>
      </c>
      <c r="BM138" s="1020" t="e">
        <f>BL138+#REF!*1000</f>
        <v>#REF!</v>
      </c>
    </row>
    <row r="139" spans="1:65" ht="15.75" thickBot="1" x14ac:dyDescent="0.3">
      <c r="A139" s="1131" t="s">
        <v>1425</v>
      </c>
      <c r="B139" s="1131"/>
      <c r="C139" s="1131"/>
      <c r="D139" s="1131"/>
      <c r="E139" s="1131"/>
      <c r="F139" s="1201">
        <f>J139/N59</f>
        <v>24.492557904062775</v>
      </c>
      <c r="G139" s="1131"/>
      <c r="H139" s="1131"/>
      <c r="J139" s="1131">
        <f>J140+J141+J142</f>
        <v>19351.569999999996</v>
      </c>
      <c r="K139" s="1131">
        <f>K140+K141+K142</f>
        <v>23866.16</v>
      </c>
      <c r="L139" s="1131">
        <f>L140+L141+L142</f>
        <v>27245.25</v>
      </c>
      <c r="N139" s="1195">
        <f t="shared" ref="N139:N161" si="67">J139/J$138</f>
        <v>0.72006993972368671</v>
      </c>
      <c r="O139" s="1195">
        <f t="shared" ref="O139:O161" si="68">K139/K$138</f>
        <v>0.75056387832556126</v>
      </c>
      <c r="P139" s="1195">
        <f t="shared" ref="P139:P161" si="69">L139/L$138</f>
        <v>0.76937902405964076</v>
      </c>
      <c r="R139" s="1200" t="e">
        <f>$N139*R$138</f>
        <v>#REF!</v>
      </c>
      <c r="S139" s="1200" t="e">
        <f t="shared" ref="S139:AB139" si="70">$N139*S$138</f>
        <v>#REF!</v>
      </c>
      <c r="T139" s="1200" t="e">
        <f t="shared" si="70"/>
        <v>#REF!</v>
      </c>
      <c r="U139" s="1200" t="e">
        <f t="shared" si="70"/>
        <v>#REF!</v>
      </c>
      <c r="V139" s="1200" t="e">
        <f t="shared" si="70"/>
        <v>#REF!</v>
      </c>
      <c r="W139" s="1200" t="e">
        <f t="shared" si="70"/>
        <v>#REF!</v>
      </c>
      <c r="X139" s="1200" t="e">
        <f t="shared" si="70"/>
        <v>#REF!</v>
      </c>
      <c r="Y139" s="1200" t="e">
        <f t="shared" si="70"/>
        <v>#REF!</v>
      </c>
      <c r="Z139" s="1200" t="e">
        <f t="shared" si="70"/>
        <v>#REF!</v>
      </c>
      <c r="AA139" s="1200" t="e">
        <f t="shared" si="70"/>
        <v>#REF!</v>
      </c>
      <c r="AB139" s="1200" t="e">
        <f t="shared" si="70"/>
        <v>#REF!</v>
      </c>
      <c r="AG139" s="1131" t="s">
        <v>1425</v>
      </c>
      <c r="AH139" s="1185"/>
      <c r="AI139" s="1185"/>
      <c r="AJ139" s="1185"/>
      <c r="AL139" s="929" t="e">
        <f>AL138-AL143-AL150-AL157-AL162</f>
        <v>#REF!</v>
      </c>
      <c r="AM139" s="929" t="e">
        <f>AM138-AM143-AM150-AM157-AM162</f>
        <v>#REF!</v>
      </c>
      <c r="AN139" s="929" t="e">
        <f>AN138-AN143-AN150-AN157-AN162</f>
        <v>#REF!</v>
      </c>
      <c r="AP139" s="1099" t="e">
        <f>AL139/(AL$138-AP$169-AL$144-AL$159-AL$153-AL$154)</f>
        <v>#REF!</v>
      </c>
      <c r="AQ139" s="1307"/>
      <c r="AR139" s="1307"/>
      <c r="AS139" s="1307"/>
      <c r="AT139" s="1307"/>
      <c r="AU139" s="1238"/>
      <c r="AV139" s="1307"/>
      <c r="AW139" s="1307"/>
      <c r="AX139" s="1307"/>
      <c r="AY139" s="1307"/>
      <c r="AZ139" s="1238"/>
      <c r="BA139" s="1238"/>
      <c r="BB139" s="1020" t="e">
        <f t="shared" ref="BB139:BB163" si="71">AL139</f>
        <v>#REF!</v>
      </c>
      <c r="BC139" s="929" t="e">
        <f>SUM(BC140:BC142)</f>
        <v>#REF!</v>
      </c>
      <c r="BD139" s="929" t="e">
        <f t="shared" ref="BD139:BM139" si="72">SUM(BD140:BD142)</f>
        <v>#REF!</v>
      </c>
      <c r="BE139" s="929" t="e">
        <f t="shared" si="72"/>
        <v>#REF!</v>
      </c>
      <c r="BF139" s="929" t="e">
        <f t="shared" si="72"/>
        <v>#REF!</v>
      </c>
      <c r="BG139" s="929" t="e">
        <f t="shared" si="72"/>
        <v>#REF!</v>
      </c>
      <c r="BH139" s="929" t="e">
        <f t="shared" si="72"/>
        <v>#REF!</v>
      </c>
      <c r="BI139" s="929" t="e">
        <f t="shared" si="72"/>
        <v>#REF!</v>
      </c>
      <c r="BJ139" s="929" t="e">
        <f t="shared" si="72"/>
        <v>#REF!</v>
      </c>
      <c r="BK139" s="929" t="e">
        <f t="shared" si="72"/>
        <v>#REF!</v>
      </c>
      <c r="BL139" s="929" t="e">
        <f t="shared" si="72"/>
        <v>#REF!</v>
      </c>
      <c r="BM139" s="929" t="e">
        <f t="shared" si="72"/>
        <v>#REF!</v>
      </c>
    </row>
    <row r="140" spans="1:65" ht="15.75" thickBot="1" x14ac:dyDescent="0.3">
      <c r="A140" s="1012" t="s">
        <v>1258</v>
      </c>
      <c r="B140" s="1185">
        <f t="shared" ref="B140:F161" si="73">INDEX(B$112:B$133,MATCH($A140,$A$112:$A$133,0))</f>
        <v>22.8</v>
      </c>
      <c r="C140" s="1185">
        <f t="shared" si="73"/>
        <v>22.9</v>
      </c>
      <c r="D140" s="1185">
        <f t="shared" si="73"/>
        <v>23.1</v>
      </c>
      <c r="E140" s="1185">
        <f t="shared" si="73"/>
        <v>23.4</v>
      </c>
      <c r="F140" s="1185">
        <f t="shared" si="73"/>
        <v>23.9</v>
      </c>
      <c r="G140" s="1185">
        <f t="shared" ref="G140:H161" si="74">INDEX(K$88:K$107,MATCH($A140,$A$88:$A$107,0))</f>
        <v>27.6</v>
      </c>
      <c r="H140" s="1185">
        <f t="shared" si="74"/>
        <v>29.7</v>
      </c>
      <c r="J140" s="1185">
        <f>F140*N60</f>
        <v>14287.419999999998</v>
      </c>
      <c r="K140" s="1185">
        <f>G140*L60</f>
        <v>18235.320000000003</v>
      </c>
      <c r="L140" s="1185">
        <f>H140*M60</f>
        <v>20668.23</v>
      </c>
      <c r="N140" s="1194">
        <f t="shared" si="67"/>
        <v>0.53163343636754001</v>
      </c>
      <c r="O140" s="1194">
        <f t="shared" si="68"/>
        <v>0.57348029602196904</v>
      </c>
      <c r="P140" s="1194">
        <f t="shared" si="69"/>
        <v>0.58365045747204336</v>
      </c>
      <c r="R140" s="1206" t="e">
        <f t="shared" ref="R140:AB161" si="75">$N140*R$138</f>
        <v>#REF!</v>
      </c>
      <c r="S140" s="1206" t="e">
        <f t="shared" si="75"/>
        <v>#REF!</v>
      </c>
      <c r="T140" s="1206" t="e">
        <f t="shared" si="75"/>
        <v>#REF!</v>
      </c>
      <c r="U140" s="1206" t="e">
        <f t="shared" si="75"/>
        <v>#REF!</v>
      </c>
      <c r="V140" s="1206" t="e">
        <f t="shared" si="75"/>
        <v>#REF!</v>
      </c>
      <c r="W140" s="1206" t="e">
        <f t="shared" si="75"/>
        <v>#REF!</v>
      </c>
      <c r="X140" s="1206" t="e">
        <f t="shared" si="75"/>
        <v>#REF!</v>
      </c>
      <c r="Y140" s="1206" t="e">
        <f t="shared" si="75"/>
        <v>#REF!</v>
      </c>
      <c r="Z140" s="1206" t="e">
        <f t="shared" si="75"/>
        <v>#REF!</v>
      </c>
      <c r="AA140" s="1206" t="e">
        <f t="shared" si="75"/>
        <v>#REF!</v>
      </c>
      <c r="AB140" s="1206" t="e">
        <f t="shared" si="75"/>
        <v>#REF!</v>
      </c>
      <c r="AG140" s="1012" t="s">
        <v>1258</v>
      </c>
      <c r="AH140" s="1185">
        <f t="shared" ref="AH140:AH163" si="76">INDEX(F$138:F$161,MATCH($AG140,$A$138:$A$161,0))</f>
        <v>23.9</v>
      </c>
      <c r="AI140" s="1185">
        <f t="shared" ref="AI140:AJ142" si="77">INDEX(G$138:G$161,MATCH($AG140,$A$138:$A$161,0))</f>
        <v>27.6</v>
      </c>
      <c r="AJ140" s="1185">
        <f t="shared" si="77"/>
        <v>29.7</v>
      </c>
      <c r="AL140" s="1020">
        <f>AH140*'ЦП по МО_in'!B6</f>
        <v>14275.506094691003</v>
      </c>
      <c r="AM140" s="1020">
        <f>AI140*'ЦП по МО_in'!H6</f>
        <v>16175.19085153257</v>
      </c>
      <c r="AN140" s="1020">
        <f>AJ140*'ЦП по МО_in'!M6</f>
        <v>17128.583999999999</v>
      </c>
      <c r="AP140" s="1099" t="e">
        <f t="shared" ref="AP140:AP161" si="78">AL140/(AL$138-AP$169-AL$144-AL$159-AL$153-AL$154)</f>
        <v>#REF!</v>
      </c>
      <c r="AQ140" s="1178"/>
      <c r="AR140" s="1178"/>
      <c r="AS140" s="1178"/>
      <c r="AT140" s="1178"/>
      <c r="AU140" s="1099"/>
      <c r="AV140" s="1178"/>
      <c r="AW140" s="1178"/>
      <c r="AX140" s="1178"/>
      <c r="AY140" s="1178"/>
      <c r="AZ140" s="1099"/>
      <c r="BA140" s="1099"/>
      <c r="BB140" s="1020">
        <f t="shared" si="71"/>
        <v>14275.506094691003</v>
      </c>
      <c r="BC140" t="e">
        <f>$AP140*(BC$138-BC$162-BC$144-BC$159-BC$153-BC$154)</f>
        <v>#REF!</v>
      </c>
      <c r="BD140" s="1020" t="e">
        <f t="shared" ref="BD140:BM142" si="79">$AP140*(BD$138-BD$162-BD$144-BD$159-BD$153-BD$154)</f>
        <v>#REF!</v>
      </c>
      <c r="BE140" s="1020" t="e">
        <f t="shared" si="79"/>
        <v>#REF!</v>
      </c>
      <c r="BF140" s="1020" t="e">
        <f t="shared" si="79"/>
        <v>#REF!</v>
      </c>
      <c r="BG140" s="1020" t="e">
        <f t="shared" si="79"/>
        <v>#REF!</v>
      </c>
      <c r="BH140" s="1020" t="e">
        <f t="shared" si="79"/>
        <v>#REF!</v>
      </c>
      <c r="BI140" s="1020" t="e">
        <f t="shared" si="79"/>
        <v>#REF!</v>
      </c>
      <c r="BJ140" s="1020" t="e">
        <f t="shared" si="79"/>
        <v>#REF!</v>
      </c>
      <c r="BK140" s="1020" t="e">
        <f t="shared" si="79"/>
        <v>#REF!</v>
      </c>
      <c r="BL140" s="1020" t="e">
        <f t="shared" si="79"/>
        <v>#REF!</v>
      </c>
      <c r="BM140" s="1020" t="e">
        <f t="shared" si="79"/>
        <v>#REF!</v>
      </c>
    </row>
    <row r="141" spans="1:65" s="1020" customFormat="1" ht="15.75" thickBot="1" x14ac:dyDescent="0.3">
      <c r="A141" s="1012" t="s">
        <v>1426</v>
      </c>
      <c r="B141" s="1185"/>
      <c r="C141" s="1185"/>
      <c r="D141" s="1185"/>
      <c r="E141" s="1185"/>
      <c r="F141" s="1185" t="s">
        <v>1009</v>
      </c>
      <c r="G141" s="1185"/>
      <c r="H141" s="1185"/>
      <c r="J141" s="1185">
        <f>J138-J140-J142-J143-J156</f>
        <v>2567.8499999999985</v>
      </c>
      <c r="K141" s="1185">
        <f>K138-K140-K142-K143-K156</f>
        <v>3735.7899999999959</v>
      </c>
      <c r="L141" s="1185">
        <f>L138-L140-L142-L143-L156</f>
        <v>4511.5200000000013</v>
      </c>
      <c r="N141" s="1194">
        <f t="shared" si="67"/>
        <v>9.5549435767716434E-2</v>
      </c>
      <c r="O141" s="1194">
        <f t="shared" si="68"/>
        <v>0.11748639207186433</v>
      </c>
      <c r="P141" s="1194">
        <f t="shared" si="69"/>
        <v>0.12740088105726877</v>
      </c>
      <c r="R141" s="1206" t="e">
        <f t="shared" si="75"/>
        <v>#REF!</v>
      </c>
      <c r="S141" s="1206" t="e">
        <f t="shared" si="75"/>
        <v>#REF!</v>
      </c>
      <c r="T141" s="1206" t="e">
        <f t="shared" si="75"/>
        <v>#REF!</v>
      </c>
      <c r="U141" s="1206" t="e">
        <f t="shared" si="75"/>
        <v>#REF!</v>
      </c>
      <c r="V141" s="1206" t="e">
        <f t="shared" si="75"/>
        <v>#REF!</v>
      </c>
      <c r="W141" s="1206" t="e">
        <f t="shared" si="75"/>
        <v>#REF!</v>
      </c>
      <c r="X141" s="1206" t="e">
        <f t="shared" si="75"/>
        <v>#REF!</v>
      </c>
      <c r="Y141" s="1206" t="e">
        <f t="shared" si="75"/>
        <v>#REF!</v>
      </c>
      <c r="Z141" s="1206" t="e">
        <f t="shared" si="75"/>
        <v>#REF!</v>
      </c>
      <c r="AA141" s="1206" t="e">
        <f t="shared" si="75"/>
        <v>#REF!</v>
      </c>
      <c r="AB141" s="1206" t="e">
        <f t="shared" si="75"/>
        <v>#REF!</v>
      </c>
      <c r="AG141" s="1012" t="s">
        <v>1426</v>
      </c>
      <c r="AH141" s="1185" t="str">
        <f t="shared" si="76"/>
        <v>-</v>
      </c>
      <c r="AI141" s="1185">
        <f t="shared" si="77"/>
        <v>0</v>
      </c>
      <c r="AJ141" s="1185">
        <f t="shared" si="77"/>
        <v>0</v>
      </c>
      <c r="AL141" s="1020" t="e">
        <f>AL139-AL140-AL142</f>
        <v>#REF!</v>
      </c>
      <c r="AM141" s="1020" t="e">
        <f>AM139-AM140-AM142</f>
        <v>#REF!</v>
      </c>
      <c r="AN141" s="1020" t="e">
        <f>AN139-AN140-AN142</f>
        <v>#REF!</v>
      </c>
      <c r="AP141" s="1099" t="e">
        <f t="shared" si="78"/>
        <v>#REF!</v>
      </c>
      <c r="AQ141" s="1178"/>
      <c r="AR141" s="1178"/>
      <c r="AS141" s="1178"/>
      <c r="AT141" s="1178"/>
      <c r="AU141" s="1178"/>
      <c r="AV141" s="1178"/>
      <c r="AW141" s="1178"/>
      <c r="AX141" s="1178"/>
      <c r="AY141" s="1178"/>
      <c r="AZ141" s="1178"/>
      <c r="BA141" s="1178"/>
      <c r="BB141" s="1020" t="e">
        <f t="shared" si="71"/>
        <v>#REF!</v>
      </c>
      <c r="BC141" s="1020" t="e">
        <f>$AP141*(BC$138-BC$162-BC$144-BC$159-BC$153-BC$154)</f>
        <v>#REF!</v>
      </c>
      <c r="BD141" s="1020" t="e">
        <f t="shared" si="79"/>
        <v>#REF!</v>
      </c>
      <c r="BE141" s="1020" t="e">
        <f t="shared" si="79"/>
        <v>#REF!</v>
      </c>
      <c r="BF141" s="1020" t="e">
        <f t="shared" si="79"/>
        <v>#REF!</v>
      </c>
      <c r="BG141" s="1020" t="e">
        <f t="shared" si="79"/>
        <v>#REF!</v>
      </c>
      <c r="BH141" s="1020" t="e">
        <f t="shared" si="79"/>
        <v>#REF!</v>
      </c>
      <c r="BI141" s="1020" t="e">
        <f t="shared" si="79"/>
        <v>#REF!</v>
      </c>
      <c r="BJ141" s="1020" t="e">
        <f t="shared" si="79"/>
        <v>#REF!</v>
      </c>
      <c r="BK141" s="1020" t="e">
        <f t="shared" si="79"/>
        <v>#REF!</v>
      </c>
      <c r="BL141" s="1020" t="e">
        <f t="shared" si="79"/>
        <v>#REF!</v>
      </c>
      <c r="BM141" s="1020" t="e">
        <f t="shared" si="79"/>
        <v>#REF!</v>
      </c>
    </row>
    <row r="142" spans="1:65" ht="15.75" thickBot="1" x14ac:dyDescent="0.3">
      <c r="A142" s="1012" t="s">
        <v>1259</v>
      </c>
      <c r="B142" s="1185">
        <f t="shared" si="73"/>
        <v>24.7</v>
      </c>
      <c r="C142" s="1185">
        <f t="shared" si="73"/>
        <v>27.1</v>
      </c>
      <c r="D142" s="1185">
        <f t="shared" si="73"/>
        <v>29</v>
      </c>
      <c r="E142" s="1185">
        <f t="shared" si="73"/>
        <v>30.4</v>
      </c>
      <c r="F142" s="1185">
        <f t="shared" si="73"/>
        <v>31.4</v>
      </c>
      <c r="G142" s="1185">
        <f t="shared" si="74"/>
        <v>25.1</v>
      </c>
      <c r="H142" s="1185">
        <f t="shared" si="74"/>
        <v>27</v>
      </c>
      <c r="J142" s="1185">
        <f>F142*N62</f>
        <v>2496.2999999999997</v>
      </c>
      <c r="K142" s="1185">
        <f>G142*L62</f>
        <v>1895.0500000000002</v>
      </c>
      <c r="L142" s="1185">
        <f>H142*M62</f>
        <v>2065.5</v>
      </c>
      <c r="N142" s="1194">
        <f t="shared" si="67"/>
        <v>9.2887067588430253E-2</v>
      </c>
      <c r="O142" s="1194">
        <f t="shared" si="68"/>
        <v>5.9597190231727895E-2</v>
      </c>
      <c r="P142" s="1194">
        <f t="shared" si="69"/>
        <v>5.8327685530328702E-2</v>
      </c>
      <c r="R142" s="1206" t="e">
        <f t="shared" si="75"/>
        <v>#REF!</v>
      </c>
      <c r="S142" s="1206" t="e">
        <f t="shared" si="75"/>
        <v>#REF!</v>
      </c>
      <c r="T142" s="1206" t="e">
        <f t="shared" si="75"/>
        <v>#REF!</v>
      </c>
      <c r="U142" s="1206" t="e">
        <f t="shared" si="75"/>
        <v>#REF!</v>
      </c>
      <c r="V142" s="1206" t="e">
        <f t="shared" si="75"/>
        <v>#REF!</v>
      </c>
      <c r="W142" s="1206" t="e">
        <f t="shared" si="75"/>
        <v>#REF!</v>
      </c>
      <c r="X142" s="1206" t="e">
        <f t="shared" si="75"/>
        <v>#REF!</v>
      </c>
      <c r="Y142" s="1206" t="e">
        <f t="shared" si="75"/>
        <v>#REF!</v>
      </c>
      <c r="Z142" s="1206" t="e">
        <f t="shared" si="75"/>
        <v>#REF!</v>
      </c>
      <c r="AA142" s="1206" t="e">
        <f t="shared" si="75"/>
        <v>#REF!</v>
      </c>
      <c r="AB142" s="1206" t="e">
        <f t="shared" si="75"/>
        <v>#REF!</v>
      </c>
      <c r="AG142" s="1012" t="s">
        <v>1259</v>
      </c>
      <c r="AH142" s="1185">
        <f t="shared" si="76"/>
        <v>31.4</v>
      </c>
      <c r="AI142" s="1185">
        <f t="shared" si="77"/>
        <v>25.1</v>
      </c>
      <c r="AJ142" s="1185">
        <f t="shared" si="77"/>
        <v>27</v>
      </c>
      <c r="AL142" s="1020">
        <f>AH142*'ЦП по МО_in'!B8</f>
        <v>2456.7359999999999</v>
      </c>
      <c r="AM142" s="1020">
        <f>AI142*'ЦП по МО_in'!H8</f>
        <v>2274.06</v>
      </c>
      <c r="AN142" s="1020">
        <f>AJ142*'ЦП по МО_in'!M8</f>
        <v>2691.9</v>
      </c>
      <c r="AP142" s="1099" t="e">
        <f t="shared" si="78"/>
        <v>#REF!</v>
      </c>
      <c r="AQ142" s="1178"/>
      <c r="AR142" s="1178"/>
      <c r="AS142" s="1178"/>
      <c r="AT142" s="1178"/>
      <c r="AU142" s="1099"/>
      <c r="AV142" s="1178"/>
      <c r="AW142" s="1178"/>
      <c r="AX142" s="1178"/>
      <c r="AY142" s="1178"/>
      <c r="AZ142" s="1099"/>
      <c r="BA142" s="1099"/>
      <c r="BB142" s="1020">
        <f t="shared" si="71"/>
        <v>2456.7359999999999</v>
      </c>
      <c r="BC142" s="1020" t="e">
        <f>$AP142*(BC$138-BC$162-BC$144-BC$159-BC$153-BC$154)</f>
        <v>#REF!</v>
      </c>
      <c r="BD142" s="1020" t="e">
        <f t="shared" si="79"/>
        <v>#REF!</v>
      </c>
      <c r="BE142" s="1020" t="e">
        <f t="shared" si="79"/>
        <v>#REF!</v>
      </c>
      <c r="BF142" s="1020" t="e">
        <f t="shared" si="79"/>
        <v>#REF!</v>
      </c>
      <c r="BG142" s="1020" t="e">
        <f t="shared" si="79"/>
        <v>#REF!</v>
      </c>
      <c r="BH142" s="1020" t="e">
        <f t="shared" si="79"/>
        <v>#REF!</v>
      </c>
      <c r="BI142" s="1020" t="e">
        <f t="shared" si="79"/>
        <v>#REF!</v>
      </c>
      <c r="BJ142" s="1020" t="e">
        <f t="shared" si="79"/>
        <v>#REF!</v>
      </c>
      <c r="BK142" s="1020" t="e">
        <f t="shared" si="79"/>
        <v>#REF!</v>
      </c>
      <c r="BL142" s="1020" t="e">
        <f t="shared" si="79"/>
        <v>#REF!</v>
      </c>
      <c r="BM142" s="1020" t="e">
        <f t="shared" si="79"/>
        <v>#REF!</v>
      </c>
    </row>
    <row r="143" spans="1:65" ht="15.75" thickBot="1" x14ac:dyDescent="0.3">
      <c r="A143" s="1131" t="s">
        <v>1427</v>
      </c>
      <c r="B143" s="1131"/>
      <c r="C143" s="1131"/>
      <c r="D143" s="1131"/>
      <c r="E143" s="1131"/>
      <c r="F143" s="1201">
        <f>J143/N63</f>
        <v>26.809332688588011</v>
      </c>
      <c r="G143" s="1131"/>
      <c r="H143" s="1131"/>
      <c r="J143" s="1131">
        <f>SUM(J144:J155)</f>
        <v>5544.17</v>
      </c>
      <c r="K143" s="1131">
        <f>SUM(K144:K155)</f>
        <v>5895.670000000001</v>
      </c>
      <c r="L143" s="1131">
        <f>SUM(L144:L155)</f>
        <v>6100.3899999999994</v>
      </c>
      <c r="N143" s="1195">
        <f t="shared" si="67"/>
        <v>0.20629799844239372</v>
      </c>
      <c r="O143" s="1195">
        <f t="shared" si="68"/>
        <v>0.1854121878227441</v>
      </c>
      <c r="P143" s="1195">
        <f t="shared" si="69"/>
        <v>0.17226900485711058</v>
      </c>
      <c r="R143" s="1200" t="e">
        <f t="shared" si="75"/>
        <v>#REF!</v>
      </c>
      <c r="S143" s="1200" t="e">
        <f t="shared" si="75"/>
        <v>#REF!</v>
      </c>
      <c r="T143" s="1200" t="e">
        <f t="shared" si="75"/>
        <v>#REF!</v>
      </c>
      <c r="U143" s="1200" t="e">
        <f t="shared" si="75"/>
        <v>#REF!</v>
      </c>
      <c r="V143" s="1200" t="e">
        <f t="shared" si="75"/>
        <v>#REF!</v>
      </c>
      <c r="W143" s="1200" t="e">
        <f t="shared" si="75"/>
        <v>#REF!</v>
      </c>
      <c r="X143" s="1200" t="e">
        <f t="shared" si="75"/>
        <v>#REF!</v>
      </c>
      <c r="Y143" s="1200" t="e">
        <f t="shared" si="75"/>
        <v>#REF!</v>
      </c>
      <c r="Z143" s="1200" t="e">
        <f t="shared" si="75"/>
        <v>#REF!</v>
      </c>
      <c r="AA143" s="1200" t="e">
        <f t="shared" si="75"/>
        <v>#REF!</v>
      </c>
      <c r="AB143" s="1200" t="e">
        <f t="shared" si="75"/>
        <v>#REF!</v>
      </c>
      <c r="AG143" s="1131" t="s">
        <v>1547</v>
      </c>
      <c r="AH143" s="1185"/>
      <c r="AI143" s="1185"/>
      <c r="AJ143" s="1185"/>
      <c r="AL143" s="929">
        <f>SUM(AL144:AL149)</f>
        <v>2833.2144231446305</v>
      </c>
      <c r="AM143" s="929" t="e">
        <f>SUM(AM144:AM149)</f>
        <v>#REF!</v>
      </c>
      <c r="AN143" s="929" t="e">
        <f>SUM(AN144:AN149)</f>
        <v>#REF!</v>
      </c>
      <c r="AP143" s="1099" t="e">
        <f t="shared" si="78"/>
        <v>#REF!</v>
      </c>
      <c r="AQ143" s="1307"/>
      <c r="AR143" s="1307"/>
      <c r="AS143" s="1307"/>
      <c r="AT143" s="1307"/>
      <c r="AU143" s="1238"/>
      <c r="AV143" s="1307"/>
      <c r="AW143" s="1307"/>
      <c r="AX143" s="1307"/>
      <c r="AY143" s="1307"/>
      <c r="AZ143" s="1238"/>
      <c r="BA143" s="1238"/>
      <c r="BB143" s="1020">
        <f t="shared" si="71"/>
        <v>2833.2144231446305</v>
      </c>
      <c r="BC143" s="929" t="e">
        <f>SUM(BC144:BC149)</f>
        <v>#REF!</v>
      </c>
      <c r="BD143" s="929" t="e">
        <f t="shared" ref="BD143:BM143" si="80">SUM(BD144:BD149)</f>
        <v>#REF!</v>
      </c>
      <c r="BE143" s="929" t="e">
        <f t="shared" si="80"/>
        <v>#REF!</v>
      </c>
      <c r="BF143" s="929" t="e">
        <f t="shared" si="80"/>
        <v>#REF!</v>
      </c>
      <c r="BG143" s="929" t="e">
        <f t="shared" si="80"/>
        <v>#REF!</v>
      </c>
      <c r="BH143" s="929" t="e">
        <f t="shared" si="80"/>
        <v>#REF!</v>
      </c>
      <c r="BI143" s="929" t="e">
        <f t="shared" si="80"/>
        <v>#REF!</v>
      </c>
      <c r="BJ143" s="929" t="e">
        <f t="shared" si="80"/>
        <v>#REF!</v>
      </c>
      <c r="BK143" s="929" t="e">
        <f t="shared" si="80"/>
        <v>#REF!</v>
      </c>
      <c r="BL143" s="929" t="e">
        <f t="shared" si="80"/>
        <v>#REF!</v>
      </c>
      <c r="BM143" s="929" t="e">
        <f t="shared" si="80"/>
        <v>#REF!</v>
      </c>
    </row>
    <row r="144" spans="1:65" ht="15.75" thickBot="1" x14ac:dyDescent="0.3">
      <c r="A144" s="1012" t="s">
        <v>1260</v>
      </c>
      <c r="B144" s="1185">
        <f t="shared" si="73"/>
        <v>31</v>
      </c>
      <c r="C144" s="1185">
        <f t="shared" si="73"/>
        <v>31.4</v>
      </c>
      <c r="D144" s="1185">
        <f t="shared" si="73"/>
        <v>31.9</v>
      </c>
      <c r="E144" s="1185">
        <f t="shared" si="73"/>
        <v>32.5</v>
      </c>
      <c r="F144" s="1185">
        <f t="shared" si="73"/>
        <v>32.5</v>
      </c>
      <c r="G144" s="1185">
        <f t="shared" si="74"/>
        <v>34.6</v>
      </c>
      <c r="H144" s="1185">
        <f t="shared" si="74"/>
        <v>36.4</v>
      </c>
      <c r="J144" s="1185">
        <f t="shared" ref="J144:J155" si="81">F144*N64</f>
        <v>1085.5</v>
      </c>
      <c r="K144" s="1185">
        <f t="shared" ref="K144:K155" si="82">G144*L64</f>
        <v>1221.3799999999999</v>
      </c>
      <c r="L144" s="1185">
        <f t="shared" ref="L144:L155" si="83">H144*M64</f>
        <v>1284.9199999999998</v>
      </c>
      <c r="N144" s="1194">
        <f t="shared" si="67"/>
        <v>4.0391343935921586E-2</v>
      </c>
      <c r="O144" s="1194">
        <f t="shared" si="68"/>
        <v>3.8411026730285638E-2</v>
      </c>
      <c r="P144" s="1194">
        <f t="shared" si="69"/>
        <v>3.628487518355359E-2</v>
      </c>
      <c r="R144" s="1206" t="e">
        <f t="shared" si="75"/>
        <v>#REF!</v>
      </c>
      <c r="S144" s="1206" t="e">
        <f t="shared" si="75"/>
        <v>#REF!</v>
      </c>
      <c r="T144" s="1206" t="e">
        <f t="shared" si="75"/>
        <v>#REF!</v>
      </c>
      <c r="U144" s="1206" t="e">
        <f t="shared" si="75"/>
        <v>#REF!</v>
      </c>
      <c r="V144" s="1206" t="e">
        <f t="shared" si="75"/>
        <v>#REF!</v>
      </c>
      <c r="W144" s="1206" t="e">
        <f t="shared" si="75"/>
        <v>#REF!</v>
      </c>
      <c r="X144" s="1206" t="e">
        <f t="shared" si="75"/>
        <v>#REF!</v>
      </c>
      <c r="Y144" s="1206" t="e">
        <f t="shared" si="75"/>
        <v>#REF!</v>
      </c>
      <c r="Z144" s="1206" t="e">
        <f t="shared" si="75"/>
        <v>#REF!</v>
      </c>
      <c r="AA144" s="1206" t="e">
        <f t="shared" si="75"/>
        <v>#REF!</v>
      </c>
      <c r="AB144" s="1206" t="e">
        <f t="shared" si="75"/>
        <v>#REF!</v>
      </c>
      <c r="AG144" s="1012" t="s">
        <v>1260</v>
      </c>
      <c r="AH144" s="1185">
        <f t="shared" si="76"/>
        <v>32.5</v>
      </c>
      <c r="AI144" s="1185">
        <f t="shared" ref="AI144:AI149" si="84">INDEX(G$138:G$161,MATCH($AG144,$A$138:$A$161,0))</f>
        <v>34.6</v>
      </c>
      <c r="AJ144" s="1185">
        <f t="shared" ref="AJ144:AJ149" si="85">INDEX(H$138:H$161,MATCH($AG144,$A$138:$A$161,0))</f>
        <v>36.4</v>
      </c>
      <c r="AL144" s="1020">
        <f>AH144*'ЦП по МО_in'!B10</f>
        <v>1084.655</v>
      </c>
      <c r="AM144" s="1020">
        <f>AI144*'ЦП по МО_in'!H10</f>
        <v>1143.9621500388457</v>
      </c>
      <c r="AN144" s="1020">
        <f>AJ144*'ЦП по МО_in'!M10</f>
        <v>1198.7109357887807</v>
      </c>
      <c r="AP144" s="1099" t="e">
        <f t="shared" si="78"/>
        <v>#REF!</v>
      </c>
      <c r="AQ144" s="1178"/>
      <c r="AR144" s="1178"/>
      <c r="AS144" s="1178"/>
      <c r="AT144" s="1178"/>
      <c r="AU144" s="1099"/>
      <c r="AV144" s="1178"/>
      <c r="AW144" s="1178"/>
      <c r="AX144" s="1178"/>
      <c r="AY144" s="1178"/>
      <c r="AZ144" s="1099"/>
      <c r="BA144" s="1099"/>
      <c r="BB144" s="1020">
        <f t="shared" si="71"/>
        <v>1084.655</v>
      </c>
      <c r="BC144" s="950">
        <f>AP171</f>
        <v>1084.655</v>
      </c>
      <c r="BD144" s="950">
        <f t="shared" ref="BD144:BM144" si="86">AQ171</f>
        <v>1090.0122495918106</v>
      </c>
      <c r="BE144" s="950">
        <f t="shared" si="86"/>
        <v>1095.3959593236555</v>
      </c>
      <c r="BF144" s="950">
        <f t="shared" si="86"/>
        <v>1100.8062598855461</v>
      </c>
      <c r="BG144" s="950">
        <f t="shared" si="86"/>
        <v>1106.2432826129887</v>
      </c>
      <c r="BH144" s="950">
        <f t="shared" si="86"/>
        <v>1111.7071594901722</v>
      </c>
      <c r="BI144" s="950">
        <f t="shared" si="86"/>
        <v>1117.1980231531725</v>
      </c>
      <c r="BJ144" s="950">
        <f t="shared" si="86"/>
        <v>1122.7160068931717</v>
      </c>
      <c r="BK144" s="950">
        <f t="shared" si="86"/>
        <v>1128.2612446596943</v>
      </c>
      <c r="BL144" s="950">
        <f t="shared" si="86"/>
        <v>1133.8338710638586</v>
      </c>
      <c r="BM144" s="950">
        <f t="shared" si="86"/>
        <v>1139.4340213816442</v>
      </c>
    </row>
    <row r="145" spans="1:65" ht="15.75" thickBot="1" x14ac:dyDescent="0.3">
      <c r="A145" s="1012" t="s">
        <v>1253</v>
      </c>
      <c r="B145" s="1185">
        <f t="shared" si="73"/>
        <v>26.8</v>
      </c>
      <c r="C145" s="1185">
        <f t="shared" si="73"/>
        <v>27.1</v>
      </c>
      <c r="D145" s="1185">
        <f t="shared" si="73"/>
        <v>27.4</v>
      </c>
      <c r="E145" s="1185">
        <f t="shared" si="73"/>
        <v>27.6</v>
      </c>
      <c r="F145" s="1185">
        <f t="shared" si="73"/>
        <v>28.5</v>
      </c>
      <c r="G145" s="1185">
        <f t="shared" si="74"/>
        <v>32.9</v>
      </c>
      <c r="H145" s="1185">
        <f t="shared" si="74"/>
        <v>34.700000000000003</v>
      </c>
      <c r="J145" s="1185">
        <f t="shared" si="81"/>
        <v>1074.45</v>
      </c>
      <c r="K145" s="1185">
        <f t="shared" si="82"/>
        <v>1105.44</v>
      </c>
      <c r="L145" s="1185">
        <f t="shared" si="83"/>
        <v>1158.98</v>
      </c>
      <c r="N145" s="1194">
        <f t="shared" si="67"/>
        <v>3.9980174566514003E-2</v>
      </c>
      <c r="O145" s="1194">
        <f t="shared" si="68"/>
        <v>3.4764844183404808E-2</v>
      </c>
      <c r="P145" s="1194">
        <f t="shared" si="69"/>
        <v>3.2728453631537334E-2</v>
      </c>
      <c r="R145" s="1206" t="e">
        <f t="shared" si="75"/>
        <v>#REF!</v>
      </c>
      <c r="S145" s="1206" t="e">
        <f t="shared" si="75"/>
        <v>#REF!</v>
      </c>
      <c r="T145" s="1206" t="e">
        <f t="shared" si="75"/>
        <v>#REF!</v>
      </c>
      <c r="U145" s="1206" t="e">
        <f t="shared" si="75"/>
        <v>#REF!</v>
      </c>
      <c r="V145" s="1206" t="e">
        <f t="shared" si="75"/>
        <v>#REF!</v>
      </c>
      <c r="W145" s="1206" t="e">
        <f t="shared" si="75"/>
        <v>#REF!</v>
      </c>
      <c r="X145" s="1206" t="e">
        <f t="shared" si="75"/>
        <v>#REF!</v>
      </c>
      <c r="Y145" s="1206" t="e">
        <f t="shared" si="75"/>
        <v>#REF!</v>
      </c>
      <c r="Z145" s="1206" t="e">
        <f t="shared" si="75"/>
        <v>#REF!</v>
      </c>
      <c r="AA145" s="1206" t="e">
        <f t="shared" si="75"/>
        <v>#REF!</v>
      </c>
      <c r="AB145" s="1206" t="e">
        <f t="shared" si="75"/>
        <v>#REF!</v>
      </c>
      <c r="AG145" s="1012" t="s">
        <v>1252</v>
      </c>
      <c r="AH145" s="1185">
        <f t="shared" si="76"/>
        <v>24</v>
      </c>
      <c r="AI145" s="1185">
        <f t="shared" si="84"/>
        <v>27</v>
      </c>
      <c r="AJ145" s="1185">
        <f t="shared" si="85"/>
        <v>27.2</v>
      </c>
      <c r="AL145" s="1020">
        <f>AH145*'ЦП по МО_in'!B11</f>
        <v>380.15999999999997</v>
      </c>
      <c r="AM145" s="1020" t="e">
        <f>AI145*'ЦП по МО_in'!H11</f>
        <v>#REF!</v>
      </c>
      <c r="AN145" s="1020" t="e">
        <f>AJ145*'ЦП по МО_in'!M11</f>
        <v>#REF!</v>
      </c>
      <c r="AP145" s="1099" t="e">
        <f t="shared" si="78"/>
        <v>#REF!</v>
      </c>
      <c r="AQ145" s="1178"/>
      <c r="AR145" s="1178"/>
      <c r="AS145" s="1178"/>
      <c r="AT145" s="1178"/>
      <c r="AU145" s="1099"/>
      <c r="AV145" s="1178"/>
      <c r="AW145" s="1178"/>
      <c r="AX145" s="1178"/>
      <c r="AY145" s="1178"/>
      <c r="AZ145" s="1099"/>
      <c r="BA145" s="1099"/>
      <c r="BB145" s="1020">
        <f t="shared" si="71"/>
        <v>380.15999999999997</v>
      </c>
      <c r="BC145" s="1020" t="e">
        <f>$AP145*(BC$138-BC$162-BC$144-BC$159-BC$153-BC$154)</f>
        <v>#REF!</v>
      </c>
      <c r="BD145" s="1020" t="e">
        <f t="shared" ref="BD145:BM149" si="87">$AP145*(BD$138-BD$162-BD$144-BD$159-BD$153-BD$154)</f>
        <v>#REF!</v>
      </c>
      <c r="BE145" s="1020" t="e">
        <f t="shared" si="87"/>
        <v>#REF!</v>
      </c>
      <c r="BF145" s="1020" t="e">
        <f t="shared" si="87"/>
        <v>#REF!</v>
      </c>
      <c r="BG145" s="1020" t="e">
        <f t="shared" si="87"/>
        <v>#REF!</v>
      </c>
      <c r="BH145" s="1020" t="e">
        <f t="shared" si="87"/>
        <v>#REF!</v>
      </c>
      <c r="BI145" s="1020" t="e">
        <f t="shared" si="87"/>
        <v>#REF!</v>
      </c>
      <c r="BJ145" s="1020" t="e">
        <f t="shared" si="87"/>
        <v>#REF!</v>
      </c>
      <c r="BK145" s="1020" t="e">
        <f t="shared" si="87"/>
        <v>#REF!</v>
      </c>
      <c r="BL145" s="1020" t="e">
        <f t="shared" si="87"/>
        <v>#REF!</v>
      </c>
      <c r="BM145" s="1020" t="e">
        <f t="shared" si="87"/>
        <v>#REF!</v>
      </c>
    </row>
    <row r="146" spans="1:65" ht="15.75" thickBot="1" x14ac:dyDescent="0.3">
      <c r="A146" s="1012" t="s">
        <v>1265</v>
      </c>
      <c r="B146" s="1185">
        <f t="shared" si="73"/>
        <v>22.3</v>
      </c>
      <c r="C146" s="1185">
        <f t="shared" si="73"/>
        <v>23</v>
      </c>
      <c r="D146" s="1185">
        <f t="shared" si="73"/>
        <v>23.5</v>
      </c>
      <c r="E146" s="1185">
        <f t="shared" si="73"/>
        <v>23.6</v>
      </c>
      <c r="F146" s="1185">
        <f t="shared" si="73"/>
        <v>23.7</v>
      </c>
      <c r="G146" s="1185">
        <f t="shared" si="74"/>
        <v>31</v>
      </c>
      <c r="H146" s="1185">
        <f t="shared" si="74"/>
        <v>34</v>
      </c>
      <c r="J146" s="1185">
        <f t="shared" si="81"/>
        <v>142.19999999999999</v>
      </c>
      <c r="K146" s="1185">
        <f t="shared" si="82"/>
        <v>148.79999999999998</v>
      </c>
      <c r="L146" s="1185">
        <f t="shared" si="83"/>
        <v>149.60000000000002</v>
      </c>
      <c r="N146" s="1194">
        <f t="shared" si="67"/>
        <v>5.2912474506568849E-3</v>
      </c>
      <c r="O146" s="1194">
        <f t="shared" si="68"/>
        <v>4.6795925735369035E-3</v>
      </c>
      <c r="P146" s="1194">
        <f t="shared" si="69"/>
        <v>4.224556647464137E-3</v>
      </c>
      <c r="R146" s="1206" t="e">
        <f t="shared" si="75"/>
        <v>#REF!</v>
      </c>
      <c r="S146" s="1206" t="e">
        <f t="shared" si="75"/>
        <v>#REF!</v>
      </c>
      <c r="T146" s="1206" t="e">
        <f t="shared" si="75"/>
        <v>#REF!</v>
      </c>
      <c r="U146" s="1206" t="e">
        <f t="shared" si="75"/>
        <v>#REF!</v>
      </c>
      <c r="V146" s="1206" t="e">
        <f t="shared" si="75"/>
        <v>#REF!</v>
      </c>
      <c r="W146" s="1206" t="e">
        <f t="shared" si="75"/>
        <v>#REF!</v>
      </c>
      <c r="X146" s="1206" t="e">
        <f t="shared" si="75"/>
        <v>#REF!</v>
      </c>
      <c r="Y146" s="1206" t="e">
        <f t="shared" si="75"/>
        <v>#REF!</v>
      </c>
      <c r="Z146" s="1206" t="e">
        <f t="shared" si="75"/>
        <v>#REF!</v>
      </c>
      <c r="AA146" s="1206" t="e">
        <f t="shared" si="75"/>
        <v>#REF!</v>
      </c>
      <c r="AB146" s="1206" t="e">
        <f t="shared" si="75"/>
        <v>#REF!</v>
      </c>
      <c r="AG146" s="1012" t="s">
        <v>1263</v>
      </c>
      <c r="AH146" s="1185">
        <f t="shared" si="76"/>
        <v>27.3</v>
      </c>
      <c r="AI146" s="1185">
        <f t="shared" si="84"/>
        <v>27.7</v>
      </c>
      <c r="AJ146" s="1185">
        <f t="shared" si="85"/>
        <v>27.7</v>
      </c>
      <c r="AL146" s="1020">
        <f>AH146*'ЦП по МО_in'!B12</f>
        <v>309.58199999999999</v>
      </c>
      <c r="AM146" s="1020">
        <f>AI146*'ЦП по МО_in'!H12</f>
        <v>307.46999999999997</v>
      </c>
      <c r="AN146" s="1020">
        <f>AJ146*'ЦП по МО_in'!M12</f>
        <v>304.7</v>
      </c>
      <c r="AP146" s="1099" t="e">
        <f t="shared" si="78"/>
        <v>#REF!</v>
      </c>
      <c r="AQ146" s="1178"/>
      <c r="AR146" s="1178"/>
      <c r="AS146" s="1178"/>
      <c r="AT146" s="1178"/>
      <c r="AU146" s="1099"/>
      <c r="AV146" s="1178"/>
      <c r="AW146" s="1178"/>
      <c r="AX146" s="1178"/>
      <c r="AY146" s="1178"/>
      <c r="AZ146" s="1099"/>
      <c r="BA146" s="1099"/>
      <c r="BB146" s="1020">
        <f t="shared" si="71"/>
        <v>309.58199999999999</v>
      </c>
      <c r="BC146" s="1020" t="e">
        <f>$AP146*(BC$138-BC$162-BC$144-BC$159-BC$153-BC$154)</f>
        <v>#REF!</v>
      </c>
      <c r="BD146" s="1020" t="e">
        <f t="shared" si="87"/>
        <v>#REF!</v>
      </c>
      <c r="BE146" s="1020" t="e">
        <f t="shared" si="87"/>
        <v>#REF!</v>
      </c>
      <c r="BF146" s="1020" t="e">
        <f t="shared" si="87"/>
        <v>#REF!</v>
      </c>
      <c r="BG146" s="1020" t="e">
        <f t="shared" si="87"/>
        <v>#REF!</v>
      </c>
      <c r="BH146" s="1020" t="e">
        <f t="shared" si="87"/>
        <v>#REF!</v>
      </c>
      <c r="BI146" s="1020" t="e">
        <f t="shared" si="87"/>
        <v>#REF!</v>
      </c>
      <c r="BJ146" s="1020" t="e">
        <f t="shared" si="87"/>
        <v>#REF!</v>
      </c>
      <c r="BK146" s="1020" t="e">
        <f t="shared" si="87"/>
        <v>#REF!</v>
      </c>
      <c r="BL146" s="1020" t="e">
        <f t="shared" si="87"/>
        <v>#REF!</v>
      </c>
      <c r="BM146" s="1020" t="e">
        <f t="shared" si="87"/>
        <v>#REF!</v>
      </c>
    </row>
    <row r="147" spans="1:65" ht="15.75" thickBot="1" x14ac:dyDescent="0.3">
      <c r="A147" s="1012" t="s">
        <v>1263</v>
      </c>
      <c r="B147" s="1185">
        <f t="shared" si="73"/>
        <v>25.3</v>
      </c>
      <c r="C147" s="1185">
        <f t="shared" si="73"/>
        <v>25.6</v>
      </c>
      <c r="D147" s="1185">
        <f t="shared" si="73"/>
        <v>26</v>
      </c>
      <c r="E147" s="1185">
        <f t="shared" si="73"/>
        <v>26.7</v>
      </c>
      <c r="F147" s="1185">
        <f t="shared" si="73"/>
        <v>27.3</v>
      </c>
      <c r="G147" s="1185">
        <f t="shared" si="74"/>
        <v>27.7</v>
      </c>
      <c r="H147" s="1185">
        <f t="shared" si="74"/>
        <v>27.7</v>
      </c>
      <c r="J147" s="1185">
        <f t="shared" si="81"/>
        <v>305.76</v>
      </c>
      <c r="K147" s="1185">
        <f t="shared" si="82"/>
        <v>329.63</v>
      </c>
      <c r="L147" s="1185">
        <f t="shared" si="83"/>
        <v>335.16999999999996</v>
      </c>
      <c r="N147" s="1194">
        <f t="shared" si="67"/>
        <v>1.1377298315842822E-2</v>
      </c>
      <c r="O147" s="1194">
        <f t="shared" si="68"/>
        <v>1.0366492607627485E-2</v>
      </c>
      <c r="P147" s="1194">
        <f t="shared" si="69"/>
        <v>9.4648706653111935E-3</v>
      </c>
      <c r="R147" s="1206" t="e">
        <f t="shared" si="75"/>
        <v>#REF!</v>
      </c>
      <c r="S147" s="1206" t="e">
        <f t="shared" si="75"/>
        <v>#REF!</v>
      </c>
      <c r="T147" s="1206" t="e">
        <f t="shared" si="75"/>
        <v>#REF!</v>
      </c>
      <c r="U147" s="1206" t="e">
        <f t="shared" si="75"/>
        <v>#REF!</v>
      </c>
      <c r="V147" s="1206" t="e">
        <f t="shared" si="75"/>
        <v>#REF!</v>
      </c>
      <c r="W147" s="1206" t="e">
        <f t="shared" si="75"/>
        <v>#REF!</v>
      </c>
      <c r="X147" s="1206" t="e">
        <f t="shared" si="75"/>
        <v>#REF!</v>
      </c>
      <c r="Y147" s="1206" t="e">
        <f t="shared" si="75"/>
        <v>#REF!</v>
      </c>
      <c r="Z147" s="1206" t="e">
        <f t="shared" si="75"/>
        <v>#REF!</v>
      </c>
      <c r="AA147" s="1206" t="e">
        <f t="shared" si="75"/>
        <v>#REF!</v>
      </c>
      <c r="AB147" s="1206" t="e">
        <f t="shared" si="75"/>
        <v>#REF!</v>
      </c>
      <c r="AG147" s="1012" t="s">
        <v>1264</v>
      </c>
      <c r="AH147" s="1185">
        <f t="shared" si="76"/>
        <v>26.5</v>
      </c>
      <c r="AI147" s="1185">
        <f t="shared" si="84"/>
        <v>26.2</v>
      </c>
      <c r="AJ147" s="1185">
        <f t="shared" si="85"/>
        <v>26.7</v>
      </c>
      <c r="AL147" s="1020">
        <f>AH147*'ЦП по МО_in'!B13</f>
        <v>435.65999999999997</v>
      </c>
      <c r="AM147" s="1020" t="e">
        <f>AI147*'ЦП по МО_in'!H13</f>
        <v>#REF!</v>
      </c>
      <c r="AN147" s="1020" t="e">
        <f>AJ147*'ЦП по МО_in'!M13</f>
        <v>#REF!</v>
      </c>
      <c r="AP147" s="1099" t="e">
        <f t="shared" si="78"/>
        <v>#REF!</v>
      </c>
      <c r="AQ147" s="1178"/>
      <c r="AR147" s="1178"/>
      <c r="AS147" s="1178"/>
      <c r="AT147" s="1178"/>
      <c r="AU147" s="1099"/>
      <c r="AV147" s="1178"/>
      <c r="AW147" s="1178"/>
      <c r="AX147" s="1178"/>
      <c r="AY147" s="1178"/>
      <c r="AZ147" s="1099"/>
      <c r="BA147" s="1099"/>
      <c r="BB147" s="1020">
        <f t="shared" si="71"/>
        <v>435.65999999999997</v>
      </c>
      <c r="BC147" s="1020" t="e">
        <f>$AP147*(BC$138-BC$162-BC$144-BC$159-BC$153-BC$154)</f>
        <v>#REF!</v>
      </c>
      <c r="BD147" s="1020" t="e">
        <f t="shared" si="87"/>
        <v>#REF!</v>
      </c>
      <c r="BE147" s="1020" t="e">
        <f t="shared" si="87"/>
        <v>#REF!</v>
      </c>
      <c r="BF147" s="1020" t="e">
        <f t="shared" si="87"/>
        <v>#REF!</v>
      </c>
      <c r="BG147" s="1020" t="e">
        <f t="shared" si="87"/>
        <v>#REF!</v>
      </c>
      <c r="BH147" s="1020" t="e">
        <f t="shared" si="87"/>
        <v>#REF!</v>
      </c>
      <c r="BI147" s="1020" t="e">
        <f t="shared" si="87"/>
        <v>#REF!</v>
      </c>
      <c r="BJ147" s="1020" t="e">
        <f t="shared" si="87"/>
        <v>#REF!</v>
      </c>
      <c r="BK147" s="1020" t="e">
        <f t="shared" si="87"/>
        <v>#REF!</v>
      </c>
      <c r="BL147" s="1020" t="e">
        <f t="shared" si="87"/>
        <v>#REF!</v>
      </c>
      <c r="BM147" s="1020" t="e">
        <f t="shared" si="87"/>
        <v>#REF!</v>
      </c>
    </row>
    <row r="148" spans="1:65" ht="15.75" thickBot="1" x14ac:dyDescent="0.3">
      <c r="A148" s="1012" t="s">
        <v>1264</v>
      </c>
      <c r="B148" s="1185">
        <f t="shared" si="73"/>
        <v>24.9</v>
      </c>
      <c r="C148" s="1185">
        <f t="shared" si="73"/>
        <v>25.4</v>
      </c>
      <c r="D148" s="1185">
        <f t="shared" si="73"/>
        <v>25.8</v>
      </c>
      <c r="E148" s="1185">
        <f t="shared" si="73"/>
        <v>26.3</v>
      </c>
      <c r="F148" s="1185">
        <f t="shared" si="73"/>
        <v>26.5</v>
      </c>
      <c r="G148" s="1185">
        <f t="shared" si="74"/>
        <v>26.2</v>
      </c>
      <c r="H148" s="1185">
        <f t="shared" si="74"/>
        <v>26.7</v>
      </c>
      <c r="J148" s="1185">
        <f t="shared" si="81"/>
        <v>434.59999999999997</v>
      </c>
      <c r="K148" s="1185">
        <f t="shared" si="82"/>
        <v>455.87999999999994</v>
      </c>
      <c r="L148" s="1185">
        <f t="shared" si="83"/>
        <v>469.92</v>
      </c>
      <c r="N148" s="1194">
        <f t="shared" si="67"/>
        <v>1.6171421533442209E-2</v>
      </c>
      <c r="O148" s="1194">
        <f t="shared" si="68"/>
        <v>1.4336913053924755E-2</v>
      </c>
      <c r="P148" s="1194">
        <f t="shared" si="69"/>
        <v>1.3270077939681464E-2</v>
      </c>
      <c r="R148" s="1206" t="e">
        <f t="shared" si="75"/>
        <v>#REF!</v>
      </c>
      <c r="S148" s="1206" t="e">
        <f t="shared" si="75"/>
        <v>#REF!</v>
      </c>
      <c r="T148" s="1206" t="e">
        <f t="shared" si="75"/>
        <v>#REF!</v>
      </c>
      <c r="U148" s="1206" t="e">
        <f t="shared" si="75"/>
        <v>#REF!</v>
      </c>
      <c r="V148" s="1206" t="e">
        <f t="shared" si="75"/>
        <v>#REF!</v>
      </c>
      <c r="W148" s="1206" t="e">
        <f t="shared" si="75"/>
        <v>#REF!</v>
      </c>
      <c r="X148" s="1206" t="e">
        <f t="shared" si="75"/>
        <v>#REF!</v>
      </c>
      <c r="Y148" s="1206" t="e">
        <f t="shared" si="75"/>
        <v>#REF!</v>
      </c>
      <c r="Z148" s="1206" t="e">
        <f t="shared" si="75"/>
        <v>#REF!</v>
      </c>
      <c r="AA148" s="1206" t="e">
        <f t="shared" si="75"/>
        <v>#REF!</v>
      </c>
      <c r="AB148" s="1206" t="e">
        <f t="shared" si="75"/>
        <v>#REF!</v>
      </c>
      <c r="AG148" s="1012" t="s">
        <v>1265</v>
      </c>
      <c r="AH148" s="1185">
        <f t="shared" si="76"/>
        <v>23.7</v>
      </c>
      <c r="AI148" s="1185">
        <f t="shared" si="84"/>
        <v>31</v>
      </c>
      <c r="AJ148" s="1185">
        <f t="shared" si="85"/>
        <v>34</v>
      </c>
      <c r="AL148" s="1020">
        <f>AH148*'ЦП по МО_in'!B14</f>
        <v>142.0814231446308</v>
      </c>
      <c r="AM148" s="1020">
        <f>AI148*'ЦП по МО_in'!H14</f>
        <v>184.12045265586627</v>
      </c>
      <c r="AN148" s="1020">
        <f>AJ148*'ЦП по МО_in'!M14</f>
        <v>201.13923052322107</v>
      </c>
      <c r="AP148" s="1099" t="e">
        <f t="shared" si="78"/>
        <v>#REF!</v>
      </c>
      <c r="AQ148" s="1178"/>
      <c r="AR148" s="1178"/>
      <c r="AS148" s="1178"/>
      <c r="AT148" s="1178"/>
      <c r="AU148" s="1099"/>
      <c r="AV148" s="1178"/>
      <c r="AW148" s="1178"/>
      <c r="AX148" s="1178"/>
      <c r="AY148" s="1178"/>
      <c r="AZ148" s="1099"/>
      <c r="BA148" s="1099"/>
      <c r="BB148" s="1020">
        <f t="shared" si="71"/>
        <v>142.0814231446308</v>
      </c>
      <c r="BC148" s="1020" t="e">
        <f>$AP148*(BC$138-BC$162-BC$144-BC$159-BC$153-BC$154)</f>
        <v>#REF!</v>
      </c>
      <c r="BD148" s="1020" t="e">
        <f t="shared" si="87"/>
        <v>#REF!</v>
      </c>
      <c r="BE148" s="1020" t="e">
        <f t="shared" si="87"/>
        <v>#REF!</v>
      </c>
      <c r="BF148" s="1020" t="e">
        <f t="shared" si="87"/>
        <v>#REF!</v>
      </c>
      <c r="BG148" s="1020" t="e">
        <f t="shared" si="87"/>
        <v>#REF!</v>
      </c>
      <c r="BH148" s="1020" t="e">
        <f t="shared" si="87"/>
        <v>#REF!</v>
      </c>
      <c r="BI148" s="1020" t="e">
        <f t="shared" si="87"/>
        <v>#REF!</v>
      </c>
      <c r="BJ148" s="1020" t="e">
        <f t="shared" si="87"/>
        <v>#REF!</v>
      </c>
      <c r="BK148" s="1020" t="e">
        <f t="shared" si="87"/>
        <v>#REF!</v>
      </c>
      <c r="BL148" s="1020" t="e">
        <f t="shared" si="87"/>
        <v>#REF!</v>
      </c>
      <c r="BM148" s="1020" t="e">
        <f t="shared" si="87"/>
        <v>#REF!</v>
      </c>
    </row>
    <row r="149" spans="1:65" ht="15.75" thickBot="1" x14ac:dyDescent="0.3">
      <c r="A149" s="1012" t="s">
        <v>1254</v>
      </c>
      <c r="B149" s="1185">
        <f t="shared" si="73"/>
        <v>25.9</v>
      </c>
      <c r="C149" s="1185">
        <f t="shared" si="73"/>
        <v>26.4</v>
      </c>
      <c r="D149" s="1185">
        <f t="shared" si="73"/>
        <v>26.8</v>
      </c>
      <c r="E149" s="1185">
        <f t="shared" si="73"/>
        <v>27.4</v>
      </c>
      <c r="F149" s="1185">
        <f t="shared" si="73"/>
        <v>27.7</v>
      </c>
      <c r="G149" s="1185">
        <f t="shared" si="74"/>
        <v>29.6</v>
      </c>
      <c r="H149" s="1185">
        <f t="shared" si="74"/>
        <v>30.7</v>
      </c>
      <c r="J149" s="1185">
        <f t="shared" si="81"/>
        <v>326.86</v>
      </c>
      <c r="K149" s="1185">
        <f t="shared" si="82"/>
        <v>322.64000000000004</v>
      </c>
      <c r="L149" s="1185">
        <f t="shared" si="83"/>
        <v>328.48999999999995</v>
      </c>
      <c r="N149" s="1194">
        <f t="shared" si="67"/>
        <v>1.2162427156974048E-2</v>
      </c>
      <c r="O149" s="1194">
        <f t="shared" si="68"/>
        <v>1.014666497262061E-2</v>
      </c>
      <c r="P149" s="1194">
        <f t="shared" si="69"/>
        <v>9.2762340449565103E-3</v>
      </c>
      <c r="R149" s="1206" t="e">
        <f t="shared" si="75"/>
        <v>#REF!</v>
      </c>
      <c r="S149" s="1206" t="e">
        <f t="shared" si="75"/>
        <v>#REF!</v>
      </c>
      <c r="T149" s="1206" t="e">
        <f t="shared" si="75"/>
        <v>#REF!</v>
      </c>
      <c r="U149" s="1206" t="e">
        <f t="shared" si="75"/>
        <v>#REF!</v>
      </c>
      <c r="V149" s="1206" t="e">
        <f t="shared" si="75"/>
        <v>#REF!</v>
      </c>
      <c r="W149" s="1206" t="e">
        <f t="shared" si="75"/>
        <v>#REF!</v>
      </c>
      <c r="X149" s="1206" t="e">
        <f t="shared" si="75"/>
        <v>#REF!</v>
      </c>
      <c r="Y149" s="1206" t="e">
        <f t="shared" si="75"/>
        <v>#REF!</v>
      </c>
      <c r="Z149" s="1206" t="e">
        <f t="shared" si="75"/>
        <v>#REF!</v>
      </c>
      <c r="AA149" s="1206" t="e">
        <f t="shared" si="75"/>
        <v>#REF!</v>
      </c>
      <c r="AB149" s="1206" t="e">
        <f t="shared" si="75"/>
        <v>#REF!</v>
      </c>
      <c r="AG149" s="1012" t="s">
        <v>1262</v>
      </c>
      <c r="AH149" s="1185">
        <f t="shared" si="76"/>
        <v>25.4</v>
      </c>
      <c r="AI149" s="1185">
        <f t="shared" si="84"/>
        <v>25.4</v>
      </c>
      <c r="AJ149" s="1185">
        <f t="shared" si="85"/>
        <v>26.5</v>
      </c>
      <c r="AL149" s="1020">
        <f>AH149*'ЦП по МО_in'!B15</f>
        <v>481.07600000000002</v>
      </c>
      <c r="AM149" s="1020">
        <f>AI149*'ЦП по МО_in'!H15</f>
        <v>457.2</v>
      </c>
      <c r="AN149" s="1020">
        <f>AJ149*'ЦП по МО_in'!M15</f>
        <v>463.75</v>
      </c>
      <c r="AP149" s="1099" t="e">
        <f t="shared" si="78"/>
        <v>#REF!</v>
      </c>
      <c r="AQ149" s="1178"/>
      <c r="AR149" s="1178"/>
      <c r="AS149" s="1178"/>
      <c r="AT149" s="1178"/>
      <c r="AU149" s="1099"/>
      <c r="AV149" s="1178"/>
      <c r="AW149" s="1178"/>
      <c r="AX149" s="1178"/>
      <c r="AY149" s="1178"/>
      <c r="AZ149" s="1099"/>
      <c r="BA149" s="1099"/>
      <c r="BB149" s="1020">
        <f t="shared" si="71"/>
        <v>481.07600000000002</v>
      </c>
      <c r="BC149" s="1020" t="e">
        <f>$AP149*(BC$138-BC$162-BC$144-BC$159-BC$153-BC$154)</f>
        <v>#REF!</v>
      </c>
      <c r="BD149" s="1020" t="e">
        <f t="shared" si="87"/>
        <v>#REF!</v>
      </c>
      <c r="BE149" s="1020" t="e">
        <f t="shared" si="87"/>
        <v>#REF!</v>
      </c>
      <c r="BF149" s="1020" t="e">
        <f t="shared" si="87"/>
        <v>#REF!</v>
      </c>
      <c r="BG149" s="1020" t="e">
        <f t="shared" si="87"/>
        <v>#REF!</v>
      </c>
      <c r="BH149" s="1020" t="e">
        <f t="shared" si="87"/>
        <v>#REF!</v>
      </c>
      <c r="BI149" s="1020" t="e">
        <f t="shared" si="87"/>
        <v>#REF!</v>
      </c>
      <c r="BJ149" s="1020" t="e">
        <f t="shared" si="87"/>
        <v>#REF!</v>
      </c>
      <c r="BK149" s="1020" t="e">
        <f t="shared" si="87"/>
        <v>#REF!</v>
      </c>
      <c r="BL149" s="1020" t="e">
        <f t="shared" si="87"/>
        <v>#REF!</v>
      </c>
      <c r="BM149" s="1020" t="e">
        <f t="shared" si="87"/>
        <v>#REF!</v>
      </c>
    </row>
    <row r="150" spans="1:65" ht="26.25" thickBot="1" x14ac:dyDescent="0.3">
      <c r="A150" s="1012" t="s">
        <v>1252</v>
      </c>
      <c r="B150" s="1185">
        <f t="shared" si="73"/>
        <v>22.9</v>
      </c>
      <c r="C150" s="1185">
        <f t="shared" si="73"/>
        <v>23.3</v>
      </c>
      <c r="D150" s="1185">
        <f t="shared" si="73"/>
        <v>23.5</v>
      </c>
      <c r="E150" s="1185">
        <f t="shared" si="73"/>
        <v>23.8</v>
      </c>
      <c r="F150" s="1185">
        <f t="shared" si="73"/>
        <v>24</v>
      </c>
      <c r="G150" s="1185">
        <f t="shared" si="74"/>
        <v>27</v>
      </c>
      <c r="H150" s="1185">
        <f t="shared" si="74"/>
        <v>27.2</v>
      </c>
      <c r="J150" s="1185">
        <f t="shared" si="81"/>
        <v>379.20000000000005</v>
      </c>
      <c r="K150" s="1185">
        <f t="shared" si="82"/>
        <v>391.5</v>
      </c>
      <c r="L150" s="1185">
        <f t="shared" si="83"/>
        <v>394.4</v>
      </c>
      <c r="N150" s="1194">
        <f t="shared" si="67"/>
        <v>1.4109993201751696E-2</v>
      </c>
      <c r="O150" s="1194">
        <f t="shared" si="68"/>
        <v>1.2312234492874314E-2</v>
      </c>
      <c r="P150" s="1194">
        <f t="shared" si="69"/>
        <v>1.1137467525132722E-2</v>
      </c>
      <c r="R150" s="1206" t="e">
        <f t="shared" si="75"/>
        <v>#REF!</v>
      </c>
      <c r="S150" s="1206" t="e">
        <f t="shared" si="75"/>
        <v>#REF!</v>
      </c>
      <c r="T150" s="1206" t="e">
        <f t="shared" si="75"/>
        <v>#REF!</v>
      </c>
      <c r="U150" s="1206" t="e">
        <f t="shared" si="75"/>
        <v>#REF!</v>
      </c>
      <c r="V150" s="1206" t="e">
        <f t="shared" si="75"/>
        <v>#REF!</v>
      </c>
      <c r="W150" s="1206" t="e">
        <f t="shared" si="75"/>
        <v>#REF!</v>
      </c>
      <c r="X150" s="1206" t="e">
        <f t="shared" si="75"/>
        <v>#REF!</v>
      </c>
      <c r="Y150" s="1206" t="e">
        <f t="shared" si="75"/>
        <v>#REF!</v>
      </c>
      <c r="Z150" s="1206" t="e">
        <f t="shared" si="75"/>
        <v>#REF!</v>
      </c>
      <c r="AA150" s="1206" t="e">
        <f t="shared" si="75"/>
        <v>#REF!</v>
      </c>
      <c r="AB150" s="1206" t="e">
        <f t="shared" si="75"/>
        <v>#REF!</v>
      </c>
      <c r="AG150" s="1131" t="s">
        <v>1548</v>
      </c>
      <c r="AH150" s="1185"/>
      <c r="AI150" s="1185"/>
      <c r="AJ150" s="1185"/>
      <c r="AL150" s="929">
        <f>SUM(AL151:AL156)</f>
        <v>2727.2145464653013</v>
      </c>
      <c r="AM150" s="929" t="e">
        <f>SUM(AM151:AM156)</f>
        <v>#REF!</v>
      </c>
      <c r="AN150" s="929" t="e">
        <f>SUM(AN151:AN156)</f>
        <v>#REF!</v>
      </c>
      <c r="AP150" s="1099" t="e">
        <f t="shared" si="78"/>
        <v>#REF!</v>
      </c>
      <c r="AQ150" s="1307"/>
      <c r="AR150" s="1307"/>
      <c r="AS150" s="1307"/>
      <c r="AT150" s="1307"/>
      <c r="AU150" s="1238"/>
      <c r="AV150" s="1307"/>
      <c r="AW150" s="1307"/>
      <c r="AX150" s="1307"/>
      <c r="AY150" s="1307"/>
      <c r="AZ150" s="1238"/>
      <c r="BA150" s="1238"/>
      <c r="BB150" s="1020">
        <f t="shared" si="71"/>
        <v>2727.2145464653013</v>
      </c>
      <c r="BC150" s="929" t="e">
        <f t="shared" ref="BC150:BM150" si="88">SUM(BC151:BC156)</f>
        <v>#REF!</v>
      </c>
      <c r="BD150" s="929" t="e">
        <f t="shared" si="88"/>
        <v>#REF!</v>
      </c>
      <c r="BE150" s="929" t="e">
        <f t="shared" si="88"/>
        <v>#REF!</v>
      </c>
      <c r="BF150" s="929" t="e">
        <f t="shared" si="88"/>
        <v>#REF!</v>
      </c>
      <c r="BG150" s="929" t="e">
        <f t="shared" si="88"/>
        <v>#REF!</v>
      </c>
      <c r="BH150" s="929" t="e">
        <f t="shared" si="88"/>
        <v>#REF!</v>
      </c>
      <c r="BI150" s="929" t="e">
        <f t="shared" si="88"/>
        <v>#REF!</v>
      </c>
      <c r="BJ150" s="929" t="e">
        <f t="shared" si="88"/>
        <v>#REF!</v>
      </c>
      <c r="BK150" s="929" t="e">
        <f t="shared" si="88"/>
        <v>#REF!</v>
      </c>
      <c r="BL150" s="929" t="e">
        <f t="shared" si="88"/>
        <v>#REF!</v>
      </c>
      <c r="BM150" s="929" t="e">
        <f t="shared" si="88"/>
        <v>#REF!</v>
      </c>
    </row>
    <row r="151" spans="1:65" ht="15.75" thickBot="1" x14ac:dyDescent="0.3">
      <c r="A151" s="1012" t="s">
        <v>1261</v>
      </c>
      <c r="B151" s="1185">
        <f t="shared" si="73"/>
        <v>22.3</v>
      </c>
      <c r="C151" s="1185">
        <f t="shared" si="73"/>
        <v>22.6</v>
      </c>
      <c r="D151" s="1185">
        <f t="shared" si="73"/>
        <v>23</v>
      </c>
      <c r="E151" s="1185">
        <f t="shared" si="73"/>
        <v>23.2</v>
      </c>
      <c r="F151" s="1185">
        <f t="shared" si="73"/>
        <v>23.5</v>
      </c>
      <c r="G151" s="1185">
        <f t="shared" si="74"/>
        <v>26.4</v>
      </c>
      <c r="H151" s="1185">
        <f t="shared" si="74"/>
        <v>26.6</v>
      </c>
      <c r="J151" s="1185">
        <f t="shared" si="81"/>
        <v>477.05</v>
      </c>
      <c r="K151" s="1185">
        <f t="shared" si="82"/>
        <v>512.16</v>
      </c>
      <c r="L151" s="1185">
        <f t="shared" si="83"/>
        <v>526.68000000000006</v>
      </c>
      <c r="N151" s="1194">
        <f t="shared" si="67"/>
        <v>1.775098169012565E-2</v>
      </c>
      <c r="O151" s="1194">
        <f t="shared" si="68"/>
        <v>1.610685572891573E-2</v>
      </c>
      <c r="P151" s="1194">
        <f t="shared" si="69"/>
        <v>1.4872924432395801E-2</v>
      </c>
      <c r="R151" s="1206" t="e">
        <f t="shared" si="75"/>
        <v>#REF!</v>
      </c>
      <c r="S151" s="1206" t="e">
        <f t="shared" si="75"/>
        <v>#REF!</v>
      </c>
      <c r="T151" s="1206" t="e">
        <f t="shared" si="75"/>
        <v>#REF!</v>
      </c>
      <c r="U151" s="1206" t="e">
        <f t="shared" si="75"/>
        <v>#REF!</v>
      </c>
      <c r="V151" s="1206" t="e">
        <f t="shared" si="75"/>
        <v>#REF!</v>
      </c>
      <c r="W151" s="1206" t="e">
        <f t="shared" si="75"/>
        <v>#REF!</v>
      </c>
      <c r="X151" s="1206" t="e">
        <f t="shared" si="75"/>
        <v>#REF!</v>
      </c>
      <c r="Y151" s="1206" t="e">
        <f t="shared" si="75"/>
        <v>#REF!</v>
      </c>
      <c r="Z151" s="1206" t="e">
        <f t="shared" si="75"/>
        <v>#REF!</v>
      </c>
      <c r="AA151" s="1206" t="e">
        <f t="shared" si="75"/>
        <v>#REF!</v>
      </c>
      <c r="AB151" s="1206" t="e">
        <f t="shared" si="75"/>
        <v>#REF!</v>
      </c>
      <c r="AG151" s="1012" t="s">
        <v>1251</v>
      </c>
      <c r="AH151" s="1185">
        <f t="shared" si="76"/>
        <v>22.3</v>
      </c>
      <c r="AI151" s="1185">
        <f t="shared" ref="AI151:AI156" si="89">INDEX(G$138:G$161,MATCH($AG151,$A$138:$A$161,0))</f>
        <v>23.9</v>
      </c>
      <c r="AJ151" s="1185">
        <f t="shared" ref="AJ151:AJ156" si="90">INDEX(H$138:H$161,MATCH($AG151,$A$138:$A$161,0))</f>
        <v>25.3</v>
      </c>
      <c r="AL151" s="1020">
        <f>AH151*'ЦП по МО_in'!B17</f>
        <v>261.80200000000002</v>
      </c>
      <c r="AM151" s="1020">
        <f>AI151*'ЦП по МО_in'!H17</f>
        <v>274.84999999999997</v>
      </c>
      <c r="AN151" s="1020">
        <f>AJ151*'ЦП по МО_in'!M17</f>
        <v>285.89000000000004</v>
      </c>
      <c r="AP151" s="1099" t="e">
        <f t="shared" si="78"/>
        <v>#REF!</v>
      </c>
      <c r="AQ151" s="1178"/>
      <c r="AR151" s="1178"/>
      <c r="AS151" s="1178"/>
      <c r="AT151" s="1178"/>
      <c r="AU151" s="1099"/>
      <c r="AV151" s="1178"/>
      <c r="AW151" s="1178"/>
      <c r="AX151" s="1178"/>
      <c r="AY151" s="1178"/>
      <c r="AZ151" s="1099"/>
      <c r="BA151" s="1099"/>
      <c r="BB151" s="1020">
        <f t="shared" si="71"/>
        <v>261.80200000000002</v>
      </c>
      <c r="BC151" s="1020" t="e">
        <f>$AP151*(BC$138-BC$162-BC$144-BC$159-BC$153-BC$154)</f>
        <v>#REF!</v>
      </c>
      <c r="BD151" s="1020" t="e">
        <f t="shared" ref="BD151:BM152" si="91">$AP151*(BD$138-BD$162-BD$144-BD$159-BD$153-BD$154)</f>
        <v>#REF!</v>
      </c>
      <c r="BE151" s="1020" t="e">
        <f t="shared" si="91"/>
        <v>#REF!</v>
      </c>
      <c r="BF151" s="1020" t="e">
        <f t="shared" si="91"/>
        <v>#REF!</v>
      </c>
      <c r="BG151" s="1020" t="e">
        <f t="shared" si="91"/>
        <v>#REF!</v>
      </c>
      <c r="BH151" s="1020" t="e">
        <f t="shared" si="91"/>
        <v>#REF!</v>
      </c>
      <c r="BI151" s="1020" t="e">
        <f t="shared" si="91"/>
        <v>#REF!</v>
      </c>
      <c r="BJ151" s="1020" t="e">
        <f t="shared" si="91"/>
        <v>#REF!</v>
      </c>
      <c r="BK151" s="1020" t="e">
        <f t="shared" si="91"/>
        <v>#REF!</v>
      </c>
      <c r="BL151" s="1020" t="e">
        <f t="shared" si="91"/>
        <v>#REF!</v>
      </c>
      <c r="BM151" s="1020" t="e">
        <f t="shared" si="91"/>
        <v>#REF!</v>
      </c>
    </row>
    <row r="152" spans="1:65" ht="15.75" thickBot="1" x14ac:dyDescent="0.3">
      <c r="A152" s="1012" t="s">
        <v>1262</v>
      </c>
      <c r="B152" s="1185">
        <f t="shared" si="73"/>
        <v>23.5</v>
      </c>
      <c r="C152" s="1185">
        <f t="shared" si="73"/>
        <v>24.2</v>
      </c>
      <c r="D152" s="1185">
        <f t="shared" si="73"/>
        <v>24.6</v>
      </c>
      <c r="E152" s="1185">
        <f t="shared" si="73"/>
        <v>25</v>
      </c>
      <c r="F152" s="1185">
        <f t="shared" si="73"/>
        <v>25.4</v>
      </c>
      <c r="G152" s="1185">
        <f t="shared" si="74"/>
        <v>25.4</v>
      </c>
      <c r="H152" s="1185">
        <f t="shared" si="74"/>
        <v>26.5</v>
      </c>
      <c r="J152" s="1185">
        <f t="shared" si="81"/>
        <v>480.05999999999995</v>
      </c>
      <c r="K152" s="1185">
        <f t="shared" si="82"/>
        <v>490.21999999999997</v>
      </c>
      <c r="L152" s="1185">
        <f t="shared" si="83"/>
        <v>506.15000000000003</v>
      </c>
      <c r="N152" s="1194">
        <f t="shared" si="67"/>
        <v>1.7862983482154319E-2</v>
      </c>
      <c r="O152" s="1194">
        <f t="shared" si="68"/>
        <v>1.5416867415317614E-2</v>
      </c>
      <c r="P152" s="1194">
        <f t="shared" si="69"/>
        <v>1.4293177453970407E-2</v>
      </c>
      <c r="R152" s="1206" t="e">
        <f t="shared" si="75"/>
        <v>#REF!</v>
      </c>
      <c r="S152" s="1206" t="e">
        <f t="shared" si="75"/>
        <v>#REF!</v>
      </c>
      <c r="T152" s="1206" t="e">
        <f t="shared" si="75"/>
        <v>#REF!</v>
      </c>
      <c r="U152" s="1206" t="e">
        <f t="shared" si="75"/>
        <v>#REF!</v>
      </c>
      <c r="V152" s="1206" t="e">
        <f t="shared" si="75"/>
        <v>#REF!</v>
      </c>
      <c r="W152" s="1206" t="e">
        <f t="shared" si="75"/>
        <v>#REF!</v>
      </c>
      <c r="X152" s="1206" t="e">
        <f t="shared" si="75"/>
        <v>#REF!</v>
      </c>
      <c r="Y152" s="1206" t="e">
        <f t="shared" si="75"/>
        <v>#REF!</v>
      </c>
      <c r="Z152" s="1206" t="e">
        <f t="shared" si="75"/>
        <v>#REF!</v>
      </c>
      <c r="AA152" s="1206" t="e">
        <f t="shared" si="75"/>
        <v>#REF!</v>
      </c>
      <c r="AB152" s="1206" t="e">
        <f t="shared" si="75"/>
        <v>#REF!</v>
      </c>
      <c r="AG152" s="1012" t="s">
        <v>1261</v>
      </c>
      <c r="AH152" s="1185">
        <f t="shared" si="76"/>
        <v>23.5</v>
      </c>
      <c r="AI152" s="1185">
        <f t="shared" si="89"/>
        <v>26.4</v>
      </c>
      <c r="AJ152" s="1185">
        <f t="shared" si="90"/>
        <v>26.6</v>
      </c>
      <c r="AL152" s="1020">
        <f>AH152*'ЦП по МО_in'!B18</f>
        <v>477.99</v>
      </c>
      <c r="AM152" s="1020">
        <f>AI152*'ЦП по МО_in'!H18</f>
        <v>535.91999999999996</v>
      </c>
      <c r="AN152" s="1020">
        <f>AJ152*'ЦП по МО_in'!M18</f>
        <v>539.98</v>
      </c>
      <c r="AP152" s="1099" t="e">
        <f t="shared" si="78"/>
        <v>#REF!</v>
      </c>
      <c r="AQ152" s="1178"/>
      <c r="AR152" s="1178"/>
      <c r="AS152" s="1178"/>
      <c r="AT152" s="1178"/>
      <c r="AU152" s="1099"/>
      <c r="AV152" s="1178"/>
      <c r="AW152" s="1178"/>
      <c r="AX152" s="1178"/>
      <c r="AY152" s="1178"/>
      <c r="AZ152" s="1099"/>
      <c r="BA152" s="1099"/>
      <c r="BB152" s="1020">
        <f t="shared" si="71"/>
        <v>477.99</v>
      </c>
      <c r="BC152" s="1020" t="e">
        <f>$AP152*(BC$138-BC$162-BC$144-BC$159-BC$153-BC$154)</f>
        <v>#REF!</v>
      </c>
      <c r="BD152" s="1020" t="e">
        <f t="shared" si="91"/>
        <v>#REF!</v>
      </c>
      <c r="BE152" s="1020" t="e">
        <f t="shared" si="91"/>
        <v>#REF!</v>
      </c>
      <c r="BF152" s="1020" t="e">
        <f t="shared" si="91"/>
        <v>#REF!</v>
      </c>
      <c r="BG152" s="1020" t="e">
        <f t="shared" si="91"/>
        <v>#REF!</v>
      </c>
      <c r="BH152" s="1020" t="e">
        <f t="shared" si="91"/>
        <v>#REF!</v>
      </c>
      <c r="BI152" s="1020" t="e">
        <f t="shared" si="91"/>
        <v>#REF!</v>
      </c>
      <c r="BJ152" s="1020" t="e">
        <f t="shared" si="91"/>
        <v>#REF!</v>
      </c>
      <c r="BK152" s="1020" t="e">
        <f t="shared" si="91"/>
        <v>#REF!</v>
      </c>
      <c r="BL152" s="1020" t="e">
        <f t="shared" si="91"/>
        <v>#REF!</v>
      </c>
      <c r="BM152" s="1020" t="e">
        <f t="shared" si="91"/>
        <v>#REF!</v>
      </c>
    </row>
    <row r="153" spans="1:65" ht="15.75" thickBot="1" x14ac:dyDescent="0.3">
      <c r="A153" s="1012" t="s">
        <v>1251</v>
      </c>
      <c r="B153" s="1185">
        <f t="shared" si="73"/>
        <v>21</v>
      </c>
      <c r="C153" s="1185">
        <f t="shared" si="73"/>
        <v>21.4</v>
      </c>
      <c r="D153" s="1185">
        <f t="shared" si="73"/>
        <v>21.7</v>
      </c>
      <c r="E153" s="1185">
        <f t="shared" si="73"/>
        <v>22.4</v>
      </c>
      <c r="F153" s="1185">
        <f t="shared" si="73"/>
        <v>22.3</v>
      </c>
      <c r="G153" s="1185">
        <f t="shared" si="74"/>
        <v>23.9</v>
      </c>
      <c r="H153" s="1185">
        <f t="shared" si="74"/>
        <v>25.3</v>
      </c>
      <c r="J153" s="1185">
        <f t="shared" si="81"/>
        <v>260.90999999999997</v>
      </c>
      <c r="K153" s="1185">
        <f t="shared" si="82"/>
        <v>258.12</v>
      </c>
      <c r="L153" s="1185">
        <f t="shared" si="83"/>
        <v>273.24</v>
      </c>
      <c r="N153" s="1194">
        <f t="shared" si="67"/>
        <v>9.7084344047179173E-3</v>
      </c>
      <c r="O153" s="1194">
        <f t="shared" si="68"/>
        <v>8.1175835690950656E-3</v>
      </c>
      <c r="P153" s="1194">
        <f t="shared" si="69"/>
        <v>7.7160284649271434E-3</v>
      </c>
      <c r="R153" s="1206" t="e">
        <f t="shared" si="75"/>
        <v>#REF!</v>
      </c>
      <c r="S153" s="1206" t="e">
        <f t="shared" si="75"/>
        <v>#REF!</v>
      </c>
      <c r="T153" s="1206" t="e">
        <f t="shared" si="75"/>
        <v>#REF!</v>
      </c>
      <c r="U153" s="1206" t="e">
        <f t="shared" si="75"/>
        <v>#REF!</v>
      </c>
      <c r="V153" s="1206" t="e">
        <f t="shared" si="75"/>
        <v>#REF!</v>
      </c>
      <c r="W153" s="1206" t="e">
        <f t="shared" si="75"/>
        <v>#REF!</v>
      </c>
      <c r="X153" s="1206" t="e">
        <f t="shared" si="75"/>
        <v>#REF!</v>
      </c>
      <c r="Y153" s="1206" t="e">
        <f t="shared" si="75"/>
        <v>#REF!</v>
      </c>
      <c r="Z153" s="1206" t="e">
        <f t="shared" si="75"/>
        <v>#REF!</v>
      </c>
      <c r="AA153" s="1206" t="e">
        <f t="shared" si="75"/>
        <v>#REF!</v>
      </c>
      <c r="AB153" s="1206" t="e">
        <f t="shared" si="75"/>
        <v>#REF!</v>
      </c>
      <c r="AG153" s="1012" t="s">
        <v>1253</v>
      </c>
      <c r="AH153" s="1185">
        <f t="shared" si="76"/>
        <v>28.5</v>
      </c>
      <c r="AI153" s="1185">
        <f t="shared" si="89"/>
        <v>32.9</v>
      </c>
      <c r="AJ153" s="1185">
        <f t="shared" si="90"/>
        <v>34.700000000000003</v>
      </c>
      <c r="AL153" s="1020">
        <f>AH153*'ЦП по МО_in'!B19</f>
        <v>1081.29</v>
      </c>
      <c r="AM153" s="1020">
        <f>AI153*'ЦП по МО_in'!H19</f>
        <v>1181.1099999999999</v>
      </c>
      <c r="AN153" s="1020">
        <f>AJ153*'ЦП по МО_in'!M19</f>
        <v>1214.5</v>
      </c>
      <c r="AP153" s="1099" t="e">
        <f t="shared" si="78"/>
        <v>#REF!</v>
      </c>
      <c r="AQ153" s="1178"/>
      <c r="AR153" s="1178"/>
      <c r="AS153" s="1178"/>
      <c r="AT153" s="1178"/>
      <c r="AU153" s="1099"/>
      <c r="AV153" s="1178"/>
      <c r="AW153" s="1178"/>
      <c r="AX153" s="1178"/>
      <c r="AY153" s="1178"/>
      <c r="AZ153" s="1099"/>
      <c r="BA153" s="1099"/>
      <c r="BB153" s="1020">
        <f t="shared" si="71"/>
        <v>1081.29</v>
      </c>
      <c r="BC153" s="950">
        <f>AP177</f>
        <v>1068.75</v>
      </c>
      <c r="BD153" s="950">
        <f t="shared" ref="BD153:BM153" si="92">AQ177</f>
        <v>1076.7500712999399</v>
      </c>
      <c r="BE153" s="950">
        <f t="shared" si="92"/>
        <v>1084.8100267082345</v>
      </c>
      <c r="BF153" s="950">
        <f t="shared" si="92"/>
        <v>1092.9303144841929</v>
      </c>
      <c r="BG153" s="950">
        <f t="shared" si="92"/>
        <v>1101.1113862425454</v>
      </c>
      <c r="BH153" s="950">
        <f t="shared" si="92"/>
        <v>1109.3536969785605</v>
      </c>
      <c r="BI153" s="950">
        <f t="shared" si="92"/>
        <v>1117.6577050933493</v>
      </c>
      <c r="BJ153" s="950">
        <f t="shared" si="92"/>
        <v>1126.02387241936</v>
      </c>
      <c r="BK153" s="950">
        <f t="shared" si="92"/>
        <v>1134.4526642460635</v>
      </c>
      <c r="BL153" s="950">
        <f t="shared" si="92"/>
        <v>1142.9445493458297</v>
      </c>
      <c r="BM153" s="950">
        <f t="shared" si="92"/>
        <v>1151.4999999999998</v>
      </c>
    </row>
    <row r="154" spans="1:65" ht="15.75" thickBot="1" x14ac:dyDescent="0.3">
      <c r="A154" s="1012" t="s">
        <v>1255</v>
      </c>
      <c r="B154" s="1185">
        <f t="shared" si="73"/>
        <v>25.6</v>
      </c>
      <c r="C154" s="1185">
        <f t="shared" si="73"/>
        <v>25.9</v>
      </c>
      <c r="D154" s="1185">
        <f t="shared" si="73"/>
        <v>26.4</v>
      </c>
      <c r="E154" s="1185">
        <f t="shared" si="73"/>
        <v>27.1</v>
      </c>
      <c r="F154" s="1185">
        <f t="shared" si="73"/>
        <v>27.3</v>
      </c>
      <c r="G154" s="1185">
        <f t="shared" si="74"/>
        <v>31.1</v>
      </c>
      <c r="H154" s="1185">
        <f t="shared" si="74"/>
        <v>32.4</v>
      </c>
      <c r="J154" s="1185">
        <f t="shared" si="81"/>
        <v>330.33</v>
      </c>
      <c r="K154" s="1185">
        <f t="shared" si="82"/>
        <v>351.43000000000006</v>
      </c>
      <c r="L154" s="1185">
        <f t="shared" si="83"/>
        <v>359.64</v>
      </c>
      <c r="N154" s="1194">
        <f t="shared" si="67"/>
        <v>1.2291545501937335E-2</v>
      </c>
      <c r="O154" s="1194">
        <f t="shared" si="68"/>
        <v>1.1052078078750501E-2</v>
      </c>
      <c r="P154" s="1194">
        <f t="shared" si="69"/>
        <v>1.0155879362927821E-2</v>
      </c>
      <c r="R154" s="1206" t="e">
        <f t="shared" si="75"/>
        <v>#REF!</v>
      </c>
      <c r="S154" s="1206" t="e">
        <f t="shared" si="75"/>
        <v>#REF!</v>
      </c>
      <c r="T154" s="1206" t="e">
        <f t="shared" si="75"/>
        <v>#REF!</v>
      </c>
      <c r="U154" s="1206" t="e">
        <f t="shared" si="75"/>
        <v>#REF!</v>
      </c>
      <c r="V154" s="1206" t="e">
        <f t="shared" si="75"/>
        <v>#REF!</v>
      </c>
      <c r="W154" s="1206" t="e">
        <f t="shared" si="75"/>
        <v>#REF!</v>
      </c>
      <c r="X154" s="1206" t="e">
        <f t="shared" si="75"/>
        <v>#REF!</v>
      </c>
      <c r="Y154" s="1206" t="e">
        <f t="shared" si="75"/>
        <v>#REF!</v>
      </c>
      <c r="Z154" s="1206" t="e">
        <f t="shared" si="75"/>
        <v>#REF!</v>
      </c>
      <c r="AA154" s="1206" t="e">
        <f t="shared" si="75"/>
        <v>#REF!</v>
      </c>
      <c r="AB154" s="1206" t="e">
        <f t="shared" si="75"/>
        <v>#REF!</v>
      </c>
      <c r="AG154" s="1012" t="s">
        <v>1254</v>
      </c>
      <c r="AH154" s="1185">
        <f t="shared" si="76"/>
        <v>27.7</v>
      </c>
      <c r="AI154" s="1185">
        <f t="shared" si="89"/>
        <v>29.6</v>
      </c>
      <c r="AJ154" s="1185">
        <f t="shared" si="90"/>
        <v>30.7</v>
      </c>
      <c r="AL154" s="1020">
        <f>AH154*'ЦП по МО_in'!B20</f>
        <v>327.96799999999996</v>
      </c>
      <c r="AM154" s="1020" t="e">
        <f>AI154*'ЦП по МО_in'!H20</f>
        <v>#REF!</v>
      </c>
      <c r="AN154" s="1020" t="e">
        <f>AJ154*'ЦП по МО_in'!M20</f>
        <v>#REF!</v>
      </c>
      <c r="AP154" s="1099" t="e">
        <f t="shared" si="78"/>
        <v>#REF!</v>
      </c>
      <c r="AQ154" s="1178"/>
      <c r="AR154" s="1178"/>
      <c r="AS154" s="1178"/>
      <c r="AT154" s="1178"/>
      <c r="AU154" s="1099"/>
      <c r="AV154" s="1178"/>
      <c r="AW154" s="1178"/>
      <c r="AX154" s="1178"/>
      <c r="AY154" s="1178"/>
      <c r="AZ154" s="1099"/>
      <c r="BA154" s="1099"/>
      <c r="BB154" s="1020">
        <f t="shared" si="71"/>
        <v>327.96799999999996</v>
      </c>
      <c r="BC154" s="950">
        <f>AP180</f>
        <v>327.96799999999996</v>
      </c>
      <c r="BD154" s="950" t="e">
        <f t="shared" ref="BD154:BM154" si="93">AQ180</f>
        <v>#REF!</v>
      </c>
      <c r="BE154" s="950" t="e">
        <f t="shared" si="93"/>
        <v>#REF!</v>
      </c>
      <c r="BF154" s="950" t="e">
        <f t="shared" si="93"/>
        <v>#REF!</v>
      </c>
      <c r="BG154" s="950" t="e">
        <f t="shared" si="93"/>
        <v>#REF!</v>
      </c>
      <c r="BH154" s="950" t="e">
        <f t="shared" si="93"/>
        <v>#REF!</v>
      </c>
      <c r="BI154" s="950" t="e">
        <f t="shared" si="93"/>
        <v>#REF!</v>
      </c>
      <c r="BJ154" s="950" t="e">
        <f t="shared" si="93"/>
        <v>#REF!</v>
      </c>
      <c r="BK154" s="950" t="e">
        <f t="shared" si="93"/>
        <v>#REF!</v>
      </c>
      <c r="BL154" s="950" t="e">
        <f t="shared" si="93"/>
        <v>#REF!</v>
      </c>
      <c r="BM154" s="950" t="e">
        <f t="shared" si="93"/>
        <v>#REF!</v>
      </c>
    </row>
    <row r="155" spans="1:65" ht="15.75" thickBot="1" x14ac:dyDescent="0.3">
      <c r="A155" s="1012" t="s">
        <v>1256</v>
      </c>
      <c r="B155" s="1185">
        <f t="shared" si="73"/>
        <v>20.5</v>
      </c>
      <c r="C155" s="1185">
        <f t="shared" si="73"/>
        <v>20.8</v>
      </c>
      <c r="D155" s="1185">
        <f t="shared" si="73"/>
        <v>21.2</v>
      </c>
      <c r="E155" s="1185">
        <f t="shared" si="73"/>
        <v>21.4</v>
      </c>
      <c r="F155" s="1185">
        <f t="shared" si="73"/>
        <v>21.5</v>
      </c>
      <c r="G155" s="1185">
        <f t="shared" si="74"/>
        <v>28.3</v>
      </c>
      <c r="H155" s="1185">
        <f t="shared" si="74"/>
        <v>29</v>
      </c>
      <c r="J155" s="1185">
        <f t="shared" si="81"/>
        <v>247.25</v>
      </c>
      <c r="K155" s="1185">
        <f t="shared" si="82"/>
        <v>308.47000000000003</v>
      </c>
      <c r="L155" s="1185">
        <f t="shared" si="83"/>
        <v>313.20000000000005</v>
      </c>
      <c r="N155" s="1194">
        <f t="shared" si="67"/>
        <v>9.200147202355239E-3</v>
      </c>
      <c r="O155" s="1194">
        <f t="shared" si="68"/>
        <v>9.7010344163906519E-3</v>
      </c>
      <c r="P155" s="1194">
        <f t="shared" si="69"/>
        <v>8.8444595052524586E-3</v>
      </c>
      <c r="R155" s="1206" t="e">
        <f t="shared" si="75"/>
        <v>#REF!</v>
      </c>
      <c r="S155" s="1206" t="e">
        <f t="shared" si="75"/>
        <v>#REF!</v>
      </c>
      <c r="T155" s="1206" t="e">
        <f t="shared" si="75"/>
        <v>#REF!</v>
      </c>
      <c r="U155" s="1206" t="e">
        <f t="shared" si="75"/>
        <v>#REF!</v>
      </c>
      <c r="V155" s="1206" t="e">
        <f t="shared" si="75"/>
        <v>#REF!</v>
      </c>
      <c r="W155" s="1206" t="e">
        <f t="shared" si="75"/>
        <v>#REF!</v>
      </c>
      <c r="X155" s="1206" t="e">
        <f t="shared" si="75"/>
        <v>#REF!</v>
      </c>
      <c r="Y155" s="1206" t="e">
        <f t="shared" si="75"/>
        <v>#REF!</v>
      </c>
      <c r="Z155" s="1206" t="e">
        <f t="shared" si="75"/>
        <v>#REF!</v>
      </c>
      <c r="AA155" s="1206" t="e">
        <f t="shared" si="75"/>
        <v>#REF!</v>
      </c>
      <c r="AB155" s="1206" t="e">
        <f t="shared" si="75"/>
        <v>#REF!</v>
      </c>
      <c r="AG155" s="1012" t="s">
        <v>1255</v>
      </c>
      <c r="AH155" s="1185">
        <f t="shared" si="76"/>
        <v>27.3</v>
      </c>
      <c r="AI155" s="1185">
        <f t="shared" si="89"/>
        <v>31.1</v>
      </c>
      <c r="AJ155" s="1185">
        <f t="shared" si="90"/>
        <v>32.4</v>
      </c>
      <c r="AL155" s="1020">
        <f>AH155*'ЦП по МО_in'!B21</f>
        <v>330.0545464653016</v>
      </c>
      <c r="AM155" s="1020">
        <f>AI155*'ЦП по МО_in'!H21</f>
        <v>372.50735235983359</v>
      </c>
      <c r="AN155" s="1020">
        <f>AJ155*'ЦП по МО_in'!M21</f>
        <v>386.54227418786064</v>
      </c>
      <c r="AP155" s="1099" t="e">
        <f t="shared" si="78"/>
        <v>#REF!</v>
      </c>
      <c r="AQ155" s="1178"/>
      <c r="AR155" s="1178"/>
      <c r="AS155" s="1178"/>
      <c r="AT155" s="1178"/>
      <c r="AU155" s="1099"/>
      <c r="AV155" s="1178"/>
      <c r="AW155" s="1178"/>
      <c r="AX155" s="1178"/>
      <c r="AY155" s="1178"/>
      <c r="AZ155" s="1099"/>
      <c r="BA155" s="1099"/>
      <c r="BB155" s="1020">
        <f t="shared" si="71"/>
        <v>330.0545464653016</v>
      </c>
      <c r="BC155" s="1020" t="e">
        <f>$AP155*(BC$138-BC$162-BC$144-BC$159-BC$153-BC$154)</f>
        <v>#REF!</v>
      </c>
      <c r="BD155" s="1020" t="e">
        <f t="shared" ref="BD155:BM156" si="94">$AP155*(BD$138-BD$162-BD$144-BD$159-BD$153-BD$154)</f>
        <v>#REF!</v>
      </c>
      <c r="BE155" s="1020" t="e">
        <f t="shared" si="94"/>
        <v>#REF!</v>
      </c>
      <c r="BF155" s="1020" t="e">
        <f t="shared" si="94"/>
        <v>#REF!</v>
      </c>
      <c r="BG155" s="1020" t="e">
        <f t="shared" si="94"/>
        <v>#REF!</v>
      </c>
      <c r="BH155" s="1020" t="e">
        <f t="shared" si="94"/>
        <v>#REF!</v>
      </c>
      <c r="BI155" s="1020" t="e">
        <f t="shared" si="94"/>
        <v>#REF!</v>
      </c>
      <c r="BJ155" s="1020" t="e">
        <f t="shared" si="94"/>
        <v>#REF!</v>
      </c>
      <c r="BK155" s="1020" t="e">
        <f t="shared" si="94"/>
        <v>#REF!</v>
      </c>
      <c r="BL155" s="1020" t="e">
        <f t="shared" si="94"/>
        <v>#REF!</v>
      </c>
      <c r="BM155" s="1020" t="e">
        <f t="shared" si="94"/>
        <v>#REF!</v>
      </c>
    </row>
    <row r="156" spans="1:65" ht="15.75" thickBot="1" x14ac:dyDescent="0.3">
      <c r="A156" s="1131" t="s">
        <v>1428</v>
      </c>
      <c r="B156" s="1131"/>
      <c r="C156" s="1131"/>
      <c r="D156" s="1131"/>
      <c r="E156" s="1131"/>
      <c r="F156" s="1201">
        <f>J156/N76</f>
        <v>24.014927184466021</v>
      </c>
      <c r="G156" s="1131"/>
      <c r="H156" s="1131"/>
      <c r="J156" s="1131">
        <f>SUM(J157:J161)</f>
        <v>1978.83</v>
      </c>
      <c r="K156" s="1131">
        <f>SUM(K157:K161)</f>
        <v>2035.81</v>
      </c>
      <c r="L156" s="1131">
        <f>SUM(L157:L161)</f>
        <v>2066.3599999999997</v>
      </c>
      <c r="N156" s="1195">
        <f t="shared" si="67"/>
        <v>7.3632061833919585E-2</v>
      </c>
      <c r="O156" s="1195">
        <f t="shared" si="68"/>
        <v>6.402393385169465E-2</v>
      </c>
      <c r="P156" s="1195">
        <f t="shared" si="69"/>
        <v>5.8351971083248605E-2</v>
      </c>
      <c r="R156" s="1200" t="e">
        <f t="shared" si="75"/>
        <v>#REF!</v>
      </c>
      <c r="S156" s="1200" t="e">
        <f t="shared" si="75"/>
        <v>#REF!</v>
      </c>
      <c r="T156" s="1200" t="e">
        <f t="shared" si="75"/>
        <v>#REF!</v>
      </c>
      <c r="U156" s="1200" t="e">
        <f t="shared" si="75"/>
        <v>#REF!</v>
      </c>
      <c r="V156" s="1200" t="e">
        <f t="shared" si="75"/>
        <v>#REF!</v>
      </c>
      <c r="W156" s="1200" t="e">
        <f t="shared" si="75"/>
        <v>#REF!</v>
      </c>
      <c r="X156" s="1200" t="e">
        <f t="shared" si="75"/>
        <v>#REF!</v>
      </c>
      <c r="Y156" s="1200" t="e">
        <f t="shared" si="75"/>
        <v>#REF!</v>
      </c>
      <c r="Z156" s="1200" t="e">
        <f t="shared" si="75"/>
        <v>#REF!</v>
      </c>
      <c r="AA156" s="1200" t="e">
        <f t="shared" si="75"/>
        <v>#REF!</v>
      </c>
      <c r="AB156" s="1200" t="e">
        <f t="shared" si="75"/>
        <v>#REF!</v>
      </c>
      <c r="AG156" s="1012" t="s">
        <v>1256</v>
      </c>
      <c r="AH156" s="1185">
        <f t="shared" si="76"/>
        <v>21.5</v>
      </c>
      <c r="AI156" s="1185">
        <f t="shared" si="89"/>
        <v>28.3</v>
      </c>
      <c r="AJ156" s="1185">
        <f t="shared" si="90"/>
        <v>29</v>
      </c>
      <c r="AL156" s="1020">
        <f>AH156*'ЦП по МО_in'!B22</f>
        <v>248.10999999999999</v>
      </c>
      <c r="AM156" s="1020" t="e">
        <f>AI156*'ЦП по МО_in'!H22</f>
        <v>#REF!</v>
      </c>
      <c r="AN156" s="1020" t="e">
        <f>AJ156*'ЦП по МО_in'!M22</f>
        <v>#REF!</v>
      </c>
      <c r="AP156" s="1099" t="e">
        <f t="shared" si="78"/>
        <v>#REF!</v>
      </c>
      <c r="AQ156" s="1178"/>
      <c r="AR156" s="1178"/>
      <c r="AS156" s="1178"/>
      <c r="AT156" s="1178"/>
      <c r="AU156" s="1099"/>
      <c r="AV156" s="1178"/>
      <c r="AW156" s="1178"/>
      <c r="AX156" s="1178"/>
      <c r="AY156" s="1178"/>
      <c r="AZ156" s="1099"/>
      <c r="BA156" s="1099"/>
      <c r="BB156" s="1020">
        <f t="shared" si="71"/>
        <v>248.10999999999999</v>
      </c>
      <c r="BC156" s="1020" t="e">
        <f>$AP156*(BC$138-BC$162-BC$144-BC$159-BC$153-BC$154)</f>
        <v>#REF!</v>
      </c>
      <c r="BD156" s="1020" t="e">
        <f t="shared" si="94"/>
        <v>#REF!</v>
      </c>
      <c r="BE156" s="1020" t="e">
        <f t="shared" si="94"/>
        <v>#REF!</v>
      </c>
      <c r="BF156" s="1020" t="e">
        <f t="shared" si="94"/>
        <v>#REF!</v>
      </c>
      <c r="BG156" s="1020" t="e">
        <f t="shared" si="94"/>
        <v>#REF!</v>
      </c>
      <c r="BH156" s="1020" t="e">
        <f t="shared" si="94"/>
        <v>#REF!</v>
      </c>
      <c r="BI156" s="1020" t="e">
        <f t="shared" si="94"/>
        <v>#REF!</v>
      </c>
      <c r="BJ156" s="1020" t="e">
        <f t="shared" si="94"/>
        <v>#REF!</v>
      </c>
      <c r="BK156" s="1020" t="e">
        <f t="shared" si="94"/>
        <v>#REF!</v>
      </c>
      <c r="BL156" s="1020" t="e">
        <f t="shared" si="94"/>
        <v>#REF!</v>
      </c>
      <c r="BM156" s="1020" t="e">
        <f t="shared" si="94"/>
        <v>#REF!</v>
      </c>
    </row>
    <row r="157" spans="1:65" ht="26.25" thickBot="1" x14ac:dyDescent="0.3">
      <c r="A157" s="1012" t="s">
        <v>1248</v>
      </c>
      <c r="B157" s="1185">
        <f t="shared" si="73"/>
        <v>27</v>
      </c>
      <c r="C157" s="1185">
        <f t="shared" si="73"/>
        <v>27.9</v>
      </c>
      <c r="D157" s="1185">
        <f t="shared" si="73"/>
        <v>27.9</v>
      </c>
      <c r="E157" s="1185">
        <f t="shared" si="73"/>
        <v>29.8</v>
      </c>
      <c r="F157" s="1185">
        <f t="shared" si="73"/>
        <v>29.8</v>
      </c>
      <c r="G157" s="1185">
        <f t="shared" si="74"/>
        <v>31.1</v>
      </c>
      <c r="H157" s="1185">
        <f t="shared" si="74"/>
        <v>31.1</v>
      </c>
      <c r="J157" s="1185">
        <f>F157*N77</f>
        <v>89.4</v>
      </c>
      <c r="K157" s="1185">
        <f t="shared" ref="K157:L161" si="95">G157*L77</f>
        <v>90.19</v>
      </c>
      <c r="L157" s="1185">
        <f t="shared" si="95"/>
        <v>87.08</v>
      </c>
      <c r="N157" s="1194">
        <f t="shared" si="67"/>
        <v>3.3265648529446244E-3</v>
      </c>
      <c r="O157" s="1194">
        <f t="shared" si="68"/>
        <v>2.8363740202103048E-3</v>
      </c>
      <c r="P157" s="1194">
        <f t="shared" si="69"/>
        <v>2.4590534282164238E-3</v>
      </c>
      <c r="R157" s="1206" t="e">
        <f t="shared" si="75"/>
        <v>#REF!</v>
      </c>
      <c r="S157" s="1206" t="e">
        <f t="shared" si="75"/>
        <v>#REF!</v>
      </c>
      <c r="T157" s="1206" t="e">
        <f t="shared" si="75"/>
        <v>#REF!</v>
      </c>
      <c r="U157" s="1206" t="e">
        <f t="shared" si="75"/>
        <v>#REF!</v>
      </c>
      <c r="V157" s="1206" t="e">
        <f t="shared" si="75"/>
        <v>#REF!</v>
      </c>
      <c r="W157" s="1206" t="e">
        <f t="shared" si="75"/>
        <v>#REF!</v>
      </c>
      <c r="X157" s="1206" t="e">
        <f t="shared" si="75"/>
        <v>#REF!</v>
      </c>
      <c r="Y157" s="1206" t="e">
        <f t="shared" si="75"/>
        <v>#REF!</v>
      </c>
      <c r="Z157" s="1206" t="e">
        <f t="shared" si="75"/>
        <v>#REF!</v>
      </c>
      <c r="AA157" s="1206" t="e">
        <f t="shared" si="75"/>
        <v>#REF!</v>
      </c>
      <c r="AB157" s="1206" t="e">
        <f t="shared" si="75"/>
        <v>#REF!</v>
      </c>
      <c r="AG157" s="1131" t="s">
        <v>1550</v>
      </c>
      <c r="AH157" s="1185"/>
      <c r="AI157" s="1185"/>
      <c r="AJ157" s="1185"/>
      <c r="AL157" s="929">
        <f>SUM(AL158:AL161)</f>
        <v>1892.3700799999999</v>
      </c>
      <c r="AM157" s="929" t="e">
        <f>SUM(AM158:AM161)</f>
        <v>#REF!</v>
      </c>
      <c r="AN157" s="929" t="e">
        <f>SUM(AN158:AN161)</f>
        <v>#REF!</v>
      </c>
      <c r="AP157" s="1099" t="e">
        <f t="shared" si="78"/>
        <v>#REF!</v>
      </c>
      <c r="AQ157" s="1307"/>
      <c r="AR157" s="1307"/>
      <c r="AS157" s="1307"/>
      <c r="AT157" s="1307"/>
      <c r="AU157" s="1238"/>
      <c r="AV157" s="1307"/>
      <c r="AW157" s="1307"/>
      <c r="AX157" s="1307"/>
      <c r="AY157" s="1307"/>
      <c r="AZ157" s="1238"/>
      <c r="BA157" s="1238"/>
      <c r="BB157" s="1020">
        <f t="shared" si="71"/>
        <v>1892.3700799999999</v>
      </c>
      <c r="BC157" s="929" t="e">
        <f>SUM(BC158:BC161)</f>
        <v>#REF!</v>
      </c>
      <c r="BD157" s="929" t="e">
        <f t="shared" ref="BD157:BM157" si="96">SUM(BD158:BD161)</f>
        <v>#REF!</v>
      </c>
      <c r="BE157" s="929" t="e">
        <f t="shared" si="96"/>
        <v>#REF!</v>
      </c>
      <c r="BF157" s="929" t="e">
        <f t="shared" si="96"/>
        <v>#REF!</v>
      </c>
      <c r="BG157" s="929" t="e">
        <f t="shared" si="96"/>
        <v>#REF!</v>
      </c>
      <c r="BH157" s="929" t="e">
        <f t="shared" si="96"/>
        <v>#REF!</v>
      </c>
      <c r="BI157" s="929" t="e">
        <f t="shared" si="96"/>
        <v>#REF!</v>
      </c>
      <c r="BJ157" s="929" t="e">
        <f t="shared" si="96"/>
        <v>#REF!</v>
      </c>
      <c r="BK157" s="929" t="e">
        <f t="shared" si="96"/>
        <v>#REF!</v>
      </c>
      <c r="BL157" s="929" t="e">
        <f t="shared" si="96"/>
        <v>#REF!</v>
      </c>
      <c r="BM157" s="929" t="e">
        <f t="shared" si="96"/>
        <v>#REF!</v>
      </c>
    </row>
    <row r="158" spans="1:65" ht="15.75" thickBot="1" x14ac:dyDescent="0.3">
      <c r="A158" s="1012" t="s">
        <v>1249</v>
      </c>
      <c r="B158" s="1185">
        <f t="shared" si="73"/>
        <v>20.8</v>
      </c>
      <c r="C158" s="1185">
        <f t="shared" si="73"/>
        <v>20.9</v>
      </c>
      <c r="D158" s="1185">
        <f t="shared" si="73"/>
        <v>20.8</v>
      </c>
      <c r="E158" s="1185">
        <f t="shared" si="73"/>
        <v>20.9</v>
      </c>
      <c r="F158" s="1185">
        <f t="shared" si="73"/>
        <v>21.1</v>
      </c>
      <c r="G158" s="1185">
        <f t="shared" si="74"/>
        <v>22</v>
      </c>
      <c r="H158" s="1185">
        <f t="shared" si="74"/>
        <v>22.9</v>
      </c>
      <c r="J158" s="1185">
        <f>F158*N78</f>
        <v>860.88</v>
      </c>
      <c r="K158" s="1185">
        <f t="shared" si="95"/>
        <v>897.59999999999991</v>
      </c>
      <c r="L158" s="1185">
        <f t="shared" si="95"/>
        <v>911.41999999999985</v>
      </c>
      <c r="N158" s="1194">
        <f t="shared" si="67"/>
        <v>3.2033256718154005E-2</v>
      </c>
      <c r="O158" s="1194">
        <f t="shared" si="68"/>
        <v>2.8228510040367773E-2</v>
      </c>
      <c r="P158" s="1194">
        <f t="shared" si="69"/>
        <v>2.573760307240483E-2</v>
      </c>
      <c r="R158" s="1206" t="e">
        <f t="shared" si="75"/>
        <v>#REF!</v>
      </c>
      <c r="S158" s="1206" t="e">
        <f t="shared" si="75"/>
        <v>#REF!</v>
      </c>
      <c r="T158" s="1206" t="e">
        <f t="shared" si="75"/>
        <v>#REF!</v>
      </c>
      <c r="U158" s="1206" t="e">
        <f t="shared" si="75"/>
        <v>#REF!</v>
      </c>
      <c r="V158" s="1206" t="e">
        <f t="shared" si="75"/>
        <v>#REF!</v>
      </c>
      <c r="W158" s="1206" t="e">
        <f t="shared" si="75"/>
        <v>#REF!</v>
      </c>
      <c r="X158" s="1206" t="e">
        <f t="shared" si="75"/>
        <v>#REF!</v>
      </c>
      <c r="Y158" s="1206" t="e">
        <f t="shared" si="75"/>
        <v>#REF!</v>
      </c>
      <c r="Z158" s="1206" t="e">
        <f t="shared" si="75"/>
        <v>#REF!</v>
      </c>
      <c r="AA158" s="1206" t="e">
        <f t="shared" si="75"/>
        <v>#REF!</v>
      </c>
      <c r="AB158" s="1206" t="e">
        <f t="shared" si="75"/>
        <v>#REF!</v>
      </c>
      <c r="AG158" s="1012" t="s">
        <v>1246</v>
      </c>
      <c r="AH158" s="1185">
        <f t="shared" si="76"/>
        <v>25.8</v>
      </c>
      <c r="AI158" s="1185">
        <f t="shared" ref="AI158:AJ161" si="97">INDEX(G$138:G$161,MATCH($AG158,$A$138:$A$161,0))</f>
        <v>25.2</v>
      </c>
      <c r="AJ158" s="1185">
        <f t="shared" si="97"/>
        <v>26.2</v>
      </c>
      <c r="AL158" s="1020">
        <f>AH158*'ЦП по МО_in'!B24</f>
        <v>486.072</v>
      </c>
      <c r="AM158" s="1020">
        <f>AI158*'ЦП по МО_in'!H24</f>
        <v>443.52000000000004</v>
      </c>
      <c r="AN158" s="1020">
        <f>AJ158*'ЦП по МО_in'!M24</f>
        <v>434.92</v>
      </c>
      <c r="AP158" s="1099" t="e">
        <f t="shared" si="78"/>
        <v>#REF!</v>
      </c>
      <c r="AQ158" s="1178"/>
      <c r="AR158" s="1178"/>
      <c r="AS158" s="1178"/>
      <c r="AT158" s="1178"/>
      <c r="AU158" s="1099"/>
      <c r="AV158" s="1178"/>
      <c r="AW158" s="1178"/>
      <c r="AX158" s="1178"/>
      <c r="AY158" s="1178"/>
      <c r="AZ158" s="1099"/>
      <c r="BA158" s="1099"/>
      <c r="BB158" s="1020">
        <f t="shared" si="71"/>
        <v>486.072</v>
      </c>
      <c r="BC158" s="1020" t="e">
        <f>$AP158*(BC$138-BC$162-BC$144-BC$159-BC$153-BC$154)</f>
        <v>#REF!</v>
      </c>
      <c r="BD158" s="1020" t="e">
        <f t="shared" ref="BD158:BM158" si="98">$AP158*(BD$138-BD$162-BD$144-BD$159-BD$153-BD$154)</f>
        <v>#REF!</v>
      </c>
      <c r="BE158" s="1020" t="e">
        <f t="shared" si="98"/>
        <v>#REF!</v>
      </c>
      <c r="BF158" s="1020" t="e">
        <f t="shared" si="98"/>
        <v>#REF!</v>
      </c>
      <c r="BG158" s="1020" t="e">
        <f t="shared" si="98"/>
        <v>#REF!</v>
      </c>
      <c r="BH158" s="1020" t="e">
        <f t="shared" si="98"/>
        <v>#REF!</v>
      </c>
      <c r="BI158" s="1020" t="e">
        <f t="shared" si="98"/>
        <v>#REF!</v>
      </c>
      <c r="BJ158" s="1020" t="e">
        <f t="shared" si="98"/>
        <v>#REF!</v>
      </c>
      <c r="BK158" s="1020" t="e">
        <f t="shared" si="98"/>
        <v>#REF!</v>
      </c>
      <c r="BL158" s="1020" t="e">
        <f t="shared" si="98"/>
        <v>#REF!</v>
      </c>
      <c r="BM158" s="1020" t="e">
        <f t="shared" si="98"/>
        <v>#REF!</v>
      </c>
    </row>
    <row r="159" spans="1:65" ht="15.75" thickBot="1" x14ac:dyDescent="0.3">
      <c r="A159" s="1012" t="s">
        <v>1245</v>
      </c>
      <c r="B159" s="1185">
        <f t="shared" si="73"/>
        <v>27.6</v>
      </c>
      <c r="C159" s="1185">
        <f t="shared" si="73"/>
        <v>27.9</v>
      </c>
      <c r="D159" s="1185">
        <f t="shared" si="73"/>
        <v>29</v>
      </c>
      <c r="E159" s="1185">
        <f t="shared" si="73"/>
        <v>29.3</v>
      </c>
      <c r="F159" s="1185">
        <f t="shared" si="73"/>
        <v>30.2</v>
      </c>
      <c r="G159" s="1185">
        <f t="shared" si="74"/>
        <v>31</v>
      </c>
      <c r="H159" s="1185">
        <f t="shared" si="74"/>
        <v>32.700000000000003</v>
      </c>
      <c r="J159" s="1185">
        <f>F159*N79</f>
        <v>232.54</v>
      </c>
      <c r="K159" s="1185">
        <f t="shared" si="95"/>
        <v>251.1</v>
      </c>
      <c r="L159" s="1185">
        <f t="shared" si="95"/>
        <v>258.33000000000004</v>
      </c>
      <c r="N159" s="1194">
        <f t="shared" si="67"/>
        <v>8.6527896074244173E-3</v>
      </c>
      <c r="O159" s="1194">
        <f t="shared" si="68"/>
        <v>7.8968124678435257E-3</v>
      </c>
      <c r="P159" s="1194">
        <f t="shared" si="69"/>
        <v>7.2949847509318887E-3</v>
      </c>
      <c r="R159" s="1206" t="e">
        <f t="shared" si="75"/>
        <v>#REF!</v>
      </c>
      <c r="S159" s="1206" t="e">
        <f t="shared" si="75"/>
        <v>#REF!</v>
      </c>
      <c r="T159" s="1206" t="e">
        <f t="shared" si="75"/>
        <v>#REF!</v>
      </c>
      <c r="U159" s="1206" t="e">
        <f t="shared" si="75"/>
        <v>#REF!</v>
      </c>
      <c r="V159" s="1206" t="e">
        <f t="shared" si="75"/>
        <v>#REF!</v>
      </c>
      <c r="W159" s="1206" t="e">
        <f t="shared" si="75"/>
        <v>#REF!</v>
      </c>
      <c r="X159" s="1206" t="e">
        <f t="shared" si="75"/>
        <v>#REF!</v>
      </c>
      <c r="Y159" s="1206" t="e">
        <f t="shared" si="75"/>
        <v>#REF!</v>
      </c>
      <c r="Z159" s="1206" t="e">
        <f t="shared" si="75"/>
        <v>#REF!</v>
      </c>
      <c r="AA159" s="1206" t="e">
        <f t="shared" si="75"/>
        <v>#REF!</v>
      </c>
      <c r="AB159" s="1206" t="e">
        <f t="shared" si="75"/>
        <v>#REF!</v>
      </c>
      <c r="AG159" s="1012" t="s">
        <v>1245</v>
      </c>
      <c r="AH159" s="1185">
        <f t="shared" si="76"/>
        <v>30.2</v>
      </c>
      <c r="AI159" s="1185">
        <f t="shared" si="97"/>
        <v>31</v>
      </c>
      <c r="AJ159" s="1185">
        <f t="shared" si="97"/>
        <v>32.700000000000003</v>
      </c>
      <c r="AL159" s="1020">
        <f>AH159*'ЦП по МО_in'!B25</f>
        <v>233.74799999999999</v>
      </c>
      <c r="AM159" s="1020" t="e">
        <f>AI159*'ЦП по МО_in'!H25</f>
        <v>#REF!</v>
      </c>
      <c r="AN159" s="1020" t="e">
        <f>AJ159*'ЦП по МО_in'!M25</f>
        <v>#REF!</v>
      </c>
      <c r="AP159" s="1099" t="e">
        <f t="shared" si="78"/>
        <v>#REF!</v>
      </c>
      <c r="AQ159" s="1178"/>
      <c r="AR159" s="1178"/>
      <c r="AS159" s="1178"/>
      <c r="AT159" s="1178"/>
      <c r="AU159" s="1099"/>
      <c r="AV159" s="1178"/>
      <c r="AW159" s="1178"/>
      <c r="AX159" s="1178"/>
      <c r="AY159" s="1178"/>
      <c r="AZ159" s="1099"/>
      <c r="BA159" s="1099"/>
      <c r="BB159" s="1020">
        <f t="shared" si="71"/>
        <v>233.74799999999999</v>
      </c>
      <c r="BC159" s="950" t="e">
        <f>AP174</f>
        <v>#REF!</v>
      </c>
      <c r="BD159" s="950" t="e">
        <f t="shared" ref="BD159:BM159" si="99">AQ174</f>
        <v>#REF!</v>
      </c>
      <c r="BE159" s="950" t="e">
        <f t="shared" si="99"/>
        <v>#REF!</v>
      </c>
      <c r="BF159" s="950" t="e">
        <f t="shared" si="99"/>
        <v>#REF!</v>
      </c>
      <c r="BG159" s="950" t="e">
        <f t="shared" si="99"/>
        <v>#REF!</v>
      </c>
      <c r="BH159" s="950" t="e">
        <f t="shared" si="99"/>
        <v>#REF!</v>
      </c>
      <c r="BI159" s="950" t="e">
        <f t="shared" si="99"/>
        <v>#REF!</v>
      </c>
      <c r="BJ159" s="950" t="e">
        <f t="shared" si="99"/>
        <v>#REF!</v>
      </c>
      <c r="BK159" s="950" t="e">
        <f t="shared" si="99"/>
        <v>#REF!</v>
      </c>
      <c r="BL159" s="950" t="e">
        <f t="shared" si="99"/>
        <v>#REF!</v>
      </c>
      <c r="BM159" s="950" t="e">
        <f t="shared" si="99"/>
        <v>#REF!</v>
      </c>
    </row>
    <row r="160" spans="1:65" ht="15.75" thickBot="1" x14ac:dyDescent="0.3">
      <c r="A160" s="1012" t="s">
        <v>1246</v>
      </c>
      <c r="B160" s="1185">
        <f t="shared" si="73"/>
        <v>24.7</v>
      </c>
      <c r="C160" s="1185">
        <f t="shared" si="73"/>
        <v>24.5</v>
      </c>
      <c r="D160" s="1185">
        <f t="shared" si="73"/>
        <v>24.9</v>
      </c>
      <c r="E160" s="1185">
        <f t="shared" si="73"/>
        <v>25.5</v>
      </c>
      <c r="F160" s="1185">
        <f t="shared" si="73"/>
        <v>25.8</v>
      </c>
      <c r="G160" s="1185">
        <f t="shared" si="74"/>
        <v>25.2</v>
      </c>
      <c r="H160" s="1185">
        <f t="shared" si="74"/>
        <v>26.2</v>
      </c>
      <c r="J160" s="1185">
        <f>F160*N80</f>
        <v>485.04</v>
      </c>
      <c r="K160" s="1185">
        <f t="shared" si="95"/>
        <v>506.52000000000004</v>
      </c>
      <c r="L160" s="1185">
        <f t="shared" si="95"/>
        <v>513.52</v>
      </c>
      <c r="N160" s="1194">
        <f t="shared" si="67"/>
        <v>1.8048288772620366E-2</v>
      </c>
      <c r="O160" s="1194">
        <f t="shared" si="68"/>
        <v>1.592948407491877E-2</v>
      </c>
      <c r="P160" s="1194">
        <f t="shared" si="69"/>
        <v>1.4501298994691065E-2</v>
      </c>
      <c r="R160" s="1206" t="e">
        <f t="shared" si="75"/>
        <v>#REF!</v>
      </c>
      <c r="S160" s="1206" t="e">
        <f t="shared" si="75"/>
        <v>#REF!</v>
      </c>
      <c r="T160" s="1206" t="e">
        <f t="shared" si="75"/>
        <v>#REF!</v>
      </c>
      <c r="U160" s="1206" t="e">
        <f t="shared" si="75"/>
        <v>#REF!</v>
      </c>
      <c r="V160" s="1206" t="e">
        <f t="shared" si="75"/>
        <v>#REF!</v>
      </c>
      <c r="W160" s="1206" t="e">
        <f t="shared" si="75"/>
        <v>#REF!</v>
      </c>
      <c r="X160" s="1206" t="e">
        <f t="shared" si="75"/>
        <v>#REF!</v>
      </c>
      <c r="Y160" s="1206" t="e">
        <f t="shared" si="75"/>
        <v>#REF!</v>
      </c>
      <c r="Z160" s="1206" t="e">
        <f t="shared" si="75"/>
        <v>#REF!</v>
      </c>
      <c r="AA160" s="1206" t="e">
        <f t="shared" si="75"/>
        <v>#REF!</v>
      </c>
      <c r="AB160" s="1206" t="e">
        <f t="shared" si="75"/>
        <v>#REF!</v>
      </c>
      <c r="AG160" s="1012" t="s">
        <v>1247</v>
      </c>
      <c r="AH160" s="1185">
        <f t="shared" si="76"/>
        <v>25.7</v>
      </c>
      <c r="AI160" s="1185">
        <f t="shared" si="97"/>
        <v>24.2</v>
      </c>
      <c r="AJ160" s="1185">
        <f t="shared" si="97"/>
        <v>25.3</v>
      </c>
      <c r="AL160" s="1020">
        <f>AH160*'ЦП по МО_in'!B26</f>
        <v>310.82607999999999</v>
      </c>
      <c r="AM160" s="1020">
        <f>AI160*'ЦП по МО_in'!H26</f>
        <v>292.81421837101817</v>
      </c>
      <c r="AN160" s="1020">
        <f>AJ160*'ЦП по МО_in'!M26</f>
        <v>305.12064641669599</v>
      </c>
      <c r="AP160" s="1099" t="e">
        <f t="shared" si="78"/>
        <v>#REF!</v>
      </c>
      <c r="AQ160" s="1178"/>
      <c r="AR160" s="1178"/>
      <c r="AS160" s="1178"/>
      <c r="AT160" s="1178"/>
      <c r="AU160" s="1099"/>
      <c r="AV160" s="1178"/>
      <c r="AW160" s="1178"/>
      <c r="AX160" s="1178"/>
      <c r="AY160" s="1178"/>
      <c r="AZ160" s="1099"/>
      <c r="BA160" s="1099"/>
      <c r="BB160" s="1020">
        <f t="shared" si="71"/>
        <v>310.82607999999999</v>
      </c>
      <c r="BC160" s="1020" t="e">
        <f>$AP160*(BC$138-BC$162-BC$144-BC$159-BC$153-BC$154)</f>
        <v>#REF!</v>
      </c>
      <c r="BD160" s="1020" t="e">
        <f t="shared" ref="BD160:BM161" si="100">$AP160*(BD$138-BD$162-BD$144-BD$159-BD$153-BD$154)</f>
        <v>#REF!</v>
      </c>
      <c r="BE160" s="1020" t="e">
        <f t="shared" si="100"/>
        <v>#REF!</v>
      </c>
      <c r="BF160" s="1020" t="e">
        <f t="shared" si="100"/>
        <v>#REF!</v>
      </c>
      <c r="BG160" s="1020" t="e">
        <f t="shared" si="100"/>
        <v>#REF!</v>
      </c>
      <c r="BH160" s="1020" t="e">
        <f t="shared" si="100"/>
        <v>#REF!</v>
      </c>
      <c r="BI160" s="1020" t="e">
        <f t="shared" si="100"/>
        <v>#REF!</v>
      </c>
      <c r="BJ160" s="1020" t="e">
        <f t="shared" si="100"/>
        <v>#REF!</v>
      </c>
      <c r="BK160" s="1020" t="e">
        <f t="shared" si="100"/>
        <v>#REF!</v>
      </c>
      <c r="BL160" s="1020" t="e">
        <f t="shared" si="100"/>
        <v>#REF!</v>
      </c>
      <c r="BM160" s="1020" t="e">
        <f t="shared" si="100"/>
        <v>#REF!</v>
      </c>
    </row>
    <row r="161" spans="1:65" ht="15.75" thickBot="1" x14ac:dyDescent="0.3">
      <c r="A161" s="1012" t="s">
        <v>1247</v>
      </c>
      <c r="B161" s="1185">
        <f t="shared" si="73"/>
        <v>23.5</v>
      </c>
      <c r="C161" s="1185">
        <f t="shared" si="73"/>
        <v>24.1</v>
      </c>
      <c r="D161" s="1185">
        <f t="shared" si="73"/>
        <v>24.4</v>
      </c>
      <c r="E161" s="1185">
        <f t="shared" si="73"/>
        <v>25.2</v>
      </c>
      <c r="F161" s="1185">
        <f t="shared" si="73"/>
        <v>25.7</v>
      </c>
      <c r="G161" s="1185">
        <f t="shared" si="74"/>
        <v>24.2</v>
      </c>
      <c r="H161" s="1185">
        <f t="shared" si="74"/>
        <v>25.3</v>
      </c>
      <c r="J161" s="1185">
        <f>F161*N81</f>
        <v>310.96999999999997</v>
      </c>
      <c r="K161" s="1185">
        <f t="shared" si="95"/>
        <v>290.39999999999998</v>
      </c>
      <c r="L161" s="1185">
        <f t="shared" si="95"/>
        <v>296.01</v>
      </c>
      <c r="N161" s="1194">
        <f t="shared" si="67"/>
        <v>1.1571161882776172E-2</v>
      </c>
      <c r="O161" s="1194">
        <f t="shared" si="68"/>
        <v>9.1327532483542802E-3</v>
      </c>
      <c r="P161" s="1194">
        <f t="shared" si="69"/>
        <v>8.359030837004405E-3</v>
      </c>
      <c r="R161" s="1206" t="e">
        <f t="shared" si="75"/>
        <v>#REF!</v>
      </c>
      <c r="S161" s="1206" t="e">
        <f t="shared" si="75"/>
        <v>#REF!</v>
      </c>
      <c r="T161" s="1206" t="e">
        <f t="shared" si="75"/>
        <v>#REF!</v>
      </c>
      <c r="U161" s="1206" t="e">
        <f t="shared" si="75"/>
        <v>#REF!</v>
      </c>
      <c r="V161" s="1206" t="e">
        <f t="shared" si="75"/>
        <v>#REF!</v>
      </c>
      <c r="W161" s="1206" t="e">
        <f t="shared" si="75"/>
        <v>#REF!</v>
      </c>
      <c r="X161" s="1206" t="e">
        <f t="shared" si="75"/>
        <v>#REF!</v>
      </c>
      <c r="Y161" s="1206" t="e">
        <f t="shared" si="75"/>
        <v>#REF!</v>
      </c>
      <c r="Z161" s="1206" t="e">
        <f t="shared" si="75"/>
        <v>#REF!</v>
      </c>
      <c r="AA161" s="1206" t="e">
        <f t="shared" si="75"/>
        <v>#REF!</v>
      </c>
      <c r="AB161" s="1206" t="e">
        <f t="shared" si="75"/>
        <v>#REF!</v>
      </c>
      <c r="AG161" s="1012" t="s">
        <v>1249</v>
      </c>
      <c r="AH161" s="1185">
        <f t="shared" si="76"/>
        <v>21.1</v>
      </c>
      <c r="AI161" s="1185">
        <f t="shared" si="97"/>
        <v>22</v>
      </c>
      <c r="AJ161" s="1185">
        <f t="shared" si="97"/>
        <v>22.9</v>
      </c>
      <c r="AL161" s="1020">
        <f>AH161*'ЦП по МО_in'!B27</f>
        <v>861.72399999999993</v>
      </c>
      <c r="AM161" s="1020" t="e">
        <f>AI161*'ЦП по МО_in'!H27</f>
        <v>#REF!</v>
      </c>
      <c r="AN161" s="1020" t="e">
        <f>AJ161*'ЦП по МО_in'!M27</f>
        <v>#REF!</v>
      </c>
      <c r="AP161" s="1099" t="e">
        <f t="shared" si="78"/>
        <v>#REF!</v>
      </c>
      <c r="AQ161" s="1178"/>
      <c r="AR161" s="1178"/>
      <c r="AS161" s="1178"/>
      <c r="AT161" s="1178"/>
      <c r="AU161" s="1099"/>
      <c r="AV161" s="1178"/>
      <c r="AW161" s="1178"/>
      <c r="AX161" s="1178"/>
      <c r="AY161" s="1178"/>
      <c r="AZ161" s="1099"/>
      <c r="BA161" s="1099"/>
      <c r="BB161" s="1020">
        <f t="shared" si="71"/>
        <v>861.72399999999993</v>
      </c>
      <c r="BC161" s="1020" t="e">
        <f>$AP161*(BC$138-BC$162-BC$144-BC$159-BC$153-BC$154)</f>
        <v>#REF!</v>
      </c>
      <c r="BD161" s="1020" t="e">
        <f t="shared" si="100"/>
        <v>#REF!</v>
      </c>
      <c r="BE161" s="1020" t="e">
        <f t="shared" si="100"/>
        <v>#REF!</v>
      </c>
      <c r="BF161" s="1020" t="e">
        <f t="shared" si="100"/>
        <v>#REF!</v>
      </c>
      <c r="BG161" s="1020" t="e">
        <f t="shared" si="100"/>
        <v>#REF!</v>
      </c>
      <c r="BH161" s="1020" t="e">
        <f t="shared" si="100"/>
        <v>#REF!</v>
      </c>
      <c r="BI161" s="1020" t="e">
        <f t="shared" si="100"/>
        <v>#REF!</v>
      </c>
      <c r="BJ161" s="1020" t="e">
        <f t="shared" si="100"/>
        <v>#REF!</v>
      </c>
      <c r="BK161" s="1020" t="e">
        <f t="shared" si="100"/>
        <v>#REF!</v>
      </c>
      <c r="BL161" s="1020" t="e">
        <f t="shared" si="100"/>
        <v>#REF!</v>
      </c>
      <c r="BM161" s="1020" t="e">
        <f t="shared" si="100"/>
        <v>#REF!</v>
      </c>
    </row>
    <row r="162" spans="1:65" ht="15.75" thickBot="1" x14ac:dyDescent="0.3">
      <c r="AG162" s="1131" t="s">
        <v>1549</v>
      </c>
      <c r="AH162" s="1185"/>
      <c r="AI162" s="1185"/>
      <c r="AJ162" s="1185"/>
      <c r="AL162" s="929">
        <f>AL163</f>
        <v>89.325451681645532</v>
      </c>
      <c r="AM162" s="929">
        <f>AM163</f>
        <v>92.504706754377807</v>
      </c>
      <c r="AN162" s="929">
        <f>AN163</f>
        <v>92.323172426572782</v>
      </c>
      <c r="AP162" s="1099"/>
      <c r="AQ162" s="1310"/>
      <c r="AR162" s="1310"/>
      <c r="AS162" s="1310"/>
      <c r="AT162" s="1310"/>
      <c r="AU162" s="1309"/>
      <c r="AV162" s="1310"/>
      <c r="AW162" s="1310"/>
      <c r="AX162" s="1310"/>
      <c r="AY162" s="1310"/>
      <c r="AZ162" s="1309"/>
      <c r="BA162" s="1309"/>
      <c r="BB162" s="1020">
        <f t="shared" si="71"/>
        <v>89.325451681645532</v>
      </c>
      <c r="BC162" s="929">
        <f>BC163</f>
        <v>89.325451681645532</v>
      </c>
      <c r="BD162" s="929">
        <f t="shared" ref="BD162:BM162" si="101">BD163</f>
        <v>89.620790599922088</v>
      </c>
      <c r="BE162" s="929">
        <f t="shared" si="101"/>
        <v>89.917106004463264</v>
      </c>
      <c r="BF162" s="929">
        <f t="shared" si="101"/>
        <v>90.214401123849413</v>
      </c>
      <c r="BG162" s="929">
        <f t="shared" si="101"/>
        <v>90.512679197335601</v>
      </c>
      <c r="BH162" s="929">
        <f t="shared" si="101"/>
        <v>90.811943474886931</v>
      </c>
      <c r="BI162" s="929">
        <f t="shared" si="101"/>
        <v>91.112197217213946</v>
      </c>
      <c r="BJ162" s="929">
        <f t="shared" si="101"/>
        <v>91.413443695808141</v>
      </c>
      <c r="BK162" s="929">
        <f t="shared" si="101"/>
        <v>91.715686192977643</v>
      </c>
      <c r="BL162" s="929">
        <f t="shared" si="101"/>
        <v>92.018928001882955</v>
      </c>
      <c r="BM162" s="929">
        <f t="shared" si="101"/>
        <v>92.32317242657281</v>
      </c>
    </row>
    <row r="163" spans="1:65" ht="15.75" thickBot="1" x14ac:dyDescent="0.3">
      <c r="J163" s="1199">
        <f>J139+J143+J156-J138</f>
        <v>0</v>
      </c>
      <c r="K163" s="1199">
        <f>K139+K143+K156-K138</f>
        <v>0</v>
      </c>
      <c r="L163" s="1199">
        <f>L139+L143+L156-L138</f>
        <v>0</v>
      </c>
      <c r="R163" s="7" t="e">
        <f>R139+R143+R156-R138</f>
        <v>#REF!</v>
      </c>
      <c r="S163" s="7" t="e">
        <f t="shared" ref="S163:AB163" si="102">S139+S143+S156-S138</f>
        <v>#REF!</v>
      </c>
      <c r="T163" s="7" t="e">
        <f t="shared" si="102"/>
        <v>#REF!</v>
      </c>
      <c r="U163" s="7" t="e">
        <f t="shared" si="102"/>
        <v>#REF!</v>
      </c>
      <c r="V163" s="7" t="e">
        <f t="shared" si="102"/>
        <v>#REF!</v>
      </c>
      <c r="W163" s="7" t="e">
        <f t="shared" si="102"/>
        <v>#REF!</v>
      </c>
      <c r="X163" s="7" t="e">
        <f t="shared" si="102"/>
        <v>#REF!</v>
      </c>
      <c r="Y163" s="7" t="e">
        <f t="shared" si="102"/>
        <v>#REF!</v>
      </c>
      <c r="Z163" s="7" t="e">
        <f t="shared" si="102"/>
        <v>#REF!</v>
      </c>
      <c r="AA163" s="7" t="e">
        <f t="shared" si="102"/>
        <v>#REF!</v>
      </c>
      <c r="AB163" s="7" t="e">
        <f t="shared" si="102"/>
        <v>#REF!</v>
      </c>
      <c r="AG163" s="1012" t="s">
        <v>1248</v>
      </c>
      <c r="AH163" s="1185">
        <f t="shared" si="76"/>
        <v>29.8</v>
      </c>
      <c r="AI163" s="1185">
        <f>INDEX(G$138:G$161,MATCH($AG163,$A$138:$A$161,0))</f>
        <v>31.1</v>
      </c>
      <c r="AJ163" s="1185">
        <f>INDEX(H$138:H$161,MATCH($AG163,$A$138:$A$161,0))</f>
        <v>31.1</v>
      </c>
      <c r="AL163" s="1020">
        <f>AH163*'ЦП по МО_in'!B29</f>
        <v>89.325451681645532</v>
      </c>
      <c r="AM163" s="1020">
        <f>AI163*'ЦП по МО_in'!H29</f>
        <v>92.504706754377807</v>
      </c>
      <c r="AN163" s="1020">
        <f>AJ163*'ЦП по МО_in'!M29</f>
        <v>92.323172426572782</v>
      </c>
      <c r="AP163" s="1099"/>
      <c r="AQ163" s="1303"/>
      <c r="AR163" s="1303"/>
      <c r="AS163" s="1303"/>
      <c r="AT163" s="1303"/>
      <c r="AU163" s="1241"/>
      <c r="AV163" s="1303"/>
      <c r="AW163" s="1303"/>
      <c r="AX163" s="1303"/>
      <c r="AY163" s="1303"/>
      <c r="AZ163" s="1241"/>
      <c r="BA163" s="1241"/>
      <c r="BB163" s="1020">
        <f t="shared" si="71"/>
        <v>89.325451681645532</v>
      </c>
      <c r="BC163" s="950">
        <f>AP169</f>
        <v>89.325451681645532</v>
      </c>
      <c r="BD163" s="950">
        <f t="shared" ref="BD163:BM163" si="103">AQ169</f>
        <v>89.620790599922088</v>
      </c>
      <c r="BE163" s="950">
        <f t="shared" si="103"/>
        <v>89.917106004463264</v>
      </c>
      <c r="BF163" s="950">
        <f t="shared" si="103"/>
        <v>90.214401123849413</v>
      </c>
      <c r="BG163" s="950">
        <f t="shared" si="103"/>
        <v>90.512679197335601</v>
      </c>
      <c r="BH163" s="950">
        <f t="shared" si="103"/>
        <v>90.811943474886931</v>
      </c>
      <c r="BI163" s="950">
        <f t="shared" si="103"/>
        <v>91.112197217213946</v>
      </c>
      <c r="BJ163" s="950">
        <f t="shared" si="103"/>
        <v>91.413443695808141</v>
      </c>
      <c r="BK163" s="950">
        <f t="shared" si="103"/>
        <v>91.715686192977643</v>
      </c>
      <c r="BL163" s="950">
        <f t="shared" si="103"/>
        <v>92.018928001882955</v>
      </c>
      <c r="BM163" s="950">
        <f t="shared" si="103"/>
        <v>92.32317242657281</v>
      </c>
    </row>
    <row r="164" spans="1:65" ht="15.75" thickBot="1" x14ac:dyDescent="0.3">
      <c r="A164" s="1020" t="s">
        <v>1453</v>
      </c>
      <c r="B164" s="1020"/>
      <c r="C164" s="1020"/>
      <c r="D164" s="1020"/>
      <c r="E164" s="1020"/>
      <c r="F164" s="1020"/>
    </row>
    <row r="165" spans="1:65" ht="15.75" thickBot="1" x14ac:dyDescent="0.3">
      <c r="A165" s="1020"/>
      <c r="B165" s="1204">
        <v>2015</v>
      </c>
      <c r="C165" s="1204">
        <v>2016</v>
      </c>
      <c r="D165" s="1204">
        <v>2017</v>
      </c>
      <c r="E165" s="1204">
        <v>2018</v>
      </c>
      <c r="F165" s="1204">
        <v>2019</v>
      </c>
      <c r="AP165" s="1303" t="e">
        <f>AP139+AP143+AP150+AP157+AP162-AP138</f>
        <v>#REF!</v>
      </c>
      <c r="AQ165" s="1303"/>
      <c r="AR165" s="1303"/>
      <c r="AS165" s="1303"/>
      <c r="AT165" s="1303"/>
      <c r="AU165" s="1303"/>
      <c r="AV165" s="1303"/>
      <c r="AW165" s="1303"/>
      <c r="AX165" s="1303"/>
      <c r="AY165" s="1303"/>
      <c r="AZ165" s="1303"/>
      <c r="BA165" s="1303"/>
      <c r="BC165" t="e">
        <f>BC139+BC143+BC150+BC157+BC162-BC138</f>
        <v>#REF!</v>
      </c>
      <c r="BD165" s="1020" t="e">
        <f t="shared" ref="BD165:BM165" si="104">BD139+BD143+BD150+BD157+BD162-BD138</f>
        <v>#REF!</v>
      </c>
      <c r="BE165" s="1020" t="e">
        <f t="shared" si="104"/>
        <v>#REF!</v>
      </c>
      <c r="BF165" s="1020" t="e">
        <f t="shared" si="104"/>
        <v>#REF!</v>
      </c>
      <c r="BG165" s="1020" t="e">
        <f t="shared" si="104"/>
        <v>#REF!</v>
      </c>
      <c r="BH165" s="1020" t="e">
        <f t="shared" si="104"/>
        <v>#REF!</v>
      </c>
      <c r="BI165" s="1020" t="e">
        <f t="shared" si="104"/>
        <v>#REF!</v>
      </c>
      <c r="BJ165" s="1020" t="e">
        <f t="shared" si="104"/>
        <v>#REF!</v>
      </c>
      <c r="BK165" s="1020" t="e">
        <f t="shared" si="104"/>
        <v>#REF!</v>
      </c>
      <c r="BL165" s="1020" t="e">
        <f t="shared" si="104"/>
        <v>#REF!</v>
      </c>
      <c r="BM165" s="1020" t="e">
        <f t="shared" si="104"/>
        <v>#REF!</v>
      </c>
    </row>
    <row r="166" spans="1:65" ht="15.75" thickBot="1" x14ac:dyDescent="0.3">
      <c r="A166" s="1193" t="s">
        <v>1454</v>
      </c>
      <c r="B166" s="1185">
        <v>699.1</v>
      </c>
      <c r="C166" s="1185">
        <v>478.2</v>
      </c>
      <c r="D166" s="1185">
        <v>477.6</v>
      </c>
      <c r="E166" s="1185">
        <v>436.9</v>
      </c>
      <c r="F166" s="1185">
        <v>438.6</v>
      </c>
      <c r="H166" s="1193" t="e">
        <f>F138*'ЦП по МО old struc'!B4</f>
        <v>#REF!</v>
      </c>
      <c r="AP166" s="1303" t="e">
        <f>SUM(AP140:AP142,AP144:AP149,AP151:AP156,AP158:AP161,AP163)-AP138</f>
        <v>#REF!</v>
      </c>
      <c r="AQ166" s="1303"/>
      <c r="AR166" s="1303"/>
      <c r="AS166" s="1303"/>
      <c r="AT166" s="1303"/>
      <c r="AU166" s="1303"/>
      <c r="AV166" s="1303"/>
      <c r="AW166" s="1303"/>
      <c r="AX166" s="1303"/>
      <c r="AY166" s="1303"/>
      <c r="AZ166" s="1303"/>
      <c r="BA166" s="1303"/>
    </row>
    <row r="168" spans="1:65" x14ac:dyDescent="0.25">
      <c r="AP168">
        <f>AH163</f>
        <v>29.8</v>
      </c>
      <c r="BA168" s="1020">
        <f>AJ163</f>
        <v>31.1</v>
      </c>
    </row>
    <row r="169" spans="1:65" ht="16.5" thickBot="1" x14ac:dyDescent="0.3">
      <c r="A169" s="1006" t="s">
        <v>1268</v>
      </c>
      <c r="B169" s="1020"/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1020"/>
      <c r="M169" s="1020"/>
      <c r="N169" s="1020"/>
      <c r="AO169" t="str">
        <f>A141</f>
        <v>Город Северск</v>
      </c>
      <c r="AP169">
        <f>AP168*'ЦП по МО_in'!B29</f>
        <v>89.325451681645532</v>
      </c>
      <c r="AQ169">
        <f>($BA169/$AP169)^(1/(2030-2020))*AP169</f>
        <v>89.620790599922088</v>
      </c>
      <c r="AR169" s="1020">
        <f t="shared" ref="AR169:AZ171" si="105">($BA169/$AP169)^(1/(2030-2020))*AQ169</f>
        <v>89.917106004463264</v>
      </c>
      <c r="AS169" s="1020">
        <f t="shared" si="105"/>
        <v>90.214401123849413</v>
      </c>
      <c r="AT169" s="1020">
        <f t="shared" si="105"/>
        <v>90.512679197335601</v>
      </c>
      <c r="AU169" s="1020">
        <f t="shared" si="105"/>
        <v>90.811943474886931</v>
      </c>
      <c r="AV169" s="1020">
        <f t="shared" si="105"/>
        <v>91.112197217213946</v>
      </c>
      <c r="AW169" s="1020">
        <f t="shared" si="105"/>
        <v>91.413443695808141</v>
      </c>
      <c r="AX169" s="1020">
        <f t="shared" si="105"/>
        <v>91.715686192977643</v>
      </c>
      <c r="AY169" s="1020">
        <f t="shared" si="105"/>
        <v>92.018928001882955</v>
      </c>
      <c r="AZ169" s="1020">
        <f t="shared" si="105"/>
        <v>92.32317242657281</v>
      </c>
      <c r="BA169" s="1020">
        <f>BA168*'ЦП по МО_in'!M29</f>
        <v>92.323172426572782</v>
      </c>
    </row>
    <row r="170" spans="1:65" ht="15.75" thickBot="1" x14ac:dyDescent="0.3">
      <c r="A170" s="1388" t="s">
        <v>1240</v>
      </c>
      <c r="B170" s="1424" t="s">
        <v>1241</v>
      </c>
      <c r="C170" s="1425"/>
      <c r="D170" s="1425"/>
      <c r="E170" s="1425"/>
      <c r="F170" s="1425"/>
      <c r="G170" s="1425"/>
      <c r="H170" s="1425"/>
      <c r="I170" s="1425"/>
      <c r="J170" s="1425"/>
      <c r="K170" s="1425"/>
      <c r="L170" s="1426" t="s">
        <v>1455</v>
      </c>
      <c r="M170" s="1427"/>
      <c r="N170" s="1428"/>
      <c r="AO170" t="str">
        <f>A144</f>
        <v>Асиновский район</v>
      </c>
      <c r="AP170">
        <f>F144</f>
        <v>32.5</v>
      </c>
      <c r="BA170" s="1020">
        <v>34.6</v>
      </c>
    </row>
    <row r="171" spans="1:65" ht="15.75" thickBot="1" x14ac:dyDescent="0.3">
      <c r="A171" s="1389"/>
      <c r="B171" s="1122">
        <v>2005</v>
      </c>
      <c r="C171" s="1019">
        <v>2010</v>
      </c>
      <c r="D171" s="1019">
        <v>2012</v>
      </c>
      <c r="E171" s="1122">
        <v>2013</v>
      </c>
      <c r="F171" s="1122">
        <v>2014</v>
      </c>
      <c r="G171" s="1122">
        <v>2015</v>
      </c>
      <c r="H171" s="1122">
        <v>2016</v>
      </c>
      <c r="I171" s="1122">
        <v>2017</v>
      </c>
      <c r="J171" s="1122">
        <v>2018</v>
      </c>
      <c r="K171" s="1122">
        <v>2019</v>
      </c>
      <c r="L171" s="1008">
        <v>2020</v>
      </c>
      <c r="M171" s="1198">
        <v>2025</v>
      </c>
      <c r="N171" s="1198">
        <v>2030</v>
      </c>
      <c r="AP171">
        <f>BB144</f>
        <v>1084.655</v>
      </c>
      <c r="AQ171" s="1020">
        <f>($BA171/$AP171)^(1/(2030-2020))*AP171</f>
        <v>1090.0122495918106</v>
      </c>
      <c r="AR171" s="1020">
        <f t="shared" si="105"/>
        <v>1095.3959593236555</v>
      </c>
      <c r="AS171" s="1020">
        <f t="shared" si="105"/>
        <v>1100.8062598855461</v>
      </c>
      <c r="AT171" s="1020">
        <f t="shared" si="105"/>
        <v>1106.2432826129887</v>
      </c>
      <c r="AU171" s="1020">
        <f t="shared" si="105"/>
        <v>1111.7071594901722</v>
      </c>
      <c r="AV171" s="1020">
        <f t="shared" si="105"/>
        <v>1117.1980231531725</v>
      </c>
      <c r="AW171" s="1020">
        <f t="shared" si="105"/>
        <v>1122.7160068931717</v>
      </c>
      <c r="AX171" s="1020">
        <f t="shared" si="105"/>
        <v>1128.2612446596943</v>
      </c>
      <c r="AY171" s="1020">
        <f t="shared" si="105"/>
        <v>1133.8338710638586</v>
      </c>
      <c r="AZ171" s="1020">
        <f t="shared" si="105"/>
        <v>1139.4340213816442</v>
      </c>
      <c r="BA171" s="1020">
        <f>'ЦП по МО_in'!$M$10*BA170</f>
        <v>1139.4340213816433</v>
      </c>
    </row>
    <row r="172" spans="1:65" ht="15.75" thickBot="1" x14ac:dyDescent="0.3">
      <c r="A172" s="1009" t="s">
        <v>1243</v>
      </c>
      <c r="B172" s="1010">
        <v>10745</v>
      </c>
      <c r="C172" s="1015">
        <v>24074</v>
      </c>
      <c r="D172" s="1015">
        <v>30285</v>
      </c>
      <c r="E172" s="1010">
        <v>34131</v>
      </c>
      <c r="F172" s="1010">
        <v>36651</v>
      </c>
      <c r="G172" s="1010">
        <v>38586</v>
      </c>
      <c r="H172" s="1010">
        <v>40566</v>
      </c>
      <c r="I172" s="1010">
        <v>42229</v>
      </c>
      <c r="J172" s="1010">
        <v>41901</v>
      </c>
      <c r="K172" s="1010">
        <v>45526</v>
      </c>
      <c r="L172" s="1011">
        <v>44207</v>
      </c>
      <c r="M172" s="1215">
        <v>86902</v>
      </c>
      <c r="N172" s="1215">
        <v>127688</v>
      </c>
    </row>
    <row r="173" spans="1:65" ht="15.75" thickBot="1" x14ac:dyDescent="0.3">
      <c r="A173" s="1012" t="s">
        <v>1245</v>
      </c>
      <c r="B173" s="1010">
        <v>17208</v>
      </c>
      <c r="C173" s="1016">
        <v>40601</v>
      </c>
      <c r="D173" s="1015">
        <v>47737</v>
      </c>
      <c r="E173" s="1010">
        <v>51986</v>
      </c>
      <c r="F173" s="1010">
        <v>55229</v>
      </c>
      <c r="G173" s="1010">
        <v>57308</v>
      </c>
      <c r="H173" s="1010">
        <v>62747</v>
      </c>
      <c r="I173" s="1010">
        <v>65389</v>
      </c>
      <c r="J173" s="1010">
        <v>70919</v>
      </c>
      <c r="K173" s="1010">
        <v>77089</v>
      </c>
      <c r="L173" s="1011">
        <v>74857</v>
      </c>
      <c r="M173" s="1215">
        <v>103589</v>
      </c>
      <c r="N173" s="1215">
        <v>124210</v>
      </c>
      <c r="AO173" t="str">
        <f>AG159</f>
        <v>Александровский район</v>
      </c>
      <c r="AP173">
        <f>AH159</f>
        <v>30.2</v>
      </c>
      <c r="BA173" s="1020">
        <f>AJ159</f>
        <v>32.700000000000003</v>
      </c>
    </row>
    <row r="174" spans="1:65" ht="15.75" thickBot="1" x14ac:dyDescent="0.3">
      <c r="A174" s="1012" t="s">
        <v>1260</v>
      </c>
      <c r="B174" s="1010">
        <v>5634</v>
      </c>
      <c r="C174" s="1015">
        <v>13741</v>
      </c>
      <c r="D174" s="1015">
        <v>17670</v>
      </c>
      <c r="E174" s="1010">
        <v>20941</v>
      </c>
      <c r="F174" s="1010">
        <v>23172</v>
      </c>
      <c r="G174" s="1010">
        <v>24388</v>
      </c>
      <c r="H174" s="1010">
        <v>24927</v>
      </c>
      <c r="I174" s="1010">
        <v>26793</v>
      </c>
      <c r="J174" s="1010">
        <v>29629</v>
      </c>
      <c r="K174" s="1010">
        <v>32207</v>
      </c>
      <c r="L174" s="1011">
        <v>31274</v>
      </c>
      <c r="M174" s="1215">
        <v>50959</v>
      </c>
      <c r="N174" s="1215">
        <v>74400</v>
      </c>
      <c r="AP174" t="e">
        <f>AP173*'ЦП по МО_in'!C25</f>
        <v>#REF!</v>
      </c>
      <c r="AQ174" s="1020" t="e">
        <f>($BA174/$AP174)^(1/(2030-2020))*AP174</f>
        <v>#REF!</v>
      </c>
      <c r="AR174" s="1020" t="e">
        <f t="shared" ref="AR174:AZ174" si="106">($BA174/$AP174)^(1/(2030-2020))*AQ174</f>
        <v>#REF!</v>
      </c>
      <c r="AS174" s="1020" t="e">
        <f t="shared" si="106"/>
        <v>#REF!</v>
      </c>
      <c r="AT174" s="1020" t="e">
        <f t="shared" si="106"/>
        <v>#REF!</v>
      </c>
      <c r="AU174" s="1020" t="e">
        <f t="shared" si="106"/>
        <v>#REF!</v>
      </c>
      <c r="AV174" s="1020" t="e">
        <f t="shared" si="106"/>
        <v>#REF!</v>
      </c>
      <c r="AW174" s="1020" t="e">
        <f t="shared" si="106"/>
        <v>#REF!</v>
      </c>
      <c r="AX174" s="1020" t="e">
        <f t="shared" si="106"/>
        <v>#REF!</v>
      </c>
      <c r="AY174" s="1020" t="e">
        <f t="shared" si="106"/>
        <v>#REF!</v>
      </c>
      <c r="AZ174" s="1020" t="e">
        <f t="shared" si="106"/>
        <v>#REF!</v>
      </c>
      <c r="BA174" s="1020" t="e">
        <f>BA173*'ЦП по МО_in'!M25</f>
        <v>#REF!</v>
      </c>
    </row>
    <row r="175" spans="1:65" ht="15.75" thickBot="1" x14ac:dyDescent="0.3">
      <c r="A175" s="1012" t="s">
        <v>1251</v>
      </c>
      <c r="B175" s="1010">
        <v>5839</v>
      </c>
      <c r="C175" s="1015">
        <v>16649</v>
      </c>
      <c r="D175" s="1015">
        <v>21677</v>
      </c>
      <c r="E175" s="1010">
        <v>26427</v>
      </c>
      <c r="F175" s="1010">
        <v>29150</v>
      </c>
      <c r="G175" s="1010">
        <v>30233</v>
      </c>
      <c r="H175" s="1010">
        <v>31539</v>
      </c>
      <c r="I175" s="1010">
        <v>33497</v>
      </c>
      <c r="J175" s="1010">
        <v>37503</v>
      </c>
      <c r="K175" s="1010">
        <v>40766</v>
      </c>
      <c r="L175" s="1011">
        <v>39585</v>
      </c>
      <c r="M175" s="1215">
        <v>54659</v>
      </c>
      <c r="N175" s="1215">
        <v>76522</v>
      </c>
    </row>
    <row r="176" spans="1:65" ht="15.75" thickBot="1" x14ac:dyDescent="0.3">
      <c r="A176" s="1012" t="s">
        <v>1252</v>
      </c>
      <c r="B176" s="1010">
        <v>8295</v>
      </c>
      <c r="C176" s="1015">
        <v>18005</v>
      </c>
      <c r="D176" s="1015">
        <v>23239</v>
      </c>
      <c r="E176" s="1010">
        <v>27632</v>
      </c>
      <c r="F176" s="1010">
        <v>29572</v>
      </c>
      <c r="G176" s="1010">
        <v>29786</v>
      </c>
      <c r="H176" s="1010">
        <v>30675</v>
      </c>
      <c r="I176" s="1010">
        <v>32672</v>
      </c>
      <c r="J176" s="1010">
        <v>37628</v>
      </c>
      <c r="K176" s="1010">
        <v>40902</v>
      </c>
      <c r="L176" s="1011">
        <v>39717</v>
      </c>
      <c r="M176" s="1215">
        <v>52940</v>
      </c>
      <c r="N176" s="1215">
        <v>74116</v>
      </c>
      <c r="AO176" t="str">
        <f>AG153</f>
        <v>Колпашевский район</v>
      </c>
      <c r="AP176">
        <f>AH153</f>
        <v>28.5</v>
      </c>
      <c r="BA176" s="1020">
        <f>AI153</f>
        <v>32.9</v>
      </c>
    </row>
    <row r="177" spans="1:53" ht="15.75" thickBot="1" x14ac:dyDescent="0.3">
      <c r="A177" s="1012" t="s">
        <v>1263</v>
      </c>
      <c r="B177" s="1010">
        <v>6062</v>
      </c>
      <c r="C177" s="1015">
        <v>12687</v>
      </c>
      <c r="D177" s="1015">
        <v>16052</v>
      </c>
      <c r="E177" s="1010">
        <v>18866</v>
      </c>
      <c r="F177" s="1010">
        <v>20656</v>
      </c>
      <c r="G177" s="1010">
        <v>22099</v>
      </c>
      <c r="H177" s="1010">
        <v>22558</v>
      </c>
      <c r="I177" s="1010">
        <v>23660</v>
      </c>
      <c r="J177" s="1010">
        <v>28223</v>
      </c>
      <c r="K177" s="1010">
        <v>30679</v>
      </c>
      <c r="L177" s="1011">
        <v>29790</v>
      </c>
      <c r="M177" s="1215">
        <v>45759</v>
      </c>
      <c r="N177" s="1215">
        <v>68638</v>
      </c>
      <c r="AP177">
        <f>AP176*'ЦП по МО_in'!$C$19</f>
        <v>1068.75</v>
      </c>
      <c r="AQ177" s="1020">
        <f>($BA177/$AP177)^(1/(2030-2020))*AP177</f>
        <v>1076.7500712999399</v>
      </c>
      <c r="AR177" s="1020">
        <f t="shared" ref="AR177:AZ177" si="107">($BA177/$AP177)^(1/(2030-2020))*AQ177</f>
        <v>1084.8100267082345</v>
      </c>
      <c r="AS177" s="1020">
        <f t="shared" si="107"/>
        <v>1092.9303144841929</v>
      </c>
      <c r="AT177" s="1020">
        <f t="shared" si="107"/>
        <v>1101.1113862425454</v>
      </c>
      <c r="AU177" s="1020">
        <f t="shared" si="107"/>
        <v>1109.3536969785605</v>
      </c>
      <c r="AV177" s="1020">
        <f t="shared" si="107"/>
        <v>1117.6577050933493</v>
      </c>
      <c r="AW177" s="1020">
        <f t="shared" si="107"/>
        <v>1126.02387241936</v>
      </c>
      <c r="AX177" s="1020">
        <f t="shared" si="107"/>
        <v>1134.4526642460635</v>
      </c>
      <c r="AY177" s="1020">
        <f t="shared" si="107"/>
        <v>1142.9445493458297</v>
      </c>
      <c r="AZ177" s="1020">
        <f t="shared" si="107"/>
        <v>1151.4999999999998</v>
      </c>
      <c r="BA177" s="1020">
        <f>BA176*'ЦП по МО_in'!$M$19</f>
        <v>1151.5</v>
      </c>
    </row>
    <row r="178" spans="1:53" ht="15.75" thickBot="1" x14ac:dyDescent="0.3">
      <c r="A178" s="1012" t="s">
        <v>1246</v>
      </c>
      <c r="B178" s="1010">
        <v>11195</v>
      </c>
      <c r="C178" s="1015">
        <v>31815</v>
      </c>
      <c r="D178" s="1015">
        <v>37453</v>
      </c>
      <c r="E178" s="1010">
        <v>41491</v>
      </c>
      <c r="F178" s="1010">
        <v>43876</v>
      </c>
      <c r="G178" s="1010">
        <v>46131</v>
      </c>
      <c r="H178" s="1010">
        <v>50282</v>
      </c>
      <c r="I178" s="1010">
        <v>54544</v>
      </c>
      <c r="J178" s="1010">
        <v>57494</v>
      </c>
      <c r="K178" s="1010">
        <v>62496</v>
      </c>
      <c r="L178" s="1011">
        <v>60686</v>
      </c>
      <c r="M178" s="1215">
        <v>83199</v>
      </c>
      <c r="N178" s="1215">
        <v>103999</v>
      </c>
    </row>
    <row r="179" spans="1:53" ht="15.75" thickBot="1" x14ac:dyDescent="0.3">
      <c r="A179" s="1012" t="s">
        <v>1261</v>
      </c>
      <c r="B179" s="1010">
        <v>4842</v>
      </c>
      <c r="C179" s="1016">
        <v>12592</v>
      </c>
      <c r="D179" s="1015">
        <v>16011</v>
      </c>
      <c r="E179" s="1010">
        <v>19552</v>
      </c>
      <c r="F179" s="1010">
        <v>21902</v>
      </c>
      <c r="G179" s="1010">
        <v>23027</v>
      </c>
      <c r="H179" s="1010">
        <v>24359</v>
      </c>
      <c r="I179" s="1010">
        <v>28296</v>
      </c>
      <c r="J179" s="1010">
        <v>30590</v>
      </c>
      <c r="K179" s="1010">
        <v>33252</v>
      </c>
      <c r="L179" s="1011">
        <v>32289</v>
      </c>
      <c r="M179" s="1215">
        <v>46968</v>
      </c>
      <c r="N179" s="1215">
        <v>72801</v>
      </c>
      <c r="AO179" t="str">
        <f>AG154</f>
        <v>Кривошеинский район</v>
      </c>
      <c r="AP179">
        <f>AH154</f>
        <v>27.7</v>
      </c>
      <c r="BA179" s="1020">
        <f>AJ154</f>
        <v>30.7</v>
      </c>
    </row>
    <row r="180" spans="1:53" ht="15.75" thickBot="1" x14ac:dyDescent="0.3">
      <c r="A180" s="1012" t="s">
        <v>1253</v>
      </c>
      <c r="B180" s="1010">
        <v>8170</v>
      </c>
      <c r="C180" s="1015">
        <v>21523</v>
      </c>
      <c r="D180" s="1015">
        <v>28953</v>
      </c>
      <c r="E180" s="1010">
        <v>33456</v>
      </c>
      <c r="F180" s="1010">
        <v>36526</v>
      </c>
      <c r="G180" s="1010">
        <v>37348</v>
      </c>
      <c r="H180" s="1010">
        <v>38872</v>
      </c>
      <c r="I180" s="1010">
        <v>40825</v>
      </c>
      <c r="J180" s="1010">
        <v>45420</v>
      </c>
      <c r="K180" s="1010">
        <v>49371</v>
      </c>
      <c r="L180" s="1011">
        <v>47941</v>
      </c>
      <c r="M180" s="1215">
        <v>69522</v>
      </c>
      <c r="N180" s="1215">
        <v>102150</v>
      </c>
      <c r="AP180">
        <f>AP179*'ЦП по МО_in'!B20</f>
        <v>327.96799999999996</v>
      </c>
      <c r="AQ180" s="1020" t="e">
        <f>($BA180/$AP180)^(1/(2030-2020))*AP180</f>
        <v>#REF!</v>
      </c>
      <c r="AR180" s="1020" t="e">
        <f t="shared" ref="AR180:AZ180" si="108">($BA180/$AP180)^(1/(2030-2020))*AQ180</f>
        <v>#REF!</v>
      </c>
      <c r="AS180" s="1020" t="e">
        <f t="shared" si="108"/>
        <v>#REF!</v>
      </c>
      <c r="AT180" s="1020" t="e">
        <f t="shared" si="108"/>
        <v>#REF!</v>
      </c>
      <c r="AU180" s="1020" t="e">
        <f t="shared" si="108"/>
        <v>#REF!</v>
      </c>
      <c r="AV180" s="1020" t="e">
        <f t="shared" si="108"/>
        <v>#REF!</v>
      </c>
      <c r="AW180" s="1020" t="e">
        <f t="shared" si="108"/>
        <v>#REF!</v>
      </c>
      <c r="AX180" s="1020" t="e">
        <f t="shared" si="108"/>
        <v>#REF!</v>
      </c>
      <c r="AY180" s="1020" t="e">
        <f t="shared" si="108"/>
        <v>#REF!</v>
      </c>
      <c r="AZ180" s="1020" t="e">
        <f t="shared" si="108"/>
        <v>#REF!</v>
      </c>
      <c r="BA180" s="1020" t="e">
        <f>'ЦП по МО_in'!M20*BA179</f>
        <v>#REF!</v>
      </c>
    </row>
    <row r="181" spans="1:53" ht="15.75" thickBot="1" x14ac:dyDescent="0.3">
      <c r="A181" s="1012" t="s">
        <v>1254</v>
      </c>
      <c r="B181" s="1010">
        <v>6593</v>
      </c>
      <c r="C181" s="1015">
        <v>16517</v>
      </c>
      <c r="D181" s="1015">
        <v>20910</v>
      </c>
      <c r="E181" s="1010">
        <v>24740</v>
      </c>
      <c r="F181" s="1010">
        <v>27675</v>
      </c>
      <c r="G181" s="1010">
        <v>28923</v>
      </c>
      <c r="H181" s="1010">
        <v>30398</v>
      </c>
      <c r="I181" s="1010">
        <v>32876</v>
      </c>
      <c r="J181" s="1010">
        <v>37418</v>
      </c>
      <c r="K181" s="1010">
        <v>40673</v>
      </c>
      <c r="L181" s="1011">
        <v>39495</v>
      </c>
      <c r="M181" s="1215">
        <v>53279</v>
      </c>
      <c r="N181" s="1215">
        <v>77255</v>
      </c>
    </row>
    <row r="182" spans="1:53" ht="15.75" thickBot="1" x14ac:dyDescent="0.3">
      <c r="A182" s="1012" t="s">
        <v>1255</v>
      </c>
      <c r="B182" s="1010">
        <v>7290</v>
      </c>
      <c r="C182" s="1015">
        <v>17677</v>
      </c>
      <c r="D182" s="1015">
        <v>24752</v>
      </c>
      <c r="E182" s="1010">
        <v>29733</v>
      </c>
      <c r="F182" s="1010">
        <v>32304</v>
      </c>
      <c r="G182" s="1010">
        <v>33575</v>
      </c>
      <c r="H182" s="1010">
        <v>34257</v>
      </c>
      <c r="I182" s="1010">
        <v>35759</v>
      </c>
      <c r="J182" s="1010">
        <v>40169</v>
      </c>
      <c r="K182" s="1010">
        <v>43664</v>
      </c>
      <c r="L182" s="1011">
        <v>42399</v>
      </c>
      <c r="M182" s="1215">
        <v>63069</v>
      </c>
      <c r="N182" s="1215">
        <v>91450</v>
      </c>
    </row>
    <row r="183" spans="1:53" ht="15.75" thickBot="1" x14ac:dyDescent="0.3">
      <c r="A183" s="1012" t="s">
        <v>1247</v>
      </c>
      <c r="B183" s="1010">
        <v>11344</v>
      </c>
      <c r="C183" s="1015">
        <v>34165</v>
      </c>
      <c r="D183" s="1015">
        <v>42803</v>
      </c>
      <c r="E183" s="1010">
        <v>46996</v>
      </c>
      <c r="F183" s="1010">
        <v>50905</v>
      </c>
      <c r="G183" s="1010">
        <v>55779</v>
      </c>
      <c r="H183" s="1010">
        <v>58712</v>
      </c>
      <c r="I183" s="1010">
        <v>57053</v>
      </c>
      <c r="J183" s="1010">
        <v>62331</v>
      </c>
      <c r="K183" s="1010">
        <v>67753</v>
      </c>
      <c r="L183" s="1011">
        <v>65791</v>
      </c>
      <c r="M183" s="1215">
        <v>93436</v>
      </c>
      <c r="N183" s="1215">
        <v>116795</v>
      </c>
    </row>
    <row r="184" spans="1:53" ht="15.75" thickBot="1" x14ac:dyDescent="0.3">
      <c r="A184" s="1012" t="s">
        <v>1264</v>
      </c>
      <c r="B184" s="1010">
        <v>5069</v>
      </c>
      <c r="C184" s="1015">
        <v>13086</v>
      </c>
      <c r="D184" s="1015">
        <v>17038</v>
      </c>
      <c r="E184" s="1010">
        <v>19883</v>
      </c>
      <c r="F184" s="1010">
        <v>21326</v>
      </c>
      <c r="G184" s="1010">
        <v>21971</v>
      </c>
      <c r="H184" s="1010">
        <v>23482</v>
      </c>
      <c r="I184" s="1010">
        <v>24719</v>
      </c>
      <c r="J184" s="1010">
        <v>28086</v>
      </c>
      <c r="K184" s="1010">
        <v>30530</v>
      </c>
      <c r="L184" s="1011">
        <v>29646</v>
      </c>
      <c r="M184" s="1215">
        <v>47630</v>
      </c>
      <c r="N184" s="1215">
        <v>70921</v>
      </c>
    </row>
    <row r="185" spans="1:53" ht="15.75" thickBot="1" x14ac:dyDescent="0.3">
      <c r="A185" s="1012" t="s">
        <v>1265</v>
      </c>
      <c r="B185" s="1010">
        <v>6694</v>
      </c>
      <c r="C185" s="1015">
        <v>17942</v>
      </c>
      <c r="D185" s="1015">
        <v>24137</v>
      </c>
      <c r="E185" s="1010">
        <v>28189</v>
      </c>
      <c r="F185" s="1010">
        <v>31490</v>
      </c>
      <c r="G185" s="1010">
        <v>32256</v>
      </c>
      <c r="H185" s="1010">
        <v>32400</v>
      </c>
      <c r="I185" s="1010">
        <v>34574</v>
      </c>
      <c r="J185" s="1010">
        <v>39340</v>
      </c>
      <c r="K185" s="1010">
        <v>42762</v>
      </c>
      <c r="L185" s="1011">
        <v>41524</v>
      </c>
      <c r="M185" s="1215">
        <v>53772</v>
      </c>
      <c r="N185" s="1215">
        <v>72592</v>
      </c>
    </row>
    <row r="186" spans="1:53" ht="15.75" thickBot="1" x14ac:dyDescent="0.3">
      <c r="A186" s="1012" t="s">
        <v>1259</v>
      </c>
      <c r="B186" s="1010">
        <v>6360</v>
      </c>
      <c r="C186" s="1016">
        <v>15850</v>
      </c>
      <c r="D186" s="1015">
        <v>21088</v>
      </c>
      <c r="E186" s="1010">
        <v>25232</v>
      </c>
      <c r="F186" s="1010">
        <v>27653</v>
      </c>
      <c r="G186" s="1010">
        <v>29059</v>
      </c>
      <c r="H186" s="1010">
        <v>29823</v>
      </c>
      <c r="I186" s="1010">
        <v>31248</v>
      </c>
      <c r="J186" s="1010">
        <v>34747</v>
      </c>
      <c r="K186" s="1010">
        <v>37769</v>
      </c>
      <c r="L186" s="1011">
        <v>36676</v>
      </c>
      <c r="M186" s="1215">
        <v>70877</v>
      </c>
      <c r="N186" s="1215">
        <v>110568</v>
      </c>
    </row>
    <row r="187" spans="1:53" ht="15.75" thickBot="1" x14ac:dyDescent="0.3">
      <c r="A187" s="1012" t="s">
        <v>1256</v>
      </c>
      <c r="B187" s="1010">
        <v>6679</v>
      </c>
      <c r="C187" s="1015">
        <v>17455</v>
      </c>
      <c r="D187" s="1015">
        <v>22895</v>
      </c>
      <c r="E187" s="1010">
        <v>27186</v>
      </c>
      <c r="F187" s="1010">
        <v>29548</v>
      </c>
      <c r="G187" s="1010">
        <v>30499</v>
      </c>
      <c r="H187" s="1010">
        <v>31920</v>
      </c>
      <c r="I187" s="1010">
        <v>34744</v>
      </c>
      <c r="J187" s="1010">
        <v>39917</v>
      </c>
      <c r="K187" s="1010">
        <v>43390</v>
      </c>
      <c r="L187" s="1011">
        <v>42133</v>
      </c>
      <c r="M187" s="1215">
        <v>57731</v>
      </c>
      <c r="N187" s="1215">
        <v>80823</v>
      </c>
    </row>
    <row r="188" spans="1:53" ht="15.75" thickBot="1" x14ac:dyDescent="0.3">
      <c r="A188" s="1012" t="s">
        <v>1262</v>
      </c>
      <c r="B188" s="1010">
        <v>5090</v>
      </c>
      <c r="C188" s="1015">
        <v>11897</v>
      </c>
      <c r="D188" s="1015">
        <v>16857</v>
      </c>
      <c r="E188" s="1010">
        <v>19463</v>
      </c>
      <c r="F188" s="1010">
        <v>21209</v>
      </c>
      <c r="G188" s="1010">
        <v>21745</v>
      </c>
      <c r="H188" s="1010">
        <v>22223</v>
      </c>
      <c r="I188" s="1010">
        <v>26064</v>
      </c>
      <c r="J188" s="1010">
        <v>29365</v>
      </c>
      <c r="K188" s="1010">
        <v>31920</v>
      </c>
      <c r="L188" s="1011">
        <v>30996</v>
      </c>
      <c r="M188" s="1215">
        <v>48794</v>
      </c>
      <c r="N188" s="1215">
        <v>72704</v>
      </c>
    </row>
    <row r="189" spans="1:53" ht="15.75" thickBot="1" x14ac:dyDescent="0.3">
      <c r="A189" s="1012" t="s">
        <v>1258</v>
      </c>
      <c r="B189" s="1010">
        <v>10631</v>
      </c>
      <c r="C189" s="1015">
        <v>24059</v>
      </c>
      <c r="D189" s="1015">
        <v>30442</v>
      </c>
      <c r="E189" s="1010">
        <v>34351</v>
      </c>
      <c r="F189" s="1010">
        <v>36994</v>
      </c>
      <c r="G189" s="1010">
        <v>39053</v>
      </c>
      <c r="H189" s="1010">
        <v>41246</v>
      </c>
      <c r="I189" s="1010">
        <v>43411</v>
      </c>
      <c r="J189" s="1010">
        <v>48054</v>
      </c>
      <c r="K189" s="1010">
        <v>52234</v>
      </c>
      <c r="L189" s="1011">
        <v>50721</v>
      </c>
      <c r="M189" s="1215">
        <v>102833</v>
      </c>
      <c r="N189" s="1215">
        <v>154482</v>
      </c>
    </row>
    <row r="190" spans="1:53" ht="15.75" thickBot="1" x14ac:dyDescent="0.3">
      <c r="A190" s="1012" t="s">
        <v>1248</v>
      </c>
      <c r="B190" s="1010">
        <v>22253</v>
      </c>
      <c r="C190" s="1015">
        <v>37825</v>
      </c>
      <c r="D190" s="1015">
        <v>33057</v>
      </c>
      <c r="E190" s="1010">
        <v>37153</v>
      </c>
      <c r="F190" s="1010">
        <v>39563</v>
      </c>
      <c r="G190" s="1010">
        <v>38214</v>
      </c>
      <c r="H190" s="1010">
        <v>40582</v>
      </c>
      <c r="I190" s="1010">
        <v>42246</v>
      </c>
      <c r="J190" s="1010">
        <v>46637</v>
      </c>
      <c r="K190" s="1010">
        <v>50695</v>
      </c>
      <c r="L190" s="1011">
        <v>49226</v>
      </c>
      <c r="M190" s="1215">
        <v>64838</v>
      </c>
      <c r="N190" s="1215">
        <v>81047</v>
      </c>
    </row>
    <row r="191" spans="1:53" ht="15.75" thickBot="1" x14ac:dyDescent="0.3">
      <c r="A191" s="1012" t="s">
        <v>1249</v>
      </c>
      <c r="B191" s="1010">
        <v>9449</v>
      </c>
      <c r="C191" s="1015">
        <v>23709</v>
      </c>
      <c r="D191" s="1015">
        <v>44725</v>
      </c>
      <c r="E191" s="1010">
        <v>48561</v>
      </c>
      <c r="F191" s="1010">
        <v>50919</v>
      </c>
      <c r="G191" s="1010">
        <v>54891</v>
      </c>
      <c r="H191" s="1010">
        <v>55720</v>
      </c>
      <c r="I191" s="1010">
        <v>58005</v>
      </c>
      <c r="J191" s="1010">
        <v>64174</v>
      </c>
      <c r="K191" s="1010">
        <v>69757</v>
      </c>
      <c r="L191" s="1011">
        <v>67737</v>
      </c>
      <c r="M191" s="1215">
        <v>105518</v>
      </c>
      <c r="N191" s="1215">
        <v>137173</v>
      </c>
    </row>
    <row r="193" spans="1:7" ht="16.5" thickBot="1" x14ac:dyDescent="0.3">
      <c r="A193" s="1006" t="s">
        <v>1447</v>
      </c>
      <c r="B193" s="1020"/>
      <c r="C193" s="1020"/>
      <c r="D193" s="1020"/>
      <c r="E193" s="1020"/>
      <c r="F193" s="1020"/>
      <c r="G193" s="1020"/>
    </row>
    <row r="194" spans="1:7" ht="15.75" thickBot="1" x14ac:dyDescent="0.3">
      <c r="A194" s="1442"/>
      <c r="B194" s="1421">
        <v>2015</v>
      </c>
      <c r="C194" s="1412">
        <v>2016</v>
      </c>
      <c r="D194" s="1412">
        <v>2017</v>
      </c>
      <c r="E194" s="1412">
        <v>2018</v>
      </c>
      <c r="F194" s="1435">
        <v>2019</v>
      </c>
      <c r="G194" s="1437"/>
    </row>
    <row r="195" spans="1:7" x14ac:dyDescent="0.25">
      <c r="A195" s="1443"/>
      <c r="B195" s="1445"/>
      <c r="C195" s="1446"/>
      <c r="D195" s="1446"/>
      <c r="E195" s="1446"/>
      <c r="F195" s="1412" t="s">
        <v>1138</v>
      </c>
      <c r="G195" s="1133" t="s">
        <v>1448</v>
      </c>
    </row>
    <row r="196" spans="1:7" ht="15.75" thickBot="1" x14ac:dyDescent="0.3">
      <c r="A196" s="1444"/>
      <c r="B196" s="1422"/>
      <c r="C196" s="1413"/>
      <c r="D196" s="1413"/>
      <c r="E196" s="1413"/>
      <c r="F196" s="1413"/>
      <c r="G196" s="1135" t="s">
        <v>1449</v>
      </c>
    </row>
    <row r="197" spans="1:7" ht="15.75" thickTop="1" x14ac:dyDescent="0.25">
      <c r="A197" s="1138" t="s">
        <v>1243</v>
      </c>
      <c r="B197" s="1137">
        <v>34041.1</v>
      </c>
      <c r="C197" s="1137">
        <v>36032.400000000001</v>
      </c>
      <c r="D197" s="1137">
        <v>37517.599999999999</v>
      </c>
      <c r="E197" s="1137">
        <v>41900.9</v>
      </c>
      <c r="F197" s="1163">
        <v>45525.9</v>
      </c>
      <c r="G197" s="1137" t="s">
        <v>27</v>
      </c>
    </row>
    <row r="198" spans="1:7" x14ac:dyDescent="0.25">
      <c r="A198" s="1141" t="s">
        <v>129</v>
      </c>
      <c r="B198" s="1139"/>
      <c r="C198" s="1165"/>
      <c r="D198" s="1139"/>
      <c r="E198" s="1139"/>
      <c r="F198" s="1139"/>
      <c r="G198" s="1139"/>
    </row>
    <row r="199" spans="1:7" ht="30" x14ac:dyDescent="0.25">
      <c r="A199" s="1138" t="s">
        <v>1450</v>
      </c>
      <c r="B199" s="1137">
        <v>38585.9</v>
      </c>
      <c r="C199" s="1137">
        <v>40565.9</v>
      </c>
      <c r="D199" s="1137">
        <v>42733.3</v>
      </c>
      <c r="E199" s="1137">
        <v>47044.9</v>
      </c>
      <c r="F199" s="1137">
        <v>50317.5</v>
      </c>
      <c r="G199" s="1137" t="s">
        <v>27</v>
      </c>
    </row>
    <row r="200" spans="1:7" ht="30" x14ac:dyDescent="0.25">
      <c r="A200" s="1138" t="s">
        <v>1435</v>
      </c>
      <c r="B200" s="1139"/>
      <c r="C200" s="1165"/>
      <c r="D200" s="1139"/>
      <c r="E200" s="1139"/>
      <c r="F200" s="1139"/>
      <c r="G200" s="1139"/>
    </row>
    <row r="201" spans="1:7" x14ac:dyDescent="0.25">
      <c r="A201" s="1141" t="s">
        <v>1245</v>
      </c>
      <c r="B201" s="1139">
        <v>57253.5</v>
      </c>
      <c r="C201" s="1139">
        <v>62686.400000000001</v>
      </c>
      <c r="D201" s="1139">
        <v>65335.4</v>
      </c>
      <c r="E201" s="1133">
        <v>70838.100000000006</v>
      </c>
      <c r="F201" s="1166">
        <v>72326.899999999994</v>
      </c>
      <c r="G201" s="1139">
        <v>1</v>
      </c>
    </row>
    <row r="202" spans="1:7" x14ac:dyDescent="0.25">
      <c r="A202" s="1141" t="s">
        <v>1260</v>
      </c>
      <c r="B202" s="1139">
        <v>24387.7</v>
      </c>
      <c r="C202" s="1139">
        <v>24923.8</v>
      </c>
      <c r="D202" s="1139">
        <v>26771.7</v>
      </c>
      <c r="E202" s="1133">
        <v>29606.2</v>
      </c>
      <c r="F202" s="1166">
        <v>31990.799999999999</v>
      </c>
      <c r="G202" s="1139">
        <v>16</v>
      </c>
    </row>
    <row r="203" spans="1:7" x14ac:dyDescent="0.25">
      <c r="A203" s="1141" t="s">
        <v>1251</v>
      </c>
      <c r="B203" s="1139">
        <v>30237</v>
      </c>
      <c r="C203" s="1139">
        <v>31546.7</v>
      </c>
      <c r="D203" s="1139">
        <v>33480.800000000003</v>
      </c>
      <c r="E203" s="1133">
        <v>37493.699999999997</v>
      </c>
      <c r="F203" s="1166">
        <v>39652.800000000003</v>
      </c>
      <c r="G203" s="1139">
        <v>13</v>
      </c>
    </row>
    <row r="204" spans="1:7" x14ac:dyDescent="0.25">
      <c r="A204" s="1141" t="s">
        <v>1252</v>
      </c>
      <c r="B204" s="1139">
        <v>29785.599999999999</v>
      </c>
      <c r="C204" s="1139">
        <v>30660.6</v>
      </c>
      <c r="D204" s="1139">
        <v>32675.200000000001</v>
      </c>
      <c r="E204" s="1133">
        <v>37633.699999999997</v>
      </c>
      <c r="F204" s="1166">
        <v>39925</v>
      </c>
      <c r="G204" s="1139">
        <v>12</v>
      </c>
    </row>
    <row r="205" spans="1:7" x14ac:dyDescent="0.25">
      <c r="A205" s="1141" t="s">
        <v>1263</v>
      </c>
      <c r="B205" s="1139">
        <v>22098.799999999999</v>
      </c>
      <c r="C205" s="1139">
        <v>22557.599999999999</v>
      </c>
      <c r="D205" s="1139">
        <v>23640.5</v>
      </c>
      <c r="E205" s="1133">
        <v>28191.4</v>
      </c>
      <c r="F205" s="1166">
        <v>30074.7</v>
      </c>
      <c r="G205" s="1139">
        <v>19</v>
      </c>
    </row>
    <row r="206" spans="1:7" x14ac:dyDescent="0.25">
      <c r="A206" s="1141" t="s">
        <v>1246</v>
      </c>
      <c r="B206" s="1139">
        <v>46134.7</v>
      </c>
      <c r="C206" s="1139">
        <v>50282.2</v>
      </c>
      <c r="D206" s="1139">
        <v>54542</v>
      </c>
      <c r="E206" s="1133">
        <v>57486.5</v>
      </c>
      <c r="F206" s="1166">
        <v>61460.6</v>
      </c>
      <c r="G206" s="1139">
        <v>4</v>
      </c>
    </row>
    <row r="207" spans="1:7" x14ac:dyDescent="0.25">
      <c r="A207" s="1141" t="s">
        <v>1261</v>
      </c>
      <c r="B207" s="1139">
        <v>23027.200000000001</v>
      </c>
      <c r="C207" s="1139">
        <v>24358.9</v>
      </c>
      <c r="D207" s="1139">
        <v>28294.2</v>
      </c>
      <c r="E207" s="1133">
        <v>30574.400000000001</v>
      </c>
      <c r="F207" s="1166">
        <v>32783.5</v>
      </c>
      <c r="G207" s="1139">
        <v>15</v>
      </c>
    </row>
    <row r="208" spans="1:7" x14ac:dyDescent="0.25">
      <c r="A208" s="1141" t="s">
        <v>1253</v>
      </c>
      <c r="B208" s="1139">
        <v>37121.199999999997</v>
      </c>
      <c r="C208" s="1139">
        <v>38871.9</v>
      </c>
      <c r="D208" s="1139">
        <v>40796.9</v>
      </c>
      <c r="E208" s="1133">
        <v>45328</v>
      </c>
      <c r="F208" s="1166">
        <v>47635.8</v>
      </c>
      <c r="G208" s="1139">
        <v>7</v>
      </c>
    </row>
    <row r="209" spans="1:7" x14ac:dyDescent="0.25">
      <c r="A209" s="1141" t="s">
        <v>1254</v>
      </c>
      <c r="B209" s="1139">
        <v>28922.6</v>
      </c>
      <c r="C209" s="1139">
        <v>30397.8</v>
      </c>
      <c r="D209" s="1139">
        <v>32882.400000000001</v>
      </c>
      <c r="E209" s="1133">
        <v>37426.9</v>
      </c>
      <c r="F209" s="1166">
        <v>40099.4</v>
      </c>
      <c r="G209" s="1139">
        <v>11</v>
      </c>
    </row>
    <row r="210" spans="1:7" x14ac:dyDescent="0.25">
      <c r="A210" s="1141" t="s">
        <v>1255</v>
      </c>
      <c r="B210" s="1139">
        <v>33457.699999999997</v>
      </c>
      <c r="C210" s="1139">
        <v>34142.800000000003</v>
      </c>
      <c r="D210" s="1139">
        <v>35759.300000000003</v>
      </c>
      <c r="E210" s="1133">
        <v>40024.9</v>
      </c>
      <c r="F210" s="1166">
        <v>42329</v>
      </c>
      <c r="G210" s="1139">
        <v>10</v>
      </c>
    </row>
    <row r="211" spans="1:7" x14ac:dyDescent="0.25">
      <c r="A211" s="1141" t="s">
        <v>1247</v>
      </c>
      <c r="B211" s="1139">
        <v>55752.5</v>
      </c>
      <c r="C211" s="1139">
        <v>58694.9</v>
      </c>
      <c r="D211" s="1139">
        <v>57005.4</v>
      </c>
      <c r="E211" s="1133">
        <v>62321.8</v>
      </c>
      <c r="F211" s="1166">
        <v>64253.5</v>
      </c>
      <c r="G211" s="1139">
        <v>3</v>
      </c>
    </row>
    <row r="212" spans="1:7" x14ac:dyDescent="0.25">
      <c r="A212" s="1141" t="s">
        <v>1264</v>
      </c>
      <c r="B212" s="1139">
        <v>21970.5</v>
      </c>
      <c r="C212" s="1139">
        <v>23481.599999999999</v>
      </c>
      <c r="D212" s="1139">
        <v>24720</v>
      </c>
      <c r="E212" s="1133">
        <v>28044.799999999999</v>
      </c>
      <c r="F212" s="1166">
        <v>30485.599999999999</v>
      </c>
      <c r="G212" s="1139">
        <v>18</v>
      </c>
    </row>
    <row r="213" spans="1:7" x14ac:dyDescent="0.25">
      <c r="A213" s="1141" t="s">
        <v>1265</v>
      </c>
      <c r="B213" s="1139">
        <v>32256.2</v>
      </c>
      <c r="C213" s="1139">
        <v>32400.400000000001</v>
      </c>
      <c r="D213" s="1139">
        <v>34566.199999999997</v>
      </c>
      <c r="E213" s="1133">
        <v>39339.5</v>
      </c>
      <c r="F213" s="1166">
        <v>42399.3</v>
      </c>
      <c r="G213" s="1139">
        <v>9</v>
      </c>
    </row>
    <row r="214" spans="1:7" x14ac:dyDescent="0.25">
      <c r="A214" s="1141" t="s">
        <v>1259</v>
      </c>
      <c r="B214" s="1139">
        <v>29059.3</v>
      </c>
      <c r="C214" s="1139">
        <v>29821</v>
      </c>
      <c r="D214" s="1139">
        <v>31247.7</v>
      </c>
      <c r="E214" s="1133">
        <v>34693.9</v>
      </c>
      <c r="F214" s="1166">
        <v>37317.599999999999</v>
      </c>
      <c r="G214" s="1139">
        <v>14</v>
      </c>
    </row>
    <row r="215" spans="1:7" x14ac:dyDescent="0.25">
      <c r="A215" s="1141" t="s">
        <v>1256</v>
      </c>
      <c r="B215" s="1139">
        <v>30498.6</v>
      </c>
      <c r="C215" s="1139">
        <v>31899.4</v>
      </c>
      <c r="D215" s="1139">
        <v>34713.1</v>
      </c>
      <c r="E215" s="1133">
        <v>39842.699999999997</v>
      </c>
      <c r="F215" s="1166">
        <v>42586.8</v>
      </c>
      <c r="G215" s="1139">
        <v>8</v>
      </c>
    </row>
    <row r="216" spans="1:7" x14ac:dyDescent="0.25">
      <c r="A216" s="1141" t="s">
        <v>1262</v>
      </c>
      <c r="B216" s="1139">
        <v>21744.7</v>
      </c>
      <c r="C216" s="1139">
        <v>22348.5</v>
      </c>
      <c r="D216" s="1139">
        <v>26067.200000000001</v>
      </c>
      <c r="E216" s="1139">
        <v>29362.1</v>
      </c>
      <c r="F216" s="1166">
        <v>31768.7</v>
      </c>
      <c r="G216" s="1139">
        <v>17</v>
      </c>
    </row>
    <row r="217" spans="1:7" x14ac:dyDescent="0.25">
      <c r="A217" s="1138" t="s">
        <v>1436</v>
      </c>
      <c r="B217" s="1139"/>
      <c r="C217" s="1139"/>
      <c r="D217" s="1139"/>
      <c r="E217" s="1133"/>
      <c r="F217" s="1139"/>
      <c r="G217" s="1139"/>
    </row>
    <row r="218" spans="1:7" x14ac:dyDescent="0.25">
      <c r="A218" s="1141" t="s">
        <v>1258</v>
      </c>
      <c r="B218" s="1139">
        <v>39053.199999999997</v>
      </c>
      <c r="C218" s="1139">
        <v>41245.9</v>
      </c>
      <c r="D218" s="1139">
        <v>43410.8</v>
      </c>
      <c r="E218" s="1133">
        <v>48053.599999999999</v>
      </c>
      <c r="F218" s="1166">
        <v>51825</v>
      </c>
      <c r="G218" s="1139">
        <v>5</v>
      </c>
    </row>
    <row r="219" spans="1:7" x14ac:dyDescent="0.25">
      <c r="A219" s="1141" t="s">
        <v>1446</v>
      </c>
      <c r="B219" s="1139">
        <v>38213.9</v>
      </c>
      <c r="C219" s="1139">
        <v>40582</v>
      </c>
      <c r="D219" s="1139">
        <v>43128.3</v>
      </c>
      <c r="E219" s="1133">
        <v>46671.9</v>
      </c>
      <c r="F219" s="1166">
        <v>49735.1</v>
      </c>
      <c r="G219" s="1139">
        <v>6</v>
      </c>
    </row>
    <row r="220" spans="1:7" ht="15.75" thickBot="1" x14ac:dyDescent="0.3">
      <c r="A220" s="1141" t="s">
        <v>1445</v>
      </c>
      <c r="B220" s="1142">
        <v>54892.3</v>
      </c>
      <c r="C220" s="1142">
        <v>55724.7</v>
      </c>
      <c r="D220" s="1142">
        <v>60321</v>
      </c>
      <c r="E220" s="1143">
        <v>64171.7</v>
      </c>
      <c r="F220" s="1167">
        <v>68270.600000000006</v>
      </c>
      <c r="G220" s="1142">
        <v>2</v>
      </c>
    </row>
    <row r="222" spans="1:7" x14ac:dyDescent="0.25">
      <c r="B222" s="1020" t="e">
        <f>#REF!/#REF!/12</f>
        <v>#REF!</v>
      </c>
      <c r="E222" s="1214" t="e">
        <f>#REF!*1000000/'ЦП по МО help'!B225/12</f>
        <v>#REF!</v>
      </c>
    </row>
    <row r="223" spans="1:7" ht="15.75" thickBot="1" x14ac:dyDescent="0.3">
      <c r="A223" s="1020"/>
    </row>
    <row r="224" spans="1:7" ht="15.75" customHeight="1" thickBot="1" x14ac:dyDescent="0.3">
      <c r="A224" s="1440" t="s">
        <v>1461</v>
      </c>
      <c r="B224" s="1202">
        <v>2018</v>
      </c>
      <c r="C224" s="1203">
        <v>2019</v>
      </c>
    </row>
    <row r="225" spans="1:31" ht="15.75" thickBot="1" x14ac:dyDescent="0.3">
      <c r="A225" s="1441"/>
      <c r="B225" s="1207">
        <v>314362</v>
      </c>
      <c r="C225" s="1208">
        <v>313772</v>
      </c>
    </row>
    <row r="227" spans="1:31" x14ac:dyDescent="0.25">
      <c r="A227" t="s">
        <v>1462</v>
      </c>
      <c r="B227">
        <v>508.71</v>
      </c>
      <c r="C227">
        <v>501.61099999999999</v>
      </c>
    </row>
    <row r="228" spans="1:31" ht="15.75" thickBot="1" x14ac:dyDescent="0.3"/>
    <row r="229" spans="1:31" ht="15.75" thickBot="1" x14ac:dyDescent="0.3">
      <c r="B229">
        <f>B227/(B225/1000)</f>
        <v>1.6182299387330528</v>
      </c>
      <c r="C229" s="1020">
        <f>C227/(C225/1000)</f>
        <v>1.5986480629246713</v>
      </c>
      <c r="D229" s="1193">
        <f>GEOMEAN(B229:C229)</f>
        <v>1.6084092007080488</v>
      </c>
      <c r="F229">
        <f>B227/B229*1000</f>
        <v>314362</v>
      </c>
    </row>
    <row r="231" spans="1:31" ht="15.75" thickBot="1" x14ac:dyDescent="0.3"/>
    <row r="232" spans="1:31" ht="15" customHeight="1" thickBot="1" x14ac:dyDescent="0.3">
      <c r="A232" s="1388" t="s">
        <v>1240</v>
      </c>
      <c r="B232" s="1412">
        <v>2015</v>
      </c>
      <c r="C232" s="1412">
        <v>2016</v>
      </c>
      <c r="D232" s="1412">
        <v>2017</v>
      </c>
      <c r="E232" s="1412">
        <v>2018</v>
      </c>
      <c r="F232" s="1433">
        <v>2019</v>
      </c>
      <c r="H232" s="1412">
        <v>2015</v>
      </c>
      <c r="I232" s="1412">
        <v>2016</v>
      </c>
      <c r="J232" s="1412">
        <v>2017</v>
      </c>
      <c r="K232" s="1412">
        <v>2018</v>
      </c>
      <c r="L232" s="1433">
        <v>2019</v>
      </c>
      <c r="R232" s="1388" t="s">
        <v>1240</v>
      </c>
      <c r="T232" s="1300" t="s">
        <v>1006</v>
      </c>
      <c r="U232" s="1300" t="s">
        <v>1007</v>
      </c>
      <c r="V232" s="1390" t="s">
        <v>1008</v>
      </c>
      <c r="W232" s="1391"/>
      <c r="X232" s="1391"/>
      <c r="Y232" s="1391"/>
      <c r="Z232" s="1391"/>
      <c r="AA232" s="1391"/>
      <c r="AB232" s="1391"/>
      <c r="AC232" s="1391"/>
      <c r="AD232" s="1391"/>
      <c r="AE232" s="1392"/>
    </row>
    <row r="233" spans="1:31" ht="15.75" thickBot="1" x14ac:dyDescent="0.3">
      <c r="A233" s="1389"/>
      <c r="B233" s="1432"/>
      <c r="C233" s="1432"/>
      <c r="D233" s="1432"/>
      <c r="E233" s="1432"/>
      <c r="F233" s="1434"/>
      <c r="H233" s="1432"/>
      <c r="I233" s="1432"/>
      <c r="J233" s="1432"/>
      <c r="K233" s="1432"/>
      <c r="L233" s="1434"/>
      <c r="R233" s="1389"/>
      <c r="T233" s="935">
        <v>2019</v>
      </c>
      <c r="U233" s="935">
        <v>2020</v>
      </c>
      <c r="V233" s="935">
        <v>2021</v>
      </c>
      <c r="W233" s="935">
        <v>2022</v>
      </c>
      <c r="X233" s="935">
        <v>2023</v>
      </c>
      <c r="Y233" s="935">
        <v>2024</v>
      </c>
      <c r="Z233" s="935">
        <v>2025</v>
      </c>
      <c r="AA233" s="935">
        <v>2026</v>
      </c>
      <c r="AB233" s="935">
        <v>2027</v>
      </c>
      <c r="AC233" s="935">
        <v>2028</v>
      </c>
      <c r="AD233" s="935">
        <v>2029</v>
      </c>
      <c r="AE233" s="935">
        <v>2030</v>
      </c>
    </row>
    <row r="234" spans="1:31" ht="15.75" thickBot="1" x14ac:dyDescent="0.3">
      <c r="A234" s="1012" t="s">
        <v>1243</v>
      </c>
      <c r="B234" s="1185">
        <f>INDEX(B$197:B$220,MATCH($A234,$A$197:$A$220,0))</f>
        <v>34041.1</v>
      </c>
      <c r="C234" s="1185">
        <f>INDEX(C$197:C$220,MATCH($A234,$A$197:$A$220,0))</f>
        <v>36032.400000000001</v>
      </c>
      <c r="D234" s="1185">
        <f>INDEX(D$197:D$220,MATCH($A234,$A$197:$A$220,0))</f>
        <v>37517.599999999999</v>
      </c>
      <c r="E234" s="1185">
        <f>INDEX(E$197:E$220,MATCH($A234,$A$197:$A$220,0))</f>
        <v>41900.9</v>
      </c>
      <c r="F234" s="1185">
        <f>INDEX(F$197:F$220,MATCH($A234,$A$197:$A$220,0))</f>
        <v>45525.9</v>
      </c>
      <c r="H234" s="1210">
        <f>B234/B$234</f>
        <v>1</v>
      </c>
      <c r="I234" s="1210">
        <f>C234/C$234</f>
        <v>1</v>
      </c>
      <c r="J234" s="1210">
        <f>D234/D$234</f>
        <v>1</v>
      </c>
      <c r="K234" s="1210">
        <f>E234/E$234</f>
        <v>1</v>
      </c>
      <c r="L234" s="1211">
        <f>F234/F$234</f>
        <v>1</v>
      </c>
      <c r="N234" s="1211">
        <f>GEOMEAN(H234:L234)</f>
        <v>1</v>
      </c>
      <c r="R234" s="1012" t="s">
        <v>1243</v>
      </c>
      <c r="S234" s="1020">
        <f>INDEX(F$197:F$220,MATCH($R234,$A$197:$A$220,0))</f>
        <v>45525.9</v>
      </c>
      <c r="T234">
        <f>S234/S$234</f>
        <v>1</v>
      </c>
      <c r="U234">
        <f>T234</f>
        <v>1</v>
      </c>
      <c r="V234" s="1020">
        <f t="shared" ref="V234:AE234" si="109">U234</f>
        <v>1</v>
      </c>
      <c r="W234" s="1020">
        <f t="shared" si="109"/>
        <v>1</v>
      </c>
      <c r="X234" s="1020">
        <f t="shared" si="109"/>
        <v>1</v>
      </c>
      <c r="Y234" s="1020">
        <f t="shared" si="109"/>
        <v>1</v>
      </c>
      <c r="Z234" s="1020">
        <f t="shared" si="109"/>
        <v>1</v>
      </c>
      <c r="AA234" s="1020">
        <f t="shared" si="109"/>
        <v>1</v>
      </c>
      <c r="AB234" s="1020">
        <f t="shared" si="109"/>
        <v>1</v>
      </c>
      <c r="AC234" s="1020">
        <f t="shared" si="109"/>
        <v>1</v>
      </c>
      <c r="AD234" s="1020">
        <f t="shared" si="109"/>
        <v>1</v>
      </c>
      <c r="AE234" s="1020">
        <f t="shared" si="109"/>
        <v>1</v>
      </c>
    </row>
    <row r="235" spans="1:31" ht="15.75" thickBot="1" x14ac:dyDescent="0.3">
      <c r="A235" s="1131" t="s">
        <v>1425</v>
      </c>
      <c r="B235" s="1185"/>
      <c r="C235" s="1185"/>
      <c r="D235" s="1185"/>
      <c r="E235" s="1185"/>
      <c r="F235" s="1185"/>
      <c r="H235" s="1209"/>
      <c r="I235" s="1209"/>
      <c r="J235" s="1209"/>
      <c r="K235" s="1209"/>
      <c r="L235" s="1212"/>
      <c r="N235" s="1212"/>
      <c r="R235" s="1131" t="s">
        <v>1425</v>
      </c>
      <c r="S235" s="1020"/>
      <c r="T235" s="1020"/>
    </row>
    <row r="236" spans="1:31" ht="15.75" thickBot="1" x14ac:dyDescent="0.3">
      <c r="A236" s="1012" t="s">
        <v>1258</v>
      </c>
      <c r="B236" s="1185">
        <f t="shared" ref="B236:F257" si="110">INDEX(B$197:B$220,MATCH($A236,$A$197:$A$220,0))</f>
        <v>39053.199999999997</v>
      </c>
      <c r="C236" s="1185">
        <f t="shared" si="110"/>
        <v>41245.9</v>
      </c>
      <c r="D236" s="1185">
        <f t="shared" si="110"/>
        <v>43410.8</v>
      </c>
      <c r="E236" s="1185">
        <f t="shared" si="110"/>
        <v>48053.599999999999</v>
      </c>
      <c r="F236" s="1185">
        <f t="shared" si="110"/>
        <v>51825</v>
      </c>
      <c r="H236" s="1209">
        <f t="shared" ref="H236:H257" si="111">B236/B$234</f>
        <v>1.1472367226675988</v>
      </c>
      <c r="I236" s="1209">
        <f t="shared" ref="I236:I257" si="112">C236/C$234</f>
        <v>1.144689224142716</v>
      </c>
      <c r="J236" s="1209">
        <f t="shared" ref="J236:J257" si="113">D236/D$234</f>
        <v>1.1570782779282258</v>
      </c>
      <c r="K236" s="1209">
        <f t="shared" ref="K236:K257" si="114">E236/E$234</f>
        <v>1.1468393280335267</v>
      </c>
      <c r="L236" s="1212">
        <f t="shared" ref="L236:L257" si="115">F236/F$234</f>
        <v>1.1383629977661067</v>
      </c>
      <c r="N236" s="1212">
        <f t="shared" ref="N236:N257" si="116">GEOMEAN(H236:L236)</f>
        <v>1.1468255096296314</v>
      </c>
      <c r="R236" s="1012" t="s">
        <v>1258</v>
      </c>
      <c r="S236" s="1020">
        <f>INDEX(F$197:F$220,MATCH($R236,$A$197:$A$220,0))</f>
        <v>51825</v>
      </c>
      <c r="T236" s="1020">
        <f t="shared" ref="T236:T258" si="117">S236/S$234</f>
        <v>1.1383629977661067</v>
      </c>
      <c r="U236">
        <f>T236</f>
        <v>1.1383629977661067</v>
      </c>
      <c r="V236" s="1020">
        <f t="shared" ref="V236:AE236" si="118">U236</f>
        <v>1.1383629977661067</v>
      </c>
      <c r="W236" s="1020">
        <f t="shared" si="118"/>
        <v>1.1383629977661067</v>
      </c>
      <c r="X236" s="1020">
        <f t="shared" si="118"/>
        <v>1.1383629977661067</v>
      </c>
      <c r="Y236" s="1020">
        <f t="shared" si="118"/>
        <v>1.1383629977661067</v>
      </c>
      <c r="Z236" s="1020">
        <f t="shared" si="118"/>
        <v>1.1383629977661067</v>
      </c>
      <c r="AA236" s="1020">
        <f t="shared" si="118"/>
        <v>1.1383629977661067</v>
      </c>
      <c r="AB236" s="1020">
        <f t="shared" si="118"/>
        <v>1.1383629977661067</v>
      </c>
      <c r="AC236" s="1020">
        <f t="shared" si="118"/>
        <v>1.1383629977661067</v>
      </c>
      <c r="AD236" s="1020">
        <f t="shared" si="118"/>
        <v>1.1383629977661067</v>
      </c>
      <c r="AE236" s="1020">
        <f t="shared" si="118"/>
        <v>1.1383629977661067</v>
      </c>
    </row>
    <row r="237" spans="1:31" ht="15.75" thickBot="1" x14ac:dyDescent="0.3">
      <c r="A237" s="1012" t="s">
        <v>1426</v>
      </c>
      <c r="B237" s="1185"/>
      <c r="C237" s="1185"/>
      <c r="D237" s="1185"/>
      <c r="E237" s="1185"/>
      <c r="F237" s="1185"/>
      <c r="H237" s="1209"/>
      <c r="I237" s="1209"/>
      <c r="J237" s="1209"/>
      <c r="K237" s="1209"/>
      <c r="L237" s="1212"/>
      <c r="N237" s="1212"/>
      <c r="R237" s="1012" t="s">
        <v>1259</v>
      </c>
      <c r="S237" s="1020">
        <f>INDEX(F$197:F$220,MATCH($R237,$A$197:$A$220,0))</f>
        <v>37317.599999999999</v>
      </c>
      <c r="T237" s="1020">
        <f t="shared" si="117"/>
        <v>0.8197004342583013</v>
      </c>
      <c r="U237" s="1020">
        <f>T237</f>
        <v>0.8197004342583013</v>
      </c>
      <c r="V237" s="1020">
        <f>U237</f>
        <v>0.8197004342583013</v>
      </c>
      <c r="W237" s="1020">
        <f>($AE237/$V237)^(1/(2030-2021))*V237</f>
        <v>0.83025164714921917</v>
      </c>
      <c r="X237" s="1020">
        <f t="shared" ref="X237:AD239" si="119">($AE237/$V237)^(1/(2030-2021))*W237</f>
        <v>0.84093867562448554</v>
      </c>
      <c r="Y237" s="1020">
        <f t="shared" si="119"/>
        <v>0.85176326790709067</v>
      </c>
      <c r="Z237" s="1020">
        <f t="shared" si="119"/>
        <v>0.86272719472321291</v>
      </c>
      <c r="AA237" s="1020">
        <f t="shared" si="119"/>
        <v>0.87383224959188033</v>
      </c>
      <c r="AB237" s="1020">
        <f t="shared" si="119"/>
        <v>0.88508024911836125</v>
      </c>
      <c r="AC237" s="1020">
        <f t="shared" si="119"/>
        <v>0.8964730332913311</v>
      </c>
      <c r="AD237" s="1020">
        <f t="shared" si="119"/>
        <v>0.90801246578386419</v>
      </c>
      <c r="AE237">
        <f>T237+0.1</f>
        <v>0.91970043425830128</v>
      </c>
    </row>
    <row r="238" spans="1:31" ht="26.25" thickBot="1" x14ac:dyDescent="0.3">
      <c r="A238" s="1012" t="s">
        <v>1259</v>
      </c>
      <c r="B238" s="1185">
        <f t="shared" si="110"/>
        <v>29059.3</v>
      </c>
      <c r="C238" s="1185">
        <f t="shared" si="110"/>
        <v>29821</v>
      </c>
      <c r="D238" s="1185">
        <f t="shared" si="110"/>
        <v>31247.7</v>
      </c>
      <c r="E238" s="1185">
        <f t="shared" si="110"/>
        <v>34693.9</v>
      </c>
      <c r="F238" s="1185">
        <f t="shared" si="110"/>
        <v>37317.599999999999</v>
      </c>
      <c r="H238" s="1209">
        <f t="shared" si="111"/>
        <v>0.8536533778285661</v>
      </c>
      <c r="I238" s="1209">
        <f t="shared" si="112"/>
        <v>0.82761625648027881</v>
      </c>
      <c r="J238" s="1209">
        <f t="shared" si="113"/>
        <v>0.83288110113653335</v>
      </c>
      <c r="K238" s="1209">
        <f t="shared" si="114"/>
        <v>0.82799892126422103</v>
      </c>
      <c r="L238" s="1212">
        <f t="shared" si="115"/>
        <v>0.8197004342583013</v>
      </c>
      <c r="N238" s="1212">
        <f t="shared" si="116"/>
        <v>0.83229196879648237</v>
      </c>
      <c r="R238" s="1131" t="s">
        <v>1547</v>
      </c>
      <c r="S238" s="1020"/>
      <c r="T238" s="1020"/>
      <c r="U238" s="1020"/>
      <c r="V238" s="1020"/>
    </row>
    <row r="239" spans="1:31" ht="15.75" thickBot="1" x14ac:dyDescent="0.3">
      <c r="A239" s="1131" t="s">
        <v>1427</v>
      </c>
      <c r="B239" s="1185"/>
      <c r="C239" s="1185"/>
      <c r="D239" s="1185"/>
      <c r="E239" s="1185"/>
      <c r="F239" s="1185"/>
      <c r="H239" s="1209"/>
      <c r="I239" s="1209"/>
      <c r="J239" s="1209"/>
      <c r="K239" s="1209"/>
      <c r="L239" s="1212"/>
      <c r="N239" s="1212"/>
      <c r="R239" s="1012" t="s">
        <v>1260</v>
      </c>
      <c r="S239" s="1020">
        <f t="shared" ref="S239:S244" si="120">INDEX(F$197:F$220,MATCH($R239,$A$197:$A$220,0))</f>
        <v>31990.799999999999</v>
      </c>
      <c r="T239" s="1020">
        <f t="shared" si="117"/>
        <v>0.70269451015795403</v>
      </c>
      <c r="U239" s="1020">
        <f t="shared" ref="U239:V244" si="121">T239</f>
        <v>0.70269451015795403</v>
      </c>
      <c r="V239" s="1020">
        <f t="shared" si="121"/>
        <v>0.70269451015795403</v>
      </c>
      <c r="W239" s="1020">
        <f>($AE239/$V239)^(1/(2030-2021))*V239</f>
        <v>0.7310083653737196</v>
      </c>
      <c r="X239" s="1020">
        <f t="shared" si="119"/>
        <v>0.76046307822475989</v>
      </c>
      <c r="Y239" s="1020">
        <f t="shared" si="119"/>
        <v>0.79110461758864548</v>
      </c>
      <c r="Z239" s="1020">
        <f t="shared" si="119"/>
        <v>0.82298080457905398</v>
      </c>
      <c r="AA239" s="1020">
        <f t="shared" si="119"/>
        <v>0.85614138717840815</v>
      </c>
      <c r="AB239" s="1020">
        <f t="shared" si="119"/>
        <v>0.8906381178777063</v>
      </c>
      <c r="AC239" s="1020">
        <f t="shared" si="119"/>
        <v>0.92652483444471467</v>
      </c>
      <c r="AD239" s="1020">
        <f t="shared" si="119"/>
        <v>0.96385754394657486</v>
      </c>
      <c r="AE239">
        <f>T239+0.3</f>
        <v>1.0026945101579541</v>
      </c>
    </row>
    <row r="240" spans="1:31" ht="15.75" thickBot="1" x14ac:dyDescent="0.3">
      <c r="A240" s="1012" t="s">
        <v>1260</v>
      </c>
      <c r="B240" s="1185">
        <f t="shared" si="110"/>
        <v>24387.7</v>
      </c>
      <c r="C240" s="1185">
        <f t="shared" si="110"/>
        <v>24923.8</v>
      </c>
      <c r="D240" s="1185">
        <f t="shared" si="110"/>
        <v>26771.7</v>
      </c>
      <c r="E240" s="1185">
        <f t="shared" si="110"/>
        <v>29606.2</v>
      </c>
      <c r="F240" s="1185">
        <f t="shared" si="110"/>
        <v>31990.799999999999</v>
      </c>
      <c r="H240" s="1209">
        <f t="shared" si="111"/>
        <v>0.71641926964757319</v>
      </c>
      <c r="I240" s="1209">
        <f t="shared" si="112"/>
        <v>0.69170524305902459</v>
      </c>
      <c r="J240" s="1209">
        <f t="shared" si="113"/>
        <v>0.71357709448365569</v>
      </c>
      <c r="K240" s="1209">
        <f t="shared" si="114"/>
        <v>0.70657670837619235</v>
      </c>
      <c r="L240" s="1212">
        <f t="shared" si="115"/>
        <v>0.70269451015795403</v>
      </c>
      <c r="N240" s="1212">
        <f t="shared" si="116"/>
        <v>0.70614033781386853</v>
      </c>
      <c r="R240" s="1012" t="s">
        <v>1252</v>
      </c>
      <c r="S240" s="1020">
        <f t="shared" si="120"/>
        <v>39925</v>
      </c>
      <c r="T240" s="1020">
        <f t="shared" si="117"/>
        <v>0.8769733272708502</v>
      </c>
      <c r="U240" s="1020">
        <f t="shared" si="121"/>
        <v>0.8769733272708502</v>
      </c>
      <c r="V240" s="1020">
        <f t="shared" si="121"/>
        <v>0.8769733272708502</v>
      </c>
      <c r="W240">
        <f>V240</f>
        <v>0.8769733272708502</v>
      </c>
      <c r="X240" s="1020">
        <f t="shared" ref="X240:AE240" si="122">W240</f>
        <v>0.8769733272708502</v>
      </c>
      <c r="Y240" s="1020">
        <f t="shared" si="122"/>
        <v>0.8769733272708502</v>
      </c>
      <c r="Z240" s="1020">
        <f t="shared" si="122"/>
        <v>0.8769733272708502</v>
      </c>
      <c r="AA240" s="1020">
        <f t="shared" si="122"/>
        <v>0.8769733272708502</v>
      </c>
      <c r="AB240" s="1020">
        <f t="shared" si="122"/>
        <v>0.8769733272708502</v>
      </c>
      <c r="AC240" s="1020">
        <f t="shared" si="122"/>
        <v>0.8769733272708502</v>
      </c>
      <c r="AD240" s="1020">
        <f t="shared" si="122"/>
        <v>0.8769733272708502</v>
      </c>
      <c r="AE240" s="1020">
        <f t="shared" si="122"/>
        <v>0.8769733272708502</v>
      </c>
    </row>
    <row r="241" spans="1:31" ht="15.75" thickBot="1" x14ac:dyDescent="0.3">
      <c r="A241" s="1012" t="s">
        <v>1253</v>
      </c>
      <c r="B241" s="1185">
        <f t="shared" si="110"/>
        <v>37121.199999999997</v>
      </c>
      <c r="C241" s="1185">
        <f t="shared" si="110"/>
        <v>38871.9</v>
      </c>
      <c r="D241" s="1185">
        <f t="shared" si="110"/>
        <v>40796.9</v>
      </c>
      <c r="E241" s="1185">
        <f t="shared" si="110"/>
        <v>45328</v>
      </c>
      <c r="F241" s="1185">
        <f t="shared" si="110"/>
        <v>47635.8</v>
      </c>
      <c r="H241" s="1209">
        <f t="shared" si="111"/>
        <v>1.090481799941835</v>
      </c>
      <c r="I241" s="1209">
        <f t="shared" si="112"/>
        <v>1.0788040763313018</v>
      </c>
      <c r="J241" s="1209">
        <f t="shared" si="113"/>
        <v>1.0874069769921317</v>
      </c>
      <c r="K241" s="1209">
        <f t="shared" si="114"/>
        <v>1.0817906059297056</v>
      </c>
      <c r="L241" s="1212">
        <f t="shared" si="115"/>
        <v>1.046345047544365</v>
      </c>
      <c r="N241" s="1212">
        <f t="shared" si="116"/>
        <v>1.0768476109905252</v>
      </c>
      <c r="R241" s="1012" t="s">
        <v>1263</v>
      </c>
      <c r="S241" s="1020">
        <f t="shared" si="120"/>
        <v>30074.7</v>
      </c>
      <c r="T241" s="1020">
        <f t="shared" si="117"/>
        <v>0.66060638010451189</v>
      </c>
      <c r="U241" s="1020">
        <f t="shared" si="121"/>
        <v>0.66060638010451189</v>
      </c>
      <c r="V241" s="1020">
        <f t="shared" si="121"/>
        <v>0.66060638010451189</v>
      </c>
      <c r="W241" s="1020">
        <f>V241</f>
        <v>0.66060638010451189</v>
      </c>
      <c r="X241" s="1020">
        <f t="shared" ref="X241:AE241" si="123">W241</f>
        <v>0.66060638010451189</v>
      </c>
      <c r="Y241" s="1020">
        <f t="shared" si="123"/>
        <v>0.66060638010451189</v>
      </c>
      <c r="Z241" s="1020">
        <f t="shared" si="123"/>
        <v>0.66060638010451189</v>
      </c>
      <c r="AA241" s="1020">
        <f t="shared" si="123"/>
        <v>0.66060638010451189</v>
      </c>
      <c r="AB241" s="1020">
        <f t="shared" si="123"/>
        <v>0.66060638010451189</v>
      </c>
      <c r="AC241" s="1020">
        <f t="shared" si="123"/>
        <v>0.66060638010451189</v>
      </c>
      <c r="AD241" s="1020">
        <f t="shared" si="123"/>
        <v>0.66060638010451189</v>
      </c>
      <c r="AE241" s="1020">
        <f t="shared" si="123"/>
        <v>0.66060638010451189</v>
      </c>
    </row>
    <row r="242" spans="1:31" ht="15.75" thickBot="1" x14ac:dyDescent="0.3">
      <c r="A242" s="1012" t="s">
        <v>1265</v>
      </c>
      <c r="B242" s="1185">
        <f t="shared" si="110"/>
        <v>32256.2</v>
      </c>
      <c r="C242" s="1185">
        <f t="shared" si="110"/>
        <v>32400.400000000001</v>
      </c>
      <c r="D242" s="1185">
        <f t="shared" si="110"/>
        <v>34566.199999999997</v>
      </c>
      <c r="E242" s="1185">
        <f t="shared" si="110"/>
        <v>39339.5</v>
      </c>
      <c r="F242" s="1185">
        <f t="shared" si="110"/>
        <v>42399.3</v>
      </c>
      <c r="H242" s="1209">
        <f t="shared" si="111"/>
        <v>0.9475663242374659</v>
      </c>
      <c r="I242" s="1209">
        <f t="shared" si="112"/>
        <v>0.89920182946459293</v>
      </c>
      <c r="J242" s="1209">
        <f t="shared" si="113"/>
        <v>0.92133292108237197</v>
      </c>
      <c r="K242" s="1209">
        <f t="shared" si="114"/>
        <v>0.93887004813739083</v>
      </c>
      <c r="L242" s="1212">
        <f t="shared" si="115"/>
        <v>0.9313226097671875</v>
      </c>
      <c r="N242" s="1212">
        <f t="shared" si="116"/>
        <v>0.92750829863234174</v>
      </c>
      <c r="R242" s="1012" t="s">
        <v>1264</v>
      </c>
      <c r="S242" s="1020">
        <f t="shared" si="120"/>
        <v>30485.599999999999</v>
      </c>
      <c r="T242" s="1020">
        <f t="shared" si="117"/>
        <v>0.66963201166808339</v>
      </c>
      <c r="U242" s="1020">
        <f t="shared" si="121"/>
        <v>0.66963201166808339</v>
      </c>
      <c r="V242" s="1020">
        <f t="shared" si="121"/>
        <v>0.66963201166808339</v>
      </c>
      <c r="W242" s="1020">
        <f>V242</f>
        <v>0.66963201166808339</v>
      </c>
      <c r="X242" s="1020">
        <f t="shared" ref="X242:AE242" si="124">W242</f>
        <v>0.66963201166808339</v>
      </c>
      <c r="Y242" s="1020">
        <f t="shared" si="124"/>
        <v>0.66963201166808339</v>
      </c>
      <c r="Z242" s="1020">
        <f t="shared" si="124"/>
        <v>0.66963201166808339</v>
      </c>
      <c r="AA242" s="1020">
        <f t="shared" si="124"/>
        <v>0.66963201166808339</v>
      </c>
      <c r="AB242" s="1020">
        <f t="shared" si="124"/>
        <v>0.66963201166808339</v>
      </c>
      <c r="AC242" s="1020">
        <f t="shared" si="124"/>
        <v>0.66963201166808339</v>
      </c>
      <c r="AD242" s="1020">
        <f t="shared" si="124"/>
        <v>0.66963201166808339</v>
      </c>
      <c r="AE242" s="1020">
        <f t="shared" si="124"/>
        <v>0.66963201166808339</v>
      </c>
    </row>
    <row r="243" spans="1:31" ht="15.75" thickBot="1" x14ac:dyDescent="0.3">
      <c r="A243" s="1012" t="s">
        <v>1263</v>
      </c>
      <c r="B243" s="1185">
        <f t="shared" si="110"/>
        <v>22098.799999999999</v>
      </c>
      <c r="C243" s="1185">
        <f t="shared" si="110"/>
        <v>22557.599999999999</v>
      </c>
      <c r="D243" s="1185">
        <f t="shared" si="110"/>
        <v>23640.5</v>
      </c>
      <c r="E243" s="1185">
        <f t="shared" si="110"/>
        <v>28191.4</v>
      </c>
      <c r="F243" s="1185">
        <f t="shared" si="110"/>
        <v>30074.7</v>
      </c>
      <c r="H243" s="1209">
        <f t="shared" si="111"/>
        <v>0.64917996186962235</v>
      </c>
      <c r="I243" s="1209">
        <f t="shared" si="112"/>
        <v>0.6260365670896193</v>
      </c>
      <c r="J243" s="1209">
        <f t="shared" si="113"/>
        <v>0.63011759814060608</v>
      </c>
      <c r="K243" s="1209">
        <f t="shared" si="114"/>
        <v>0.67281132386177867</v>
      </c>
      <c r="L243" s="1212">
        <f t="shared" si="115"/>
        <v>0.66060638010451189</v>
      </c>
      <c r="N243" s="1212">
        <f t="shared" si="116"/>
        <v>0.64750703976065094</v>
      </c>
      <c r="R243" s="1012" t="s">
        <v>1265</v>
      </c>
      <c r="S243" s="1020">
        <f t="shared" si="120"/>
        <v>42399.3</v>
      </c>
      <c r="T243" s="1020">
        <f t="shared" si="117"/>
        <v>0.9313226097671875</v>
      </c>
      <c r="U243" s="1020">
        <f t="shared" si="121"/>
        <v>0.9313226097671875</v>
      </c>
      <c r="V243" s="1020">
        <f t="shared" si="121"/>
        <v>0.9313226097671875</v>
      </c>
      <c r="W243" s="1020">
        <f>V243</f>
        <v>0.9313226097671875</v>
      </c>
      <c r="X243" s="1020">
        <f t="shared" ref="X243:AE243" si="125">W243</f>
        <v>0.9313226097671875</v>
      </c>
      <c r="Y243" s="1020">
        <f t="shared" si="125"/>
        <v>0.9313226097671875</v>
      </c>
      <c r="Z243" s="1020">
        <f t="shared" si="125"/>
        <v>0.9313226097671875</v>
      </c>
      <c r="AA243" s="1020">
        <f t="shared" si="125"/>
        <v>0.9313226097671875</v>
      </c>
      <c r="AB243" s="1020">
        <f t="shared" si="125"/>
        <v>0.9313226097671875</v>
      </c>
      <c r="AC243" s="1020">
        <f t="shared" si="125"/>
        <v>0.9313226097671875</v>
      </c>
      <c r="AD243" s="1020">
        <f t="shared" si="125"/>
        <v>0.9313226097671875</v>
      </c>
      <c r="AE243" s="1020">
        <f t="shared" si="125"/>
        <v>0.9313226097671875</v>
      </c>
    </row>
    <row r="244" spans="1:31" ht="15.75" thickBot="1" x14ac:dyDescent="0.3">
      <c r="A244" s="1012" t="s">
        <v>1264</v>
      </c>
      <c r="B244" s="1185">
        <f t="shared" si="110"/>
        <v>21970.5</v>
      </c>
      <c r="C244" s="1185">
        <f t="shared" si="110"/>
        <v>23481.599999999999</v>
      </c>
      <c r="D244" s="1185">
        <f t="shared" si="110"/>
        <v>24720</v>
      </c>
      <c r="E244" s="1185">
        <f t="shared" si="110"/>
        <v>28044.799999999999</v>
      </c>
      <c r="F244" s="1185">
        <f t="shared" si="110"/>
        <v>30485.599999999999</v>
      </c>
      <c r="H244" s="1209">
        <f t="shared" si="111"/>
        <v>0.64541098848157086</v>
      </c>
      <c r="I244" s="1209">
        <f t="shared" si="112"/>
        <v>0.65168015452759176</v>
      </c>
      <c r="J244" s="1209">
        <f t="shared" si="113"/>
        <v>0.65889076060302365</v>
      </c>
      <c r="K244" s="1209">
        <f t="shared" si="114"/>
        <v>0.66931259233095231</v>
      </c>
      <c r="L244" s="1212">
        <f t="shared" si="115"/>
        <v>0.66963201166808339</v>
      </c>
      <c r="N244" s="1212">
        <f t="shared" si="116"/>
        <v>0.65891575862539897</v>
      </c>
      <c r="R244" s="1012" t="s">
        <v>1262</v>
      </c>
      <c r="S244" s="1020">
        <f t="shared" si="120"/>
        <v>31768.7</v>
      </c>
      <c r="T244" s="1020">
        <f t="shared" si="117"/>
        <v>0.69781596849266025</v>
      </c>
      <c r="U244" s="1020">
        <f t="shared" si="121"/>
        <v>0.69781596849266025</v>
      </c>
      <c r="V244" s="1020">
        <f t="shared" si="121"/>
        <v>0.69781596849266025</v>
      </c>
      <c r="W244" s="1020">
        <f>V244</f>
        <v>0.69781596849266025</v>
      </c>
      <c r="X244" s="1020">
        <f t="shared" ref="X244:AE244" si="126">W244</f>
        <v>0.69781596849266025</v>
      </c>
      <c r="Y244" s="1020">
        <f t="shared" si="126"/>
        <v>0.69781596849266025</v>
      </c>
      <c r="Z244" s="1020">
        <f t="shared" si="126"/>
        <v>0.69781596849266025</v>
      </c>
      <c r="AA244" s="1020">
        <f t="shared" si="126"/>
        <v>0.69781596849266025</v>
      </c>
      <c r="AB244" s="1020">
        <f t="shared" si="126"/>
        <v>0.69781596849266025</v>
      </c>
      <c r="AC244" s="1020">
        <f t="shared" si="126"/>
        <v>0.69781596849266025</v>
      </c>
      <c r="AD244" s="1020">
        <f t="shared" si="126"/>
        <v>0.69781596849266025</v>
      </c>
      <c r="AE244" s="1020">
        <f t="shared" si="126"/>
        <v>0.69781596849266025</v>
      </c>
    </row>
    <row r="245" spans="1:31" ht="26.25" thickBot="1" x14ac:dyDescent="0.3">
      <c r="A245" s="1012" t="s">
        <v>1254</v>
      </c>
      <c r="B245" s="1185">
        <f t="shared" si="110"/>
        <v>28922.6</v>
      </c>
      <c r="C245" s="1185">
        <f t="shared" si="110"/>
        <v>30397.8</v>
      </c>
      <c r="D245" s="1185">
        <f t="shared" si="110"/>
        <v>32882.400000000001</v>
      </c>
      <c r="E245" s="1185">
        <f t="shared" si="110"/>
        <v>37426.9</v>
      </c>
      <c r="F245" s="1185">
        <f t="shared" si="110"/>
        <v>40099.4</v>
      </c>
      <c r="H245" s="1209">
        <f t="shared" si="111"/>
        <v>0.84963764390692431</v>
      </c>
      <c r="I245" s="1209">
        <f t="shared" si="112"/>
        <v>0.84362407166883135</v>
      </c>
      <c r="J245" s="1209">
        <f t="shared" si="113"/>
        <v>0.87645265155553664</v>
      </c>
      <c r="K245" s="1209">
        <f t="shared" si="114"/>
        <v>0.89322425055309074</v>
      </c>
      <c r="L245" s="1212">
        <f t="shared" si="115"/>
        <v>0.88080411370231015</v>
      </c>
      <c r="N245" s="1212">
        <f t="shared" si="116"/>
        <v>0.86854075447803425</v>
      </c>
      <c r="R245" s="1131" t="s">
        <v>1548</v>
      </c>
      <c r="S245" s="1020"/>
      <c r="T245" s="1020"/>
      <c r="U245" s="1020"/>
      <c r="V245" s="1020"/>
    </row>
    <row r="246" spans="1:31" ht="15.75" thickBot="1" x14ac:dyDescent="0.3">
      <c r="A246" s="1012" t="s">
        <v>1252</v>
      </c>
      <c r="B246" s="1185">
        <f t="shared" si="110"/>
        <v>29785.599999999999</v>
      </c>
      <c r="C246" s="1185">
        <f t="shared" si="110"/>
        <v>30660.6</v>
      </c>
      <c r="D246" s="1185">
        <f t="shared" si="110"/>
        <v>32675.200000000001</v>
      </c>
      <c r="E246" s="1185">
        <f t="shared" si="110"/>
        <v>37633.699999999997</v>
      </c>
      <c r="F246" s="1185">
        <f t="shared" si="110"/>
        <v>39925</v>
      </c>
      <c r="H246" s="1209">
        <f t="shared" si="111"/>
        <v>0.87498935110792542</v>
      </c>
      <c r="I246" s="1209">
        <f t="shared" si="112"/>
        <v>0.85091750757651441</v>
      </c>
      <c r="J246" s="1209">
        <f t="shared" si="113"/>
        <v>0.87092991022879929</v>
      </c>
      <c r="K246" s="1209">
        <f t="shared" si="114"/>
        <v>0.89815970540012258</v>
      </c>
      <c r="L246" s="1212">
        <f t="shared" si="115"/>
        <v>0.8769733272708502</v>
      </c>
      <c r="N246" s="1212">
        <f t="shared" si="116"/>
        <v>0.87426416366743032</v>
      </c>
      <c r="R246" s="1012" t="s">
        <v>1251</v>
      </c>
      <c r="S246" s="1020">
        <f t="shared" ref="S246:S251" si="127">INDEX(F$197:F$220,MATCH($R246,$A$197:$A$220,0))</f>
        <v>39652.800000000003</v>
      </c>
      <c r="T246" s="1020">
        <f t="shared" si="117"/>
        <v>0.87099431312725284</v>
      </c>
      <c r="U246" s="1020">
        <f t="shared" ref="U246:W251" si="128">T246</f>
        <v>0.87099431312725284</v>
      </c>
      <c r="V246" s="1020">
        <f t="shared" si="128"/>
        <v>0.87099431312725284</v>
      </c>
      <c r="W246">
        <f t="shared" si="128"/>
        <v>0.87099431312725284</v>
      </c>
      <c r="X246" s="1020">
        <f t="shared" ref="X246:AE246" si="129">W246</f>
        <v>0.87099431312725284</v>
      </c>
      <c r="Y246" s="1020">
        <f t="shared" si="129"/>
        <v>0.87099431312725284</v>
      </c>
      <c r="Z246" s="1020">
        <f t="shared" si="129"/>
        <v>0.87099431312725284</v>
      </c>
      <c r="AA246" s="1020">
        <f t="shared" si="129"/>
        <v>0.87099431312725284</v>
      </c>
      <c r="AB246" s="1020">
        <f t="shared" si="129"/>
        <v>0.87099431312725284</v>
      </c>
      <c r="AC246" s="1020">
        <f t="shared" si="129"/>
        <v>0.87099431312725284</v>
      </c>
      <c r="AD246" s="1020">
        <f t="shared" si="129"/>
        <v>0.87099431312725284</v>
      </c>
      <c r="AE246" s="1020">
        <f t="shared" si="129"/>
        <v>0.87099431312725284</v>
      </c>
    </row>
    <row r="247" spans="1:31" ht="15.75" thickBot="1" x14ac:dyDescent="0.3">
      <c r="A247" s="1012" t="s">
        <v>1261</v>
      </c>
      <c r="B247" s="1185">
        <f t="shared" si="110"/>
        <v>23027.200000000001</v>
      </c>
      <c r="C247" s="1185">
        <f t="shared" si="110"/>
        <v>24358.9</v>
      </c>
      <c r="D247" s="1185">
        <f t="shared" si="110"/>
        <v>28294.2</v>
      </c>
      <c r="E247" s="1185">
        <f t="shared" si="110"/>
        <v>30574.400000000001</v>
      </c>
      <c r="F247" s="1185">
        <f t="shared" si="110"/>
        <v>32783.5</v>
      </c>
      <c r="H247" s="1209">
        <f t="shared" si="111"/>
        <v>0.67645287608214777</v>
      </c>
      <c r="I247" s="1209">
        <f t="shared" si="112"/>
        <v>0.67602768619353693</v>
      </c>
      <c r="J247" s="1209">
        <f t="shared" si="113"/>
        <v>0.75415804848924239</v>
      </c>
      <c r="K247" s="1209">
        <f t="shared" si="114"/>
        <v>0.7296836106145691</v>
      </c>
      <c r="L247" s="1212">
        <f t="shared" si="115"/>
        <v>0.72010657669590272</v>
      </c>
      <c r="N247" s="1212">
        <f t="shared" si="116"/>
        <v>0.71062282678430511</v>
      </c>
      <c r="R247" s="1012" t="s">
        <v>1261</v>
      </c>
      <c r="S247" s="1020">
        <f t="shared" si="127"/>
        <v>32783.5</v>
      </c>
      <c r="T247" s="1020">
        <f t="shared" si="117"/>
        <v>0.72010657669590272</v>
      </c>
      <c r="U247" s="1020">
        <f t="shared" si="128"/>
        <v>0.72010657669590272</v>
      </c>
      <c r="V247" s="1020">
        <f t="shared" si="128"/>
        <v>0.72010657669590272</v>
      </c>
      <c r="W247" s="1020">
        <f t="shared" si="128"/>
        <v>0.72010657669590272</v>
      </c>
      <c r="X247" s="1020">
        <f t="shared" ref="X247:AE247" si="130">W247</f>
        <v>0.72010657669590272</v>
      </c>
      <c r="Y247" s="1020">
        <f t="shared" si="130"/>
        <v>0.72010657669590272</v>
      </c>
      <c r="Z247" s="1020">
        <f t="shared" si="130"/>
        <v>0.72010657669590272</v>
      </c>
      <c r="AA247" s="1020">
        <f t="shared" si="130"/>
        <v>0.72010657669590272</v>
      </c>
      <c r="AB247" s="1020">
        <f t="shared" si="130"/>
        <v>0.72010657669590272</v>
      </c>
      <c r="AC247" s="1020">
        <f t="shared" si="130"/>
        <v>0.72010657669590272</v>
      </c>
      <c r="AD247" s="1020">
        <f t="shared" si="130"/>
        <v>0.72010657669590272</v>
      </c>
      <c r="AE247" s="1020">
        <f t="shared" si="130"/>
        <v>0.72010657669590272</v>
      </c>
    </row>
    <row r="248" spans="1:31" ht="15.75" thickBot="1" x14ac:dyDescent="0.3">
      <c r="A248" s="1012" t="s">
        <v>1262</v>
      </c>
      <c r="B248" s="1185">
        <f t="shared" si="110"/>
        <v>21744.7</v>
      </c>
      <c r="C248" s="1185">
        <f t="shared" si="110"/>
        <v>22348.5</v>
      </c>
      <c r="D248" s="1185">
        <f t="shared" si="110"/>
        <v>26067.200000000001</v>
      </c>
      <c r="E248" s="1185">
        <f t="shared" si="110"/>
        <v>29362.1</v>
      </c>
      <c r="F248" s="1185">
        <f t="shared" si="110"/>
        <v>31768.7</v>
      </c>
      <c r="H248" s="1209">
        <f t="shared" si="111"/>
        <v>0.63877783032863222</v>
      </c>
      <c r="I248" s="1209">
        <f t="shared" si="112"/>
        <v>0.62023345655576645</v>
      </c>
      <c r="J248" s="1209">
        <f t="shared" si="113"/>
        <v>0.6947992408896092</v>
      </c>
      <c r="K248" s="1209">
        <f t="shared" si="114"/>
        <v>0.7007510578531726</v>
      </c>
      <c r="L248" s="1212">
        <f t="shared" si="115"/>
        <v>0.69781596849266025</v>
      </c>
      <c r="N248" s="1212">
        <f t="shared" si="116"/>
        <v>0.66959747141727022</v>
      </c>
      <c r="R248" s="1012" t="s">
        <v>1253</v>
      </c>
      <c r="S248" s="1020">
        <f t="shared" si="127"/>
        <v>47635.8</v>
      </c>
      <c r="T248" s="1020">
        <f t="shared" si="117"/>
        <v>1.046345047544365</v>
      </c>
      <c r="U248" s="1020">
        <f t="shared" si="128"/>
        <v>1.046345047544365</v>
      </c>
      <c r="V248" s="1020">
        <f t="shared" si="128"/>
        <v>1.046345047544365</v>
      </c>
      <c r="W248" s="1020">
        <f t="shared" si="128"/>
        <v>1.046345047544365</v>
      </c>
      <c r="X248" s="1020">
        <f t="shared" ref="X248:AE248" si="131">W248</f>
        <v>1.046345047544365</v>
      </c>
      <c r="Y248" s="1020">
        <f t="shared" si="131"/>
        <v>1.046345047544365</v>
      </c>
      <c r="Z248" s="1020">
        <f t="shared" si="131"/>
        <v>1.046345047544365</v>
      </c>
      <c r="AA248" s="1020">
        <f t="shared" si="131"/>
        <v>1.046345047544365</v>
      </c>
      <c r="AB248" s="1020">
        <f t="shared" si="131"/>
        <v>1.046345047544365</v>
      </c>
      <c r="AC248" s="1020">
        <f t="shared" si="131"/>
        <v>1.046345047544365</v>
      </c>
      <c r="AD248" s="1020">
        <f t="shared" si="131"/>
        <v>1.046345047544365</v>
      </c>
      <c r="AE248" s="1020">
        <f t="shared" si="131"/>
        <v>1.046345047544365</v>
      </c>
    </row>
    <row r="249" spans="1:31" ht="15.75" thickBot="1" x14ac:dyDescent="0.3">
      <c r="A249" s="1012" t="s">
        <v>1251</v>
      </c>
      <c r="B249" s="1185">
        <f t="shared" si="110"/>
        <v>30237</v>
      </c>
      <c r="C249" s="1185">
        <f t="shared" si="110"/>
        <v>31546.7</v>
      </c>
      <c r="D249" s="1185">
        <f t="shared" si="110"/>
        <v>33480.800000000003</v>
      </c>
      <c r="E249" s="1185">
        <f t="shared" si="110"/>
        <v>37493.699999999997</v>
      </c>
      <c r="F249" s="1185">
        <f t="shared" si="110"/>
        <v>39652.800000000003</v>
      </c>
      <c r="H249" s="1209">
        <f t="shared" si="111"/>
        <v>0.88824979216300304</v>
      </c>
      <c r="I249" s="1209">
        <f t="shared" si="112"/>
        <v>0.87550926388472594</v>
      </c>
      <c r="J249" s="1209">
        <f t="shared" si="113"/>
        <v>0.89240249909375879</v>
      </c>
      <c r="K249" s="1209">
        <f t="shared" si="114"/>
        <v>0.89481848838569089</v>
      </c>
      <c r="L249" s="1212">
        <f t="shared" si="115"/>
        <v>0.87099431312725284</v>
      </c>
      <c r="N249" s="1212">
        <f t="shared" si="116"/>
        <v>0.88434430065506753</v>
      </c>
      <c r="R249" s="1012" t="s">
        <v>1254</v>
      </c>
      <c r="S249" s="1020">
        <f t="shared" si="127"/>
        <v>40099.4</v>
      </c>
      <c r="T249" s="1020">
        <f t="shared" si="117"/>
        <v>0.88080411370231015</v>
      </c>
      <c r="U249" s="1020">
        <f t="shared" si="128"/>
        <v>0.88080411370231015</v>
      </c>
      <c r="V249" s="1020">
        <f t="shared" si="128"/>
        <v>0.88080411370231015</v>
      </c>
      <c r="W249" s="1020">
        <f t="shared" si="128"/>
        <v>0.88080411370231015</v>
      </c>
      <c r="X249" s="1020">
        <f t="shared" ref="X249:AE249" si="132">W249</f>
        <v>0.88080411370231015</v>
      </c>
      <c r="Y249" s="1020">
        <f t="shared" si="132"/>
        <v>0.88080411370231015</v>
      </c>
      <c r="Z249" s="1020">
        <f t="shared" si="132"/>
        <v>0.88080411370231015</v>
      </c>
      <c r="AA249" s="1020">
        <f t="shared" si="132"/>
        <v>0.88080411370231015</v>
      </c>
      <c r="AB249" s="1020">
        <f t="shared" si="132"/>
        <v>0.88080411370231015</v>
      </c>
      <c r="AC249" s="1020">
        <f t="shared" si="132"/>
        <v>0.88080411370231015</v>
      </c>
      <c r="AD249" s="1020">
        <f t="shared" si="132"/>
        <v>0.88080411370231015</v>
      </c>
      <c r="AE249" s="1020">
        <f t="shared" si="132"/>
        <v>0.88080411370231015</v>
      </c>
    </row>
    <row r="250" spans="1:31" ht="15.75" thickBot="1" x14ac:dyDescent="0.3">
      <c r="A250" s="1012" t="s">
        <v>1255</v>
      </c>
      <c r="B250" s="1185">
        <f t="shared" si="110"/>
        <v>33457.699999999997</v>
      </c>
      <c r="C250" s="1185">
        <f t="shared" si="110"/>
        <v>34142.800000000003</v>
      </c>
      <c r="D250" s="1185">
        <f t="shared" si="110"/>
        <v>35759.300000000003</v>
      </c>
      <c r="E250" s="1185">
        <f t="shared" si="110"/>
        <v>40024.9</v>
      </c>
      <c r="F250" s="1185">
        <f t="shared" si="110"/>
        <v>42329</v>
      </c>
      <c r="H250" s="1209">
        <f t="shared" si="111"/>
        <v>0.98286189341707519</v>
      </c>
      <c r="I250" s="1209">
        <f t="shared" si="112"/>
        <v>0.94755830863334112</v>
      </c>
      <c r="J250" s="1209">
        <f t="shared" si="113"/>
        <v>0.95313399577798164</v>
      </c>
      <c r="K250" s="1209">
        <f t="shared" si="114"/>
        <v>0.95522769200661561</v>
      </c>
      <c r="L250" s="1212">
        <f t="shared" si="115"/>
        <v>0.92977843381459779</v>
      </c>
      <c r="N250" s="1212">
        <f t="shared" si="116"/>
        <v>0.95355940682739437</v>
      </c>
      <c r="R250" s="1012" t="s">
        <v>1255</v>
      </c>
      <c r="S250" s="1020">
        <f t="shared" si="127"/>
        <v>42329</v>
      </c>
      <c r="T250" s="1020">
        <f t="shared" si="117"/>
        <v>0.92977843381459779</v>
      </c>
      <c r="U250" s="1020">
        <f t="shared" si="128"/>
        <v>0.92977843381459779</v>
      </c>
      <c r="V250" s="1020">
        <f t="shared" si="128"/>
        <v>0.92977843381459779</v>
      </c>
      <c r="W250" s="1020">
        <f t="shared" si="128"/>
        <v>0.92977843381459779</v>
      </c>
      <c r="X250" s="1020">
        <f t="shared" ref="X250:AE250" si="133">W250</f>
        <v>0.92977843381459779</v>
      </c>
      <c r="Y250" s="1020">
        <f t="shared" si="133"/>
        <v>0.92977843381459779</v>
      </c>
      <c r="Z250" s="1020">
        <f t="shared" si="133"/>
        <v>0.92977843381459779</v>
      </c>
      <c r="AA250" s="1020">
        <f t="shared" si="133"/>
        <v>0.92977843381459779</v>
      </c>
      <c r="AB250" s="1020">
        <f t="shared" si="133"/>
        <v>0.92977843381459779</v>
      </c>
      <c r="AC250" s="1020">
        <f t="shared" si="133"/>
        <v>0.92977843381459779</v>
      </c>
      <c r="AD250" s="1020">
        <f t="shared" si="133"/>
        <v>0.92977843381459779</v>
      </c>
      <c r="AE250" s="1020">
        <f t="shared" si="133"/>
        <v>0.92977843381459779</v>
      </c>
    </row>
    <row r="251" spans="1:31" ht="15.75" thickBot="1" x14ac:dyDescent="0.3">
      <c r="A251" s="1012" t="s">
        <v>1256</v>
      </c>
      <c r="B251" s="1185">
        <f t="shared" si="110"/>
        <v>30498.6</v>
      </c>
      <c r="C251" s="1185">
        <f t="shared" si="110"/>
        <v>31899.4</v>
      </c>
      <c r="D251" s="1185">
        <f t="shared" si="110"/>
        <v>34713.1</v>
      </c>
      <c r="E251" s="1185">
        <f t="shared" si="110"/>
        <v>39842.699999999997</v>
      </c>
      <c r="F251" s="1185">
        <f t="shared" si="110"/>
        <v>42586.8</v>
      </c>
      <c r="H251" s="1209">
        <f t="shared" si="111"/>
        <v>0.8959346202091002</v>
      </c>
      <c r="I251" s="1209">
        <f t="shared" si="112"/>
        <v>0.88529767653556246</v>
      </c>
      <c r="J251" s="1209">
        <f t="shared" si="113"/>
        <v>0.92524841674307523</v>
      </c>
      <c r="K251" s="1209">
        <f t="shared" si="114"/>
        <v>0.95087933672069092</v>
      </c>
      <c r="L251" s="1212">
        <f t="shared" si="115"/>
        <v>0.9354411444913775</v>
      </c>
      <c r="N251" s="1212">
        <f t="shared" si="116"/>
        <v>0.91823358714434244</v>
      </c>
      <c r="R251" s="1012" t="s">
        <v>1256</v>
      </c>
      <c r="S251" s="1020">
        <f t="shared" si="127"/>
        <v>42586.8</v>
      </c>
      <c r="T251" s="1020">
        <f t="shared" si="117"/>
        <v>0.9354411444913775</v>
      </c>
      <c r="U251" s="1020">
        <f t="shared" si="128"/>
        <v>0.9354411444913775</v>
      </c>
      <c r="V251" s="1020">
        <f t="shared" si="128"/>
        <v>0.9354411444913775</v>
      </c>
      <c r="W251" s="1020">
        <f t="shared" si="128"/>
        <v>0.9354411444913775</v>
      </c>
      <c r="X251" s="1020">
        <f t="shared" ref="X251:AE251" si="134">W251</f>
        <v>0.9354411444913775</v>
      </c>
      <c r="Y251" s="1020">
        <f t="shared" si="134"/>
        <v>0.9354411444913775</v>
      </c>
      <c r="Z251" s="1020">
        <f t="shared" si="134"/>
        <v>0.9354411444913775</v>
      </c>
      <c r="AA251" s="1020">
        <f t="shared" si="134"/>
        <v>0.9354411444913775</v>
      </c>
      <c r="AB251" s="1020">
        <f t="shared" si="134"/>
        <v>0.9354411444913775</v>
      </c>
      <c r="AC251" s="1020">
        <f t="shared" si="134"/>
        <v>0.9354411444913775</v>
      </c>
      <c r="AD251" s="1020">
        <f t="shared" si="134"/>
        <v>0.9354411444913775</v>
      </c>
      <c r="AE251" s="1020">
        <f t="shared" si="134"/>
        <v>0.9354411444913775</v>
      </c>
    </row>
    <row r="252" spans="1:31" ht="26.25" thickBot="1" x14ac:dyDescent="0.3">
      <c r="A252" s="1131" t="s">
        <v>1428</v>
      </c>
      <c r="B252" s="1185"/>
      <c r="C252" s="1185"/>
      <c r="D252" s="1185"/>
      <c r="E252" s="1185"/>
      <c r="F252" s="1185"/>
      <c r="H252" s="1209"/>
      <c r="I252" s="1209"/>
      <c r="J252" s="1209"/>
      <c r="K252" s="1209"/>
      <c r="L252" s="1212"/>
      <c r="N252" s="1212"/>
      <c r="R252" s="1131" t="s">
        <v>1550</v>
      </c>
      <c r="S252" s="1020"/>
      <c r="T252" s="1020"/>
      <c r="U252" s="1020"/>
      <c r="V252" s="1020"/>
    </row>
    <row r="253" spans="1:31" ht="15.75" thickBot="1" x14ac:dyDescent="0.3">
      <c r="A253" s="1012" t="s">
        <v>1248</v>
      </c>
      <c r="B253" s="1185">
        <f t="shared" si="110"/>
        <v>38213.9</v>
      </c>
      <c r="C253" s="1185">
        <f t="shared" si="110"/>
        <v>40582</v>
      </c>
      <c r="D253" s="1185">
        <f t="shared" si="110"/>
        <v>43128.3</v>
      </c>
      <c r="E253" s="1185">
        <f t="shared" si="110"/>
        <v>46671.9</v>
      </c>
      <c r="F253" s="1185">
        <f t="shared" si="110"/>
        <v>49735.1</v>
      </c>
      <c r="H253" s="1209">
        <f t="shared" si="111"/>
        <v>1.1225812326863704</v>
      </c>
      <c r="I253" s="1209">
        <f t="shared" si="112"/>
        <v>1.1262641400517313</v>
      </c>
      <c r="J253" s="1209">
        <f t="shared" si="113"/>
        <v>1.1495484785807195</v>
      </c>
      <c r="K253" s="1209">
        <f t="shared" si="114"/>
        <v>1.113863902684668</v>
      </c>
      <c r="L253" s="1212">
        <f t="shared" si="115"/>
        <v>1.0924572605923222</v>
      </c>
      <c r="N253" s="1212">
        <f t="shared" si="116"/>
        <v>1.1207903474535079</v>
      </c>
      <c r="R253" s="1012" t="s">
        <v>1246</v>
      </c>
      <c r="S253" s="1020">
        <f>INDEX(F$197:F$220,MATCH($R253,$A$197:$A$220,0))</f>
        <v>61460.6</v>
      </c>
      <c r="T253" s="1020">
        <f t="shared" si="117"/>
        <v>1.3500139481042659</v>
      </c>
      <c r="U253" s="1020">
        <f t="shared" ref="U253:V256" si="135">T253</f>
        <v>1.3500139481042659</v>
      </c>
      <c r="V253" s="1020">
        <f t="shared" si="135"/>
        <v>1.3500139481042659</v>
      </c>
      <c r="W253" s="1020">
        <f>($AE253/$V253)^(1/(2030-2021))*V253</f>
        <v>1.3385190140539285</v>
      </c>
      <c r="X253" s="1020">
        <f t="shared" ref="X253:AD253" si="136">($AE253/$V253)^(1/(2030-2021))*W253</f>
        <v>1.3271219556655478</v>
      </c>
      <c r="Y253" s="1020">
        <f t="shared" si="136"/>
        <v>1.3158219395593793</v>
      </c>
      <c r="Z253" s="1020">
        <f t="shared" si="136"/>
        <v>1.3046181394516385</v>
      </c>
      <c r="AA253" s="1020">
        <f t="shared" si="136"/>
        <v>1.2935097360940813</v>
      </c>
      <c r="AB253" s="1020">
        <f t="shared" si="136"/>
        <v>1.2824959172140986</v>
      </c>
      <c r="AC253" s="1020">
        <f t="shared" si="136"/>
        <v>1.271575877455321</v>
      </c>
      <c r="AD253" s="1020">
        <f t="shared" si="136"/>
        <v>1.260748818318729</v>
      </c>
      <c r="AE253">
        <f>V253-0.1</f>
        <v>1.2500139481042658</v>
      </c>
    </row>
    <row r="254" spans="1:31" ht="15.75" thickBot="1" x14ac:dyDescent="0.3">
      <c r="A254" s="1012" t="s">
        <v>1249</v>
      </c>
      <c r="B254" s="1185">
        <f t="shared" si="110"/>
        <v>54892.3</v>
      </c>
      <c r="C254" s="1185">
        <f t="shared" si="110"/>
        <v>55724.7</v>
      </c>
      <c r="D254" s="1185">
        <f t="shared" si="110"/>
        <v>60321</v>
      </c>
      <c r="E254" s="1185">
        <f t="shared" si="110"/>
        <v>64171.7</v>
      </c>
      <c r="F254" s="1185">
        <f t="shared" si="110"/>
        <v>68270.600000000006</v>
      </c>
      <c r="H254" s="1209">
        <f t="shared" si="111"/>
        <v>1.6125301473806664</v>
      </c>
      <c r="I254" s="1209">
        <f t="shared" si="112"/>
        <v>1.5465164685116728</v>
      </c>
      <c r="J254" s="1209">
        <f t="shared" si="113"/>
        <v>1.6078054033307034</v>
      </c>
      <c r="K254" s="1209">
        <f t="shared" si="114"/>
        <v>1.5315112563214632</v>
      </c>
      <c r="L254" s="1212">
        <f t="shared" si="115"/>
        <v>1.4995991292868456</v>
      </c>
      <c r="N254" s="1212">
        <f t="shared" si="116"/>
        <v>1.5589717652526982</v>
      </c>
      <c r="R254" s="1012" t="s">
        <v>1245</v>
      </c>
      <c r="S254" s="1020">
        <f>INDEX(F$197:F$220,MATCH($R254,$A$197:$A$220,0))</f>
        <v>72326.899999999994</v>
      </c>
      <c r="T254" s="1020">
        <f t="shared" si="117"/>
        <v>1.5886978620960814</v>
      </c>
      <c r="U254" s="1020">
        <f t="shared" si="135"/>
        <v>1.5886978620960814</v>
      </c>
      <c r="V254" s="1020">
        <f t="shared" si="135"/>
        <v>1.5886978620960814</v>
      </c>
      <c r="W254" s="1020">
        <f t="shared" ref="W254:AD254" si="137">($AE254/$V254)^(1/(2030-2021))*V254</f>
        <v>1.5651237982542248</v>
      </c>
      <c r="X254" s="1020">
        <f t="shared" si="137"/>
        <v>1.5418995406903766</v>
      </c>
      <c r="Y254" s="1020">
        <f t="shared" si="137"/>
        <v>1.519019898766514</v>
      </c>
      <c r="Z254" s="1020">
        <f t="shared" si="137"/>
        <v>1.4964797588664536</v>
      </c>
      <c r="AA254" s="1020">
        <f t="shared" si="137"/>
        <v>1.4742740832529551</v>
      </c>
      <c r="AB254" s="1020">
        <f t="shared" si="137"/>
        <v>1.4523979089417831</v>
      </c>
      <c r="AC254" s="1020">
        <f t="shared" si="137"/>
        <v>1.4308463465924772</v>
      </c>
      <c r="AD254" s="1020">
        <f t="shared" si="137"/>
        <v>1.4096145794155799</v>
      </c>
      <c r="AE254" s="1020">
        <f>V254-0.2</f>
        <v>1.3886978620960815</v>
      </c>
    </row>
    <row r="255" spans="1:31" ht="15.75" thickBot="1" x14ac:dyDescent="0.3">
      <c r="A255" s="1012" t="s">
        <v>1245</v>
      </c>
      <c r="B255" s="1185">
        <f t="shared" si="110"/>
        <v>57253.5</v>
      </c>
      <c r="C255" s="1185">
        <f t="shared" si="110"/>
        <v>62686.400000000001</v>
      </c>
      <c r="D255" s="1185">
        <f t="shared" si="110"/>
        <v>65335.4</v>
      </c>
      <c r="E255" s="1185">
        <f t="shared" si="110"/>
        <v>70838.100000000006</v>
      </c>
      <c r="F255" s="1185">
        <f t="shared" si="110"/>
        <v>72326.899999999994</v>
      </c>
      <c r="H255" s="1209">
        <f t="shared" si="111"/>
        <v>1.6818933583227336</v>
      </c>
      <c r="I255" s="1209">
        <f t="shared" si="112"/>
        <v>1.7397231380646307</v>
      </c>
      <c r="J255" s="1209">
        <f t="shared" si="113"/>
        <v>1.7414600081028637</v>
      </c>
      <c r="K255" s="1209">
        <f t="shared" si="114"/>
        <v>1.6906104642143727</v>
      </c>
      <c r="L255" s="1212">
        <f t="shared" si="115"/>
        <v>1.5886978620960814</v>
      </c>
      <c r="N255" s="1212">
        <f t="shared" si="116"/>
        <v>1.6875451180130443</v>
      </c>
      <c r="R255" s="1012" t="s">
        <v>1247</v>
      </c>
      <c r="S255" s="1020">
        <f>INDEX(F$197:F$220,MATCH($R255,$A$197:$A$220,0))</f>
        <v>64253.5</v>
      </c>
      <c r="T255" s="1020">
        <f t="shared" si="117"/>
        <v>1.4113614448039467</v>
      </c>
      <c r="U255" s="1020">
        <f t="shared" si="135"/>
        <v>1.4113614448039467</v>
      </c>
      <c r="V255" s="1020">
        <f t="shared" si="135"/>
        <v>1.4113614448039467</v>
      </c>
      <c r="W255" s="1020">
        <f t="shared" ref="W255:AD255" si="138">($AE255/$V255)^(1/(2030-2021))*V255</f>
        <v>1.3876003979106561</v>
      </c>
      <c r="X255" s="1020">
        <f t="shared" si="138"/>
        <v>1.3642393813225322</v>
      </c>
      <c r="Y255" s="1020">
        <f t="shared" si="138"/>
        <v>1.3412716603091661</v>
      </c>
      <c r="Z255" s="1020">
        <f t="shared" si="138"/>
        <v>1.3186906135230434</v>
      </c>
      <c r="AA255" s="1020">
        <f t="shared" si="138"/>
        <v>1.29648973109068</v>
      </c>
      <c r="AB255" s="1020">
        <f t="shared" si="138"/>
        <v>1.2746626127358955</v>
      </c>
      <c r="AC255" s="1020">
        <f t="shared" si="138"/>
        <v>1.2532029659346828</v>
      </c>
      <c r="AD255" s="1020">
        <f t="shared" si="138"/>
        <v>1.2321046041011405</v>
      </c>
      <c r="AE255" s="1020">
        <f>V255-0.2</f>
        <v>1.2113614448039467</v>
      </c>
    </row>
    <row r="256" spans="1:31" ht="15.75" thickBot="1" x14ac:dyDescent="0.3">
      <c r="A256" s="1012" t="s">
        <v>1246</v>
      </c>
      <c r="B256" s="1185">
        <f t="shared" si="110"/>
        <v>46134.7</v>
      </c>
      <c r="C256" s="1185">
        <f t="shared" si="110"/>
        <v>50282.2</v>
      </c>
      <c r="D256" s="1185">
        <f t="shared" si="110"/>
        <v>54542</v>
      </c>
      <c r="E256" s="1185">
        <f t="shared" si="110"/>
        <v>57486.5</v>
      </c>
      <c r="F256" s="1185">
        <f t="shared" si="110"/>
        <v>61460.6</v>
      </c>
      <c r="H256" s="1209">
        <f t="shared" si="111"/>
        <v>1.3552646653604026</v>
      </c>
      <c r="I256" s="1209">
        <f t="shared" si="112"/>
        <v>1.3954718531099786</v>
      </c>
      <c r="J256" s="1209">
        <f t="shared" si="113"/>
        <v>1.4537710301298592</v>
      </c>
      <c r="K256" s="1209">
        <f t="shared" si="114"/>
        <v>1.3719633707151875</v>
      </c>
      <c r="L256" s="1212">
        <f t="shared" si="115"/>
        <v>1.3500139481042659</v>
      </c>
      <c r="N256" s="1212">
        <f t="shared" si="116"/>
        <v>1.3847915212560518</v>
      </c>
      <c r="R256" s="1012" t="s">
        <v>1249</v>
      </c>
      <c r="S256" s="1020">
        <f>INDEX(F$197:F$220,MATCH($R256,$A$197:$A$220,0))</f>
        <v>68270.600000000006</v>
      </c>
      <c r="T256" s="1020">
        <f t="shared" si="117"/>
        <v>1.4995991292868456</v>
      </c>
      <c r="U256" s="1020">
        <f t="shared" si="135"/>
        <v>1.4995991292868456</v>
      </c>
      <c r="V256" s="1020">
        <f t="shared" si="135"/>
        <v>1.4995991292868456</v>
      </c>
      <c r="W256" s="1020">
        <f t="shared" ref="W256:AD256" si="139">($AE256/$V256)^(1/(2030-2021))*V256</f>
        <v>1.4759371764164548</v>
      </c>
      <c r="X256" s="1020">
        <f t="shared" si="139"/>
        <v>1.4526485820008044</v>
      </c>
      <c r="Y256" s="1020">
        <f t="shared" si="139"/>
        <v>1.4297274548720567</v>
      </c>
      <c r="Z256" s="1020">
        <f t="shared" si="139"/>
        <v>1.4071679968182402</v>
      </c>
      <c r="AA256" s="1020">
        <f t="shared" si="139"/>
        <v>1.3849645011165124</v>
      </c>
      <c r="AB256" s="1020">
        <f t="shared" si="139"/>
        <v>1.3631113510895663</v>
      </c>
      <c r="AC256" s="1020">
        <f t="shared" si="139"/>
        <v>1.3416030186848158</v>
      </c>
      <c r="AD256" s="1020">
        <f t="shared" si="139"/>
        <v>1.3204340630759985</v>
      </c>
      <c r="AE256" s="1020">
        <f>V256-0.2</f>
        <v>1.2995991292868456</v>
      </c>
    </row>
    <row r="257" spans="1:31" ht="26.25" thickBot="1" x14ac:dyDescent="0.3">
      <c r="A257" s="1012" t="s">
        <v>1247</v>
      </c>
      <c r="B257" s="1185">
        <f t="shared" si="110"/>
        <v>55752.5</v>
      </c>
      <c r="C257" s="1185">
        <f t="shared" si="110"/>
        <v>58694.9</v>
      </c>
      <c r="D257" s="1185">
        <f t="shared" si="110"/>
        <v>57005.4</v>
      </c>
      <c r="E257" s="1185">
        <f t="shared" si="110"/>
        <v>62321.8</v>
      </c>
      <c r="F257" s="1185">
        <f t="shared" si="110"/>
        <v>64253.5</v>
      </c>
      <c r="H257" s="1213">
        <f t="shared" si="111"/>
        <v>1.6377996010704707</v>
      </c>
      <c r="I257" s="1213">
        <f t="shared" si="112"/>
        <v>1.6289478358366358</v>
      </c>
      <c r="J257" s="1213">
        <f t="shared" si="113"/>
        <v>1.5194308804401135</v>
      </c>
      <c r="K257" s="1213">
        <f t="shared" si="114"/>
        <v>1.4873618466429122</v>
      </c>
      <c r="L257" s="1206">
        <f t="shared" si="115"/>
        <v>1.4113614448039467</v>
      </c>
      <c r="N257" s="1206">
        <f t="shared" si="116"/>
        <v>1.5345489789283382</v>
      </c>
      <c r="R257" s="1131" t="s">
        <v>1549</v>
      </c>
      <c r="S257" s="1020"/>
      <c r="T257" s="1020"/>
      <c r="U257" s="1020"/>
      <c r="V257" s="1020"/>
    </row>
    <row r="258" spans="1:31" ht="15.75" thickBot="1" x14ac:dyDescent="0.3">
      <c r="R258" s="1012" t="s">
        <v>1248</v>
      </c>
      <c r="S258" s="1020">
        <f>INDEX(F$197:F$220,MATCH($R258,$A$197:$A$220,0))</f>
        <v>49735.1</v>
      </c>
      <c r="T258" s="1020">
        <f t="shared" si="117"/>
        <v>1.0924572605923222</v>
      </c>
      <c r="U258" s="1020">
        <f>T258</f>
        <v>1.0924572605923222</v>
      </c>
      <c r="V258" s="1020">
        <f>U258</f>
        <v>1.0924572605923222</v>
      </c>
      <c r="W258">
        <f>V258</f>
        <v>1.0924572605923222</v>
      </c>
      <c r="X258" s="1020">
        <f t="shared" ref="X258:AE258" si="140">W258</f>
        <v>1.0924572605923222</v>
      </c>
      <c r="Y258" s="1020">
        <f t="shared" si="140"/>
        <v>1.0924572605923222</v>
      </c>
      <c r="Z258" s="1020">
        <f t="shared" si="140"/>
        <v>1.0924572605923222</v>
      </c>
      <c r="AA258" s="1020">
        <f t="shared" si="140"/>
        <v>1.0924572605923222</v>
      </c>
      <c r="AB258" s="1020">
        <f t="shared" si="140"/>
        <v>1.0924572605923222</v>
      </c>
      <c r="AC258" s="1020">
        <f t="shared" si="140"/>
        <v>1.0924572605923222</v>
      </c>
      <c r="AD258" s="1020">
        <f t="shared" si="140"/>
        <v>1.0924572605923222</v>
      </c>
      <c r="AE258" s="1020">
        <f t="shared" si="140"/>
        <v>1.0924572605923222</v>
      </c>
    </row>
    <row r="261" spans="1:31" ht="15.75" customHeight="1" thickBot="1" x14ac:dyDescent="0.3"/>
    <row r="262" spans="1:31" ht="32.25" thickBot="1" x14ac:dyDescent="0.3">
      <c r="A262" s="1388" t="s">
        <v>1240</v>
      </c>
      <c r="B262" s="1120" t="s">
        <v>1006</v>
      </c>
      <c r="C262" s="1120" t="s">
        <v>1007</v>
      </c>
      <c r="D262" s="1390" t="s">
        <v>1008</v>
      </c>
      <c r="E262" s="1391"/>
      <c r="F262" s="1391"/>
      <c r="G262" s="1391"/>
      <c r="H262" s="1391"/>
      <c r="I262" s="1391"/>
      <c r="J262" s="1391"/>
      <c r="K262" s="1391"/>
      <c r="L262" s="1391"/>
      <c r="M262" s="1392"/>
      <c r="R262" s="1388" t="s">
        <v>1240</v>
      </c>
      <c r="S262" s="1300" t="s">
        <v>1006</v>
      </c>
      <c r="T262" s="1300" t="s">
        <v>1007</v>
      </c>
      <c r="U262" s="1390" t="s">
        <v>1008</v>
      </c>
      <c r="V262" s="1391"/>
      <c r="W262" s="1391"/>
      <c r="X262" s="1391"/>
      <c r="Y262" s="1391"/>
      <c r="Z262" s="1391"/>
      <c r="AA262" s="1391"/>
      <c r="AB262" s="1391"/>
      <c r="AC262" s="1391"/>
      <c r="AD262" s="1392"/>
    </row>
    <row r="263" spans="1:31" ht="15.75" thickBot="1" x14ac:dyDescent="0.3">
      <c r="A263" s="1389"/>
      <c r="B263" s="935">
        <v>2019</v>
      </c>
      <c r="C263" s="935">
        <v>2020</v>
      </c>
      <c r="D263" s="935">
        <v>2021</v>
      </c>
      <c r="E263" s="935">
        <v>2022</v>
      </c>
      <c r="F263" s="935">
        <v>2023</v>
      </c>
      <c r="G263" s="935">
        <v>2024</v>
      </c>
      <c r="H263" s="935">
        <v>2025</v>
      </c>
      <c r="I263" s="935">
        <v>2026</v>
      </c>
      <c r="J263" s="935">
        <v>2027</v>
      </c>
      <c r="K263" s="935">
        <v>2028</v>
      </c>
      <c r="L263" s="935">
        <v>2029</v>
      </c>
      <c r="M263" s="935">
        <v>2030</v>
      </c>
      <c r="R263" s="1389"/>
      <c r="S263" s="935">
        <v>2019</v>
      </c>
      <c r="T263" s="935">
        <v>2020</v>
      </c>
      <c r="U263" s="935">
        <v>2021</v>
      </c>
      <c r="V263" s="935">
        <v>2022</v>
      </c>
      <c r="W263" s="935">
        <v>2023</v>
      </c>
      <c r="X263" s="935">
        <v>2024</v>
      </c>
      <c r="Y263" s="935">
        <v>2025</v>
      </c>
      <c r="Z263" s="935">
        <v>2026</v>
      </c>
      <c r="AA263" s="935">
        <v>2027</v>
      </c>
      <c r="AB263" s="935">
        <v>2028</v>
      </c>
      <c r="AC263" s="935">
        <v>2029</v>
      </c>
      <c r="AD263" s="935">
        <v>2030</v>
      </c>
    </row>
    <row r="264" spans="1:31" ht="15.75" thickBot="1" x14ac:dyDescent="0.3">
      <c r="A264" s="1012" t="s">
        <v>1243</v>
      </c>
      <c r="B264" s="1214">
        <f>F234</f>
        <v>45525.9</v>
      </c>
      <c r="C264" s="1214" t="e">
        <f>#REF!*1000/(#REF!/$D$229)/12</f>
        <v>#REF!</v>
      </c>
      <c r="D264" s="1214" t="e">
        <f>#REF!*1000/(#REF!/$D$229)/12</f>
        <v>#REF!</v>
      </c>
      <c r="E264" s="1214" t="e">
        <f>#REF!*1000/(#REF!/$D$229)/12</f>
        <v>#REF!</v>
      </c>
      <c r="F264" s="1214" t="e">
        <f>#REF!*1000/(#REF!/$D$229)/12</f>
        <v>#REF!</v>
      </c>
      <c r="G264" s="1214" t="e">
        <f>#REF!*1000/(#REF!/$D$229)/12</f>
        <v>#REF!</v>
      </c>
      <c r="H264" s="1214" t="e">
        <f>#REF!*1000/(#REF!/$D$229)/12</f>
        <v>#REF!</v>
      </c>
      <c r="I264" s="1214" t="e">
        <f>#REF!*1000/(#REF!/$D$229)/12</f>
        <v>#REF!</v>
      </c>
      <c r="J264" s="1214" t="e">
        <f>#REF!*1000/(#REF!/$D$229)/12</f>
        <v>#REF!</v>
      </c>
      <c r="K264" s="1214" t="e">
        <f>#REF!*1000/(#REF!/$D$229)/12</f>
        <v>#REF!</v>
      </c>
      <c r="L264" s="1214" t="e">
        <f>#REF!*1000/(#REF!/$D$229)/12</f>
        <v>#REF!</v>
      </c>
      <c r="M264" s="1214" t="e">
        <f>#REF!*1000/(#REF!/$D$229)/12</f>
        <v>#REF!</v>
      </c>
      <c r="R264" s="1012" t="s">
        <v>1243</v>
      </c>
      <c r="S264">
        <f>S234</f>
        <v>45525.9</v>
      </c>
      <c r="T264" s="1214" t="e">
        <f>C264</f>
        <v>#REF!</v>
      </c>
      <c r="U264" s="1214" t="e">
        <f t="shared" ref="U264:AD264" si="141">D264</f>
        <v>#REF!</v>
      </c>
      <c r="V264" s="1214" t="e">
        <f t="shared" si="141"/>
        <v>#REF!</v>
      </c>
      <c r="W264" s="1214" t="e">
        <f t="shared" si="141"/>
        <v>#REF!</v>
      </c>
      <c r="X264" s="1214" t="e">
        <f t="shared" si="141"/>
        <v>#REF!</v>
      </c>
      <c r="Y264" s="1214" t="e">
        <f t="shared" si="141"/>
        <v>#REF!</v>
      </c>
      <c r="Z264" s="1214" t="e">
        <f t="shared" si="141"/>
        <v>#REF!</v>
      </c>
      <c r="AA264" s="1214" t="e">
        <f t="shared" si="141"/>
        <v>#REF!</v>
      </c>
      <c r="AB264" s="1214" t="e">
        <f t="shared" si="141"/>
        <v>#REF!</v>
      </c>
      <c r="AC264" s="1214" t="e">
        <f t="shared" si="141"/>
        <v>#REF!</v>
      </c>
      <c r="AD264" s="1214" t="e">
        <f t="shared" si="141"/>
        <v>#REF!</v>
      </c>
    </row>
    <row r="265" spans="1:31" ht="15.75" thickBot="1" x14ac:dyDescent="0.3">
      <c r="A265" s="1131" t="s">
        <v>1425</v>
      </c>
      <c r="B265" s="1214">
        <f t="shared" ref="B265:M265" si="142">(B266*$F322+B267*$F323)/($F322+$F323)</f>
        <v>50536.735188866798</v>
      </c>
      <c r="C265" s="1214" t="e">
        <f t="shared" si="142"/>
        <v>#REF!</v>
      </c>
      <c r="D265" s="1214" t="e">
        <f t="shared" si="142"/>
        <v>#REF!</v>
      </c>
      <c r="E265" s="1214" t="e">
        <f t="shared" si="142"/>
        <v>#REF!</v>
      </c>
      <c r="F265" s="1214" t="e">
        <f t="shared" si="142"/>
        <v>#REF!</v>
      </c>
      <c r="G265" s="1214" t="e">
        <f t="shared" si="142"/>
        <v>#REF!</v>
      </c>
      <c r="H265" s="1214" t="e">
        <f t="shared" si="142"/>
        <v>#REF!</v>
      </c>
      <c r="I265" s="1214" t="e">
        <f t="shared" si="142"/>
        <v>#REF!</v>
      </c>
      <c r="J265" s="1214" t="e">
        <f t="shared" si="142"/>
        <v>#REF!</v>
      </c>
      <c r="K265" s="1214" t="e">
        <f t="shared" si="142"/>
        <v>#REF!</v>
      </c>
      <c r="L265" s="1214" t="e">
        <f t="shared" si="142"/>
        <v>#REF!</v>
      </c>
      <c r="M265" s="1214" t="e">
        <f t="shared" si="142"/>
        <v>#REF!</v>
      </c>
      <c r="R265" s="1131" t="s">
        <v>1425</v>
      </c>
      <c r="S265">
        <f>I321/$F321</f>
        <v>50536.735188866798</v>
      </c>
      <c r="T265" s="1020" t="e">
        <f t="shared" ref="T265:AD265" si="143">J321/$F321</f>
        <v>#REF!</v>
      </c>
      <c r="U265" s="1020" t="e">
        <f t="shared" si="143"/>
        <v>#REF!</v>
      </c>
      <c r="V265" s="1020" t="e">
        <f t="shared" si="143"/>
        <v>#REF!</v>
      </c>
      <c r="W265" s="1020" t="e">
        <f t="shared" si="143"/>
        <v>#REF!</v>
      </c>
      <c r="X265" s="1020" t="e">
        <f t="shared" si="143"/>
        <v>#REF!</v>
      </c>
      <c r="Y265" s="1020" t="e">
        <f t="shared" si="143"/>
        <v>#REF!</v>
      </c>
      <c r="Z265" s="1020" t="e">
        <f t="shared" si="143"/>
        <v>#REF!</v>
      </c>
      <c r="AA265" s="1020" t="e">
        <f t="shared" si="143"/>
        <v>#REF!</v>
      </c>
      <c r="AB265" s="1020" t="e">
        <f t="shared" si="143"/>
        <v>#REF!</v>
      </c>
      <c r="AC265" s="1020" t="e">
        <f t="shared" si="143"/>
        <v>#REF!</v>
      </c>
      <c r="AD265" s="1020" t="e">
        <f t="shared" si="143"/>
        <v>#REF!</v>
      </c>
    </row>
    <row r="266" spans="1:31" ht="15.75" thickBot="1" x14ac:dyDescent="0.3">
      <c r="A266" s="1012" t="s">
        <v>1258</v>
      </c>
      <c r="B266" s="1020">
        <f>F236</f>
        <v>51825</v>
      </c>
      <c r="C266" t="e">
        <f>C$264*$N236</f>
        <v>#REF!</v>
      </c>
      <c r="D266" s="1020" t="e">
        <f t="shared" ref="D266:M266" si="144">D$264*$N236</f>
        <v>#REF!</v>
      </c>
      <c r="E266" s="1020" t="e">
        <f t="shared" si="144"/>
        <v>#REF!</v>
      </c>
      <c r="F266" s="1020" t="e">
        <f t="shared" si="144"/>
        <v>#REF!</v>
      </c>
      <c r="G266" s="1020" t="e">
        <f t="shared" si="144"/>
        <v>#REF!</v>
      </c>
      <c r="H266" s="1020" t="e">
        <f t="shared" si="144"/>
        <v>#REF!</v>
      </c>
      <c r="I266" s="1020" t="e">
        <f t="shared" si="144"/>
        <v>#REF!</v>
      </c>
      <c r="J266" s="1020" t="e">
        <f t="shared" si="144"/>
        <v>#REF!</v>
      </c>
      <c r="K266" s="1020" t="e">
        <f t="shared" si="144"/>
        <v>#REF!</v>
      </c>
      <c r="L266" s="1020" t="e">
        <f t="shared" si="144"/>
        <v>#REF!</v>
      </c>
      <c r="M266" s="1020" t="e">
        <f t="shared" si="144"/>
        <v>#REF!</v>
      </c>
      <c r="R266" s="1012" t="s">
        <v>1258</v>
      </c>
      <c r="S266">
        <f>S236</f>
        <v>51825</v>
      </c>
      <c r="T266" t="e">
        <f>T$264*U236</f>
        <v>#REF!</v>
      </c>
      <c r="U266" s="1020" t="e">
        <f t="shared" ref="U266:AD266" si="145">U$264*V236</f>
        <v>#REF!</v>
      </c>
      <c r="V266" s="1020" t="e">
        <f t="shared" si="145"/>
        <v>#REF!</v>
      </c>
      <c r="W266" s="1020" t="e">
        <f t="shared" si="145"/>
        <v>#REF!</v>
      </c>
      <c r="X266" s="1020" t="e">
        <f t="shared" si="145"/>
        <v>#REF!</v>
      </c>
      <c r="Y266" s="1020" t="e">
        <f t="shared" si="145"/>
        <v>#REF!</v>
      </c>
      <c r="Z266" s="1020" t="e">
        <f t="shared" si="145"/>
        <v>#REF!</v>
      </c>
      <c r="AA266" s="1020" t="e">
        <f t="shared" si="145"/>
        <v>#REF!</v>
      </c>
      <c r="AB266" s="1020" t="e">
        <f t="shared" si="145"/>
        <v>#REF!</v>
      </c>
      <c r="AC266" s="1020" t="e">
        <f t="shared" si="145"/>
        <v>#REF!</v>
      </c>
      <c r="AD266" s="1020" t="e">
        <f t="shared" si="145"/>
        <v>#REF!</v>
      </c>
    </row>
    <row r="267" spans="1:31" ht="15.75" thickBot="1" x14ac:dyDescent="0.3">
      <c r="A267" s="1012" t="s">
        <v>1259</v>
      </c>
      <c r="B267" s="1020">
        <f>F238</f>
        <v>37317.599999999999</v>
      </c>
      <c r="C267" s="1020" t="e">
        <f t="shared" ref="C267:M267" si="146">C$264*$N238</f>
        <v>#REF!</v>
      </c>
      <c r="D267" s="1020" t="e">
        <f t="shared" si="146"/>
        <v>#REF!</v>
      </c>
      <c r="E267" s="1020" t="e">
        <f t="shared" si="146"/>
        <v>#REF!</v>
      </c>
      <c r="F267" s="1020" t="e">
        <f t="shared" si="146"/>
        <v>#REF!</v>
      </c>
      <c r="G267" s="1020" t="e">
        <f t="shared" si="146"/>
        <v>#REF!</v>
      </c>
      <c r="H267" s="1020" t="e">
        <f t="shared" si="146"/>
        <v>#REF!</v>
      </c>
      <c r="I267" s="1020" t="e">
        <f t="shared" si="146"/>
        <v>#REF!</v>
      </c>
      <c r="J267" s="1020" t="e">
        <f t="shared" si="146"/>
        <v>#REF!</v>
      </c>
      <c r="K267" s="1020" t="e">
        <f t="shared" si="146"/>
        <v>#REF!</v>
      </c>
      <c r="L267" s="1020" t="e">
        <f t="shared" si="146"/>
        <v>#REF!</v>
      </c>
      <c r="M267" s="1020" t="e">
        <f t="shared" si="146"/>
        <v>#REF!</v>
      </c>
      <c r="R267" s="1012" t="s">
        <v>1259</v>
      </c>
      <c r="S267" s="1020">
        <f t="shared" ref="S267:S288" si="147">S237</f>
        <v>37317.599999999999</v>
      </c>
      <c r="T267" s="1020" t="e">
        <f t="shared" ref="T267:AD288" si="148">T$264*U237</f>
        <v>#REF!</v>
      </c>
      <c r="U267" s="1020" t="e">
        <f t="shared" si="148"/>
        <v>#REF!</v>
      </c>
      <c r="V267" s="1020" t="e">
        <f t="shared" si="148"/>
        <v>#REF!</v>
      </c>
      <c r="W267" s="1020" t="e">
        <f t="shared" si="148"/>
        <v>#REF!</v>
      </c>
      <c r="X267" s="1020" t="e">
        <f t="shared" si="148"/>
        <v>#REF!</v>
      </c>
      <c r="Y267" s="1020" t="e">
        <f t="shared" si="148"/>
        <v>#REF!</v>
      </c>
      <c r="Z267" s="1020" t="e">
        <f t="shared" si="148"/>
        <v>#REF!</v>
      </c>
      <c r="AA267" s="1020" t="e">
        <f t="shared" si="148"/>
        <v>#REF!</v>
      </c>
      <c r="AB267" s="1020" t="e">
        <f t="shared" si="148"/>
        <v>#REF!</v>
      </c>
      <c r="AC267" s="1020" t="e">
        <f t="shared" si="148"/>
        <v>#REF!</v>
      </c>
      <c r="AD267" s="1020" t="e">
        <f t="shared" si="148"/>
        <v>#REF!</v>
      </c>
    </row>
    <row r="268" spans="1:31" ht="26.25" thickBot="1" x14ac:dyDescent="0.3">
      <c r="A268" s="1131" t="s">
        <v>1427</v>
      </c>
      <c r="B268" s="1214">
        <f t="shared" ref="B268:M268" si="149">SUM(I325:I336)/$F324</f>
        <v>104164.77326203207</v>
      </c>
      <c r="C268" s="1214" t="e">
        <f t="shared" si="149"/>
        <v>#REF!</v>
      </c>
      <c r="D268" s="1214" t="e">
        <f t="shared" si="149"/>
        <v>#REF!</v>
      </c>
      <c r="E268" s="1214" t="e">
        <f t="shared" si="149"/>
        <v>#REF!</v>
      </c>
      <c r="F268" s="1214" t="e">
        <f t="shared" si="149"/>
        <v>#REF!</v>
      </c>
      <c r="G268" s="1214" t="e">
        <f t="shared" si="149"/>
        <v>#REF!</v>
      </c>
      <c r="H268" s="1214" t="e">
        <f t="shared" si="149"/>
        <v>#REF!</v>
      </c>
      <c r="I268" s="1214" t="e">
        <f t="shared" si="149"/>
        <v>#REF!</v>
      </c>
      <c r="J268" s="1214" t="e">
        <f t="shared" si="149"/>
        <v>#REF!</v>
      </c>
      <c r="K268" s="1214" t="e">
        <f t="shared" si="149"/>
        <v>#REF!</v>
      </c>
      <c r="L268" s="1214" t="e">
        <f t="shared" si="149"/>
        <v>#REF!</v>
      </c>
      <c r="M268" s="1214" t="e">
        <f t="shared" si="149"/>
        <v>#REF!</v>
      </c>
      <c r="R268" s="1131" t="s">
        <v>1547</v>
      </c>
      <c r="S268" s="1020">
        <f t="shared" ref="S268:AD268" si="150">I324/$F324</f>
        <v>33311.498395721923</v>
      </c>
      <c r="T268" s="1020" t="e">
        <f t="shared" si="150"/>
        <v>#REF!</v>
      </c>
      <c r="U268" s="1020" t="e">
        <f t="shared" si="150"/>
        <v>#REF!</v>
      </c>
      <c r="V268" s="1020" t="e">
        <f t="shared" si="150"/>
        <v>#REF!</v>
      </c>
      <c r="W268" s="1020" t="e">
        <f t="shared" si="150"/>
        <v>#REF!</v>
      </c>
      <c r="X268" s="1020" t="e">
        <f t="shared" si="150"/>
        <v>#REF!</v>
      </c>
      <c r="Y268" s="1020" t="e">
        <f t="shared" si="150"/>
        <v>#REF!</v>
      </c>
      <c r="Z268" s="1020" t="e">
        <f t="shared" si="150"/>
        <v>#REF!</v>
      </c>
      <c r="AA268" s="1020" t="e">
        <f t="shared" si="150"/>
        <v>#REF!</v>
      </c>
      <c r="AB268" s="1020" t="e">
        <f t="shared" si="150"/>
        <v>#REF!</v>
      </c>
      <c r="AC268" s="1020" t="e">
        <f t="shared" si="150"/>
        <v>#REF!</v>
      </c>
      <c r="AD268" s="1020" t="e">
        <f t="shared" si="150"/>
        <v>#REF!</v>
      </c>
    </row>
    <row r="269" spans="1:31" ht="15.75" thickBot="1" x14ac:dyDescent="0.3">
      <c r="A269" s="1012" t="s">
        <v>1260</v>
      </c>
      <c r="B269" s="1020">
        <f t="shared" ref="B269:B280" si="151">F240</f>
        <v>31990.799999999999</v>
      </c>
      <c r="C269" s="1020" t="e">
        <f t="shared" ref="C269:M269" si="152">C$264*$N240</f>
        <v>#REF!</v>
      </c>
      <c r="D269" s="1020" t="e">
        <f t="shared" si="152"/>
        <v>#REF!</v>
      </c>
      <c r="E269" s="1020" t="e">
        <f t="shared" si="152"/>
        <v>#REF!</v>
      </c>
      <c r="F269" s="1020" t="e">
        <f t="shared" si="152"/>
        <v>#REF!</v>
      </c>
      <c r="G269" s="1020" t="e">
        <f t="shared" si="152"/>
        <v>#REF!</v>
      </c>
      <c r="H269" s="1020" t="e">
        <f t="shared" si="152"/>
        <v>#REF!</v>
      </c>
      <c r="I269" s="1020" t="e">
        <f t="shared" si="152"/>
        <v>#REF!</v>
      </c>
      <c r="J269" s="1020" t="e">
        <f t="shared" si="152"/>
        <v>#REF!</v>
      </c>
      <c r="K269" s="1020" t="e">
        <f t="shared" si="152"/>
        <v>#REF!</v>
      </c>
      <c r="L269" s="1020" t="e">
        <f t="shared" si="152"/>
        <v>#REF!</v>
      </c>
      <c r="M269" s="1020" t="e">
        <f t="shared" si="152"/>
        <v>#REF!</v>
      </c>
      <c r="R269" s="1012" t="s">
        <v>1260</v>
      </c>
      <c r="S269" s="1020">
        <f t="shared" si="147"/>
        <v>31990.799999999999</v>
      </c>
      <c r="T269" s="1020" t="e">
        <f t="shared" si="148"/>
        <v>#REF!</v>
      </c>
      <c r="U269" s="1020" t="e">
        <f t="shared" si="148"/>
        <v>#REF!</v>
      </c>
      <c r="V269" s="1020" t="e">
        <f t="shared" si="148"/>
        <v>#REF!</v>
      </c>
      <c r="W269" s="1020" t="e">
        <f t="shared" si="148"/>
        <v>#REF!</v>
      </c>
      <c r="X269" s="1020" t="e">
        <f t="shared" si="148"/>
        <v>#REF!</v>
      </c>
      <c r="Y269" s="1020" t="e">
        <f t="shared" si="148"/>
        <v>#REF!</v>
      </c>
      <c r="Z269" s="1020" t="e">
        <f t="shared" si="148"/>
        <v>#REF!</v>
      </c>
      <c r="AA269" s="1020" t="e">
        <f t="shared" si="148"/>
        <v>#REF!</v>
      </c>
      <c r="AB269" s="1020" t="e">
        <f t="shared" si="148"/>
        <v>#REF!</v>
      </c>
      <c r="AC269" s="1020" t="e">
        <f t="shared" si="148"/>
        <v>#REF!</v>
      </c>
      <c r="AD269" s="1020" t="e">
        <f t="shared" si="148"/>
        <v>#REF!</v>
      </c>
    </row>
    <row r="270" spans="1:31" ht="15.75" thickBot="1" x14ac:dyDescent="0.3">
      <c r="A270" s="1012" t="s">
        <v>1253</v>
      </c>
      <c r="B270" s="1020">
        <f t="shared" si="151"/>
        <v>47635.8</v>
      </c>
      <c r="C270" s="1020" t="e">
        <f t="shared" ref="C270:M270" si="153">C$264*$N241</f>
        <v>#REF!</v>
      </c>
      <c r="D270" s="1020" t="e">
        <f t="shared" si="153"/>
        <v>#REF!</v>
      </c>
      <c r="E270" s="1020" t="e">
        <f t="shared" si="153"/>
        <v>#REF!</v>
      </c>
      <c r="F270" s="1020" t="e">
        <f t="shared" si="153"/>
        <v>#REF!</v>
      </c>
      <c r="G270" s="1020" t="e">
        <f t="shared" si="153"/>
        <v>#REF!</v>
      </c>
      <c r="H270" s="1020" t="e">
        <f t="shared" si="153"/>
        <v>#REF!</v>
      </c>
      <c r="I270" s="1020" t="e">
        <f t="shared" si="153"/>
        <v>#REF!</v>
      </c>
      <c r="J270" s="1020" t="e">
        <f t="shared" si="153"/>
        <v>#REF!</v>
      </c>
      <c r="K270" s="1020" t="e">
        <f t="shared" si="153"/>
        <v>#REF!</v>
      </c>
      <c r="L270" s="1020" t="e">
        <f t="shared" si="153"/>
        <v>#REF!</v>
      </c>
      <c r="M270" s="1020" t="e">
        <f t="shared" si="153"/>
        <v>#REF!</v>
      </c>
      <c r="R270" s="1012" t="s">
        <v>1252</v>
      </c>
      <c r="S270" s="1020">
        <f t="shared" si="147"/>
        <v>39925</v>
      </c>
      <c r="T270" s="1020" t="e">
        <f t="shared" si="148"/>
        <v>#REF!</v>
      </c>
      <c r="U270" s="1020" t="e">
        <f t="shared" si="148"/>
        <v>#REF!</v>
      </c>
      <c r="V270" s="1020" t="e">
        <f t="shared" si="148"/>
        <v>#REF!</v>
      </c>
      <c r="W270" s="1020" t="e">
        <f t="shared" si="148"/>
        <v>#REF!</v>
      </c>
      <c r="X270" s="1020" t="e">
        <f t="shared" si="148"/>
        <v>#REF!</v>
      </c>
      <c r="Y270" s="1020" t="e">
        <f t="shared" si="148"/>
        <v>#REF!</v>
      </c>
      <c r="Z270" s="1020" t="e">
        <f t="shared" si="148"/>
        <v>#REF!</v>
      </c>
      <c r="AA270" s="1020" t="e">
        <f t="shared" si="148"/>
        <v>#REF!</v>
      </c>
      <c r="AB270" s="1020" t="e">
        <f t="shared" si="148"/>
        <v>#REF!</v>
      </c>
      <c r="AC270" s="1020" t="e">
        <f t="shared" si="148"/>
        <v>#REF!</v>
      </c>
      <c r="AD270" s="1020" t="e">
        <f t="shared" si="148"/>
        <v>#REF!</v>
      </c>
    </row>
    <row r="271" spans="1:31" ht="15.75" thickBot="1" x14ac:dyDescent="0.3">
      <c r="A271" s="1012" t="s">
        <v>1265</v>
      </c>
      <c r="B271" s="1020">
        <f t="shared" si="151"/>
        <v>42399.3</v>
      </c>
      <c r="C271" s="1020" t="e">
        <f t="shared" ref="C271:M271" si="154">C$264*$N242</f>
        <v>#REF!</v>
      </c>
      <c r="D271" s="1020" t="e">
        <f t="shared" si="154"/>
        <v>#REF!</v>
      </c>
      <c r="E271" s="1020" t="e">
        <f t="shared" si="154"/>
        <v>#REF!</v>
      </c>
      <c r="F271" s="1020" t="e">
        <f t="shared" si="154"/>
        <v>#REF!</v>
      </c>
      <c r="G271" s="1020" t="e">
        <f t="shared" si="154"/>
        <v>#REF!</v>
      </c>
      <c r="H271" s="1020" t="e">
        <f t="shared" si="154"/>
        <v>#REF!</v>
      </c>
      <c r="I271" s="1020" t="e">
        <f t="shared" si="154"/>
        <v>#REF!</v>
      </c>
      <c r="J271" s="1020" t="e">
        <f t="shared" si="154"/>
        <v>#REF!</v>
      </c>
      <c r="K271" s="1020" t="e">
        <f t="shared" si="154"/>
        <v>#REF!</v>
      </c>
      <c r="L271" s="1020" t="e">
        <f t="shared" si="154"/>
        <v>#REF!</v>
      </c>
      <c r="M271" s="1020" t="e">
        <f t="shared" si="154"/>
        <v>#REF!</v>
      </c>
      <c r="R271" s="1012" t="s">
        <v>1263</v>
      </c>
      <c r="S271" s="1020">
        <f t="shared" si="147"/>
        <v>30074.7</v>
      </c>
      <c r="T271" s="1020" t="e">
        <f t="shared" si="148"/>
        <v>#REF!</v>
      </c>
      <c r="U271" s="1020" t="e">
        <f t="shared" si="148"/>
        <v>#REF!</v>
      </c>
      <c r="V271" s="1020" t="e">
        <f t="shared" si="148"/>
        <v>#REF!</v>
      </c>
      <c r="W271" s="1020" t="e">
        <f t="shared" si="148"/>
        <v>#REF!</v>
      </c>
      <c r="X271" s="1020" t="e">
        <f t="shared" si="148"/>
        <v>#REF!</v>
      </c>
      <c r="Y271" s="1020" t="e">
        <f t="shared" si="148"/>
        <v>#REF!</v>
      </c>
      <c r="Z271" s="1020" t="e">
        <f t="shared" si="148"/>
        <v>#REF!</v>
      </c>
      <c r="AA271" s="1020" t="e">
        <f t="shared" si="148"/>
        <v>#REF!</v>
      </c>
      <c r="AB271" s="1020" t="e">
        <f t="shared" si="148"/>
        <v>#REF!</v>
      </c>
      <c r="AC271" s="1020" t="e">
        <f t="shared" si="148"/>
        <v>#REF!</v>
      </c>
      <c r="AD271" s="1020" t="e">
        <f t="shared" si="148"/>
        <v>#REF!</v>
      </c>
    </row>
    <row r="272" spans="1:31" ht="15.75" thickBot="1" x14ac:dyDescent="0.3">
      <c r="A272" s="1012" t="s">
        <v>1263</v>
      </c>
      <c r="B272" s="1020">
        <f t="shared" si="151"/>
        <v>30074.7</v>
      </c>
      <c r="C272" s="1020" t="e">
        <f t="shared" ref="C272:M272" si="155">C$264*$N243</f>
        <v>#REF!</v>
      </c>
      <c r="D272" s="1020" t="e">
        <f t="shared" si="155"/>
        <v>#REF!</v>
      </c>
      <c r="E272" s="1020" t="e">
        <f t="shared" si="155"/>
        <v>#REF!</v>
      </c>
      <c r="F272" s="1020" t="e">
        <f t="shared" si="155"/>
        <v>#REF!</v>
      </c>
      <c r="G272" s="1020" t="e">
        <f t="shared" si="155"/>
        <v>#REF!</v>
      </c>
      <c r="H272" s="1020" t="e">
        <f t="shared" si="155"/>
        <v>#REF!</v>
      </c>
      <c r="I272" s="1020" t="e">
        <f t="shared" si="155"/>
        <v>#REF!</v>
      </c>
      <c r="J272" s="1020" t="e">
        <f t="shared" si="155"/>
        <v>#REF!</v>
      </c>
      <c r="K272" s="1020" t="e">
        <f t="shared" si="155"/>
        <v>#REF!</v>
      </c>
      <c r="L272" s="1020" t="e">
        <f t="shared" si="155"/>
        <v>#REF!</v>
      </c>
      <c r="M272" s="1020" t="e">
        <f t="shared" si="155"/>
        <v>#REF!</v>
      </c>
      <c r="R272" s="1012" t="s">
        <v>1264</v>
      </c>
      <c r="S272" s="1020">
        <f t="shared" si="147"/>
        <v>30485.599999999999</v>
      </c>
      <c r="T272" s="1020" t="e">
        <f t="shared" si="148"/>
        <v>#REF!</v>
      </c>
      <c r="U272" s="1020" t="e">
        <f t="shared" si="148"/>
        <v>#REF!</v>
      </c>
      <c r="V272" s="1020" t="e">
        <f t="shared" si="148"/>
        <v>#REF!</v>
      </c>
      <c r="W272" s="1020" t="e">
        <f t="shared" si="148"/>
        <v>#REF!</v>
      </c>
      <c r="X272" s="1020" t="e">
        <f t="shared" si="148"/>
        <v>#REF!</v>
      </c>
      <c r="Y272" s="1020" t="e">
        <f t="shared" si="148"/>
        <v>#REF!</v>
      </c>
      <c r="Z272" s="1020" t="e">
        <f t="shared" si="148"/>
        <v>#REF!</v>
      </c>
      <c r="AA272" s="1020" t="e">
        <f t="shared" si="148"/>
        <v>#REF!</v>
      </c>
      <c r="AB272" s="1020" t="e">
        <f t="shared" si="148"/>
        <v>#REF!</v>
      </c>
      <c r="AC272" s="1020" t="e">
        <f t="shared" si="148"/>
        <v>#REF!</v>
      </c>
      <c r="AD272" s="1020" t="e">
        <f t="shared" si="148"/>
        <v>#REF!</v>
      </c>
    </row>
    <row r="273" spans="1:30" ht="15.75" thickBot="1" x14ac:dyDescent="0.3">
      <c r="A273" s="1012" t="s">
        <v>1264</v>
      </c>
      <c r="B273" s="1020">
        <f t="shared" si="151"/>
        <v>30485.599999999999</v>
      </c>
      <c r="C273" s="1020" t="e">
        <f t="shared" ref="C273:M273" si="156">C$264*$N244</f>
        <v>#REF!</v>
      </c>
      <c r="D273" s="1020" t="e">
        <f t="shared" si="156"/>
        <v>#REF!</v>
      </c>
      <c r="E273" s="1020" t="e">
        <f t="shared" si="156"/>
        <v>#REF!</v>
      </c>
      <c r="F273" s="1020" t="e">
        <f t="shared" si="156"/>
        <v>#REF!</v>
      </c>
      <c r="G273" s="1020" t="e">
        <f t="shared" si="156"/>
        <v>#REF!</v>
      </c>
      <c r="H273" s="1020" t="e">
        <f t="shared" si="156"/>
        <v>#REF!</v>
      </c>
      <c r="I273" s="1020" t="e">
        <f t="shared" si="156"/>
        <v>#REF!</v>
      </c>
      <c r="J273" s="1020" t="e">
        <f t="shared" si="156"/>
        <v>#REF!</v>
      </c>
      <c r="K273" s="1020" t="e">
        <f t="shared" si="156"/>
        <v>#REF!</v>
      </c>
      <c r="L273" s="1020" t="e">
        <f t="shared" si="156"/>
        <v>#REF!</v>
      </c>
      <c r="M273" s="1020" t="e">
        <f t="shared" si="156"/>
        <v>#REF!</v>
      </c>
      <c r="R273" s="1012" t="s">
        <v>1265</v>
      </c>
      <c r="S273" s="1020">
        <f t="shared" si="147"/>
        <v>42399.3</v>
      </c>
      <c r="T273" s="1020" t="e">
        <f t="shared" si="148"/>
        <v>#REF!</v>
      </c>
      <c r="U273" s="1020" t="e">
        <f t="shared" si="148"/>
        <v>#REF!</v>
      </c>
      <c r="V273" s="1020" t="e">
        <f t="shared" si="148"/>
        <v>#REF!</v>
      </c>
      <c r="W273" s="1020" t="e">
        <f t="shared" si="148"/>
        <v>#REF!</v>
      </c>
      <c r="X273" s="1020" t="e">
        <f t="shared" si="148"/>
        <v>#REF!</v>
      </c>
      <c r="Y273" s="1020" t="e">
        <f t="shared" si="148"/>
        <v>#REF!</v>
      </c>
      <c r="Z273" s="1020" t="e">
        <f t="shared" si="148"/>
        <v>#REF!</v>
      </c>
      <c r="AA273" s="1020" t="e">
        <f t="shared" si="148"/>
        <v>#REF!</v>
      </c>
      <c r="AB273" s="1020" t="e">
        <f t="shared" si="148"/>
        <v>#REF!</v>
      </c>
      <c r="AC273" s="1020" t="e">
        <f t="shared" si="148"/>
        <v>#REF!</v>
      </c>
      <c r="AD273" s="1020" t="e">
        <f t="shared" si="148"/>
        <v>#REF!</v>
      </c>
    </row>
    <row r="274" spans="1:30" ht="15.75" thickBot="1" x14ac:dyDescent="0.3">
      <c r="A274" s="1012" t="s">
        <v>1254</v>
      </c>
      <c r="B274" s="1020">
        <f t="shared" si="151"/>
        <v>40099.4</v>
      </c>
      <c r="C274" s="1020" t="e">
        <f t="shared" ref="C274:M274" si="157">C$264*$N245</f>
        <v>#REF!</v>
      </c>
      <c r="D274" s="1020" t="e">
        <f t="shared" si="157"/>
        <v>#REF!</v>
      </c>
      <c r="E274" s="1020" t="e">
        <f t="shared" si="157"/>
        <v>#REF!</v>
      </c>
      <c r="F274" s="1020" t="e">
        <f t="shared" si="157"/>
        <v>#REF!</v>
      </c>
      <c r="G274" s="1020" t="e">
        <f t="shared" si="157"/>
        <v>#REF!</v>
      </c>
      <c r="H274" s="1020" t="e">
        <f t="shared" si="157"/>
        <v>#REF!</v>
      </c>
      <c r="I274" s="1020" t="e">
        <f t="shared" si="157"/>
        <v>#REF!</v>
      </c>
      <c r="J274" s="1020" t="e">
        <f t="shared" si="157"/>
        <v>#REF!</v>
      </c>
      <c r="K274" s="1020" t="e">
        <f t="shared" si="157"/>
        <v>#REF!</v>
      </c>
      <c r="L274" s="1020" t="e">
        <f t="shared" si="157"/>
        <v>#REF!</v>
      </c>
      <c r="M274" s="1020" t="e">
        <f t="shared" si="157"/>
        <v>#REF!</v>
      </c>
      <c r="R274" s="1012" t="s">
        <v>1262</v>
      </c>
      <c r="S274" s="1020">
        <f t="shared" si="147"/>
        <v>31768.7</v>
      </c>
      <c r="T274" s="1020" t="e">
        <f t="shared" si="148"/>
        <v>#REF!</v>
      </c>
      <c r="U274" s="1020" t="e">
        <f t="shared" si="148"/>
        <v>#REF!</v>
      </c>
      <c r="V274" s="1020" t="e">
        <f t="shared" si="148"/>
        <v>#REF!</v>
      </c>
      <c r="W274" s="1020" t="e">
        <f t="shared" si="148"/>
        <v>#REF!</v>
      </c>
      <c r="X274" s="1020" t="e">
        <f t="shared" si="148"/>
        <v>#REF!</v>
      </c>
      <c r="Y274" s="1020" t="e">
        <f t="shared" si="148"/>
        <v>#REF!</v>
      </c>
      <c r="Z274" s="1020" t="e">
        <f t="shared" si="148"/>
        <v>#REF!</v>
      </c>
      <c r="AA274" s="1020" t="e">
        <f t="shared" si="148"/>
        <v>#REF!</v>
      </c>
      <c r="AB274" s="1020" t="e">
        <f t="shared" si="148"/>
        <v>#REF!</v>
      </c>
      <c r="AC274" s="1020" t="e">
        <f t="shared" si="148"/>
        <v>#REF!</v>
      </c>
      <c r="AD274" s="1020" t="e">
        <f t="shared" si="148"/>
        <v>#REF!</v>
      </c>
    </row>
    <row r="275" spans="1:30" ht="26.25" thickBot="1" x14ac:dyDescent="0.3">
      <c r="A275" s="1012" t="s">
        <v>1252</v>
      </c>
      <c r="B275" s="1020">
        <f t="shared" si="151"/>
        <v>39925</v>
      </c>
      <c r="C275" s="1020" t="e">
        <f t="shared" ref="C275:M275" si="158">C$264*$N246</f>
        <v>#REF!</v>
      </c>
      <c r="D275" s="1020" t="e">
        <f t="shared" si="158"/>
        <v>#REF!</v>
      </c>
      <c r="E275" s="1020" t="e">
        <f t="shared" si="158"/>
        <v>#REF!</v>
      </c>
      <c r="F275" s="1020" t="e">
        <f t="shared" si="158"/>
        <v>#REF!</v>
      </c>
      <c r="G275" s="1020" t="e">
        <f t="shared" si="158"/>
        <v>#REF!</v>
      </c>
      <c r="H275" s="1020" t="e">
        <f t="shared" si="158"/>
        <v>#REF!</v>
      </c>
      <c r="I275" s="1020" t="e">
        <f t="shared" si="158"/>
        <v>#REF!</v>
      </c>
      <c r="J275" s="1020" t="e">
        <f t="shared" si="158"/>
        <v>#REF!</v>
      </c>
      <c r="K275" s="1020" t="e">
        <f t="shared" si="158"/>
        <v>#REF!</v>
      </c>
      <c r="L275" s="1020" t="e">
        <f t="shared" si="158"/>
        <v>#REF!</v>
      </c>
      <c r="M275" s="1020" t="e">
        <f t="shared" si="158"/>
        <v>#REF!</v>
      </c>
      <c r="R275" s="1131" t="s">
        <v>1548</v>
      </c>
      <c r="S275" s="1020">
        <f t="shared" ref="S275:AD275" si="159">I331/$F331</f>
        <v>41704.149397590358</v>
      </c>
      <c r="T275" s="1020" t="e">
        <f t="shared" si="159"/>
        <v>#REF!</v>
      </c>
      <c r="U275" s="1020" t="e">
        <f t="shared" si="159"/>
        <v>#REF!</v>
      </c>
      <c r="V275" s="1020" t="e">
        <f t="shared" si="159"/>
        <v>#REF!</v>
      </c>
      <c r="W275" s="1020" t="e">
        <f t="shared" si="159"/>
        <v>#REF!</v>
      </c>
      <c r="X275" s="1020" t="e">
        <f t="shared" si="159"/>
        <v>#REF!</v>
      </c>
      <c r="Y275" s="1020" t="e">
        <f t="shared" si="159"/>
        <v>#REF!</v>
      </c>
      <c r="Z275" s="1020" t="e">
        <f t="shared" si="159"/>
        <v>#REF!</v>
      </c>
      <c r="AA275" s="1020" t="e">
        <f t="shared" si="159"/>
        <v>#REF!</v>
      </c>
      <c r="AB275" s="1020" t="e">
        <f t="shared" si="159"/>
        <v>#REF!</v>
      </c>
      <c r="AC275" s="1020" t="e">
        <f t="shared" si="159"/>
        <v>#REF!</v>
      </c>
      <c r="AD275" s="1020" t="e">
        <f t="shared" si="159"/>
        <v>#REF!</v>
      </c>
    </row>
    <row r="276" spans="1:30" ht="15.75" thickBot="1" x14ac:dyDescent="0.3">
      <c r="A276" s="1012" t="s">
        <v>1261</v>
      </c>
      <c r="B276" s="1020">
        <f t="shared" si="151"/>
        <v>32783.5</v>
      </c>
      <c r="C276" s="1020" t="e">
        <f t="shared" ref="C276:M276" si="160">C$264*$N247</f>
        <v>#REF!</v>
      </c>
      <c r="D276" s="1020" t="e">
        <f t="shared" si="160"/>
        <v>#REF!</v>
      </c>
      <c r="E276" s="1020" t="e">
        <f t="shared" si="160"/>
        <v>#REF!</v>
      </c>
      <c r="F276" s="1020" t="e">
        <f t="shared" si="160"/>
        <v>#REF!</v>
      </c>
      <c r="G276" s="1020" t="e">
        <f t="shared" si="160"/>
        <v>#REF!</v>
      </c>
      <c r="H276" s="1020" t="e">
        <f t="shared" si="160"/>
        <v>#REF!</v>
      </c>
      <c r="I276" s="1020" t="e">
        <f t="shared" si="160"/>
        <v>#REF!</v>
      </c>
      <c r="J276" s="1020" t="e">
        <f t="shared" si="160"/>
        <v>#REF!</v>
      </c>
      <c r="K276" s="1020" t="e">
        <f t="shared" si="160"/>
        <v>#REF!</v>
      </c>
      <c r="L276" s="1020" t="e">
        <f t="shared" si="160"/>
        <v>#REF!</v>
      </c>
      <c r="M276" s="1020" t="e">
        <f t="shared" si="160"/>
        <v>#REF!</v>
      </c>
      <c r="R276" s="1012" t="s">
        <v>1251</v>
      </c>
      <c r="S276" s="1020">
        <f t="shared" si="147"/>
        <v>39652.800000000003</v>
      </c>
      <c r="T276" s="1020" t="e">
        <f t="shared" si="148"/>
        <v>#REF!</v>
      </c>
      <c r="U276" s="1020" t="e">
        <f t="shared" si="148"/>
        <v>#REF!</v>
      </c>
      <c r="V276" s="1020" t="e">
        <f t="shared" si="148"/>
        <v>#REF!</v>
      </c>
      <c r="W276" s="1020" t="e">
        <f t="shared" si="148"/>
        <v>#REF!</v>
      </c>
      <c r="X276" s="1020" t="e">
        <f t="shared" si="148"/>
        <v>#REF!</v>
      </c>
      <c r="Y276" s="1020" t="e">
        <f t="shared" si="148"/>
        <v>#REF!</v>
      </c>
      <c r="Z276" s="1020" t="e">
        <f t="shared" si="148"/>
        <v>#REF!</v>
      </c>
      <c r="AA276" s="1020" t="e">
        <f t="shared" si="148"/>
        <v>#REF!</v>
      </c>
      <c r="AB276" s="1020" t="e">
        <f t="shared" si="148"/>
        <v>#REF!</v>
      </c>
      <c r="AC276" s="1020" t="e">
        <f t="shared" si="148"/>
        <v>#REF!</v>
      </c>
      <c r="AD276" s="1020" t="e">
        <f t="shared" si="148"/>
        <v>#REF!</v>
      </c>
    </row>
    <row r="277" spans="1:30" ht="15.75" thickBot="1" x14ac:dyDescent="0.3">
      <c r="A277" s="1012" t="s">
        <v>1262</v>
      </c>
      <c r="B277" s="1020">
        <f t="shared" si="151"/>
        <v>31768.7</v>
      </c>
      <c r="C277" s="1020" t="e">
        <f t="shared" ref="C277:M277" si="161">C$264*$N248</f>
        <v>#REF!</v>
      </c>
      <c r="D277" s="1020" t="e">
        <f t="shared" si="161"/>
        <v>#REF!</v>
      </c>
      <c r="E277" s="1020" t="e">
        <f t="shared" si="161"/>
        <v>#REF!</v>
      </c>
      <c r="F277" s="1020" t="e">
        <f t="shared" si="161"/>
        <v>#REF!</v>
      </c>
      <c r="G277" s="1020" t="e">
        <f t="shared" si="161"/>
        <v>#REF!</v>
      </c>
      <c r="H277" s="1020" t="e">
        <f t="shared" si="161"/>
        <v>#REF!</v>
      </c>
      <c r="I277" s="1020" t="e">
        <f t="shared" si="161"/>
        <v>#REF!</v>
      </c>
      <c r="J277" s="1020" t="e">
        <f t="shared" si="161"/>
        <v>#REF!</v>
      </c>
      <c r="K277" s="1020" t="e">
        <f t="shared" si="161"/>
        <v>#REF!</v>
      </c>
      <c r="L277" s="1020" t="e">
        <f t="shared" si="161"/>
        <v>#REF!</v>
      </c>
      <c r="M277" s="1020" t="e">
        <f t="shared" si="161"/>
        <v>#REF!</v>
      </c>
      <c r="R277" s="1012" t="s">
        <v>1261</v>
      </c>
      <c r="S277" s="1020">
        <f t="shared" si="147"/>
        <v>32783.5</v>
      </c>
      <c r="T277" s="1020" t="e">
        <f t="shared" si="148"/>
        <v>#REF!</v>
      </c>
      <c r="U277" s="1020" t="e">
        <f t="shared" si="148"/>
        <v>#REF!</v>
      </c>
      <c r="V277" s="1020" t="e">
        <f t="shared" si="148"/>
        <v>#REF!</v>
      </c>
      <c r="W277" s="1020" t="e">
        <f t="shared" si="148"/>
        <v>#REF!</v>
      </c>
      <c r="X277" s="1020" t="e">
        <f t="shared" si="148"/>
        <v>#REF!</v>
      </c>
      <c r="Y277" s="1020" t="e">
        <f t="shared" si="148"/>
        <v>#REF!</v>
      </c>
      <c r="Z277" s="1020" t="e">
        <f t="shared" si="148"/>
        <v>#REF!</v>
      </c>
      <c r="AA277" s="1020" t="e">
        <f t="shared" si="148"/>
        <v>#REF!</v>
      </c>
      <c r="AB277" s="1020" t="e">
        <f t="shared" si="148"/>
        <v>#REF!</v>
      </c>
      <c r="AC277" s="1020" t="e">
        <f t="shared" si="148"/>
        <v>#REF!</v>
      </c>
      <c r="AD277" s="1020" t="e">
        <f t="shared" si="148"/>
        <v>#REF!</v>
      </c>
    </row>
    <row r="278" spans="1:30" ht="15.75" thickBot="1" x14ac:dyDescent="0.3">
      <c r="A278" s="1012" t="s">
        <v>1251</v>
      </c>
      <c r="B278" s="1020">
        <f t="shared" si="151"/>
        <v>39652.800000000003</v>
      </c>
      <c r="C278" s="1020" t="e">
        <f t="shared" ref="C278:M278" si="162">C$264*$N249</f>
        <v>#REF!</v>
      </c>
      <c r="D278" s="1020" t="e">
        <f t="shared" si="162"/>
        <v>#REF!</v>
      </c>
      <c r="E278" s="1020" t="e">
        <f t="shared" si="162"/>
        <v>#REF!</v>
      </c>
      <c r="F278" s="1020" t="e">
        <f t="shared" si="162"/>
        <v>#REF!</v>
      </c>
      <c r="G278" s="1020" t="e">
        <f t="shared" si="162"/>
        <v>#REF!</v>
      </c>
      <c r="H278" s="1020" t="e">
        <f t="shared" si="162"/>
        <v>#REF!</v>
      </c>
      <c r="I278" s="1020" t="e">
        <f t="shared" si="162"/>
        <v>#REF!</v>
      </c>
      <c r="J278" s="1020" t="e">
        <f t="shared" si="162"/>
        <v>#REF!</v>
      </c>
      <c r="K278" s="1020" t="e">
        <f t="shared" si="162"/>
        <v>#REF!</v>
      </c>
      <c r="L278" s="1020" t="e">
        <f t="shared" si="162"/>
        <v>#REF!</v>
      </c>
      <c r="M278" s="1020" t="e">
        <f t="shared" si="162"/>
        <v>#REF!</v>
      </c>
      <c r="R278" s="1012" t="s">
        <v>1253</v>
      </c>
      <c r="S278" s="1020">
        <f t="shared" si="147"/>
        <v>47635.8</v>
      </c>
      <c r="T278" s="1020" t="e">
        <f t="shared" si="148"/>
        <v>#REF!</v>
      </c>
      <c r="U278" s="1020" t="e">
        <f t="shared" si="148"/>
        <v>#REF!</v>
      </c>
      <c r="V278" s="1020" t="e">
        <f t="shared" si="148"/>
        <v>#REF!</v>
      </c>
      <c r="W278" s="1020" t="e">
        <f t="shared" si="148"/>
        <v>#REF!</v>
      </c>
      <c r="X278" s="1020" t="e">
        <f t="shared" si="148"/>
        <v>#REF!</v>
      </c>
      <c r="Y278" s="1020" t="e">
        <f t="shared" si="148"/>
        <v>#REF!</v>
      </c>
      <c r="Z278" s="1020" t="e">
        <f t="shared" si="148"/>
        <v>#REF!</v>
      </c>
      <c r="AA278" s="1020" t="e">
        <f t="shared" si="148"/>
        <v>#REF!</v>
      </c>
      <c r="AB278" s="1020" t="e">
        <f t="shared" si="148"/>
        <v>#REF!</v>
      </c>
      <c r="AC278" s="1020" t="e">
        <f t="shared" si="148"/>
        <v>#REF!</v>
      </c>
      <c r="AD278" s="1020" t="e">
        <f t="shared" si="148"/>
        <v>#REF!</v>
      </c>
    </row>
    <row r="279" spans="1:30" ht="15.75" thickBot="1" x14ac:dyDescent="0.3">
      <c r="A279" s="1012" t="s">
        <v>1255</v>
      </c>
      <c r="B279" s="1020">
        <f t="shared" si="151"/>
        <v>42329</v>
      </c>
      <c r="C279" s="1020" t="e">
        <f t="shared" ref="C279:M279" si="163">C$264*$N250</f>
        <v>#REF!</v>
      </c>
      <c r="D279" s="1020" t="e">
        <f t="shared" si="163"/>
        <v>#REF!</v>
      </c>
      <c r="E279" s="1020" t="e">
        <f t="shared" si="163"/>
        <v>#REF!</v>
      </c>
      <c r="F279" s="1020" t="e">
        <f t="shared" si="163"/>
        <v>#REF!</v>
      </c>
      <c r="G279" s="1020" t="e">
        <f t="shared" si="163"/>
        <v>#REF!</v>
      </c>
      <c r="H279" s="1020" t="e">
        <f t="shared" si="163"/>
        <v>#REF!</v>
      </c>
      <c r="I279" s="1020" t="e">
        <f t="shared" si="163"/>
        <v>#REF!</v>
      </c>
      <c r="J279" s="1020" t="e">
        <f t="shared" si="163"/>
        <v>#REF!</v>
      </c>
      <c r="K279" s="1020" t="e">
        <f t="shared" si="163"/>
        <v>#REF!</v>
      </c>
      <c r="L279" s="1020" t="e">
        <f t="shared" si="163"/>
        <v>#REF!</v>
      </c>
      <c r="M279" s="1020" t="e">
        <f t="shared" si="163"/>
        <v>#REF!</v>
      </c>
      <c r="R279" s="1012" t="s">
        <v>1254</v>
      </c>
      <c r="S279" s="1020">
        <f t="shared" si="147"/>
        <v>40099.4</v>
      </c>
      <c r="T279" s="1020" t="e">
        <f t="shared" si="148"/>
        <v>#REF!</v>
      </c>
      <c r="U279" s="1020" t="e">
        <f t="shared" si="148"/>
        <v>#REF!</v>
      </c>
      <c r="V279" s="1020" t="e">
        <f t="shared" si="148"/>
        <v>#REF!</v>
      </c>
      <c r="W279" s="1020" t="e">
        <f t="shared" si="148"/>
        <v>#REF!</v>
      </c>
      <c r="X279" s="1020" t="e">
        <f t="shared" si="148"/>
        <v>#REF!</v>
      </c>
      <c r="Y279" s="1020" t="e">
        <f t="shared" si="148"/>
        <v>#REF!</v>
      </c>
      <c r="Z279" s="1020" t="e">
        <f t="shared" si="148"/>
        <v>#REF!</v>
      </c>
      <c r="AA279" s="1020" t="e">
        <f t="shared" si="148"/>
        <v>#REF!</v>
      </c>
      <c r="AB279" s="1020" t="e">
        <f t="shared" si="148"/>
        <v>#REF!</v>
      </c>
      <c r="AC279" s="1020" t="e">
        <f t="shared" si="148"/>
        <v>#REF!</v>
      </c>
      <c r="AD279" s="1020" t="e">
        <f t="shared" si="148"/>
        <v>#REF!</v>
      </c>
    </row>
    <row r="280" spans="1:30" ht="15.75" thickBot="1" x14ac:dyDescent="0.3">
      <c r="A280" s="1012" t="s">
        <v>1256</v>
      </c>
      <c r="B280" s="1020">
        <f t="shared" si="151"/>
        <v>42586.8</v>
      </c>
      <c r="C280" s="1020" t="e">
        <f t="shared" ref="C280:M280" si="164">C$264*$N251</f>
        <v>#REF!</v>
      </c>
      <c r="D280" s="1020" t="e">
        <f t="shared" si="164"/>
        <v>#REF!</v>
      </c>
      <c r="E280" s="1020" t="e">
        <f t="shared" si="164"/>
        <v>#REF!</v>
      </c>
      <c r="F280" s="1020" t="e">
        <f t="shared" si="164"/>
        <v>#REF!</v>
      </c>
      <c r="G280" s="1020" t="e">
        <f t="shared" si="164"/>
        <v>#REF!</v>
      </c>
      <c r="H280" s="1020" t="e">
        <f t="shared" si="164"/>
        <v>#REF!</v>
      </c>
      <c r="I280" s="1020" t="e">
        <f t="shared" si="164"/>
        <v>#REF!</v>
      </c>
      <c r="J280" s="1020" t="e">
        <f t="shared" si="164"/>
        <v>#REF!</v>
      </c>
      <c r="K280" s="1020" t="e">
        <f t="shared" si="164"/>
        <v>#REF!</v>
      </c>
      <c r="L280" s="1020" t="e">
        <f t="shared" si="164"/>
        <v>#REF!</v>
      </c>
      <c r="M280" s="1020" t="e">
        <f t="shared" si="164"/>
        <v>#REF!</v>
      </c>
      <c r="R280" s="1012" t="s">
        <v>1255</v>
      </c>
      <c r="S280" s="1020">
        <f t="shared" si="147"/>
        <v>42329</v>
      </c>
      <c r="T280" s="1020" t="e">
        <f t="shared" si="148"/>
        <v>#REF!</v>
      </c>
      <c r="U280" s="1020" t="e">
        <f t="shared" si="148"/>
        <v>#REF!</v>
      </c>
      <c r="V280" s="1020" t="e">
        <f t="shared" si="148"/>
        <v>#REF!</v>
      </c>
      <c r="W280" s="1020" t="e">
        <f t="shared" si="148"/>
        <v>#REF!</v>
      </c>
      <c r="X280" s="1020" t="e">
        <f t="shared" si="148"/>
        <v>#REF!</v>
      </c>
      <c r="Y280" s="1020" t="e">
        <f t="shared" si="148"/>
        <v>#REF!</v>
      </c>
      <c r="Z280" s="1020" t="e">
        <f t="shared" si="148"/>
        <v>#REF!</v>
      </c>
      <c r="AA280" s="1020" t="e">
        <f t="shared" si="148"/>
        <v>#REF!</v>
      </c>
      <c r="AB280" s="1020" t="e">
        <f t="shared" si="148"/>
        <v>#REF!</v>
      </c>
      <c r="AC280" s="1020" t="e">
        <f t="shared" si="148"/>
        <v>#REF!</v>
      </c>
      <c r="AD280" s="1020" t="e">
        <f t="shared" si="148"/>
        <v>#REF!</v>
      </c>
    </row>
    <row r="281" spans="1:30" ht="15.75" thickBot="1" x14ac:dyDescent="0.3">
      <c r="A281" s="1131" t="s">
        <v>1428</v>
      </c>
      <c r="B281" s="1020">
        <f t="shared" ref="B281:M281" si="165">SUM(I338:I342)/$F337</f>
        <v>3016815.7857142864</v>
      </c>
      <c r="C281" s="1020" t="e">
        <f t="shared" si="165"/>
        <v>#REF!</v>
      </c>
      <c r="D281" s="1020" t="e">
        <f t="shared" si="165"/>
        <v>#REF!</v>
      </c>
      <c r="E281" s="1020" t="e">
        <f t="shared" si="165"/>
        <v>#REF!</v>
      </c>
      <c r="F281" s="1020" t="e">
        <f t="shared" si="165"/>
        <v>#REF!</v>
      </c>
      <c r="G281" s="1020" t="e">
        <f t="shared" si="165"/>
        <v>#REF!</v>
      </c>
      <c r="H281" s="1020" t="e">
        <f t="shared" si="165"/>
        <v>#REF!</v>
      </c>
      <c r="I281" s="1020" t="e">
        <f t="shared" si="165"/>
        <v>#REF!</v>
      </c>
      <c r="J281" s="1020" t="e">
        <f t="shared" si="165"/>
        <v>#REF!</v>
      </c>
      <c r="K281" s="1020" t="e">
        <f t="shared" si="165"/>
        <v>#REF!</v>
      </c>
      <c r="L281" s="1020" t="e">
        <f t="shared" si="165"/>
        <v>#REF!</v>
      </c>
      <c r="M281" s="1020" t="e">
        <f t="shared" si="165"/>
        <v>#REF!</v>
      </c>
      <c r="R281" s="1012" t="s">
        <v>1256</v>
      </c>
      <c r="S281" s="1020">
        <f t="shared" si="147"/>
        <v>42586.8</v>
      </c>
      <c r="T281" s="1020" t="e">
        <f t="shared" si="148"/>
        <v>#REF!</v>
      </c>
      <c r="U281" s="1020" t="e">
        <f t="shared" si="148"/>
        <v>#REF!</v>
      </c>
      <c r="V281" s="1020" t="e">
        <f t="shared" si="148"/>
        <v>#REF!</v>
      </c>
      <c r="W281" s="1020" t="e">
        <f t="shared" si="148"/>
        <v>#REF!</v>
      </c>
      <c r="X281" s="1020" t="e">
        <f t="shared" si="148"/>
        <v>#REF!</v>
      </c>
      <c r="Y281" s="1020" t="e">
        <f t="shared" si="148"/>
        <v>#REF!</v>
      </c>
      <c r="Z281" s="1020" t="e">
        <f t="shared" si="148"/>
        <v>#REF!</v>
      </c>
      <c r="AA281" s="1020" t="e">
        <f t="shared" si="148"/>
        <v>#REF!</v>
      </c>
      <c r="AB281" s="1020" t="e">
        <f t="shared" si="148"/>
        <v>#REF!</v>
      </c>
      <c r="AC281" s="1020" t="e">
        <f t="shared" si="148"/>
        <v>#REF!</v>
      </c>
      <c r="AD281" s="1020" t="e">
        <f t="shared" si="148"/>
        <v>#REF!</v>
      </c>
    </row>
    <row r="282" spans="1:30" ht="26.25" thickBot="1" x14ac:dyDescent="0.3">
      <c r="A282" s="1012" t="s">
        <v>1248</v>
      </c>
      <c r="B282" s="1020">
        <f>F253</f>
        <v>49735.1</v>
      </c>
      <c r="C282" s="1020" t="e">
        <f t="shared" ref="C282:M282" si="166">C$264*$N253</f>
        <v>#REF!</v>
      </c>
      <c r="D282" s="1020" t="e">
        <f t="shared" si="166"/>
        <v>#REF!</v>
      </c>
      <c r="E282" s="1020" t="e">
        <f t="shared" si="166"/>
        <v>#REF!</v>
      </c>
      <c r="F282" s="1020" t="e">
        <f t="shared" si="166"/>
        <v>#REF!</v>
      </c>
      <c r="G282" s="1020" t="e">
        <f t="shared" si="166"/>
        <v>#REF!</v>
      </c>
      <c r="H282" s="1020" t="e">
        <f t="shared" si="166"/>
        <v>#REF!</v>
      </c>
      <c r="I282" s="1020" t="e">
        <f t="shared" si="166"/>
        <v>#REF!</v>
      </c>
      <c r="J282" s="1020" t="e">
        <f t="shared" si="166"/>
        <v>#REF!</v>
      </c>
      <c r="K282" s="1020" t="e">
        <f t="shared" si="166"/>
        <v>#REF!</v>
      </c>
      <c r="L282" s="1020" t="e">
        <f t="shared" si="166"/>
        <v>#REF!</v>
      </c>
      <c r="M282" s="1020" t="e">
        <f t="shared" si="166"/>
        <v>#REF!</v>
      </c>
      <c r="R282" s="1131" t="s">
        <v>1550</v>
      </c>
      <c r="S282" s="1020">
        <f t="shared" ref="S282:AD282" si="167">I338/$F338</f>
        <v>65787.260124610591</v>
      </c>
      <c r="T282" s="1020" t="e">
        <f t="shared" si="167"/>
        <v>#REF!</v>
      </c>
      <c r="U282" s="1020" t="e">
        <f t="shared" si="167"/>
        <v>#REF!</v>
      </c>
      <c r="V282" s="1020" t="e">
        <f t="shared" si="167"/>
        <v>#REF!</v>
      </c>
      <c r="W282" s="1020" t="e">
        <f t="shared" si="167"/>
        <v>#REF!</v>
      </c>
      <c r="X282" s="1020" t="e">
        <f t="shared" si="167"/>
        <v>#REF!</v>
      </c>
      <c r="Y282" s="1020" t="e">
        <f t="shared" si="167"/>
        <v>#REF!</v>
      </c>
      <c r="Z282" s="1020" t="e">
        <f t="shared" si="167"/>
        <v>#REF!</v>
      </c>
      <c r="AA282" s="1020" t="e">
        <f t="shared" si="167"/>
        <v>#REF!</v>
      </c>
      <c r="AB282" s="1020" t="e">
        <f t="shared" si="167"/>
        <v>#REF!</v>
      </c>
      <c r="AC282" s="1020" t="e">
        <f t="shared" si="167"/>
        <v>#REF!</v>
      </c>
      <c r="AD282" s="1020" t="e">
        <f t="shared" si="167"/>
        <v>#REF!</v>
      </c>
    </row>
    <row r="283" spans="1:30" ht="15.75" thickBot="1" x14ac:dyDescent="0.3">
      <c r="A283" s="1012" t="s">
        <v>1249</v>
      </c>
      <c r="B283" s="1020">
        <f>F254</f>
        <v>68270.600000000006</v>
      </c>
      <c r="C283" s="1020" t="e">
        <f t="shared" ref="C283:M283" si="168">C$264*$N254</f>
        <v>#REF!</v>
      </c>
      <c r="D283" s="1020" t="e">
        <f t="shared" si="168"/>
        <v>#REF!</v>
      </c>
      <c r="E283" s="1020" t="e">
        <f t="shared" si="168"/>
        <v>#REF!</v>
      </c>
      <c r="F283" s="1020" t="e">
        <f t="shared" si="168"/>
        <v>#REF!</v>
      </c>
      <c r="G283" s="1020" t="e">
        <f t="shared" si="168"/>
        <v>#REF!</v>
      </c>
      <c r="H283" s="1020" t="e">
        <f t="shared" si="168"/>
        <v>#REF!</v>
      </c>
      <c r="I283" s="1020" t="e">
        <f t="shared" si="168"/>
        <v>#REF!</v>
      </c>
      <c r="J283" s="1020" t="e">
        <f t="shared" si="168"/>
        <v>#REF!</v>
      </c>
      <c r="K283" s="1020" t="e">
        <f t="shared" si="168"/>
        <v>#REF!</v>
      </c>
      <c r="L283" s="1020" t="e">
        <f t="shared" si="168"/>
        <v>#REF!</v>
      </c>
      <c r="M283" s="1020" t="e">
        <f t="shared" si="168"/>
        <v>#REF!</v>
      </c>
      <c r="R283" s="1012" t="s">
        <v>1246</v>
      </c>
      <c r="S283" s="1020">
        <f t="shared" si="147"/>
        <v>61460.6</v>
      </c>
      <c r="T283" s="1020" t="e">
        <f t="shared" si="148"/>
        <v>#REF!</v>
      </c>
      <c r="U283" s="1020" t="e">
        <f t="shared" si="148"/>
        <v>#REF!</v>
      </c>
      <c r="V283" s="1020" t="e">
        <f t="shared" si="148"/>
        <v>#REF!</v>
      </c>
      <c r="W283" s="1020" t="e">
        <f t="shared" si="148"/>
        <v>#REF!</v>
      </c>
      <c r="X283" s="1020" t="e">
        <f t="shared" si="148"/>
        <v>#REF!</v>
      </c>
      <c r="Y283" s="1020" t="e">
        <f t="shared" si="148"/>
        <v>#REF!</v>
      </c>
      <c r="Z283" s="1020" t="e">
        <f t="shared" si="148"/>
        <v>#REF!</v>
      </c>
      <c r="AA283" s="1020" t="e">
        <f t="shared" si="148"/>
        <v>#REF!</v>
      </c>
      <c r="AB283" s="1020" t="e">
        <f t="shared" si="148"/>
        <v>#REF!</v>
      </c>
      <c r="AC283" s="1020" t="e">
        <f t="shared" si="148"/>
        <v>#REF!</v>
      </c>
      <c r="AD283" s="1020" t="e">
        <f t="shared" si="148"/>
        <v>#REF!</v>
      </c>
    </row>
    <row r="284" spans="1:30" ht="15.75" thickBot="1" x14ac:dyDescent="0.3">
      <c r="A284" s="1012" t="s">
        <v>1245</v>
      </c>
      <c r="B284" s="1020">
        <f>F255</f>
        <v>72326.899999999994</v>
      </c>
      <c r="C284" s="1020" t="e">
        <f t="shared" ref="C284:M284" si="169">C$264*$N255</f>
        <v>#REF!</v>
      </c>
      <c r="D284" s="1020" t="e">
        <f t="shared" si="169"/>
        <v>#REF!</v>
      </c>
      <c r="E284" s="1020" t="e">
        <f t="shared" si="169"/>
        <v>#REF!</v>
      </c>
      <c r="F284" s="1020" t="e">
        <f t="shared" si="169"/>
        <v>#REF!</v>
      </c>
      <c r="G284" s="1020" t="e">
        <f t="shared" si="169"/>
        <v>#REF!</v>
      </c>
      <c r="H284" s="1020" t="e">
        <f t="shared" si="169"/>
        <v>#REF!</v>
      </c>
      <c r="I284" s="1020" t="e">
        <f t="shared" si="169"/>
        <v>#REF!</v>
      </c>
      <c r="J284" s="1020" t="e">
        <f t="shared" si="169"/>
        <v>#REF!</v>
      </c>
      <c r="K284" s="1020" t="e">
        <f t="shared" si="169"/>
        <v>#REF!</v>
      </c>
      <c r="L284" s="1020" t="e">
        <f t="shared" si="169"/>
        <v>#REF!</v>
      </c>
      <c r="M284" s="1020" t="e">
        <f t="shared" si="169"/>
        <v>#REF!</v>
      </c>
      <c r="R284" s="1012" t="s">
        <v>1245</v>
      </c>
      <c r="S284" s="1020">
        <f t="shared" si="147"/>
        <v>72326.899999999994</v>
      </c>
      <c r="T284" s="1020" t="e">
        <f t="shared" si="148"/>
        <v>#REF!</v>
      </c>
      <c r="U284" s="1020" t="e">
        <f t="shared" si="148"/>
        <v>#REF!</v>
      </c>
      <c r="V284" s="1020" t="e">
        <f t="shared" si="148"/>
        <v>#REF!</v>
      </c>
      <c r="W284" s="1020" t="e">
        <f t="shared" si="148"/>
        <v>#REF!</v>
      </c>
      <c r="X284" s="1020" t="e">
        <f t="shared" si="148"/>
        <v>#REF!</v>
      </c>
      <c r="Y284" s="1020" t="e">
        <f t="shared" si="148"/>
        <v>#REF!</v>
      </c>
      <c r="Z284" s="1020" t="e">
        <f t="shared" si="148"/>
        <v>#REF!</v>
      </c>
      <c r="AA284" s="1020" t="e">
        <f t="shared" si="148"/>
        <v>#REF!</v>
      </c>
      <c r="AB284" s="1020" t="e">
        <f t="shared" si="148"/>
        <v>#REF!</v>
      </c>
      <c r="AC284" s="1020" t="e">
        <f t="shared" si="148"/>
        <v>#REF!</v>
      </c>
      <c r="AD284" s="1020" t="e">
        <f t="shared" si="148"/>
        <v>#REF!</v>
      </c>
    </row>
    <row r="285" spans="1:30" ht="15.75" thickBot="1" x14ac:dyDescent="0.3">
      <c r="A285" s="1012" t="s">
        <v>1246</v>
      </c>
      <c r="B285" s="1020">
        <f>F256</f>
        <v>61460.6</v>
      </c>
      <c r="C285" s="1020" t="e">
        <f t="shared" ref="C285:M285" si="170">C$264*$N256</f>
        <v>#REF!</v>
      </c>
      <c r="D285" s="1020" t="e">
        <f t="shared" si="170"/>
        <v>#REF!</v>
      </c>
      <c r="E285" s="1020" t="e">
        <f t="shared" si="170"/>
        <v>#REF!</v>
      </c>
      <c r="F285" s="1020" t="e">
        <f t="shared" si="170"/>
        <v>#REF!</v>
      </c>
      <c r="G285" s="1020" t="e">
        <f t="shared" si="170"/>
        <v>#REF!</v>
      </c>
      <c r="H285" s="1020" t="e">
        <f t="shared" si="170"/>
        <v>#REF!</v>
      </c>
      <c r="I285" s="1020" t="e">
        <f t="shared" si="170"/>
        <v>#REF!</v>
      </c>
      <c r="J285" s="1020" t="e">
        <f t="shared" si="170"/>
        <v>#REF!</v>
      </c>
      <c r="K285" s="1020" t="e">
        <f t="shared" si="170"/>
        <v>#REF!</v>
      </c>
      <c r="L285" s="1020" t="e">
        <f t="shared" si="170"/>
        <v>#REF!</v>
      </c>
      <c r="M285" s="1020" t="e">
        <f t="shared" si="170"/>
        <v>#REF!</v>
      </c>
      <c r="R285" s="1012" t="s">
        <v>1247</v>
      </c>
      <c r="S285" s="1020">
        <f t="shared" si="147"/>
        <v>64253.5</v>
      </c>
      <c r="T285" s="1020" t="e">
        <f t="shared" si="148"/>
        <v>#REF!</v>
      </c>
      <c r="U285" s="1020" t="e">
        <f t="shared" si="148"/>
        <v>#REF!</v>
      </c>
      <c r="V285" s="1020" t="e">
        <f t="shared" si="148"/>
        <v>#REF!</v>
      </c>
      <c r="W285" s="1020" t="e">
        <f t="shared" si="148"/>
        <v>#REF!</v>
      </c>
      <c r="X285" s="1020" t="e">
        <f t="shared" si="148"/>
        <v>#REF!</v>
      </c>
      <c r="Y285" s="1020" t="e">
        <f t="shared" si="148"/>
        <v>#REF!</v>
      </c>
      <c r="Z285" s="1020" t="e">
        <f t="shared" si="148"/>
        <v>#REF!</v>
      </c>
      <c r="AA285" s="1020" t="e">
        <f t="shared" si="148"/>
        <v>#REF!</v>
      </c>
      <c r="AB285" s="1020" t="e">
        <f t="shared" si="148"/>
        <v>#REF!</v>
      </c>
      <c r="AC285" s="1020" t="e">
        <f t="shared" si="148"/>
        <v>#REF!</v>
      </c>
      <c r="AD285" s="1020" t="e">
        <f t="shared" si="148"/>
        <v>#REF!</v>
      </c>
    </row>
    <row r="286" spans="1:30" ht="15.75" thickBot="1" x14ac:dyDescent="0.3">
      <c r="A286" s="1012" t="s">
        <v>1247</v>
      </c>
      <c r="B286" s="1020">
        <f>F257</f>
        <v>64253.5</v>
      </c>
      <c r="C286" s="1020" t="e">
        <f t="shared" ref="C286:M286" si="171">C$264*$N257</f>
        <v>#REF!</v>
      </c>
      <c r="D286" s="1020" t="e">
        <f t="shared" si="171"/>
        <v>#REF!</v>
      </c>
      <c r="E286" s="1020" t="e">
        <f t="shared" si="171"/>
        <v>#REF!</v>
      </c>
      <c r="F286" s="1020" t="e">
        <f t="shared" si="171"/>
        <v>#REF!</v>
      </c>
      <c r="G286" s="1020" t="e">
        <f t="shared" si="171"/>
        <v>#REF!</v>
      </c>
      <c r="H286" s="1020" t="e">
        <f t="shared" si="171"/>
        <v>#REF!</v>
      </c>
      <c r="I286" s="1020" t="e">
        <f t="shared" si="171"/>
        <v>#REF!</v>
      </c>
      <c r="J286" s="1020" t="e">
        <f t="shared" si="171"/>
        <v>#REF!</v>
      </c>
      <c r="K286" s="1020" t="e">
        <f t="shared" si="171"/>
        <v>#REF!</v>
      </c>
      <c r="L286" s="1020" t="e">
        <f t="shared" si="171"/>
        <v>#REF!</v>
      </c>
      <c r="M286" s="1020" t="e">
        <f t="shared" si="171"/>
        <v>#REF!</v>
      </c>
      <c r="R286" s="1012" t="s">
        <v>1249</v>
      </c>
      <c r="S286" s="1020">
        <f t="shared" si="147"/>
        <v>68270.600000000006</v>
      </c>
      <c r="T286" s="1020" t="e">
        <f t="shared" si="148"/>
        <v>#REF!</v>
      </c>
      <c r="U286" s="1020" t="e">
        <f t="shared" si="148"/>
        <v>#REF!</v>
      </c>
      <c r="V286" s="1020" t="e">
        <f t="shared" si="148"/>
        <v>#REF!</v>
      </c>
      <c r="W286" s="1020" t="e">
        <f t="shared" si="148"/>
        <v>#REF!</v>
      </c>
      <c r="X286" s="1020" t="e">
        <f t="shared" si="148"/>
        <v>#REF!</v>
      </c>
      <c r="Y286" s="1020" t="e">
        <f t="shared" si="148"/>
        <v>#REF!</v>
      </c>
      <c r="Z286" s="1020" t="e">
        <f t="shared" si="148"/>
        <v>#REF!</v>
      </c>
      <c r="AA286" s="1020" t="e">
        <f t="shared" si="148"/>
        <v>#REF!</v>
      </c>
      <c r="AB286" s="1020" t="e">
        <f t="shared" si="148"/>
        <v>#REF!</v>
      </c>
      <c r="AC286" s="1020" t="e">
        <f t="shared" si="148"/>
        <v>#REF!</v>
      </c>
      <c r="AD286" s="1020" t="e">
        <f t="shared" si="148"/>
        <v>#REF!</v>
      </c>
    </row>
    <row r="287" spans="1:30" ht="26.25" thickBot="1" x14ac:dyDescent="0.3">
      <c r="R287" s="1131" t="s">
        <v>1549</v>
      </c>
      <c r="S287" s="1020">
        <f>S288</f>
        <v>49735.1</v>
      </c>
      <c r="T287" s="1020" t="e">
        <f t="shared" ref="T287:AD287" si="172">T288</f>
        <v>#REF!</v>
      </c>
      <c r="U287" s="1020" t="e">
        <f t="shared" si="172"/>
        <v>#REF!</v>
      </c>
      <c r="V287" s="1020" t="e">
        <f t="shared" si="172"/>
        <v>#REF!</v>
      </c>
      <c r="W287" s="1020" t="e">
        <f t="shared" si="172"/>
        <v>#REF!</v>
      </c>
      <c r="X287" s="1020" t="e">
        <f t="shared" si="172"/>
        <v>#REF!</v>
      </c>
      <c r="Y287" s="1020" t="e">
        <f t="shared" si="172"/>
        <v>#REF!</v>
      </c>
      <c r="Z287" s="1020" t="e">
        <f t="shared" si="172"/>
        <v>#REF!</v>
      </c>
      <c r="AA287" s="1020" t="e">
        <f t="shared" si="172"/>
        <v>#REF!</v>
      </c>
      <c r="AB287" s="1020" t="e">
        <f t="shared" si="172"/>
        <v>#REF!</v>
      </c>
      <c r="AC287" s="1020" t="e">
        <f t="shared" si="172"/>
        <v>#REF!</v>
      </c>
      <c r="AD287" s="1020" t="e">
        <f t="shared" si="172"/>
        <v>#REF!</v>
      </c>
    </row>
    <row r="288" spans="1:30" ht="15.75" thickBot="1" x14ac:dyDescent="0.3">
      <c r="A288" s="1020" t="s">
        <v>1464</v>
      </c>
      <c r="R288" s="1012" t="s">
        <v>1248</v>
      </c>
      <c r="S288" s="1020">
        <f t="shared" si="147"/>
        <v>49735.1</v>
      </c>
      <c r="T288" s="1020" t="e">
        <f t="shared" si="148"/>
        <v>#REF!</v>
      </c>
      <c r="U288" s="1020" t="e">
        <f t="shared" si="148"/>
        <v>#REF!</v>
      </c>
      <c r="V288" s="1020" t="e">
        <f t="shared" si="148"/>
        <v>#REF!</v>
      </c>
      <c r="W288" s="1020" t="e">
        <f t="shared" si="148"/>
        <v>#REF!</v>
      </c>
      <c r="X288" s="1020" t="e">
        <f t="shared" si="148"/>
        <v>#REF!</v>
      </c>
      <c r="Y288" s="1020" t="e">
        <f t="shared" si="148"/>
        <v>#REF!</v>
      </c>
      <c r="Z288" s="1020" t="e">
        <f t="shared" si="148"/>
        <v>#REF!</v>
      </c>
      <c r="AA288" s="1020" t="e">
        <f t="shared" si="148"/>
        <v>#REF!</v>
      </c>
      <c r="AB288" s="1020" t="e">
        <f t="shared" si="148"/>
        <v>#REF!</v>
      </c>
      <c r="AC288" s="1020" t="e">
        <f t="shared" si="148"/>
        <v>#REF!</v>
      </c>
      <c r="AD288" s="1020" t="e">
        <f t="shared" si="148"/>
        <v>#REF!</v>
      </c>
    </row>
    <row r="289" spans="1:8" ht="15.75" thickBot="1" x14ac:dyDescent="0.3">
      <c r="A289" s="1438"/>
      <c r="B289" s="1421">
        <v>2015</v>
      </c>
      <c r="C289" s="1412">
        <v>2016</v>
      </c>
      <c r="D289" s="1412">
        <v>2017</v>
      </c>
      <c r="E289" s="1412">
        <v>2018</v>
      </c>
      <c r="F289" s="1435">
        <v>2019</v>
      </c>
      <c r="G289" s="1436"/>
      <c r="H289" s="1437"/>
    </row>
    <row r="290" spans="1:8" ht="86.25" thickBot="1" x14ac:dyDescent="0.3">
      <c r="A290" s="1439"/>
      <c r="B290" s="1422"/>
      <c r="C290" s="1413"/>
      <c r="D290" s="1413"/>
      <c r="E290" s="1413"/>
      <c r="F290" s="1135" t="s">
        <v>1138</v>
      </c>
      <c r="G290" s="1135" t="s">
        <v>1467</v>
      </c>
      <c r="H290" s="1135" t="s">
        <v>1452</v>
      </c>
    </row>
    <row r="291" spans="1:8" ht="15.75" thickTop="1" x14ac:dyDescent="0.25">
      <c r="A291" s="1138" t="s">
        <v>1243</v>
      </c>
      <c r="B291" s="1137">
        <v>319.89999999999998</v>
      </c>
      <c r="C291" s="1137">
        <v>312.89999999999998</v>
      </c>
      <c r="D291" s="1137">
        <v>315.3</v>
      </c>
      <c r="E291" s="1137">
        <v>314.39999999999998</v>
      </c>
      <c r="F291" s="1137">
        <v>302.89999999999998</v>
      </c>
      <c r="G291" s="1137" t="s">
        <v>27</v>
      </c>
      <c r="H291" s="1137" t="s">
        <v>27</v>
      </c>
    </row>
    <row r="292" spans="1:8" x14ac:dyDescent="0.25">
      <c r="A292" s="1141" t="s">
        <v>129</v>
      </c>
      <c r="B292" s="1139"/>
      <c r="C292" s="1139"/>
      <c r="D292" s="1139"/>
      <c r="E292" s="1139"/>
      <c r="F292" s="1139"/>
      <c r="G292" s="1139"/>
      <c r="H292" s="1139"/>
    </row>
    <row r="293" spans="1:8" ht="30" x14ac:dyDescent="0.25">
      <c r="A293" s="1138" t="s">
        <v>1450</v>
      </c>
      <c r="B293" s="1137">
        <v>249.3</v>
      </c>
      <c r="C293" s="1137">
        <v>246.9</v>
      </c>
      <c r="D293" s="1137">
        <v>241.2</v>
      </c>
      <c r="E293" s="1137">
        <v>241.2</v>
      </c>
      <c r="F293" s="1137">
        <v>239.3</v>
      </c>
      <c r="G293" s="1137">
        <v>100</v>
      </c>
      <c r="H293" s="1137" t="s">
        <v>27</v>
      </c>
    </row>
    <row r="294" spans="1:8" x14ac:dyDescent="0.25">
      <c r="A294" s="1138" t="s">
        <v>1465</v>
      </c>
      <c r="B294" s="1408"/>
      <c r="C294" s="1402"/>
      <c r="D294" s="1402"/>
      <c r="E294" s="1402"/>
      <c r="F294" s="1402"/>
      <c r="G294" s="1402"/>
      <c r="H294" s="1402"/>
    </row>
    <row r="295" spans="1:8" x14ac:dyDescent="0.25">
      <c r="A295" s="1138" t="s">
        <v>1466</v>
      </c>
      <c r="B295" s="1408"/>
      <c r="C295" s="1402"/>
      <c r="D295" s="1402"/>
      <c r="E295" s="1402"/>
      <c r="F295" s="1402"/>
      <c r="G295" s="1402"/>
      <c r="H295" s="1402"/>
    </row>
    <row r="296" spans="1:8" x14ac:dyDescent="0.25">
      <c r="A296" s="1141" t="s">
        <v>1245</v>
      </c>
      <c r="B296" s="1139">
        <v>4.5</v>
      </c>
      <c r="C296" s="1139">
        <v>4.4000000000000004</v>
      </c>
      <c r="D296" s="1139">
        <v>4.2</v>
      </c>
      <c r="E296" s="1139">
        <v>3.9</v>
      </c>
      <c r="F296" s="1166">
        <v>4</v>
      </c>
      <c r="G296" s="1166">
        <v>1.7</v>
      </c>
      <c r="H296" s="1139">
        <v>8</v>
      </c>
    </row>
    <row r="297" spans="1:8" x14ac:dyDescent="0.25">
      <c r="A297" s="1141" t="s">
        <v>1260</v>
      </c>
      <c r="B297" s="1139">
        <v>6.9</v>
      </c>
      <c r="C297" s="1139">
        <v>7.3</v>
      </c>
      <c r="D297" s="1139">
        <v>6.8</v>
      </c>
      <c r="E297" s="1139">
        <v>7.4</v>
      </c>
      <c r="F297" s="1166">
        <v>7.4</v>
      </c>
      <c r="G297" s="1166">
        <v>3.1</v>
      </c>
      <c r="H297" s="1139">
        <v>5</v>
      </c>
    </row>
    <row r="298" spans="1:8" x14ac:dyDescent="0.25">
      <c r="A298" s="1141" t="s">
        <v>1251</v>
      </c>
      <c r="B298" s="1139">
        <v>1.7</v>
      </c>
      <c r="C298" s="1139">
        <v>1.7</v>
      </c>
      <c r="D298" s="1139">
        <v>1.6</v>
      </c>
      <c r="E298" s="1139">
        <v>1.6</v>
      </c>
      <c r="F298" s="1166">
        <v>1.6</v>
      </c>
      <c r="G298" s="1166">
        <v>0.7</v>
      </c>
      <c r="H298" s="1139">
        <v>16</v>
      </c>
    </row>
    <row r="299" spans="1:8" x14ac:dyDescent="0.25">
      <c r="A299" s="1141" t="s">
        <v>1252</v>
      </c>
      <c r="B299" s="1139">
        <v>2.1</v>
      </c>
      <c r="C299" s="1139">
        <v>2.1</v>
      </c>
      <c r="D299" s="1139">
        <v>2.1</v>
      </c>
      <c r="E299" s="1139">
        <v>2.1</v>
      </c>
      <c r="F299" s="1166">
        <v>2.2000000000000002</v>
      </c>
      <c r="G299" s="1166">
        <v>0.9</v>
      </c>
      <c r="H299" s="1139">
        <v>12</v>
      </c>
    </row>
    <row r="300" spans="1:8" x14ac:dyDescent="0.25">
      <c r="A300" s="1141" t="s">
        <v>1263</v>
      </c>
      <c r="B300" s="1139">
        <v>1.9</v>
      </c>
      <c r="C300" s="1139">
        <v>1.9</v>
      </c>
      <c r="D300" s="1139">
        <v>1.9</v>
      </c>
      <c r="E300" s="1139">
        <v>1.9</v>
      </c>
      <c r="F300" s="1166">
        <v>1.9</v>
      </c>
      <c r="G300" s="1166">
        <v>0.8</v>
      </c>
      <c r="H300" s="1139">
        <v>15</v>
      </c>
    </row>
    <row r="301" spans="1:8" x14ac:dyDescent="0.25">
      <c r="A301" s="1141" t="s">
        <v>1246</v>
      </c>
      <c r="B301" s="1139">
        <v>11.7</v>
      </c>
      <c r="C301" s="1139">
        <v>11.6</v>
      </c>
      <c r="D301" s="1139">
        <v>10.3</v>
      </c>
      <c r="E301" s="1139">
        <v>10.5</v>
      </c>
      <c r="F301" s="1166">
        <v>9.9</v>
      </c>
      <c r="G301" s="1166">
        <v>4.0999999999999996</v>
      </c>
      <c r="H301" s="1139">
        <v>4</v>
      </c>
    </row>
    <row r="302" spans="1:8" x14ac:dyDescent="0.25">
      <c r="A302" s="1141" t="s">
        <v>1261</v>
      </c>
      <c r="B302" s="1139">
        <v>3</v>
      </c>
      <c r="C302" s="1139">
        <v>3.1</v>
      </c>
      <c r="D302" s="1139">
        <v>3.6</v>
      </c>
      <c r="E302" s="1139">
        <v>3.7</v>
      </c>
      <c r="F302" s="1166">
        <v>3.6</v>
      </c>
      <c r="G302" s="1166">
        <v>1.5</v>
      </c>
      <c r="H302" s="1139">
        <v>9</v>
      </c>
    </row>
    <row r="303" spans="1:8" x14ac:dyDescent="0.25">
      <c r="A303" s="1141" t="s">
        <v>1253</v>
      </c>
      <c r="B303" s="1139">
        <v>6.3</v>
      </c>
      <c r="C303" s="1139">
        <v>6.2</v>
      </c>
      <c r="D303" s="1139">
        <v>6.2</v>
      </c>
      <c r="E303" s="1139">
        <v>6.1</v>
      </c>
      <c r="F303" s="1166">
        <v>6.1</v>
      </c>
      <c r="G303" s="1166">
        <v>2.5</v>
      </c>
      <c r="H303" s="1139">
        <v>7</v>
      </c>
    </row>
    <row r="304" spans="1:8" x14ac:dyDescent="0.25">
      <c r="A304" s="1141" t="s">
        <v>1254</v>
      </c>
      <c r="B304" s="1139">
        <v>2.1</v>
      </c>
      <c r="C304" s="1139">
        <v>2</v>
      </c>
      <c r="D304" s="1139">
        <v>2</v>
      </c>
      <c r="E304" s="1139">
        <v>2</v>
      </c>
      <c r="F304" s="1166">
        <v>2</v>
      </c>
      <c r="G304" s="1166">
        <v>0.8</v>
      </c>
      <c r="H304" s="1139">
        <v>13</v>
      </c>
    </row>
    <row r="305" spans="1:20" x14ac:dyDescent="0.25">
      <c r="A305" s="1141" t="s">
        <v>1255</v>
      </c>
      <c r="B305" s="1139">
        <v>2</v>
      </c>
      <c r="C305" s="1139">
        <v>2</v>
      </c>
      <c r="D305" s="1139">
        <v>1.9</v>
      </c>
      <c r="E305" s="1139">
        <v>2</v>
      </c>
      <c r="F305" s="1166">
        <v>1.9</v>
      </c>
      <c r="G305" s="1166">
        <v>0.8</v>
      </c>
      <c r="H305" s="1139">
        <v>14</v>
      </c>
    </row>
    <row r="306" spans="1:20" x14ac:dyDescent="0.25">
      <c r="A306" s="1141" t="s">
        <v>1247</v>
      </c>
      <c r="B306" s="1139">
        <v>5.6</v>
      </c>
      <c r="C306" s="1139">
        <v>5.8</v>
      </c>
      <c r="D306" s="1139">
        <v>6.6</v>
      </c>
      <c r="E306" s="1139">
        <v>6.6</v>
      </c>
      <c r="F306" s="1166">
        <v>7.1</v>
      </c>
      <c r="G306" s="1166">
        <v>3</v>
      </c>
      <c r="H306" s="1139">
        <v>6</v>
      </c>
    </row>
    <row r="307" spans="1:20" x14ac:dyDescent="0.25">
      <c r="A307" s="1141" t="s">
        <v>1264</v>
      </c>
      <c r="B307" s="1139">
        <v>2.9</v>
      </c>
      <c r="C307" s="1139">
        <v>2.8</v>
      </c>
      <c r="D307" s="1139">
        <v>2.8</v>
      </c>
      <c r="E307" s="1139">
        <v>2.8</v>
      </c>
      <c r="F307" s="1166">
        <v>2.7</v>
      </c>
      <c r="G307" s="1166">
        <v>1.1000000000000001</v>
      </c>
      <c r="H307" s="1139">
        <v>11</v>
      </c>
    </row>
    <row r="308" spans="1:20" x14ac:dyDescent="0.25">
      <c r="A308" s="1141" t="s">
        <v>1265</v>
      </c>
      <c r="B308" s="1139">
        <v>1.5</v>
      </c>
      <c r="C308" s="1139">
        <v>1.5</v>
      </c>
      <c r="D308" s="1139">
        <v>1.4</v>
      </c>
      <c r="E308" s="1139">
        <v>1.5</v>
      </c>
      <c r="F308" s="1166">
        <v>1.5</v>
      </c>
      <c r="G308" s="1166">
        <v>0.6</v>
      </c>
      <c r="H308" s="1139">
        <v>17</v>
      </c>
    </row>
    <row r="309" spans="1:20" x14ac:dyDescent="0.25">
      <c r="A309" s="1141" t="s">
        <v>1259</v>
      </c>
      <c r="B309" s="1139">
        <v>13.9</v>
      </c>
      <c r="C309" s="1139">
        <v>13.6</v>
      </c>
      <c r="D309" s="1139">
        <v>13.5</v>
      </c>
      <c r="E309" s="1139">
        <v>12.8</v>
      </c>
      <c r="F309" s="1166">
        <v>13.4</v>
      </c>
      <c r="G309" s="1166">
        <v>5.6</v>
      </c>
      <c r="H309" s="1139">
        <v>2</v>
      </c>
    </row>
    <row r="310" spans="1:20" x14ac:dyDescent="0.25">
      <c r="A310" s="1141" t="s">
        <v>1256</v>
      </c>
      <c r="B310" s="1139">
        <v>1.6</v>
      </c>
      <c r="C310" s="1139">
        <v>1.6</v>
      </c>
      <c r="D310" s="1139">
        <v>1.5</v>
      </c>
      <c r="E310" s="1139">
        <v>1.4</v>
      </c>
      <c r="F310" s="1166">
        <v>1.4</v>
      </c>
      <c r="G310" s="1166">
        <v>0.6</v>
      </c>
      <c r="H310" s="1139">
        <v>18</v>
      </c>
    </row>
    <row r="311" spans="1:20" x14ac:dyDescent="0.25">
      <c r="A311" s="1141" t="s">
        <v>1262</v>
      </c>
      <c r="B311" s="1139">
        <v>3.2</v>
      </c>
      <c r="C311" s="1139">
        <v>3.3</v>
      </c>
      <c r="D311" s="1139">
        <v>3.2</v>
      </c>
      <c r="E311" s="1139">
        <v>3</v>
      </c>
      <c r="F311" s="1166">
        <v>3</v>
      </c>
      <c r="G311" s="1166">
        <v>1.3</v>
      </c>
      <c r="H311" s="1139">
        <v>10</v>
      </c>
    </row>
    <row r="312" spans="1:20" x14ac:dyDescent="0.25">
      <c r="A312" s="1138" t="s">
        <v>1436</v>
      </c>
      <c r="B312" s="1139"/>
      <c r="C312" s="1139"/>
      <c r="D312" s="1139"/>
      <c r="E312" s="1139"/>
      <c r="F312" s="1139"/>
      <c r="G312" s="1139"/>
      <c r="H312" s="1139"/>
    </row>
    <row r="313" spans="1:20" x14ac:dyDescent="0.25">
      <c r="A313" s="1141" t="s">
        <v>1258</v>
      </c>
      <c r="B313" s="1139">
        <v>143.19999999999999</v>
      </c>
      <c r="C313" s="1139">
        <v>140.5</v>
      </c>
      <c r="D313" s="1139">
        <v>137.9</v>
      </c>
      <c r="E313" s="1139">
        <v>139</v>
      </c>
      <c r="F313" s="1166">
        <v>137.5</v>
      </c>
      <c r="G313" s="1166">
        <v>57.5</v>
      </c>
      <c r="H313" s="1139">
        <v>1</v>
      </c>
    </row>
    <row r="314" spans="1:20" x14ac:dyDescent="0.25">
      <c r="A314" s="1141" t="s">
        <v>1446</v>
      </c>
      <c r="B314" s="1139">
        <v>0.5</v>
      </c>
      <c r="C314" s="1139">
        <v>0.4</v>
      </c>
      <c r="D314" s="1139">
        <v>0.4</v>
      </c>
      <c r="E314" s="1139">
        <v>0.4</v>
      </c>
      <c r="F314" s="1166">
        <v>0.4</v>
      </c>
      <c r="G314" s="1166">
        <v>0.2</v>
      </c>
      <c r="H314" s="1139">
        <v>19</v>
      </c>
    </row>
    <row r="315" spans="1:20" ht="15.75" thickBot="1" x14ac:dyDescent="0.3">
      <c r="A315" s="1141" t="s">
        <v>1445</v>
      </c>
      <c r="B315" s="1142">
        <v>11.5</v>
      </c>
      <c r="C315" s="1142">
        <v>12.3</v>
      </c>
      <c r="D315" s="1142">
        <v>11.1</v>
      </c>
      <c r="E315" s="1142">
        <v>11.2</v>
      </c>
      <c r="F315" s="1167">
        <v>11.1</v>
      </c>
      <c r="G315" s="1167">
        <v>4.5999999999999996</v>
      </c>
      <c r="H315" s="1142">
        <v>3</v>
      </c>
    </row>
    <row r="317" spans="1:20" ht="15.75" thickBot="1" x14ac:dyDescent="0.3"/>
    <row r="318" spans="1:20" ht="32.25" thickBot="1" x14ac:dyDescent="0.3">
      <c r="A318" s="1388" t="s">
        <v>1240</v>
      </c>
      <c r="B318" s="1412">
        <v>2015</v>
      </c>
      <c r="C318" s="1412">
        <v>2016</v>
      </c>
      <c r="D318" s="1412">
        <v>2017</v>
      </c>
      <c r="E318" s="1412">
        <v>2018</v>
      </c>
      <c r="F318" s="1433">
        <v>2019</v>
      </c>
      <c r="I318" s="1120" t="s">
        <v>1006</v>
      </c>
      <c r="J318" s="1120" t="s">
        <v>1007</v>
      </c>
      <c r="K318" s="1390" t="s">
        <v>1008</v>
      </c>
      <c r="L318" s="1391"/>
      <c r="M318" s="1391"/>
      <c r="N318" s="1391"/>
      <c r="O318" s="1391"/>
      <c r="P318" s="1391"/>
      <c r="Q318" s="1391"/>
      <c r="R318" s="1391"/>
      <c r="S318" s="1391"/>
      <c r="T318" s="1392"/>
    </row>
    <row r="319" spans="1:20" ht="15.75" thickBot="1" x14ac:dyDescent="0.3">
      <c r="A319" s="1389"/>
      <c r="B319" s="1432"/>
      <c r="C319" s="1432"/>
      <c r="D319" s="1432"/>
      <c r="E319" s="1432"/>
      <c r="F319" s="1434"/>
      <c r="I319" s="935">
        <v>2019</v>
      </c>
      <c r="J319" s="935">
        <v>2020</v>
      </c>
      <c r="K319" s="935">
        <v>2021</v>
      </c>
      <c r="L319" s="935">
        <v>2022</v>
      </c>
      <c r="M319" s="935">
        <v>2023</v>
      </c>
      <c r="N319" s="935">
        <v>2024</v>
      </c>
      <c r="O319" s="935">
        <v>2025</v>
      </c>
      <c r="P319" s="935">
        <v>2026</v>
      </c>
      <c r="Q319" s="935">
        <v>2027</v>
      </c>
      <c r="R319" s="935">
        <v>2028</v>
      </c>
      <c r="S319" s="935">
        <v>2029</v>
      </c>
      <c r="T319" s="935">
        <v>2030</v>
      </c>
    </row>
    <row r="320" spans="1:20" ht="15.75" thickBot="1" x14ac:dyDescent="0.3">
      <c r="A320" s="1012" t="s">
        <v>1243</v>
      </c>
      <c r="B320" s="1185">
        <f>INDEX(B$291:B$315,MATCH($A320,$A$291:$A$315,0))</f>
        <v>319.89999999999998</v>
      </c>
      <c r="C320" s="1185">
        <f>INDEX(C$291:C$315,MATCH($A320,$A$291:$A$315,0))</f>
        <v>312.89999999999998</v>
      </c>
      <c r="D320" s="1185">
        <f>INDEX(D$291:D$315,MATCH($A320,$A$291:$A$315,0))</f>
        <v>315.3</v>
      </c>
      <c r="E320" s="1185">
        <f>INDEX(E$291:E$315,MATCH($A320,$A$291:$A$315,0))</f>
        <v>314.39999999999998</v>
      </c>
      <c r="F320" s="1185">
        <f>INDEX(F$291:F$315,MATCH($A320,$A$291:$A$315,0))</f>
        <v>302.89999999999998</v>
      </c>
      <c r="I320">
        <f>$F320*S264</f>
        <v>13789795.109999999</v>
      </c>
      <c r="J320" s="1020" t="e">
        <f t="shared" ref="J320:T320" si="173">$F320*T264</f>
        <v>#REF!</v>
      </c>
      <c r="K320" s="1020" t="e">
        <f t="shared" si="173"/>
        <v>#REF!</v>
      </c>
      <c r="L320" s="1020" t="e">
        <f t="shared" si="173"/>
        <v>#REF!</v>
      </c>
      <c r="M320" s="1020" t="e">
        <f t="shared" si="173"/>
        <v>#REF!</v>
      </c>
      <c r="N320" s="1020" t="e">
        <f t="shared" si="173"/>
        <v>#REF!</v>
      </c>
      <c r="O320" s="1020" t="e">
        <f t="shared" si="173"/>
        <v>#REF!</v>
      </c>
      <c r="P320" s="1020" t="e">
        <f t="shared" si="173"/>
        <v>#REF!</v>
      </c>
      <c r="Q320" s="1020" t="e">
        <f t="shared" si="173"/>
        <v>#REF!</v>
      </c>
      <c r="R320" s="1020" t="e">
        <f t="shared" si="173"/>
        <v>#REF!</v>
      </c>
      <c r="S320" s="1020" t="e">
        <f t="shared" si="173"/>
        <v>#REF!</v>
      </c>
      <c r="T320" s="1020" t="e">
        <f t="shared" si="173"/>
        <v>#REF!</v>
      </c>
    </row>
    <row r="321" spans="1:20" ht="15.75" thickBot="1" x14ac:dyDescent="0.3">
      <c r="A321" s="1131" t="s">
        <v>1425</v>
      </c>
      <c r="B321" s="1237">
        <f>B322+B323</f>
        <v>157.1</v>
      </c>
      <c r="C321" s="1237">
        <f>C322+C323</f>
        <v>154.1</v>
      </c>
      <c r="D321" s="1237">
        <f>D322+D323</f>
        <v>151.4</v>
      </c>
      <c r="E321" s="1237">
        <f>E322+E323</f>
        <v>151.80000000000001</v>
      </c>
      <c r="F321" s="1237">
        <f>F322+F323</f>
        <v>150.9</v>
      </c>
      <c r="I321" s="929">
        <f t="shared" ref="I321:T321" si="174">I322+I323</f>
        <v>7625993.3399999999</v>
      </c>
      <c r="J321" s="929" t="e">
        <f t="shared" si="174"/>
        <v>#REF!</v>
      </c>
      <c r="K321" s="929" t="e">
        <f t="shared" si="174"/>
        <v>#REF!</v>
      </c>
      <c r="L321" s="929" t="e">
        <f t="shared" si="174"/>
        <v>#REF!</v>
      </c>
      <c r="M321" s="929" t="e">
        <f t="shared" si="174"/>
        <v>#REF!</v>
      </c>
      <c r="N321" s="929" t="e">
        <f t="shared" si="174"/>
        <v>#REF!</v>
      </c>
      <c r="O321" s="929" t="e">
        <f t="shared" si="174"/>
        <v>#REF!</v>
      </c>
      <c r="P321" s="929" t="e">
        <f t="shared" si="174"/>
        <v>#REF!</v>
      </c>
      <c r="Q321" s="929" t="e">
        <f t="shared" si="174"/>
        <v>#REF!</v>
      </c>
      <c r="R321" s="929" t="e">
        <f t="shared" si="174"/>
        <v>#REF!</v>
      </c>
      <c r="S321" s="929" t="e">
        <f t="shared" si="174"/>
        <v>#REF!</v>
      </c>
      <c r="T321" s="929" t="e">
        <f t="shared" si="174"/>
        <v>#REF!</v>
      </c>
    </row>
    <row r="322" spans="1:20" ht="15.75" thickBot="1" x14ac:dyDescent="0.3">
      <c r="A322" s="1012" t="s">
        <v>1258</v>
      </c>
      <c r="B322" s="1185">
        <f t="shared" ref="B322:F344" si="175">INDEX(B$291:B$315,MATCH($A322,$A$291:$A$315,0))</f>
        <v>143.19999999999999</v>
      </c>
      <c r="C322" s="1185">
        <f t="shared" si="175"/>
        <v>140.5</v>
      </c>
      <c r="D322" s="1185">
        <f t="shared" si="175"/>
        <v>137.9</v>
      </c>
      <c r="E322" s="1185">
        <f t="shared" si="175"/>
        <v>139</v>
      </c>
      <c r="F322" s="1185">
        <f t="shared" si="175"/>
        <v>137.5</v>
      </c>
      <c r="I322" s="1020">
        <f t="shared" ref="I322:I344" si="176">$F322*S266</f>
        <v>7125937.5</v>
      </c>
      <c r="J322" s="1020" t="e">
        <f t="shared" ref="J322:J344" si="177">$F322*T266</f>
        <v>#REF!</v>
      </c>
      <c r="K322" s="1020" t="e">
        <f t="shared" ref="K322:K344" si="178">$F322*U266</f>
        <v>#REF!</v>
      </c>
      <c r="L322" s="1020" t="e">
        <f t="shared" ref="L322:L344" si="179">$F322*V266</f>
        <v>#REF!</v>
      </c>
      <c r="M322" s="1020" t="e">
        <f t="shared" ref="M322:M344" si="180">$F322*W266</f>
        <v>#REF!</v>
      </c>
      <c r="N322" s="1020" t="e">
        <f t="shared" ref="N322:N344" si="181">$F322*X266</f>
        <v>#REF!</v>
      </c>
      <c r="O322" s="1020" t="e">
        <f t="shared" ref="O322:O344" si="182">$F322*Y266</f>
        <v>#REF!</v>
      </c>
      <c r="P322" s="1020" t="e">
        <f t="shared" ref="P322:P344" si="183">$F322*Z266</f>
        <v>#REF!</v>
      </c>
      <c r="Q322" s="1020" t="e">
        <f t="shared" ref="Q322:Q344" si="184">$F322*AA266</f>
        <v>#REF!</v>
      </c>
      <c r="R322" s="1020" t="e">
        <f t="shared" ref="R322:R344" si="185">$F322*AB266</f>
        <v>#REF!</v>
      </c>
      <c r="S322" s="1020" t="e">
        <f t="shared" ref="S322:S344" si="186">$F322*AC266</f>
        <v>#REF!</v>
      </c>
      <c r="T322" s="1020" t="e">
        <f t="shared" ref="T322:T344" si="187">$F322*AD266</f>
        <v>#REF!</v>
      </c>
    </row>
    <row r="323" spans="1:20" ht="15.75" thickBot="1" x14ac:dyDescent="0.3">
      <c r="A323" s="1012" t="s">
        <v>1259</v>
      </c>
      <c r="B323" s="1185">
        <f t="shared" si="175"/>
        <v>13.9</v>
      </c>
      <c r="C323" s="1185">
        <f t="shared" si="175"/>
        <v>13.6</v>
      </c>
      <c r="D323" s="1185">
        <f t="shared" si="175"/>
        <v>13.5</v>
      </c>
      <c r="E323" s="1185">
        <f t="shared" si="175"/>
        <v>12.8</v>
      </c>
      <c r="F323" s="1185">
        <f t="shared" si="175"/>
        <v>13.4</v>
      </c>
      <c r="I323" s="1020">
        <f t="shared" si="176"/>
        <v>500055.83999999997</v>
      </c>
      <c r="J323" s="1020" t="e">
        <f t="shared" si="177"/>
        <v>#REF!</v>
      </c>
      <c r="K323" s="1020" t="e">
        <f t="shared" si="178"/>
        <v>#REF!</v>
      </c>
      <c r="L323" s="1020" t="e">
        <f t="shared" si="179"/>
        <v>#REF!</v>
      </c>
      <c r="M323" s="1020" t="e">
        <f t="shared" si="180"/>
        <v>#REF!</v>
      </c>
      <c r="N323" s="1020" t="e">
        <f t="shared" si="181"/>
        <v>#REF!</v>
      </c>
      <c r="O323" s="1020" t="e">
        <f t="shared" si="182"/>
        <v>#REF!</v>
      </c>
      <c r="P323" s="1020" t="e">
        <f t="shared" si="183"/>
        <v>#REF!</v>
      </c>
      <c r="Q323" s="1020" t="e">
        <f t="shared" si="184"/>
        <v>#REF!</v>
      </c>
      <c r="R323" s="1020" t="e">
        <f t="shared" si="185"/>
        <v>#REF!</v>
      </c>
      <c r="S323" s="1020" t="e">
        <f t="shared" si="186"/>
        <v>#REF!</v>
      </c>
      <c r="T323" s="1020" t="e">
        <f t="shared" si="187"/>
        <v>#REF!</v>
      </c>
    </row>
    <row r="324" spans="1:20" ht="15.75" thickBot="1" x14ac:dyDescent="0.3">
      <c r="A324" s="1131" t="s">
        <v>1547</v>
      </c>
      <c r="B324" s="1237">
        <f>SUM(B325:B330)</f>
        <v>18.5</v>
      </c>
      <c r="C324" s="1237">
        <f>SUM(C325:C330)</f>
        <v>18.900000000000002</v>
      </c>
      <c r="D324" s="1237">
        <f>SUM(D325:D330)</f>
        <v>18.200000000000003</v>
      </c>
      <c r="E324" s="1237">
        <f>SUM(E325:E330)</f>
        <v>18.7</v>
      </c>
      <c r="F324" s="1237">
        <f>SUM(F325:F330)</f>
        <v>18.700000000000003</v>
      </c>
      <c r="I324" s="929">
        <f t="shared" ref="I324:T324" si="188">SUM(I325:I330)</f>
        <v>622925.02</v>
      </c>
      <c r="J324" s="929" t="e">
        <f t="shared" si="188"/>
        <v>#REF!</v>
      </c>
      <c r="K324" s="929" t="e">
        <f t="shared" si="188"/>
        <v>#REF!</v>
      </c>
      <c r="L324" s="929" t="e">
        <f t="shared" si="188"/>
        <v>#REF!</v>
      </c>
      <c r="M324" s="929" t="e">
        <f t="shared" si="188"/>
        <v>#REF!</v>
      </c>
      <c r="N324" s="929" t="e">
        <f t="shared" si="188"/>
        <v>#REF!</v>
      </c>
      <c r="O324" s="929" t="e">
        <f t="shared" si="188"/>
        <v>#REF!</v>
      </c>
      <c r="P324" s="929" t="e">
        <f t="shared" si="188"/>
        <v>#REF!</v>
      </c>
      <c r="Q324" s="929" t="e">
        <f t="shared" si="188"/>
        <v>#REF!</v>
      </c>
      <c r="R324" s="929" t="e">
        <f t="shared" si="188"/>
        <v>#REF!</v>
      </c>
      <c r="S324" s="929" t="e">
        <f t="shared" si="188"/>
        <v>#REF!</v>
      </c>
      <c r="T324" s="929" t="e">
        <f t="shared" si="188"/>
        <v>#REF!</v>
      </c>
    </row>
    <row r="325" spans="1:20" ht="15.75" thickBot="1" x14ac:dyDescent="0.3">
      <c r="A325" s="1012" t="s">
        <v>1260</v>
      </c>
      <c r="B325" s="1185">
        <f t="shared" si="175"/>
        <v>6.9</v>
      </c>
      <c r="C325" s="1185">
        <f t="shared" si="175"/>
        <v>7.3</v>
      </c>
      <c r="D325" s="1185">
        <f t="shared" si="175"/>
        <v>6.8</v>
      </c>
      <c r="E325" s="1185">
        <f t="shared" si="175"/>
        <v>7.4</v>
      </c>
      <c r="F325" s="1185">
        <f t="shared" si="175"/>
        <v>7.4</v>
      </c>
      <c r="I325" s="1020">
        <f t="shared" si="176"/>
        <v>236731.92</v>
      </c>
      <c r="J325" s="1020" t="e">
        <f t="shared" si="177"/>
        <v>#REF!</v>
      </c>
      <c r="K325" s="1020" t="e">
        <f t="shared" si="178"/>
        <v>#REF!</v>
      </c>
      <c r="L325" s="1020" t="e">
        <f t="shared" si="179"/>
        <v>#REF!</v>
      </c>
      <c r="M325" s="1020" t="e">
        <f t="shared" si="180"/>
        <v>#REF!</v>
      </c>
      <c r="N325" s="1020" t="e">
        <f t="shared" si="181"/>
        <v>#REF!</v>
      </c>
      <c r="O325" s="1020" t="e">
        <f t="shared" si="182"/>
        <v>#REF!</v>
      </c>
      <c r="P325" s="1020" t="e">
        <f t="shared" si="183"/>
        <v>#REF!</v>
      </c>
      <c r="Q325" s="1020" t="e">
        <f t="shared" si="184"/>
        <v>#REF!</v>
      </c>
      <c r="R325" s="1020" t="e">
        <f t="shared" si="185"/>
        <v>#REF!</v>
      </c>
      <c r="S325" s="1020" t="e">
        <f t="shared" si="186"/>
        <v>#REF!</v>
      </c>
      <c r="T325" s="1020" t="e">
        <f t="shared" si="187"/>
        <v>#REF!</v>
      </c>
    </row>
    <row r="326" spans="1:20" ht="15.75" thickBot="1" x14ac:dyDescent="0.3">
      <c r="A326" s="1012" t="s">
        <v>1252</v>
      </c>
      <c r="B326" s="1185">
        <f t="shared" si="175"/>
        <v>2.1</v>
      </c>
      <c r="C326" s="1185">
        <f t="shared" si="175"/>
        <v>2.1</v>
      </c>
      <c r="D326" s="1185">
        <f t="shared" si="175"/>
        <v>2.1</v>
      </c>
      <c r="E326" s="1185">
        <f t="shared" si="175"/>
        <v>2.1</v>
      </c>
      <c r="F326" s="1185">
        <f t="shared" si="175"/>
        <v>2.2000000000000002</v>
      </c>
      <c r="I326" s="1020">
        <f t="shared" si="176"/>
        <v>87835</v>
      </c>
      <c r="J326" s="1020" t="e">
        <f t="shared" si="177"/>
        <v>#REF!</v>
      </c>
      <c r="K326" s="1020" t="e">
        <f t="shared" si="178"/>
        <v>#REF!</v>
      </c>
      <c r="L326" s="1020" t="e">
        <f t="shared" si="179"/>
        <v>#REF!</v>
      </c>
      <c r="M326" s="1020" t="e">
        <f t="shared" si="180"/>
        <v>#REF!</v>
      </c>
      <c r="N326" s="1020" t="e">
        <f t="shared" si="181"/>
        <v>#REF!</v>
      </c>
      <c r="O326" s="1020" t="e">
        <f t="shared" si="182"/>
        <v>#REF!</v>
      </c>
      <c r="P326" s="1020" t="e">
        <f t="shared" si="183"/>
        <v>#REF!</v>
      </c>
      <c r="Q326" s="1020" t="e">
        <f t="shared" si="184"/>
        <v>#REF!</v>
      </c>
      <c r="R326" s="1020" t="e">
        <f t="shared" si="185"/>
        <v>#REF!</v>
      </c>
      <c r="S326" s="1020" t="e">
        <f t="shared" si="186"/>
        <v>#REF!</v>
      </c>
      <c r="T326" s="1020" t="e">
        <f t="shared" si="187"/>
        <v>#REF!</v>
      </c>
    </row>
    <row r="327" spans="1:20" ht="15.75" thickBot="1" x14ac:dyDescent="0.3">
      <c r="A327" s="1012" t="s">
        <v>1263</v>
      </c>
      <c r="B327" s="1185">
        <f t="shared" si="175"/>
        <v>1.9</v>
      </c>
      <c r="C327" s="1185">
        <f t="shared" si="175"/>
        <v>1.9</v>
      </c>
      <c r="D327" s="1185">
        <f t="shared" si="175"/>
        <v>1.9</v>
      </c>
      <c r="E327" s="1185">
        <f t="shared" si="175"/>
        <v>1.9</v>
      </c>
      <c r="F327" s="1185">
        <f t="shared" si="175"/>
        <v>1.9</v>
      </c>
      <c r="I327" s="1020">
        <f t="shared" si="176"/>
        <v>57141.93</v>
      </c>
      <c r="J327" s="1020" t="e">
        <f t="shared" si="177"/>
        <v>#REF!</v>
      </c>
      <c r="K327" s="1020" t="e">
        <f t="shared" si="178"/>
        <v>#REF!</v>
      </c>
      <c r="L327" s="1020" t="e">
        <f t="shared" si="179"/>
        <v>#REF!</v>
      </c>
      <c r="M327" s="1020" t="e">
        <f t="shared" si="180"/>
        <v>#REF!</v>
      </c>
      <c r="N327" s="1020" t="e">
        <f t="shared" si="181"/>
        <v>#REF!</v>
      </c>
      <c r="O327" s="1020" t="e">
        <f t="shared" si="182"/>
        <v>#REF!</v>
      </c>
      <c r="P327" s="1020" t="e">
        <f t="shared" si="183"/>
        <v>#REF!</v>
      </c>
      <c r="Q327" s="1020" t="e">
        <f t="shared" si="184"/>
        <v>#REF!</v>
      </c>
      <c r="R327" s="1020" t="e">
        <f t="shared" si="185"/>
        <v>#REF!</v>
      </c>
      <c r="S327" s="1020" t="e">
        <f t="shared" si="186"/>
        <v>#REF!</v>
      </c>
      <c r="T327" s="1020" t="e">
        <f t="shared" si="187"/>
        <v>#REF!</v>
      </c>
    </row>
    <row r="328" spans="1:20" ht="15.75" thickBot="1" x14ac:dyDescent="0.3">
      <c r="A328" s="1012" t="s">
        <v>1264</v>
      </c>
      <c r="B328" s="1185">
        <f t="shared" si="175"/>
        <v>2.9</v>
      </c>
      <c r="C328" s="1185">
        <f t="shared" si="175"/>
        <v>2.8</v>
      </c>
      <c r="D328" s="1185">
        <f t="shared" si="175"/>
        <v>2.8</v>
      </c>
      <c r="E328" s="1185">
        <f t="shared" si="175"/>
        <v>2.8</v>
      </c>
      <c r="F328" s="1185">
        <f t="shared" si="175"/>
        <v>2.7</v>
      </c>
      <c r="I328" s="1020">
        <f t="shared" si="176"/>
        <v>82311.12</v>
      </c>
      <c r="J328" s="1020" t="e">
        <f t="shared" si="177"/>
        <v>#REF!</v>
      </c>
      <c r="K328" s="1020" t="e">
        <f t="shared" si="178"/>
        <v>#REF!</v>
      </c>
      <c r="L328" s="1020" t="e">
        <f t="shared" si="179"/>
        <v>#REF!</v>
      </c>
      <c r="M328" s="1020" t="e">
        <f t="shared" si="180"/>
        <v>#REF!</v>
      </c>
      <c r="N328" s="1020" t="e">
        <f t="shared" si="181"/>
        <v>#REF!</v>
      </c>
      <c r="O328" s="1020" t="e">
        <f t="shared" si="182"/>
        <v>#REF!</v>
      </c>
      <c r="P328" s="1020" t="e">
        <f t="shared" si="183"/>
        <v>#REF!</v>
      </c>
      <c r="Q328" s="1020" t="e">
        <f t="shared" si="184"/>
        <v>#REF!</v>
      </c>
      <c r="R328" s="1020" t="e">
        <f t="shared" si="185"/>
        <v>#REF!</v>
      </c>
      <c r="S328" s="1020" t="e">
        <f t="shared" si="186"/>
        <v>#REF!</v>
      </c>
      <c r="T328" s="1020" t="e">
        <f t="shared" si="187"/>
        <v>#REF!</v>
      </c>
    </row>
    <row r="329" spans="1:20" ht="15.75" thickBot="1" x14ac:dyDescent="0.3">
      <c r="A329" s="1012" t="s">
        <v>1265</v>
      </c>
      <c r="B329" s="1185">
        <f t="shared" si="175"/>
        <v>1.5</v>
      </c>
      <c r="C329" s="1185">
        <f t="shared" si="175"/>
        <v>1.5</v>
      </c>
      <c r="D329" s="1185">
        <f t="shared" si="175"/>
        <v>1.4</v>
      </c>
      <c r="E329" s="1185">
        <f t="shared" si="175"/>
        <v>1.5</v>
      </c>
      <c r="F329" s="1185">
        <f t="shared" si="175"/>
        <v>1.5</v>
      </c>
      <c r="I329" s="1020">
        <f t="shared" si="176"/>
        <v>63598.950000000004</v>
      </c>
      <c r="J329" s="1020" t="e">
        <f t="shared" si="177"/>
        <v>#REF!</v>
      </c>
      <c r="K329" s="1020" t="e">
        <f t="shared" si="178"/>
        <v>#REF!</v>
      </c>
      <c r="L329" s="1020" t="e">
        <f t="shared" si="179"/>
        <v>#REF!</v>
      </c>
      <c r="M329" s="1020" t="e">
        <f t="shared" si="180"/>
        <v>#REF!</v>
      </c>
      <c r="N329" s="1020" t="e">
        <f t="shared" si="181"/>
        <v>#REF!</v>
      </c>
      <c r="O329" s="1020" t="e">
        <f t="shared" si="182"/>
        <v>#REF!</v>
      </c>
      <c r="P329" s="1020" t="e">
        <f t="shared" si="183"/>
        <v>#REF!</v>
      </c>
      <c r="Q329" s="1020" t="e">
        <f t="shared" si="184"/>
        <v>#REF!</v>
      </c>
      <c r="R329" s="1020" t="e">
        <f t="shared" si="185"/>
        <v>#REF!</v>
      </c>
      <c r="S329" s="1020" t="e">
        <f t="shared" si="186"/>
        <v>#REF!</v>
      </c>
      <c r="T329" s="1020" t="e">
        <f t="shared" si="187"/>
        <v>#REF!</v>
      </c>
    </row>
    <row r="330" spans="1:20" ht="15.75" thickBot="1" x14ac:dyDescent="0.3">
      <c r="A330" s="1012" t="s">
        <v>1262</v>
      </c>
      <c r="B330" s="1185">
        <f t="shared" si="175"/>
        <v>3.2</v>
      </c>
      <c r="C330" s="1185">
        <f t="shared" si="175"/>
        <v>3.3</v>
      </c>
      <c r="D330" s="1185">
        <f t="shared" si="175"/>
        <v>3.2</v>
      </c>
      <c r="E330" s="1185">
        <f t="shared" si="175"/>
        <v>3</v>
      </c>
      <c r="F330" s="1185">
        <f t="shared" si="175"/>
        <v>3</v>
      </c>
      <c r="I330" s="1020">
        <f t="shared" si="176"/>
        <v>95306.1</v>
      </c>
      <c r="J330" s="1020" t="e">
        <f t="shared" si="177"/>
        <v>#REF!</v>
      </c>
      <c r="K330" s="1020" t="e">
        <f t="shared" si="178"/>
        <v>#REF!</v>
      </c>
      <c r="L330" s="1020" t="e">
        <f t="shared" si="179"/>
        <v>#REF!</v>
      </c>
      <c r="M330" s="1020" t="e">
        <f t="shared" si="180"/>
        <v>#REF!</v>
      </c>
      <c r="N330" s="1020" t="e">
        <f t="shared" si="181"/>
        <v>#REF!</v>
      </c>
      <c r="O330" s="1020" t="e">
        <f t="shared" si="182"/>
        <v>#REF!</v>
      </c>
      <c r="P330" s="1020" t="e">
        <f t="shared" si="183"/>
        <v>#REF!</v>
      </c>
      <c r="Q330" s="1020" t="e">
        <f t="shared" si="184"/>
        <v>#REF!</v>
      </c>
      <c r="R330" s="1020" t="e">
        <f t="shared" si="185"/>
        <v>#REF!</v>
      </c>
      <c r="S330" s="1020" t="e">
        <f t="shared" si="186"/>
        <v>#REF!</v>
      </c>
      <c r="T330" s="1020" t="e">
        <f t="shared" si="187"/>
        <v>#REF!</v>
      </c>
    </row>
    <row r="331" spans="1:20" ht="26.25" thickBot="1" x14ac:dyDescent="0.3">
      <c r="A331" s="1131" t="s">
        <v>1548</v>
      </c>
      <c r="B331" s="1237">
        <f>SUM(B332:B337)</f>
        <v>16.7</v>
      </c>
      <c r="C331" s="1237">
        <f>SUM(C332:C337)</f>
        <v>16.600000000000001</v>
      </c>
      <c r="D331" s="1237">
        <f>SUM(D332:D337)</f>
        <v>16.8</v>
      </c>
      <c r="E331" s="1237">
        <f>SUM(E332:E337)</f>
        <v>16.8</v>
      </c>
      <c r="F331" s="1237">
        <f>SUM(F332:F337)</f>
        <v>16.600000000000001</v>
      </c>
      <c r="I331" s="929">
        <f t="shared" ref="I331:T331" si="189">SUM(I332:I337)</f>
        <v>692288.88</v>
      </c>
      <c r="J331" s="929" t="e">
        <f t="shared" si="189"/>
        <v>#REF!</v>
      </c>
      <c r="K331" s="929" t="e">
        <f t="shared" si="189"/>
        <v>#REF!</v>
      </c>
      <c r="L331" s="929" t="e">
        <f t="shared" si="189"/>
        <v>#REF!</v>
      </c>
      <c r="M331" s="929" t="e">
        <f t="shared" si="189"/>
        <v>#REF!</v>
      </c>
      <c r="N331" s="929" t="e">
        <f t="shared" si="189"/>
        <v>#REF!</v>
      </c>
      <c r="O331" s="929" t="e">
        <f t="shared" si="189"/>
        <v>#REF!</v>
      </c>
      <c r="P331" s="929" t="e">
        <f t="shared" si="189"/>
        <v>#REF!</v>
      </c>
      <c r="Q331" s="929" t="e">
        <f t="shared" si="189"/>
        <v>#REF!</v>
      </c>
      <c r="R331" s="929" t="e">
        <f t="shared" si="189"/>
        <v>#REF!</v>
      </c>
      <c r="S331" s="929" t="e">
        <f t="shared" si="189"/>
        <v>#REF!</v>
      </c>
      <c r="T331" s="929" t="e">
        <f t="shared" si="189"/>
        <v>#REF!</v>
      </c>
    </row>
    <row r="332" spans="1:20" ht="15.75" thickBot="1" x14ac:dyDescent="0.3">
      <c r="A332" s="1012" t="s">
        <v>1251</v>
      </c>
      <c r="B332" s="1185">
        <f t="shared" si="175"/>
        <v>1.7</v>
      </c>
      <c r="C332" s="1185">
        <f t="shared" si="175"/>
        <v>1.7</v>
      </c>
      <c r="D332" s="1185">
        <f t="shared" si="175"/>
        <v>1.6</v>
      </c>
      <c r="E332" s="1185">
        <f t="shared" si="175"/>
        <v>1.6</v>
      </c>
      <c r="F332" s="1185">
        <f t="shared" si="175"/>
        <v>1.6</v>
      </c>
      <c r="I332" s="1020">
        <f t="shared" si="176"/>
        <v>63444.48000000001</v>
      </c>
      <c r="J332" s="1020" t="e">
        <f t="shared" si="177"/>
        <v>#REF!</v>
      </c>
      <c r="K332" s="1020" t="e">
        <f t="shared" si="178"/>
        <v>#REF!</v>
      </c>
      <c r="L332" s="1020" t="e">
        <f t="shared" si="179"/>
        <v>#REF!</v>
      </c>
      <c r="M332" s="1020" t="e">
        <f t="shared" si="180"/>
        <v>#REF!</v>
      </c>
      <c r="N332" s="1020" t="e">
        <f t="shared" si="181"/>
        <v>#REF!</v>
      </c>
      <c r="O332" s="1020" t="e">
        <f t="shared" si="182"/>
        <v>#REF!</v>
      </c>
      <c r="P332" s="1020" t="e">
        <f t="shared" si="183"/>
        <v>#REF!</v>
      </c>
      <c r="Q332" s="1020" t="e">
        <f t="shared" si="184"/>
        <v>#REF!</v>
      </c>
      <c r="R332" s="1020" t="e">
        <f t="shared" si="185"/>
        <v>#REF!</v>
      </c>
      <c r="S332" s="1020" t="e">
        <f t="shared" si="186"/>
        <v>#REF!</v>
      </c>
      <c r="T332" s="1020" t="e">
        <f t="shared" si="187"/>
        <v>#REF!</v>
      </c>
    </row>
    <row r="333" spans="1:20" ht="15.75" thickBot="1" x14ac:dyDescent="0.3">
      <c r="A333" s="1012" t="s">
        <v>1261</v>
      </c>
      <c r="B333" s="1185">
        <f t="shared" si="175"/>
        <v>3</v>
      </c>
      <c r="C333" s="1185">
        <f t="shared" si="175"/>
        <v>3.1</v>
      </c>
      <c r="D333" s="1185">
        <f t="shared" si="175"/>
        <v>3.6</v>
      </c>
      <c r="E333" s="1185">
        <f t="shared" si="175"/>
        <v>3.7</v>
      </c>
      <c r="F333" s="1185">
        <f t="shared" si="175"/>
        <v>3.6</v>
      </c>
      <c r="I333" s="1020">
        <f t="shared" si="176"/>
        <v>118020.6</v>
      </c>
      <c r="J333" s="1020" t="e">
        <f t="shared" si="177"/>
        <v>#REF!</v>
      </c>
      <c r="K333" s="1020" t="e">
        <f t="shared" si="178"/>
        <v>#REF!</v>
      </c>
      <c r="L333" s="1020" t="e">
        <f t="shared" si="179"/>
        <v>#REF!</v>
      </c>
      <c r="M333" s="1020" t="e">
        <f t="shared" si="180"/>
        <v>#REF!</v>
      </c>
      <c r="N333" s="1020" t="e">
        <f t="shared" si="181"/>
        <v>#REF!</v>
      </c>
      <c r="O333" s="1020" t="e">
        <f t="shared" si="182"/>
        <v>#REF!</v>
      </c>
      <c r="P333" s="1020" t="e">
        <f t="shared" si="183"/>
        <v>#REF!</v>
      </c>
      <c r="Q333" s="1020" t="e">
        <f t="shared" si="184"/>
        <v>#REF!</v>
      </c>
      <c r="R333" s="1020" t="e">
        <f t="shared" si="185"/>
        <v>#REF!</v>
      </c>
      <c r="S333" s="1020" t="e">
        <f t="shared" si="186"/>
        <v>#REF!</v>
      </c>
      <c r="T333" s="1020" t="e">
        <f t="shared" si="187"/>
        <v>#REF!</v>
      </c>
    </row>
    <row r="334" spans="1:20" ht="15.75" thickBot="1" x14ac:dyDescent="0.3">
      <c r="A334" s="1012" t="s">
        <v>1253</v>
      </c>
      <c r="B334" s="1185">
        <f t="shared" si="175"/>
        <v>6.3</v>
      </c>
      <c r="C334" s="1185">
        <f t="shared" si="175"/>
        <v>6.2</v>
      </c>
      <c r="D334" s="1185">
        <f t="shared" si="175"/>
        <v>6.2</v>
      </c>
      <c r="E334" s="1185">
        <f t="shared" si="175"/>
        <v>6.1</v>
      </c>
      <c r="F334" s="1185">
        <f t="shared" si="175"/>
        <v>6.1</v>
      </c>
      <c r="I334" s="1020">
        <f t="shared" si="176"/>
        <v>290578.38</v>
      </c>
      <c r="J334" s="1020" t="e">
        <f t="shared" si="177"/>
        <v>#REF!</v>
      </c>
      <c r="K334" s="1020" t="e">
        <f t="shared" si="178"/>
        <v>#REF!</v>
      </c>
      <c r="L334" s="1020" t="e">
        <f t="shared" si="179"/>
        <v>#REF!</v>
      </c>
      <c r="M334" s="1020" t="e">
        <f t="shared" si="180"/>
        <v>#REF!</v>
      </c>
      <c r="N334" s="1020" t="e">
        <f t="shared" si="181"/>
        <v>#REF!</v>
      </c>
      <c r="O334" s="1020" t="e">
        <f t="shared" si="182"/>
        <v>#REF!</v>
      </c>
      <c r="P334" s="1020" t="e">
        <f t="shared" si="183"/>
        <v>#REF!</v>
      </c>
      <c r="Q334" s="1020" t="e">
        <f t="shared" si="184"/>
        <v>#REF!</v>
      </c>
      <c r="R334" s="1020" t="e">
        <f t="shared" si="185"/>
        <v>#REF!</v>
      </c>
      <c r="S334" s="1020" t="e">
        <f t="shared" si="186"/>
        <v>#REF!</v>
      </c>
      <c r="T334" s="1020" t="e">
        <f t="shared" si="187"/>
        <v>#REF!</v>
      </c>
    </row>
    <row r="335" spans="1:20" ht="15.75" thickBot="1" x14ac:dyDescent="0.3">
      <c r="A335" s="1012" t="s">
        <v>1254</v>
      </c>
      <c r="B335" s="1185">
        <f t="shared" si="175"/>
        <v>2.1</v>
      </c>
      <c r="C335" s="1185">
        <f t="shared" si="175"/>
        <v>2</v>
      </c>
      <c r="D335" s="1185">
        <f t="shared" si="175"/>
        <v>2</v>
      </c>
      <c r="E335" s="1185">
        <f t="shared" si="175"/>
        <v>2</v>
      </c>
      <c r="F335" s="1185">
        <f t="shared" si="175"/>
        <v>2</v>
      </c>
      <c r="I335" s="1020">
        <f t="shared" si="176"/>
        <v>80198.8</v>
      </c>
      <c r="J335" s="1020" t="e">
        <f t="shared" si="177"/>
        <v>#REF!</v>
      </c>
      <c r="K335" s="1020" t="e">
        <f t="shared" si="178"/>
        <v>#REF!</v>
      </c>
      <c r="L335" s="1020" t="e">
        <f t="shared" si="179"/>
        <v>#REF!</v>
      </c>
      <c r="M335" s="1020" t="e">
        <f t="shared" si="180"/>
        <v>#REF!</v>
      </c>
      <c r="N335" s="1020" t="e">
        <f t="shared" si="181"/>
        <v>#REF!</v>
      </c>
      <c r="O335" s="1020" t="e">
        <f t="shared" si="182"/>
        <v>#REF!</v>
      </c>
      <c r="P335" s="1020" t="e">
        <f t="shared" si="183"/>
        <v>#REF!</v>
      </c>
      <c r="Q335" s="1020" t="e">
        <f t="shared" si="184"/>
        <v>#REF!</v>
      </c>
      <c r="R335" s="1020" t="e">
        <f t="shared" si="185"/>
        <v>#REF!</v>
      </c>
      <c r="S335" s="1020" t="e">
        <f t="shared" si="186"/>
        <v>#REF!</v>
      </c>
      <c r="T335" s="1020" t="e">
        <f t="shared" si="187"/>
        <v>#REF!</v>
      </c>
    </row>
    <row r="336" spans="1:20" ht="15.75" thickBot="1" x14ac:dyDescent="0.3">
      <c r="A336" s="1012" t="s">
        <v>1255</v>
      </c>
      <c r="B336" s="1185">
        <f t="shared" si="175"/>
        <v>2</v>
      </c>
      <c r="C336" s="1185">
        <f t="shared" si="175"/>
        <v>2</v>
      </c>
      <c r="D336" s="1185">
        <f t="shared" si="175"/>
        <v>1.9</v>
      </c>
      <c r="E336" s="1185">
        <f t="shared" si="175"/>
        <v>2</v>
      </c>
      <c r="F336" s="1185">
        <f t="shared" si="175"/>
        <v>1.9</v>
      </c>
      <c r="I336" s="1020">
        <f t="shared" si="176"/>
        <v>80425.099999999991</v>
      </c>
      <c r="J336" s="1020" t="e">
        <f t="shared" si="177"/>
        <v>#REF!</v>
      </c>
      <c r="K336" s="1020" t="e">
        <f t="shared" si="178"/>
        <v>#REF!</v>
      </c>
      <c r="L336" s="1020" t="e">
        <f t="shared" si="179"/>
        <v>#REF!</v>
      </c>
      <c r="M336" s="1020" t="e">
        <f t="shared" si="180"/>
        <v>#REF!</v>
      </c>
      <c r="N336" s="1020" t="e">
        <f t="shared" si="181"/>
        <v>#REF!</v>
      </c>
      <c r="O336" s="1020" t="e">
        <f t="shared" si="182"/>
        <v>#REF!</v>
      </c>
      <c r="P336" s="1020" t="e">
        <f t="shared" si="183"/>
        <v>#REF!</v>
      </c>
      <c r="Q336" s="1020" t="e">
        <f t="shared" si="184"/>
        <v>#REF!</v>
      </c>
      <c r="R336" s="1020" t="e">
        <f t="shared" si="185"/>
        <v>#REF!</v>
      </c>
      <c r="S336" s="1020" t="e">
        <f t="shared" si="186"/>
        <v>#REF!</v>
      </c>
      <c r="T336" s="1020" t="e">
        <f t="shared" si="187"/>
        <v>#REF!</v>
      </c>
    </row>
    <row r="337" spans="1:20" ht="15.75" thickBot="1" x14ac:dyDescent="0.3">
      <c r="A337" s="1012" t="s">
        <v>1256</v>
      </c>
      <c r="B337" s="1185">
        <f t="shared" si="175"/>
        <v>1.6</v>
      </c>
      <c r="C337" s="1185">
        <f t="shared" si="175"/>
        <v>1.6</v>
      </c>
      <c r="D337" s="1185">
        <f t="shared" si="175"/>
        <v>1.5</v>
      </c>
      <c r="E337" s="1185">
        <f t="shared" si="175"/>
        <v>1.4</v>
      </c>
      <c r="F337" s="1185">
        <f t="shared" si="175"/>
        <v>1.4</v>
      </c>
      <c r="I337" s="1020">
        <f t="shared" si="176"/>
        <v>59621.52</v>
      </c>
      <c r="J337" s="1020" t="e">
        <f t="shared" si="177"/>
        <v>#REF!</v>
      </c>
      <c r="K337" s="1020" t="e">
        <f t="shared" si="178"/>
        <v>#REF!</v>
      </c>
      <c r="L337" s="1020" t="e">
        <f t="shared" si="179"/>
        <v>#REF!</v>
      </c>
      <c r="M337" s="1020" t="e">
        <f t="shared" si="180"/>
        <v>#REF!</v>
      </c>
      <c r="N337" s="1020" t="e">
        <f t="shared" si="181"/>
        <v>#REF!</v>
      </c>
      <c r="O337" s="1020" t="e">
        <f t="shared" si="182"/>
        <v>#REF!</v>
      </c>
      <c r="P337" s="1020" t="e">
        <f t="shared" si="183"/>
        <v>#REF!</v>
      </c>
      <c r="Q337" s="1020" t="e">
        <f t="shared" si="184"/>
        <v>#REF!</v>
      </c>
      <c r="R337" s="1020" t="e">
        <f t="shared" si="185"/>
        <v>#REF!</v>
      </c>
      <c r="S337" s="1020" t="e">
        <f t="shared" si="186"/>
        <v>#REF!</v>
      </c>
      <c r="T337" s="1020" t="e">
        <f t="shared" si="187"/>
        <v>#REF!</v>
      </c>
    </row>
    <row r="338" spans="1:20" ht="26.25" thickBot="1" x14ac:dyDescent="0.3">
      <c r="A338" s="1131" t="s">
        <v>1550</v>
      </c>
      <c r="B338" s="1237">
        <f>SUM(B339:B342)</f>
        <v>33.299999999999997</v>
      </c>
      <c r="C338" s="1237">
        <f>SUM(C339:C342)</f>
        <v>34.1</v>
      </c>
      <c r="D338" s="1237">
        <f>SUM(D339:D342)</f>
        <v>32.200000000000003</v>
      </c>
      <c r="E338" s="1237">
        <f>SUM(E339:E342)</f>
        <v>32.200000000000003</v>
      </c>
      <c r="F338" s="1237">
        <f>SUM(F339:F342)</f>
        <v>32.1</v>
      </c>
      <c r="I338" s="929">
        <f>SUM(I339:I342)</f>
        <v>2111771.0500000003</v>
      </c>
      <c r="J338" s="929" t="e">
        <f t="shared" ref="J338:T338" si="190">SUM(J339:J342)</f>
        <v>#REF!</v>
      </c>
      <c r="K338" s="929" t="e">
        <f t="shared" si="190"/>
        <v>#REF!</v>
      </c>
      <c r="L338" s="929" t="e">
        <f t="shared" si="190"/>
        <v>#REF!</v>
      </c>
      <c r="M338" s="929" t="e">
        <f t="shared" si="190"/>
        <v>#REF!</v>
      </c>
      <c r="N338" s="929" t="e">
        <f t="shared" si="190"/>
        <v>#REF!</v>
      </c>
      <c r="O338" s="929" t="e">
        <f t="shared" si="190"/>
        <v>#REF!</v>
      </c>
      <c r="P338" s="929" t="e">
        <f t="shared" si="190"/>
        <v>#REF!</v>
      </c>
      <c r="Q338" s="929" t="e">
        <f t="shared" si="190"/>
        <v>#REF!</v>
      </c>
      <c r="R338" s="929" t="e">
        <f t="shared" si="190"/>
        <v>#REF!</v>
      </c>
      <c r="S338" s="929" t="e">
        <f t="shared" si="190"/>
        <v>#REF!</v>
      </c>
      <c r="T338" s="929" t="e">
        <f t="shared" si="190"/>
        <v>#REF!</v>
      </c>
    </row>
    <row r="339" spans="1:20" ht="15.75" thickBot="1" x14ac:dyDescent="0.3">
      <c r="A339" s="1012" t="s">
        <v>1246</v>
      </c>
      <c r="B339" s="1185">
        <f t="shared" si="175"/>
        <v>11.7</v>
      </c>
      <c r="C339" s="1185">
        <f t="shared" si="175"/>
        <v>11.6</v>
      </c>
      <c r="D339" s="1185">
        <f t="shared" si="175"/>
        <v>10.3</v>
      </c>
      <c r="E339" s="1185">
        <f t="shared" si="175"/>
        <v>10.5</v>
      </c>
      <c r="F339" s="1185">
        <f t="shared" si="175"/>
        <v>9.9</v>
      </c>
      <c r="I339" s="1020">
        <f t="shared" si="176"/>
        <v>608459.94000000006</v>
      </c>
      <c r="J339" s="1020" t="e">
        <f t="shared" si="177"/>
        <v>#REF!</v>
      </c>
      <c r="K339" s="1020" t="e">
        <f t="shared" si="178"/>
        <v>#REF!</v>
      </c>
      <c r="L339" s="1020" t="e">
        <f t="shared" si="179"/>
        <v>#REF!</v>
      </c>
      <c r="M339" s="1020" t="e">
        <f t="shared" si="180"/>
        <v>#REF!</v>
      </c>
      <c r="N339" s="1020" t="e">
        <f t="shared" si="181"/>
        <v>#REF!</v>
      </c>
      <c r="O339" s="1020" t="e">
        <f t="shared" si="182"/>
        <v>#REF!</v>
      </c>
      <c r="P339" s="1020" t="e">
        <f t="shared" si="183"/>
        <v>#REF!</v>
      </c>
      <c r="Q339" s="1020" t="e">
        <f t="shared" si="184"/>
        <v>#REF!</v>
      </c>
      <c r="R339" s="1020" t="e">
        <f t="shared" si="185"/>
        <v>#REF!</v>
      </c>
      <c r="S339" s="1020" t="e">
        <f t="shared" si="186"/>
        <v>#REF!</v>
      </c>
      <c r="T339" s="1020" t="e">
        <f t="shared" si="187"/>
        <v>#REF!</v>
      </c>
    </row>
    <row r="340" spans="1:20" ht="15.75" thickBot="1" x14ac:dyDescent="0.3">
      <c r="A340" s="1012" t="s">
        <v>1245</v>
      </c>
      <c r="B340" s="1185">
        <f t="shared" si="175"/>
        <v>4.5</v>
      </c>
      <c r="C340" s="1185">
        <f t="shared" si="175"/>
        <v>4.4000000000000004</v>
      </c>
      <c r="D340" s="1185">
        <f t="shared" si="175"/>
        <v>4.2</v>
      </c>
      <c r="E340" s="1185">
        <f t="shared" si="175"/>
        <v>3.9</v>
      </c>
      <c r="F340" s="1185">
        <f t="shared" si="175"/>
        <v>4</v>
      </c>
      <c r="I340" s="1020">
        <f t="shared" si="176"/>
        <v>289307.59999999998</v>
      </c>
      <c r="J340" s="1020" t="e">
        <f t="shared" si="177"/>
        <v>#REF!</v>
      </c>
      <c r="K340" s="1020" t="e">
        <f t="shared" si="178"/>
        <v>#REF!</v>
      </c>
      <c r="L340" s="1020" t="e">
        <f t="shared" si="179"/>
        <v>#REF!</v>
      </c>
      <c r="M340" s="1020" t="e">
        <f t="shared" si="180"/>
        <v>#REF!</v>
      </c>
      <c r="N340" s="1020" t="e">
        <f t="shared" si="181"/>
        <v>#REF!</v>
      </c>
      <c r="O340" s="1020" t="e">
        <f t="shared" si="182"/>
        <v>#REF!</v>
      </c>
      <c r="P340" s="1020" t="e">
        <f t="shared" si="183"/>
        <v>#REF!</v>
      </c>
      <c r="Q340" s="1020" t="e">
        <f t="shared" si="184"/>
        <v>#REF!</v>
      </c>
      <c r="R340" s="1020" t="e">
        <f t="shared" si="185"/>
        <v>#REF!</v>
      </c>
      <c r="S340" s="1020" t="e">
        <f t="shared" si="186"/>
        <v>#REF!</v>
      </c>
      <c r="T340" s="1020" t="e">
        <f t="shared" si="187"/>
        <v>#REF!</v>
      </c>
    </row>
    <row r="341" spans="1:20" ht="15.75" thickBot="1" x14ac:dyDescent="0.3">
      <c r="A341" s="1012" t="s">
        <v>1247</v>
      </c>
      <c r="B341" s="1185">
        <f t="shared" si="175"/>
        <v>5.6</v>
      </c>
      <c r="C341" s="1185">
        <f t="shared" si="175"/>
        <v>5.8</v>
      </c>
      <c r="D341" s="1185">
        <f t="shared" si="175"/>
        <v>6.6</v>
      </c>
      <c r="E341" s="1185">
        <f t="shared" si="175"/>
        <v>6.6</v>
      </c>
      <c r="F341" s="1185">
        <f t="shared" si="175"/>
        <v>7.1</v>
      </c>
      <c r="I341" s="1020">
        <f t="shared" si="176"/>
        <v>456199.85</v>
      </c>
      <c r="J341" s="1020" t="e">
        <f t="shared" si="177"/>
        <v>#REF!</v>
      </c>
      <c r="K341" s="1020" t="e">
        <f t="shared" si="178"/>
        <v>#REF!</v>
      </c>
      <c r="L341" s="1020" t="e">
        <f t="shared" si="179"/>
        <v>#REF!</v>
      </c>
      <c r="M341" s="1020" t="e">
        <f t="shared" si="180"/>
        <v>#REF!</v>
      </c>
      <c r="N341" s="1020" t="e">
        <f t="shared" si="181"/>
        <v>#REF!</v>
      </c>
      <c r="O341" s="1020" t="e">
        <f t="shared" si="182"/>
        <v>#REF!</v>
      </c>
      <c r="P341" s="1020" t="e">
        <f t="shared" si="183"/>
        <v>#REF!</v>
      </c>
      <c r="Q341" s="1020" t="e">
        <f t="shared" si="184"/>
        <v>#REF!</v>
      </c>
      <c r="R341" s="1020" t="e">
        <f t="shared" si="185"/>
        <v>#REF!</v>
      </c>
      <c r="S341" s="1020" t="e">
        <f t="shared" si="186"/>
        <v>#REF!</v>
      </c>
      <c r="T341" s="1020" t="e">
        <f t="shared" si="187"/>
        <v>#REF!</v>
      </c>
    </row>
    <row r="342" spans="1:20" ht="15.75" thickBot="1" x14ac:dyDescent="0.3">
      <c r="A342" s="1012" t="s">
        <v>1249</v>
      </c>
      <c r="B342" s="1185">
        <f t="shared" si="175"/>
        <v>11.5</v>
      </c>
      <c r="C342" s="1185">
        <f t="shared" si="175"/>
        <v>12.3</v>
      </c>
      <c r="D342" s="1185">
        <f t="shared" si="175"/>
        <v>11.1</v>
      </c>
      <c r="E342" s="1185">
        <f t="shared" si="175"/>
        <v>11.2</v>
      </c>
      <c r="F342" s="1185">
        <f t="shared" si="175"/>
        <v>11.1</v>
      </c>
      <c r="I342" s="1020">
        <f t="shared" si="176"/>
        <v>757803.66</v>
      </c>
      <c r="J342" s="1020" t="e">
        <f t="shared" si="177"/>
        <v>#REF!</v>
      </c>
      <c r="K342" s="1020" t="e">
        <f t="shared" si="178"/>
        <v>#REF!</v>
      </c>
      <c r="L342" s="1020" t="e">
        <f t="shared" si="179"/>
        <v>#REF!</v>
      </c>
      <c r="M342" s="1020" t="e">
        <f t="shared" si="180"/>
        <v>#REF!</v>
      </c>
      <c r="N342" s="1020" t="e">
        <f t="shared" si="181"/>
        <v>#REF!</v>
      </c>
      <c r="O342" s="1020" t="e">
        <f t="shared" si="182"/>
        <v>#REF!</v>
      </c>
      <c r="P342" s="1020" t="e">
        <f t="shared" si="183"/>
        <v>#REF!</v>
      </c>
      <c r="Q342" s="1020" t="e">
        <f t="shared" si="184"/>
        <v>#REF!</v>
      </c>
      <c r="R342" s="1020" t="e">
        <f t="shared" si="185"/>
        <v>#REF!</v>
      </c>
      <c r="S342" s="1020" t="e">
        <f t="shared" si="186"/>
        <v>#REF!</v>
      </c>
      <c r="T342" s="1020" t="e">
        <f t="shared" si="187"/>
        <v>#REF!</v>
      </c>
    </row>
    <row r="343" spans="1:20" ht="26.25" thickBot="1" x14ac:dyDescent="0.3">
      <c r="A343" s="1131" t="s">
        <v>1549</v>
      </c>
      <c r="B343" s="1185">
        <f>B344</f>
        <v>0.5</v>
      </c>
      <c r="C343" s="1185">
        <f>C344</f>
        <v>0.4</v>
      </c>
      <c r="D343" s="1185">
        <f>D344</f>
        <v>0.4</v>
      </c>
      <c r="E343" s="1185">
        <f>E344</f>
        <v>0.4</v>
      </c>
      <c r="F343" s="1185">
        <f>F344</f>
        <v>0.4</v>
      </c>
      <c r="I343" s="1020">
        <f t="shared" si="176"/>
        <v>19894.04</v>
      </c>
      <c r="J343" s="1020" t="e">
        <f t="shared" si="177"/>
        <v>#REF!</v>
      </c>
      <c r="K343" s="1020" t="e">
        <f t="shared" si="178"/>
        <v>#REF!</v>
      </c>
      <c r="L343" s="1020" t="e">
        <f t="shared" si="179"/>
        <v>#REF!</v>
      </c>
      <c r="M343" s="1020" t="e">
        <f t="shared" si="180"/>
        <v>#REF!</v>
      </c>
      <c r="N343" s="1020" t="e">
        <f t="shared" si="181"/>
        <v>#REF!</v>
      </c>
      <c r="O343" s="1020" t="e">
        <f t="shared" si="182"/>
        <v>#REF!</v>
      </c>
      <c r="P343" s="1020" t="e">
        <f t="shared" si="183"/>
        <v>#REF!</v>
      </c>
      <c r="Q343" s="1020" t="e">
        <f t="shared" si="184"/>
        <v>#REF!</v>
      </c>
      <c r="R343" s="1020" t="e">
        <f t="shared" si="185"/>
        <v>#REF!</v>
      </c>
      <c r="S343" s="1020" t="e">
        <f t="shared" si="186"/>
        <v>#REF!</v>
      </c>
      <c r="T343" s="1020" t="e">
        <f t="shared" si="187"/>
        <v>#REF!</v>
      </c>
    </row>
    <row r="344" spans="1:20" s="1020" customFormat="1" ht="15.75" thickBot="1" x14ac:dyDescent="0.3">
      <c r="A344" s="1012" t="s">
        <v>1248</v>
      </c>
      <c r="B344" s="1185">
        <f t="shared" si="175"/>
        <v>0.5</v>
      </c>
      <c r="C344" s="1185">
        <f t="shared" si="175"/>
        <v>0.4</v>
      </c>
      <c r="D344" s="1185">
        <f t="shared" si="175"/>
        <v>0.4</v>
      </c>
      <c r="E344" s="1185">
        <f t="shared" si="175"/>
        <v>0.4</v>
      </c>
      <c r="F344" s="1185">
        <f t="shared" si="175"/>
        <v>0.4</v>
      </c>
      <c r="I344" s="1020">
        <f t="shared" si="176"/>
        <v>19894.04</v>
      </c>
      <c r="J344" s="1020" t="e">
        <f t="shared" si="177"/>
        <v>#REF!</v>
      </c>
      <c r="K344" s="1020" t="e">
        <f t="shared" si="178"/>
        <v>#REF!</v>
      </c>
      <c r="L344" s="1020" t="e">
        <f t="shared" si="179"/>
        <v>#REF!</v>
      </c>
      <c r="M344" s="1020" t="e">
        <f t="shared" si="180"/>
        <v>#REF!</v>
      </c>
      <c r="N344" s="1020" t="e">
        <f t="shared" si="181"/>
        <v>#REF!</v>
      </c>
      <c r="O344" s="1020" t="e">
        <f t="shared" si="182"/>
        <v>#REF!</v>
      </c>
      <c r="P344" s="1020" t="e">
        <f t="shared" si="183"/>
        <v>#REF!</v>
      </c>
      <c r="Q344" s="1020" t="e">
        <f t="shared" si="184"/>
        <v>#REF!</v>
      </c>
      <c r="R344" s="1020" t="e">
        <f t="shared" si="185"/>
        <v>#REF!</v>
      </c>
      <c r="S344" s="1020" t="e">
        <f t="shared" si="186"/>
        <v>#REF!</v>
      </c>
      <c r="T344" s="1020" t="e">
        <f t="shared" si="187"/>
        <v>#REF!</v>
      </c>
    </row>
    <row r="345" spans="1:20" s="1020" customFormat="1" x14ac:dyDescent="0.25"/>
    <row r="346" spans="1:20" s="1020" customFormat="1" x14ac:dyDescent="0.25"/>
    <row r="348" spans="1:20" x14ac:dyDescent="0.25">
      <c r="A348" s="1145" t="s">
        <v>1468</v>
      </c>
      <c r="B348" s="1051" t="e">
        <f>#REF!</f>
        <v>#REF!</v>
      </c>
      <c r="C348" s="1051" t="e">
        <f>#REF!</f>
        <v>#REF!</v>
      </c>
      <c r="D348" s="1051" t="e">
        <f>#REF!</f>
        <v>#REF!</v>
      </c>
      <c r="E348" s="1051" t="e">
        <f>#REF!</f>
        <v>#REF!</v>
      </c>
      <c r="F348" s="1051" t="e">
        <f>#REF!</f>
        <v>#REF!</v>
      </c>
    </row>
    <row r="350" spans="1:20" x14ac:dyDescent="0.25">
      <c r="B350" s="1020" t="e">
        <f>B348/B320</f>
        <v>#REF!</v>
      </c>
      <c r="C350" s="1020" t="e">
        <f>C348/C320</f>
        <v>#REF!</v>
      </c>
      <c r="D350" s="1020" t="e">
        <f>D348/D320</f>
        <v>#REF!</v>
      </c>
      <c r="E350" s="1020" t="e">
        <f>E348/E320</f>
        <v>#REF!</v>
      </c>
      <c r="F350" s="1020" t="e">
        <f>F348/F320</f>
        <v>#REF!</v>
      </c>
    </row>
    <row r="353" spans="1:14" ht="16.5" thickBot="1" x14ac:dyDescent="0.3">
      <c r="A353" s="1006" t="s">
        <v>1269</v>
      </c>
      <c r="B353" s="1020"/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1020"/>
      <c r="M353" s="1020"/>
      <c r="N353" s="1020"/>
    </row>
    <row r="354" spans="1:14" ht="15.75" thickBot="1" x14ac:dyDescent="0.3">
      <c r="A354" s="1388" t="s">
        <v>1240</v>
      </c>
      <c r="B354" s="1424" t="s">
        <v>1241</v>
      </c>
      <c r="C354" s="1425"/>
      <c r="D354" s="1425"/>
      <c r="E354" s="1425"/>
      <c r="F354" s="1425"/>
      <c r="G354" s="1425"/>
      <c r="H354" s="1425"/>
      <c r="I354" s="1425"/>
      <c r="J354" s="1425"/>
      <c r="K354" s="1425"/>
      <c r="L354" s="1426" t="s">
        <v>1455</v>
      </c>
      <c r="M354" s="1427"/>
      <c r="N354" s="1428"/>
    </row>
    <row r="355" spans="1:14" ht="15.75" thickBot="1" x14ac:dyDescent="0.3">
      <c r="A355" s="1389"/>
      <c r="B355" s="1122">
        <v>2005</v>
      </c>
      <c r="C355" s="1019">
        <v>2010</v>
      </c>
      <c r="D355" s="1019">
        <v>2012</v>
      </c>
      <c r="E355" s="1122">
        <v>2013</v>
      </c>
      <c r="F355" s="1122">
        <v>2014</v>
      </c>
      <c r="G355" s="1122">
        <v>2015</v>
      </c>
      <c r="H355" s="1122">
        <v>2016</v>
      </c>
      <c r="I355" s="1122">
        <v>2017</v>
      </c>
      <c r="J355" s="1122">
        <v>2018</v>
      </c>
      <c r="K355" s="1122">
        <v>2019</v>
      </c>
      <c r="L355" s="1008">
        <v>2020</v>
      </c>
      <c r="M355" s="1198">
        <v>2025</v>
      </c>
      <c r="N355" s="1198">
        <v>2030</v>
      </c>
    </row>
    <row r="356" spans="1:14" ht="15.75" thickBot="1" x14ac:dyDescent="0.3">
      <c r="A356" s="1009" t="s">
        <v>1243</v>
      </c>
      <c r="B356" s="1010">
        <v>3652</v>
      </c>
      <c r="C356" s="1015">
        <v>4177</v>
      </c>
      <c r="D356" s="1015">
        <v>6967</v>
      </c>
      <c r="E356" s="1010">
        <v>7105</v>
      </c>
      <c r="F356" s="1010">
        <v>7440.3</v>
      </c>
      <c r="G356" s="1010">
        <v>7493</v>
      </c>
      <c r="H356" s="1010">
        <v>7503</v>
      </c>
      <c r="I356" s="1010">
        <v>7618</v>
      </c>
      <c r="J356" s="1010">
        <v>7667</v>
      </c>
      <c r="K356" s="1010">
        <v>7519.4</v>
      </c>
      <c r="L356" s="1011">
        <v>7695.6</v>
      </c>
      <c r="M356" s="1181">
        <v>7729.6</v>
      </c>
      <c r="N356" s="1181">
        <v>8042.3</v>
      </c>
    </row>
    <row r="357" spans="1:14" ht="15.75" thickBot="1" x14ac:dyDescent="0.3">
      <c r="A357" s="1012" t="s">
        <v>1245</v>
      </c>
      <c r="B357" s="1010">
        <v>30</v>
      </c>
      <c r="C357" s="1016">
        <v>65</v>
      </c>
      <c r="D357" s="1015">
        <v>65</v>
      </c>
      <c r="E357" s="1010">
        <v>65</v>
      </c>
      <c r="F357" s="1010">
        <v>68.099999999999994</v>
      </c>
      <c r="G357" s="1010">
        <v>74.599999999999994</v>
      </c>
      <c r="H357" s="1010">
        <v>74.599999999999994</v>
      </c>
      <c r="I357" s="1010">
        <v>74.599999999999994</v>
      </c>
      <c r="J357" s="1010">
        <v>74.599999999999994</v>
      </c>
      <c r="K357" s="1010">
        <v>73.2</v>
      </c>
      <c r="L357" s="1011">
        <v>74.900000000000006</v>
      </c>
      <c r="M357" s="1181">
        <v>74</v>
      </c>
      <c r="N357" s="1181">
        <v>251</v>
      </c>
    </row>
    <row r="358" spans="1:14" ht="15.75" thickBot="1" x14ac:dyDescent="0.3">
      <c r="A358" s="1012" t="s">
        <v>1260</v>
      </c>
      <c r="B358" s="1010">
        <v>174</v>
      </c>
      <c r="C358" s="1015">
        <v>183</v>
      </c>
      <c r="D358" s="1015">
        <v>348</v>
      </c>
      <c r="E358" s="1010">
        <v>394</v>
      </c>
      <c r="F358" s="1010">
        <v>412.6</v>
      </c>
      <c r="G358" s="1010">
        <v>222.4</v>
      </c>
      <c r="H358" s="1010">
        <v>223</v>
      </c>
      <c r="I358" s="1010">
        <v>223</v>
      </c>
      <c r="J358" s="1010">
        <v>227.4</v>
      </c>
      <c r="K358" s="1010">
        <v>223</v>
      </c>
      <c r="L358" s="1321">
        <v>298.3</v>
      </c>
      <c r="M358" s="1321">
        <v>298.3</v>
      </c>
      <c r="N358" s="1321">
        <v>298.3</v>
      </c>
    </row>
    <row r="359" spans="1:14" ht="15.75" thickBot="1" x14ac:dyDescent="0.3">
      <c r="A359" s="1012" t="s">
        <v>1251</v>
      </c>
      <c r="B359" s="1010">
        <v>188</v>
      </c>
      <c r="C359" s="1015">
        <v>198</v>
      </c>
      <c r="D359" s="1015">
        <v>255</v>
      </c>
      <c r="E359" s="1010">
        <v>248</v>
      </c>
      <c r="F359" s="1010">
        <v>259.7</v>
      </c>
      <c r="G359" s="1010">
        <v>255.3</v>
      </c>
      <c r="H359" s="1010">
        <v>257.3</v>
      </c>
      <c r="I359" s="1010">
        <v>260.60000000000002</v>
      </c>
      <c r="J359" s="1010">
        <v>265.8</v>
      </c>
      <c r="K359" s="1010">
        <v>260.7</v>
      </c>
      <c r="L359" s="1011">
        <v>266.8</v>
      </c>
      <c r="M359" s="1181">
        <v>258</v>
      </c>
      <c r="N359" s="1181">
        <v>263</v>
      </c>
    </row>
    <row r="360" spans="1:14" ht="15.75" thickBot="1" x14ac:dyDescent="0.3">
      <c r="A360" s="1012" t="s">
        <v>1252</v>
      </c>
      <c r="B360" s="1010">
        <v>194</v>
      </c>
      <c r="C360" s="1015">
        <v>197</v>
      </c>
      <c r="D360" s="1015">
        <v>200</v>
      </c>
      <c r="E360" s="1010">
        <v>200</v>
      </c>
      <c r="F360" s="1010">
        <v>209.4</v>
      </c>
      <c r="G360" s="1010">
        <v>249</v>
      </c>
      <c r="H360" s="1010">
        <v>246</v>
      </c>
      <c r="I360" s="1010">
        <v>264</v>
      </c>
      <c r="J360" s="1010">
        <v>268.8</v>
      </c>
      <c r="K360" s="1010">
        <v>263.60000000000002</v>
      </c>
      <c r="L360" s="1011">
        <v>269.8</v>
      </c>
      <c r="M360" s="1181">
        <v>306</v>
      </c>
      <c r="N360" s="1181">
        <v>310</v>
      </c>
    </row>
    <row r="361" spans="1:14" ht="15.75" thickBot="1" x14ac:dyDescent="0.3">
      <c r="A361" s="1012" t="s">
        <v>1263</v>
      </c>
      <c r="B361" s="1010">
        <v>182</v>
      </c>
      <c r="C361" s="1015">
        <v>181</v>
      </c>
      <c r="D361" s="1015">
        <v>181</v>
      </c>
      <c r="E361" s="1010">
        <v>191</v>
      </c>
      <c r="F361" s="1010">
        <v>200</v>
      </c>
      <c r="G361" s="1010">
        <v>315.2</v>
      </c>
      <c r="H361" s="1010">
        <v>315.2</v>
      </c>
      <c r="I361" s="1010">
        <v>315.2</v>
      </c>
      <c r="J361" s="1010">
        <v>328</v>
      </c>
      <c r="K361" s="1010">
        <v>321.7</v>
      </c>
      <c r="L361" s="1011">
        <v>329.2</v>
      </c>
      <c r="M361" s="1181">
        <v>196</v>
      </c>
      <c r="N361" s="1181">
        <v>196</v>
      </c>
    </row>
    <row r="362" spans="1:14" ht="15.75" thickBot="1" x14ac:dyDescent="0.3">
      <c r="A362" s="1012" t="s">
        <v>1246</v>
      </c>
      <c r="B362" s="1010">
        <v>112</v>
      </c>
      <c r="C362" s="1015">
        <v>116</v>
      </c>
      <c r="D362" s="1015">
        <v>335</v>
      </c>
      <c r="E362" s="1010">
        <v>336</v>
      </c>
      <c r="F362" s="1010">
        <v>351.9</v>
      </c>
      <c r="G362" s="1010">
        <v>222</v>
      </c>
      <c r="H362" s="1010">
        <v>222</v>
      </c>
      <c r="I362" s="1010">
        <v>222</v>
      </c>
      <c r="J362" s="1010">
        <v>222</v>
      </c>
      <c r="K362" s="1010">
        <v>217.7</v>
      </c>
      <c r="L362" s="1011">
        <v>222.8</v>
      </c>
      <c r="M362" s="1181">
        <v>417</v>
      </c>
      <c r="N362" s="1181">
        <v>420</v>
      </c>
    </row>
    <row r="363" spans="1:14" ht="15.75" thickBot="1" x14ac:dyDescent="0.3">
      <c r="A363" s="1012" t="s">
        <v>1261</v>
      </c>
      <c r="B363" s="1010">
        <v>263</v>
      </c>
      <c r="C363" s="1016">
        <v>264</v>
      </c>
      <c r="D363" s="1015">
        <v>489</v>
      </c>
      <c r="E363" s="1010">
        <v>499</v>
      </c>
      <c r="F363" s="1010">
        <v>522.5</v>
      </c>
      <c r="G363" s="1010">
        <v>470</v>
      </c>
      <c r="H363" s="1010">
        <v>471</v>
      </c>
      <c r="I363" s="1010">
        <v>488</v>
      </c>
      <c r="J363" s="1010">
        <v>488</v>
      </c>
      <c r="K363" s="1010">
        <v>478.6</v>
      </c>
      <c r="L363" s="1011">
        <v>489.8</v>
      </c>
      <c r="M363" s="1181">
        <v>525</v>
      </c>
      <c r="N363" s="1181">
        <v>537</v>
      </c>
    </row>
    <row r="364" spans="1:14" ht="15.75" thickBot="1" x14ac:dyDescent="0.3">
      <c r="A364" s="1012" t="s">
        <v>1253</v>
      </c>
      <c r="B364" s="1010">
        <v>321</v>
      </c>
      <c r="C364" s="1015">
        <v>330</v>
      </c>
      <c r="D364" s="1015">
        <v>553</v>
      </c>
      <c r="E364" s="1010">
        <v>561</v>
      </c>
      <c r="F364" s="1010">
        <v>587.5</v>
      </c>
      <c r="G364" s="1010">
        <v>297.10000000000002</v>
      </c>
      <c r="H364" s="1010">
        <v>297.10000000000002</v>
      </c>
      <c r="I364" s="1010">
        <v>309.3</v>
      </c>
      <c r="J364" s="1010">
        <v>310.39999999999998</v>
      </c>
      <c r="K364" s="1010">
        <v>304.39999999999998</v>
      </c>
      <c r="L364" s="1011">
        <v>311.60000000000002</v>
      </c>
      <c r="M364" s="1181">
        <v>565</v>
      </c>
      <c r="N364" s="1181">
        <v>565</v>
      </c>
    </row>
    <row r="365" spans="1:14" ht="15.75" thickBot="1" x14ac:dyDescent="0.3">
      <c r="A365" s="1012" t="s">
        <v>1254</v>
      </c>
      <c r="B365" s="1010">
        <v>178</v>
      </c>
      <c r="C365" s="1015">
        <v>188</v>
      </c>
      <c r="D365" s="1015">
        <v>297</v>
      </c>
      <c r="E365" s="1010">
        <v>299</v>
      </c>
      <c r="F365" s="1010">
        <v>313.10000000000002</v>
      </c>
      <c r="G365" s="1010">
        <v>310</v>
      </c>
      <c r="H365" s="1010">
        <v>328</v>
      </c>
      <c r="I365" s="1010">
        <v>328</v>
      </c>
      <c r="J365" s="1010">
        <v>328</v>
      </c>
      <c r="K365" s="1010">
        <v>321.7</v>
      </c>
      <c r="L365" s="1011">
        <v>329.2</v>
      </c>
      <c r="M365" s="1181">
        <v>299</v>
      </c>
      <c r="N365" s="1181">
        <v>299</v>
      </c>
    </row>
    <row r="366" spans="1:14" ht="15.75" thickBot="1" x14ac:dyDescent="0.3">
      <c r="A366" s="1012" t="s">
        <v>1255</v>
      </c>
      <c r="B366" s="1010">
        <v>135</v>
      </c>
      <c r="C366" s="1015">
        <v>137</v>
      </c>
      <c r="D366" s="1015">
        <v>227</v>
      </c>
      <c r="E366" s="1010">
        <v>209</v>
      </c>
      <c r="F366" s="1010">
        <v>218.9</v>
      </c>
      <c r="G366" s="1010">
        <v>219</v>
      </c>
      <c r="H366" s="1010">
        <v>221</v>
      </c>
      <c r="I366" s="1010">
        <v>215.4</v>
      </c>
      <c r="J366" s="1010">
        <v>218.8</v>
      </c>
      <c r="K366" s="1010">
        <v>214.6</v>
      </c>
      <c r="L366" s="1011">
        <v>219.6</v>
      </c>
      <c r="M366" s="1181">
        <v>240</v>
      </c>
      <c r="N366" s="1181">
        <v>240</v>
      </c>
    </row>
    <row r="367" spans="1:14" ht="15.75" thickBot="1" x14ac:dyDescent="0.3">
      <c r="A367" s="1012" t="s">
        <v>1247</v>
      </c>
      <c r="B367" s="1010">
        <v>244</v>
      </c>
      <c r="C367" s="1015">
        <v>364</v>
      </c>
      <c r="D367" s="1015">
        <v>394</v>
      </c>
      <c r="E367" s="1010">
        <v>454</v>
      </c>
      <c r="F367" s="1010">
        <v>475.4</v>
      </c>
      <c r="G367" s="1010">
        <v>203.9</v>
      </c>
      <c r="H367" s="1010">
        <v>205.8</v>
      </c>
      <c r="I367" s="1010">
        <v>197.4</v>
      </c>
      <c r="J367" s="1010">
        <v>197.8</v>
      </c>
      <c r="K367" s="1010">
        <v>194</v>
      </c>
      <c r="L367" s="1011">
        <v>198.5</v>
      </c>
      <c r="M367" s="1181">
        <v>460</v>
      </c>
      <c r="N367" s="1181">
        <v>460</v>
      </c>
    </row>
    <row r="368" spans="1:14" ht="15.75" thickBot="1" x14ac:dyDescent="0.3">
      <c r="A368" s="1012" t="s">
        <v>1264</v>
      </c>
      <c r="B368" s="1010">
        <v>212</v>
      </c>
      <c r="C368" s="1015">
        <v>276</v>
      </c>
      <c r="D368" s="1015">
        <v>492</v>
      </c>
      <c r="E368" s="1010">
        <v>508</v>
      </c>
      <c r="F368" s="1010">
        <v>532</v>
      </c>
      <c r="G368" s="1010">
        <v>508</v>
      </c>
      <c r="H368" s="1010">
        <v>508</v>
      </c>
      <c r="I368" s="1010">
        <v>508</v>
      </c>
      <c r="J368" s="1010">
        <v>508</v>
      </c>
      <c r="K368" s="1010">
        <v>498.2</v>
      </c>
      <c r="L368" s="1011">
        <v>509.9</v>
      </c>
      <c r="M368" s="1181">
        <v>556</v>
      </c>
      <c r="N368" s="1181">
        <v>556</v>
      </c>
    </row>
    <row r="369" spans="1:14" ht="15.75" thickBot="1" x14ac:dyDescent="0.3">
      <c r="A369" s="1012" t="s">
        <v>1265</v>
      </c>
      <c r="B369" s="1010">
        <v>200</v>
      </c>
      <c r="C369" s="1015">
        <v>200</v>
      </c>
      <c r="D369" s="1015">
        <v>309</v>
      </c>
      <c r="E369" s="1010">
        <v>249</v>
      </c>
      <c r="F369" s="1010">
        <v>260.8</v>
      </c>
      <c r="G369" s="1010">
        <v>255</v>
      </c>
      <c r="H369" s="1010">
        <v>255</v>
      </c>
      <c r="I369" s="1010">
        <v>255</v>
      </c>
      <c r="J369" s="1010">
        <v>248</v>
      </c>
      <c r="K369" s="1010">
        <v>243.2</v>
      </c>
      <c r="L369" s="1011">
        <v>248.9</v>
      </c>
      <c r="M369" s="1181">
        <v>317</v>
      </c>
      <c r="N369" s="1181">
        <v>325</v>
      </c>
    </row>
    <row r="370" spans="1:14" ht="15.75" thickBot="1" x14ac:dyDescent="0.3">
      <c r="A370" s="1012" t="s">
        <v>1259</v>
      </c>
      <c r="B370" s="1010">
        <v>656</v>
      </c>
      <c r="C370" s="1016">
        <v>725</v>
      </c>
      <c r="D370" s="1015">
        <v>1164</v>
      </c>
      <c r="E370" s="1010">
        <v>1159</v>
      </c>
      <c r="F370" s="1010">
        <v>1213.7</v>
      </c>
      <c r="G370" s="1010">
        <v>673</v>
      </c>
      <c r="H370" s="1010">
        <v>717.5</v>
      </c>
      <c r="I370" s="1010">
        <v>700.1</v>
      </c>
      <c r="J370" s="1010">
        <v>710.7</v>
      </c>
      <c r="K370" s="1010">
        <v>697</v>
      </c>
      <c r="L370" s="1011">
        <v>713.4</v>
      </c>
      <c r="M370" s="1181">
        <v>1228.3</v>
      </c>
      <c r="N370" s="1181">
        <v>1260.5999999999999</v>
      </c>
    </row>
    <row r="371" spans="1:14" ht="15.75" thickBot="1" x14ac:dyDescent="0.3">
      <c r="A371" s="1012" t="s">
        <v>1256</v>
      </c>
      <c r="B371" s="1010">
        <v>223</v>
      </c>
      <c r="C371" s="1015">
        <v>223</v>
      </c>
      <c r="D371" s="1015">
        <v>223</v>
      </c>
      <c r="E371" s="1010">
        <v>229</v>
      </c>
      <c r="F371" s="1010">
        <v>239.8</v>
      </c>
      <c r="G371" s="1010">
        <v>174.4</v>
      </c>
      <c r="H371" s="1010">
        <v>163.69999999999999</v>
      </c>
      <c r="I371" s="1010">
        <v>166.6</v>
      </c>
      <c r="J371" s="1010">
        <v>196.9</v>
      </c>
      <c r="K371" s="1010">
        <v>193.1</v>
      </c>
      <c r="L371" s="1011">
        <v>197.6</v>
      </c>
      <c r="M371" s="1181">
        <v>229</v>
      </c>
      <c r="N371" s="1181">
        <v>229</v>
      </c>
    </row>
    <row r="372" spans="1:14" ht="15.75" thickBot="1" x14ac:dyDescent="0.3">
      <c r="A372" s="1012" t="s">
        <v>1262</v>
      </c>
      <c r="B372" s="1010">
        <v>329</v>
      </c>
      <c r="C372" s="1015">
        <v>376</v>
      </c>
      <c r="D372" s="1015">
        <v>376</v>
      </c>
      <c r="E372" s="1010">
        <v>370</v>
      </c>
      <c r="F372" s="1010">
        <v>387.5</v>
      </c>
      <c r="G372" s="1010">
        <v>240.8</v>
      </c>
      <c r="H372" s="1010">
        <v>241.7</v>
      </c>
      <c r="I372" s="1010">
        <v>234</v>
      </c>
      <c r="J372" s="1010">
        <v>234</v>
      </c>
      <c r="K372" s="1010">
        <v>229.5</v>
      </c>
      <c r="L372" s="1011">
        <v>234.9</v>
      </c>
      <c r="M372" s="1181">
        <v>425.2</v>
      </c>
      <c r="N372" s="1181">
        <v>449.8</v>
      </c>
    </row>
    <row r="373" spans="1:14" ht="15.75" thickBot="1" x14ac:dyDescent="0.3">
      <c r="A373" s="1012" t="s">
        <v>1258</v>
      </c>
      <c r="B373" s="1010">
        <v>11</v>
      </c>
      <c r="C373" s="1015">
        <v>11</v>
      </c>
      <c r="D373" s="1015">
        <v>795</v>
      </c>
      <c r="E373" s="1010">
        <v>797</v>
      </c>
      <c r="F373" s="1010">
        <v>834.6</v>
      </c>
      <c r="G373" s="1010">
        <v>800.5</v>
      </c>
      <c r="H373" s="1010">
        <v>853.4</v>
      </c>
      <c r="I373" s="1010">
        <v>891.4</v>
      </c>
      <c r="J373" s="1010">
        <v>909.5</v>
      </c>
      <c r="K373" s="1010">
        <v>892</v>
      </c>
      <c r="L373" s="1011">
        <v>912.9</v>
      </c>
      <c r="M373" s="1181">
        <v>822</v>
      </c>
      <c r="N373" s="1181">
        <v>836</v>
      </c>
    </row>
    <row r="374" spans="1:14" ht="15.75" thickBot="1" x14ac:dyDescent="0.3">
      <c r="A374" s="1012" t="s">
        <v>1248</v>
      </c>
      <c r="B374" s="1010" t="s">
        <v>1270</v>
      </c>
      <c r="C374" s="1015">
        <v>18</v>
      </c>
      <c r="D374" s="1015">
        <v>28</v>
      </c>
      <c r="E374" s="1010">
        <v>13</v>
      </c>
      <c r="F374" s="1010">
        <v>13.6</v>
      </c>
      <c r="G374" s="1010">
        <v>28.1</v>
      </c>
      <c r="H374" s="1010">
        <v>28.1</v>
      </c>
      <c r="I374" s="1010">
        <v>28</v>
      </c>
      <c r="J374" s="1010">
        <v>28</v>
      </c>
      <c r="K374" s="1010">
        <v>27.5</v>
      </c>
      <c r="L374" s="1011">
        <v>28.1</v>
      </c>
      <c r="M374" s="1181">
        <v>28</v>
      </c>
      <c r="N374" s="1181">
        <v>28</v>
      </c>
    </row>
    <row r="375" spans="1:14" ht="15.75" thickBot="1" x14ac:dyDescent="0.3">
      <c r="A375" s="1012" t="s">
        <v>1249</v>
      </c>
      <c r="B375" s="1010" t="s">
        <v>1270</v>
      </c>
      <c r="C375" s="1015">
        <v>27</v>
      </c>
      <c r="D375" s="1015">
        <v>27</v>
      </c>
      <c r="E375" s="1010">
        <v>50</v>
      </c>
      <c r="F375" s="1010">
        <v>52.4</v>
      </c>
      <c r="G375" s="1010">
        <v>48.5</v>
      </c>
      <c r="H375" s="1010">
        <v>40.5</v>
      </c>
      <c r="I375" s="1010">
        <v>40.5</v>
      </c>
      <c r="J375" s="1010">
        <v>40.5</v>
      </c>
      <c r="K375" s="1010">
        <v>39.700000000000003</v>
      </c>
      <c r="L375" s="1011">
        <v>40.700000000000003</v>
      </c>
      <c r="M375" s="1181">
        <v>56.9</v>
      </c>
      <c r="N375" s="1181">
        <v>56.9</v>
      </c>
    </row>
    <row r="377" spans="1:14" ht="16.5" thickBot="1" x14ac:dyDescent="0.3">
      <c r="A377" s="1006" t="s">
        <v>1469</v>
      </c>
    </row>
    <row r="378" spans="1:14" ht="15.75" thickBot="1" x14ac:dyDescent="0.3">
      <c r="A378" s="1219"/>
      <c r="B378" s="1220">
        <v>2015</v>
      </c>
      <c r="C378" s="1220">
        <v>2016</v>
      </c>
      <c r="D378" s="1220">
        <v>2017</v>
      </c>
      <c r="E378" s="1220">
        <v>2018</v>
      </c>
      <c r="F378" s="1220">
        <v>2019</v>
      </c>
    </row>
    <row r="379" spans="1:14" ht="15.75" thickTop="1" x14ac:dyDescent="0.25">
      <c r="A379" s="1221" t="s">
        <v>1243</v>
      </c>
      <c r="B379" s="1222">
        <v>7493</v>
      </c>
      <c r="C379" s="1222">
        <v>7503</v>
      </c>
      <c r="D379" s="1222">
        <v>7618</v>
      </c>
      <c r="E379" s="1222">
        <v>7667</v>
      </c>
      <c r="F379" s="1222">
        <v>7519</v>
      </c>
    </row>
    <row r="380" spans="1:14" x14ac:dyDescent="0.25">
      <c r="A380" s="1221" t="s">
        <v>1470</v>
      </c>
      <c r="B380" s="1429"/>
      <c r="C380" s="1430"/>
      <c r="D380" s="1430"/>
      <c r="E380" s="1430"/>
      <c r="F380" s="1431"/>
    </row>
    <row r="381" spans="1:14" x14ac:dyDescent="0.25">
      <c r="A381" s="1221" t="s">
        <v>1466</v>
      </c>
      <c r="B381" s="1429"/>
      <c r="C381" s="1430"/>
      <c r="D381" s="1430"/>
      <c r="E381" s="1430"/>
      <c r="F381" s="1431"/>
    </row>
    <row r="382" spans="1:14" x14ac:dyDescent="0.25">
      <c r="A382" s="1141" t="s">
        <v>1245</v>
      </c>
      <c r="B382" s="1223">
        <v>169</v>
      </c>
      <c r="C382" s="1223">
        <v>177</v>
      </c>
      <c r="D382" s="1223">
        <v>177</v>
      </c>
      <c r="E382" s="1223">
        <v>180</v>
      </c>
      <c r="F382" s="1224">
        <v>180</v>
      </c>
      <c r="I382">
        <f>SUM(B382:B401)-B379</f>
        <v>-181</v>
      </c>
      <c r="J382" s="1020">
        <f>SUM(C382:C401)-C379</f>
        <v>-181</v>
      </c>
      <c r="K382" s="1020">
        <f>SUM(D382:D401)-D379</f>
        <v>-184</v>
      </c>
      <c r="L382" s="1020">
        <f>SUM(E382:E401)-E379</f>
        <v>-184</v>
      </c>
      <c r="M382" s="1020">
        <f>SUM(F382:F401)-F379</f>
        <v>-276.30000000000018</v>
      </c>
    </row>
    <row r="383" spans="1:14" x14ac:dyDescent="0.25">
      <c r="A383" s="1141" t="s">
        <v>1260</v>
      </c>
      <c r="B383" s="1223">
        <v>371</v>
      </c>
      <c r="C383" s="1223">
        <v>374</v>
      </c>
      <c r="D383" s="1223">
        <v>374</v>
      </c>
      <c r="E383" s="1223">
        <v>378</v>
      </c>
      <c r="F383" s="1322">
        <v>293.7</v>
      </c>
    </row>
    <row r="384" spans="1:14" x14ac:dyDescent="0.25">
      <c r="A384" s="1141" t="s">
        <v>1251</v>
      </c>
      <c r="B384" s="1223">
        <v>251</v>
      </c>
      <c r="C384" s="1223">
        <v>258</v>
      </c>
      <c r="D384" s="1223">
        <v>262</v>
      </c>
      <c r="E384" s="1223">
        <v>267</v>
      </c>
      <c r="F384" s="1224">
        <v>281</v>
      </c>
    </row>
    <row r="385" spans="1:6" x14ac:dyDescent="0.25">
      <c r="A385" s="1141" t="s">
        <v>1252</v>
      </c>
      <c r="B385" s="1223">
        <v>249</v>
      </c>
      <c r="C385" s="1223">
        <v>246</v>
      </c>
      <c r="D385" s="1223">
        <v>246</v>
      </c>
      <c r="E385" s="1223">
        <v>251</v>
      </c>
      <c r="F385" s="1224">
        <v>255</v>
      </c>
    </row>
    <row r="386" spans="1:6" x14ac:dyDescent="0.25">
      <c r="A386" s="1141" t="s">
        <v>1263</v>
      </c>
      <c r="B386" s="1223">
        <v>273</v>
      </c>
      <c r="C386" s="1223">
        <v>273</v>
      </c>
      <c r="D386" s="1223">
        <v>326</v>
      </c>
      <c r="E386" s="1223">
        <v>328</v>
      </c>
      <c r="F386" s="1224">
        <v>328</v>
      </c>
    </row>
    <row r="387" spans="1:6" x14ac:dyDescent="0.25">
      <c r="A387" s="1141" t="s">
        <v>1246</v>
      </c>
      <c r="B387" s="1223">
        <v>223</v>
      </c>
      <c r="C387" s="1223">
        <v>222</v>
      </c>
      <c r="D387" s="1223">
        <v>222</v>
      </c>
      <c r="E387" s="1223">
        <v>222</v>
      </c>
      <c r="F387" s="1224">
        <v>222</v>
      </c>
    </row>
    <row r="388" spans="1:6" x14ac:dyDescent="0.25">
      <c r="A388" s="1141" t="s">
        <v>1261</v>
      </c>
      <c r="B388" s="1223">
        <v>470</v>
      </c>
      <c r="C388" s="1223">
        <v>471</v>
      </c>
      <c r="D388" s="1223">
        <v>488</v>
      </c>
      <c r="E388" s="1223">
        <v>488</v>
      </c>
      <c r="F388" s="1224">
        <v>488</v>
      </c>
    </row>
    <row r="389" spans="1:6" x14ac:dyDescent="0.25">
      <c r="A389" s="1141" t="s">
        <v>1253</v>
      </c>
      <c r="B389" s="1223">
        <v>603</v>
      </c>
      <c r="C389" s="1223">
        <v>604</v>
      </c>
      <c r="D389" s="1223">
        <v>618</v>
      </c>
      <c r="E389" s="1223">
        <v>620</v>
      </c>
      <c r="F389" s="1224">
        <v>635</v>
      </c>
    </row>
    <row r="390" spans="1:6" x14ac:dyDescent="0.25">
      <c r="A390" s="1141" t="s">
        <v>1254</v>
      </c>
      <c r="B390" s="1223">
        <v>310</v>
      </c>
      <c r="C390" s="1223">
        <v>328</v>
      </c>
      <c r="D390" s="1223">
        <v>328</v>
      </c>
      <c r="E390" s="1223">
        <v>328</v>
      </c>
      <c r="F390" s="1224">
        <v>328</v>
      </c>
    </row>
    <row r="391" spans="1:6" x14ac:dyDescent="0.25">
      <c r="A391" s="1141" t="s">
        <v>1255</v>
      </c>
      <c r="B391" s="1223">
        <v>218</v>
      </c>
      <c r="C391" s="1223">
        <v>216</v>
      </c>
      <c r="D391" s="1223">
        <v>219</v>
      </c>
      <c r="E391" s="1223">
        <v>220</v>
      </c>
      <c r="F391" s="1224">
        <v>220</v>
      </c>
    </row>
    <row r="392" spans="1:6" x14ac:dyDescent="0.25">
      <c r="A392" s="1141" t="s">
        <v>1247</v>
      </c>
      <c r="B392" s="1223">
        <v>444</v>
      </c>
      <c r="C392" s="1223">
        <v>439</v>
      </c>
      <c r="D392" s="1223">
        <v>430</v>
      </c>
      <c r="E392" s="1223">
        <v>431</v>
      </c>
      <c r="F392" s="1224">
        <v>432</v>
      </c>
    </row>
    <row r="393" spans="1:6" x14ac:dyDescent="0.25">
      <c r="A393" s="1141" t="s">
        <v>1264</v>
      </c>
      <c r="B393" s="1223">
        <v>407</v>
      </c>
      <c r="C393" s="1223">
        <v>407</v>
      </c>
      <c r="D393" s="1223">
        <v>407</v>
      </c>
      <c r="E393" s="1223">
        <v>407</v>
      </c>
      <c r="F393" s="1224">
        <v>435</v>
      </c>
    </row>
    <row r="394" spans="1:6" x14ac:dyDescent="0.25">
      <c r="A394" s="1141" t="s">
        <v>1265</v>
      </c>
      <c r="B394" s="1223">
        <v>255</v>
      </c>
      <c r="C394" s="1223">
        <v>255</v>
      </c>
      <c r="D394" s="1223">
        <v>255</v>
      </c>
      <c r="E394" s="1223">
        <v>248</v>
      </c>
      <c r="F394" s="1224">
        <v>249</v>
      </c>
    </row>
    <row r="395" spans="1:6" x14ac:dyDescent="0.25">
      <c r="A395" s="1141" t="s">
        <v>1259</v>
      </c>
      <c r="B395" s="1223">
        <v>1243</v>
      </c>
      <c r="C395" s="1223">
        <v>1231</v>
      </c>
      <c r="D395" s="1223">
        <v>1242</v>
      </c>
      <c r="E395" s="1223">
        <v>1233</v>
      </c>
      <c r="F395" s="1224">
        <v>1287</v>
      </c>
    </row>
    <row r="396" spans="1:6" x14ac:dyDescent="0.25">
      <c r="A396" s="1141" t="s">
        <v>1256</v>
      </c>
      <c r="B396" s="1223">
        <v>364</v>
      </c>
      <c r="C396" s="1223">
        <v>353</v>
      </c>
      <c r="D396" s="1223">
        <v>356</v>
      </c>
      <c r="E396" s="1223">
        <v>386</v>
      </c>
      <c r="F396" s="1224">
        <v>387</v>
      </c>
    </row>
    <row r="397" spans="1:6" x14ac:dyDescent="0.25">
      <c r="A397" s="1141" t="s">
        <v>1262</v>
      </c>
      <c r="B397" s="1223">
        <v>546</v>
      </c>
      <c r="C397" s="1223">
        <v>546</v>
      </c>
      <c r="D397" s="1223">
        <v>547</v>
      </c>
      <c r="E397" s="1223">
        <v>540</v>
      </c>
      <c r="F397" s="1224">
        <v>542</v>
      </c>
    </row>
    <row r="398" spans="1:6" x14ac:dyDescent="0.25">
      <c r="A398" s="1138" t="s">
        <v>1436</v>
      </c>
      <c r="B398" s="1223"/>
      <c r="C398" s="1223"/>
      <c r="D398" s="1223"/>
      <c r="E398" s="1223"/>
      <c r="F398" s="1223"/>
    </row>
    <row r="399" spans="1:6" x14ac:dyDescent="0.25">
      <c r="A399" s="1141" t="s">
        <v>1258</v>
      </c>
      <c r="B399" s="1223">
        <v>838</v>
      </c>
      <c r="C399" s="1223">
        <v>853</v>
      </c>
      <c r="D399" s="1223">
        <v>868</v>
      </c>
      <c r="E399" s="1223">
        <v>887</v>
      </c>
      <c r="F399" s="1223">
        <v>611</v>
      </c>
    </row>
    <row r="400" spans="1:6" x14ac:dyDescent="0.25">
      <c r="A400" s="1141" t="s">
        <v>1446</v>
      </c>
      <c r="B400" s="1223">
        <v>28</v>
      </c>
      <c r="C400" s="1223">
        <v>28</v>
      </c>
      <c r="D400" s="1223">
        <v>28</v>
      </c>
      <c r="E400" s="1223">
        <v>28</v>
      </c>
      <c r="F400" s="1223">
        <v>28</v>
      </c>
    </row>
    <row r="401" spans="1:54" ht="15.75" thickBot="1" x14ac:dyDescent="0.3">
      <c r="A401" s="1141" t="s">
        <v>1445</v>
      </c>
      <c r="B401" s="1225">
        <v>50</v>
      </c>
      <c r="C401" s="1225">
        <v>41</v>
      </c>
      <c r="D401" s="1225">
        <v>41</v>
      </c>
      <c r="E401" s="1225">
        <v>41</v>
      </c>
      <c r="F401" s="1225">
        <v>41</v>
      </c>
    </row>
    <row r="402" spans="1:54" ht="15.75" thickBot="1" x14ac:dyDescent="0.3">
      <c r="G402" s="951"/>
    </row>
    <row r="403" spans="1:54" ht="32.25" thickBot="1" x14ac:dyDescent="0.3">
      <c r="A403" s="1388" t="s">
        <v>1240</v>
      </c>
      <c r="G403" s="1120" t="s">
        <v>1006</v>
      </c>
      <c r="H403" s="1320" t="s">
        <v>1006</v>
      </c>
      <c r="I403" s="1120" t="s">
        <v>1007</v>
      </c>
      <c r="J403" s="1390" t="s">
        <v>1008</v>
      </c>
      <c r="K403" s="1391"/>
      <c r="L403" s="1391"/>
      <c r="M403" s="1391"/>
      <c r="N403" s="1391"/>
      <c r="O403" s="1391"/>
      <c r="P403" s="1391"/>
      <c r="Q403" s="1391"/>
      <c r="R403" s="1391"/>
      <c r="S403" s="1392"/>
      <c r="BA403"/>
      <c r="BB403" s="1020"/>
    </row>
    <row r="404" spans="1:54" ht="15.75" thickBot="1" x14ac:dyDescent="0.3">
      <c r="A404" s="1389"/>
      <c r="B404" s="1220">
        <v>2019</v>
      </c>
      <c r="C404" s="1226">
        <v>2025</v>
      </c>
      <c r="D404" s="1226">
        <v>2030</v>
      </c>
      <c r="G404" s="935">
        <v>2019</v>
      </c>
      <c r="H404" s="935">
        <v>2019</v>
      </c>
      <c r="I404" s="935">
        <v>2020</v>
      </c>
      <c r="J404" s="935">
        <v>2021</v>
      </c>
      <c r="K404" s="935">
        <v>2022</v>
      </c>
      <c r="L404" s="935">
        <v>2023</v>
      </c>
      <c r="M404" s="935">
        <v>2024</v>
      </c>
      <c r="N404" s="935">
        <v>2025</v>
      </c>
      <c r="O404" s="935">
        <v>2026</v>
      </c>
      <c r="P404" s="935">
        <v>2027</v>
      </c>
      <c r="Q404" s="935">
        <v>2028</v>
      </c>
      <c r="R404" s="935">
        <v>2029</v>
      </c>
      <c r="S404" s="935">
        <v>2030</v>
      </c>
      <c r="BA404"/>
      <c r="BB404" s="1020"/>
    </row>
    <row r="405" spans="1:54" ht="15.75" thickBot="1" x14ac:dyDescent="0.3">
      <c r="A405" s="1012" t="s">
        <v>1243</v>
      </c>
      <c r="B405" s="1185">
        <f>INDEX(F$379:F$401,MATCH($A405,$A$379:$A$401,0))</f>
        <v>7519</v>
      </c>
      <c r="C405" s="1185">
        <f>INDEX(M$356:M$375,MATCH($A405,$A$356:$A$375,0))</f>
        <v>7729.6</v>
      </c>
      <c r="D405" s="1185">
        <f>INDEX(N$356:N$375,MATCH($A405,$A$356:$A$375,0))</f>
        <v>8042.3</v>
      </c>
      <c r="G405" s="1099">
        <f>(B405-28)/B$405</f>
        <v>0.99627610054528526</v>
      </c>
      <c r="H405" s="7" t="e">
        <f>#REF!</f>
        <v>#REF!</v>
      </c>
      <c r="I405" s="7" t="e">
        <f>#REF!</f>
        <v>#REF!</v>
      </c>
      <c r="J405" s="7" t="e">
        <f>#REF!</f>
        <v>#REF!</v>
      </c>
      <c r="K405" s="7" t="e">
        <f>#REF!</f>
        <v>#REF!</v>
      </c>
      <c r="L405" s="7" t="e">
        <f>#REF!</f>
        <v>#REF!</v>
      </c>
      <c r="M405" s="7" t="e">
        <f>#REF!</f>
        <v>#REF!</v>
      </c>
      <c r="N405" s="7" t="e">
        <f>#REF!</f>
        <v>#REF!</v>
      </c>
      <c r="O405" s="7" t="e">
        <f>#REF!</f>
        <v>#REF!</v>
      </c>
      <c r="P405" s="7" t="e">
        <f>#REF!</f>
        <v>#REF!</v>
      </c>
      <c r="Q405" s="7" t="e">
        <f>#REF!</f>
        <v>#REF!</v>
      </c>
      <c r="R405" s="7" t="e">
        <f>#REF!</f>
        <v>#REF!</v>
      </c>
      <c r="S405" s="7" t="e">
        <f>#REF!</f>
        <v>#REF!</v>
      </c>
    </row>
    <row r="406" spans="1:54" ht="15.75" thickBot="1" x14ac:dyDescent="0.3">
      <c r="A406" s="1131" t="s">
        <v>1425</v>
      </c>
      <c r="B406" s="1237">
        <f>B405-B409-B416-B423-B428</f>
        <v>2174.3000000000002</v>
      </c>
      <c r="C406" s="1237">
        <f>C405-C409-C416-C423-C428</f>
        <v>2479.2000000000003</v>
      </c>
      <c r="D406" s="1237">
        <f>D405-D409-D416-D423-D428</f>
        <v>2558.3000000000006</v>
      </c>
      <c r="G406" s="1099">
        <f>B406/(B$405-B$429)</f>
        <v>0.29025497263382727</v>
      </c>
      <c r="H406" s="1341"/>
      <c r="I406" s="1341"/>
      <c r="J406" s="1341"/>
      <c r="K406" s="1341"/>
      <c r="L406" s="1341"/>
      <c r="M406" s="1342"/>
      <c r="N406" s="1342"/>
      <c r="O406" s="1342"/>
      <c r="P406" s="1342"/>
      <c r="Q406" s="1341"/>
      <c r="R406" s="1342"/>
      <c r="S406" s="1341"/>
    </row>
    <row r="407" spans="1:54" ht="15.75" thickBot="1" x14ac:dyDescent="0.3">
      <c r="A407" s="1012" t="s">
        <v>1258</v>
      </c>
      <c r="B407" s="1185">
        <f t="shared" ref="B407:B429" si="191">INDEX(F$379:F$401,MATCH($A407,$A$379:$A$401,0))</f>
        <v>611</v>
      </c>
      <c r="C407" s="1185">
        <f t="shared" ref="C407:C429" si="192">INDEX(M$356:M$375,MATCH($A407,$A$356:$A$375,0))</f>
        <v>822</v>
      </c>
      <c r="D407" s="1185">
        <f t="shared" ref="D407:D429" si="193">INDEX(N$356:N$375,MATCH($A407,$A$356:$A$375,0))</f>
        <v>836</v>
      </c>
      <c r="G407" s="1099">
        <f t="shared" ref="G407:G427" si="194">B407/(B$405-B$429)</f>
        <v>8.1564544119610199E-2</v>
      </c>
      <c r="H407" s="1325">
        <v>914.3</v>
      </c>
      <c r="I407" s="1325">
        <v>914.3</v>
      </c>
      <c r="J407" s="1325">
        <v>914.3</v>
      </c>
      <c r="K407" s="1325">
        <v>916.3</v>
      </c>
      <c r="L407" s="1325">
        <v>917.4</v>
      </c>
      <c r="M407" s="1326">
        <v>917.4</v>
      </c>
      <c r="N407" s="1326">
        <v>928.9</v>
      </c>
      <c r="O407" s="1326">
        <v>928.9</v>
      </c>
      <c r="P407" s="1326">
        <v>928.9</v>
      </c>
      <c r="Q407" s="1325">
        <v>928.9</v>
      </c>
      <c r="R407" s="1326">
        <v>928.9</v>
      </c>
      <c r="S407" s="1325">
        <v>928.9</v>
      </c>
    </row>
    <row r="408" spans="1:54" ht="15.75" thickBot="1" x14ac:dyDescent="0.3">
      <c r="A408" s="1012" t="s">
        <v>1259</v>
      </c>
      <c r="B408" s="1185">
        <f t="shared" si="191"/>
        <v>1287</v>
      </c>
      <c r="C408" s="1185">
        <f t="shared" si="192"/>
        <v>1228.3</v>
      </c>
      <c r="D408" s="1185">
        <f t="shared" si="193"/>
        <v>1260.5999999999999</v>
      </c>
      <c r="G408" s="1099">
        <f t="shared" si="194"/>
        <v>0.17180616740088106</v>
      </c>
      <c r="H408" s="1325">
        <v>754</v>
      </c>
      <c r="I408" s="1325">
        <v>757.1</v>
      </c>
      <c r="J408" s="1325">
        <v>762</v>
      </c>
      <c r="K408" s="1325">
        <v>767</v>
      </c>
      <c r="L408" s="1325">
        <v>772</v>
      </c>
      <c r="M408" s="1326">
        <v>772</v>
      </c>
      <c r="N408" s="1326">
        <v>772.1</v>
      </c>
      <c r="O408" s="1326">
        <v>772.2</v>
      </c>
      <c r="P408" s="1326">
        <v>772.4</v>
      </c>
      <c r="Q408" s="1325">
        <v>772.6</v>
      </c>
      <c r="R408" s="1326">
        <v>772.8</v>
      </c>
      <c r="S408" s="1325">
        <v>773</v>
      </c>
    </row>
    <row r="409" spans="1:54" ht="15.75" thickBot="1" x14ac:dyDescent="0.3">
      <c r="A409" s="1131" t="s">
        <v>1547</v>
      </c>
      <c r="B409" s="1237">
        <f>SUM(B410:B415)</f>
        <v>2102.6999999999998</v>
      </c>
      <c r="C409" s="1237">
        <f>SUM(C410:C415)</f>
        <v>2098.5</v>
      </c>
      <c r="D409" s="1237">
        <f>SUM(D410:D415)</f>
        <v>2135.1</v>
      </c>
      <c r="G409" s="1099">
        <f t="shared" si="194"/>
        <v>0.2806968362034441</v>
      </c>
      <c r="H409" s="1341"/>
      <c r="I409" s="1341"/>
      <c r="J409" s="1341"/>
      <c r="K409" s="1341"/>
      <c r="L409" s="1341"/>
      <c r="M409" s="1342"/>
      <c r="N409" s="1342"/>
      <c r="O409" s="1342"/>
      <c r="P409" s="1342"/>
      <c r="Q409" s="1341"/>
      <c r="R409" s="1342"/>
      <c r="S409" s="1341"/>
    </row>
    <row r="410" spans="1:54" ht="15.75" thickBot="1" x14ac:dyDescent="0.3">
      <c r="A410" s="1012" t="s">
        <v>1260</v>
      </c>
      <c r="B410" s="1185">
        <f t="shared" si="191"/>
        <v>293.7</v>
      </c>
      <c r="C410" s="1185">
        <f t="shared" si="192"/>
        <v>298.3</v>
      </c>
      <c r="D410" s="1185">
        <f t="shared" si="193"/>
        <v>298.3</v>
      </c>
      <c r="G410" s="1099">
        <f t="shared" si="194"/>
        <v>3.9207048458149776E-2</v>
      </c>
      <c r="H410" s="1325">
        <v>293.7</v>
      </c>
      <c r="I410" s="1325">
        <v>298.3</v>
      </c>
      <c r="J410" s="1325">
        <v>298.3</v>
      </c>
      <c r="K410" s="1325">
        <v>298.3</v>
      </c>
      <c r="L410" s="1325">
        <v>298.3</v>
      </c>
      <c r="M410" s="1326">
        <v>298.3</v>
      </c>
      <c r="N410" s="1326">
        <v>298.3</v>
      </c>
      <c r="O410" s="1326">
        <v>298.3</v>
      </c>
      <c r="P410" s="1326">
        <v>298.3</v>
      </c>
      <c r="Q410" s="1325">
        <v>298.3</v>
      </c>
      <c r="R410" s="1326">
        <v>298.3</v>
      </c>
      <c r="S410" s="1325">
        <v>298.3</v>
      </c>
    </row>
    <row r="411" spans="1:54" ht="15.75" thickBot="1" x14ac:dyDescent="0.3">
      <c r="A411" s="1012" t="s">
        <v>1252</v>
      </c>
      <c r="B411" s="1185">
        <f t="shared" si="191"/>
        <v>255</v>
      </c>
      <c r="C411" s="1185">
        <f t="shared" si="192"/>
        <v>306</v>
      </c>
      <c r="D411" s="1185">
        <f t="shared" si="193"/>
        <v>310</v>
      </c>
      <c r="G411" s="1099">
        <f t="shared" si="194"/>
        <v>3.4040849018822587E-2</v>
      </c>
      <c r="H411" s="1325">
        <v>255</v>
      </c>
      <c r="I411" s="1325">
        <v>257.7</v>
      </c>
      <c r="J411" s="1325">
        <v>258.8</v>
      </c>
      <c r="K411" s="1325">
        <v>279.8</v>
      </c>
      <c r="L411" s="1325">
        <v>300.8</v>
      </c>
      <c r="M411" s="1326">
        <v>316.8</v>
      </c>
      <c r="N411" s="1326">
        <v>318</v>
      </c>
      <c r="O411" s="1326">
        <v>319</v>
      </c>
      <c r="P411" s="1326">
        <v>320</v>
      </c>
      <c r="Q411" s="1325">
        <v>321</v>
      </c>
      <c r="R411" s="1326">
        <v>322</v>
      </c>
      <c r="S411" s="1325">
        <v>323</v>
      </c>
    </row>
    <row r="412" spans="1:54" ht="15.75" thickBot="1" x14ac:dyDescent="0.3">
      <c r="A412" s="1012" t="s">
        <v>1263</v>
      </c>
      <c r="B412" s="1185">
        <f t="shared" si="191"/>
        <v>328</v>
      </c>
      <c r="C412" s="1185">
        <f t="shared" si="192"/>
        <v>196</v>
      </c>
      <c r="D412" s="1185">
        <f t="shared" si="193"/>
        <v>196</v>
      </c>
      <c r="G412" s="1099">
        <f t="shared" si="194"/>
        <v>4.3785876384995329E-2</v>
      </c>
      <c r="H412" s="1325">
        <v>328</v>
      </c>
      <c r="I412" s="1325">
        <v>337.7</v>
      </c>
      <c r="J412" s="1325">
        <v>337.5</v>
      </c>
      <c r="K412" s="1325">
        <v>337.5</v>
      </c>
      <c r="L412" s="1325">
        <v>337.5</v>
      </c>
      <c r="M412" s="1326">
        <v>337.5</v>
      </c>
      <c r="N412" s="1326">
        <v>337.5</v>
      </c>
      <c r="O412" s="1326">
        <v>337.5</v>
      </c>
      <c r="P412" s="1326">
        <v>337.5</v>
      </c>
      <c r="Q412" s="1325">
        <v>337.5</v>
      </c>
      <c r="R412" s="1326">
        <v>337.5</v>
      </c>
      <c r="S412" s="1325">
        <v>337.5</v>
      </c>
    </row>
    <row r="413" spans="1:54" ht="15.75" thickBot="1" x14ac:dyDescent="0.3">
      <c r="A413" s="1012" t="s">
        <v>1264</v>
      </c>
      <c r="B413" s="1185">
        <f t="shared" si="191"/>
        <v>435</v>
      </c>
      <c r="C413" s="1185">
        <f t="shared" si="192"/>
        <v>556</v>
      </c>
      <c r="D413" s="1185">
        <f t="shared" si="193"/>
        <v>556</v>
      </c>
      <c r="G413" s="1099">
        <f t="shared" si="194"/>
        <v>5.8069683620344412E-2</v>
      </c>
      <c r="H413" s="7">
        <f>B413</f>
        <v>435</v>
      </c>
      <c r="I413" s="7" t="e">
        <f>'ЦП по МО (2)'!C101</f>
        <v>#REF!</v>
      </c>
      <c r="J413" s="7" t="e">
        <f>'ЦП по МО (2)'!D101</f>
        <v>#REF!</v>
      </c>
      <c r="K413" s="7" t="e">
        <f>'ЦП по МО (2)'!E101</f>
        <v>#REF!</v>
      </c>
      <c r="L413" s="7" t="e">
        <f>'ЦП по МО (2)'!F101</f>
        <v>#REF!</v>
      </c>
      <c r="M413" s="7" t="e">
        <f>'ЦП по МО (2)'!G101</f>
        <v>#REF!</v>
      </c>
      <c r="N413" s="7" t="e">
        <f>'ЦП по МО (2)'!H101</f>
        <v>#REF!</v>
      </c>
      <c r="O413" s="7" t="e">
        <f>'ЦП по МО (2)'!I101</f>
        <v>#REF!</v>
      </c>
      <c r="P413" s="7" t="e">
        <f>'ЦП по МО (2)'!J101</f>
        <v>#REF!</v>
      </c>
      <c r="Q413" s="7" t="e">
        <f>'ЦП по МО (2)'!K101</f>
        <v>#REF!</v>
      </c>
      <c r="R413" s="7" t="e">
        <f>'ЦП по МО (2)'!L101</f>
        <v>#REF!</v>
      </c>
      <c r="S413" s="7" t="e">
        <f>'ЦП по МО (2)'!M101</f>
        <v>#REF!</v>
      </c>
    </row>
    <row r="414" spans="1:54" ht="15.75" thickBot="1" x14ac:dyDescent="0.3">
      <c r="A414" s="1012" t="s">
        <v>1265</v>
      </c>
      <c r="B414" s="1185">
        <f t="shared" si="191"/>
        <v>249</v>
      </c>
      <c r="C414" s="1185">
        <f t="shared" si="192"/>
        <v>317</v>
      </c>
      <c r="D414" s="1185">
        <f t="shared" si="193"/>
        <v>325</v>
      </c>
      <c r="G414" s="1099">
        <f t="shared" si="194"/>
        <v>3.3239887865438529E-2</v>
      </c>
      <c r="H414" s="1325">
        <v>249</v>
      </c>
      <c r="I414" s="1325">
        <v>249</v>
      </c>
      <c r="J414" s="1325">
        <v>249</v>
      </c>
      <c r="K414" s="1325">
        <v>249</v>
      </c>
      <c r="L414" s="1325">
        <v>249</v>
      </c>
      <c r="M414" s="1325">
        <v>249</v>
      </c>
      <c r="N414" s="1325">
        <v>249</v>
      </c>
      <c r="O414" s="1325">
        <v>249</v>
      </c>
      <c r="P414" s="1325">
        <v>249</v>
      </c>
      <c r="Q414" s="1325">
        <v>249</v>
      </c>
      <c r="R414" s="1325">
        <v>249</v>
      </c>
      <c r="S414" s="1325">
        <v>249</v>
      </c>
    </row>
    <row r="415" spans="1:54" ht="15.75" thickBot="1" x14ac:dyDescent="0.3">
      <c r="A415" s="1012" t="s">
        <v>1262</v>
      </c>
      <c r="B415" s="1185">
        <f t="shared" si="191"/>
        <v>542</v>
      </c>
      <c r="C415" s="1185">
        <f t="shared" si="192"/>
        <v>425.2</v>
      </c>
      <c r="D415" s="1185">
        <f t="shared" si="193"/>
        <v>449.8</v>
      </c>
      <c r="G415" s="1099">
        <f t="shared" si="194"/>
        <v>7.2353490855693495E-2</v>
      </c>
      <c r="H415" s="1347">
        <f>B415</f>
        <v>542</v>
      </c>
      <c r="I415" s="7" t="e">
        <f>'ЦП по МО (2)'!C103</f>
        <v>#REF!</v>
      </c>
      <c r="J415" s="7" t="e">
        <f>'ЦП по МО (2)'!D103</f>
        <v>#REF!</v>
      </c>
      <c r="K415" s="7" t="e">
        <f>'ЦП по МО (2)'!E103</f>
        <v>#REF!</v>
      </c>
      <c r="L415" s="7" t="e">
        <f>'ЦП по МО (2)'!F103</f>
        <v>#REF!</v>
      </c>
      <c r="M415" s="7" t="e">
        <f>'ЦП по МО (2)'!G103</f>
        <v>#REF!</v>
      </c>
      <c r="N415" s="7" t="e">
        <f>'ЦП по МО (2)'!H103</f>
        <v>#REF!</v>
      </c>
      <c r="O415" s="7" t="e">
        <f>'ЦП по МО (2)'!I103</f>
        <v>#REF!</v>
      </c>
      <c r="P415" s="7" t="e">
        <f>'ЦП по МО (2)'!J103</f>
        <v>#REF!</v>
      </c>
      <c r="Q415" s="7" t="e">
        <f>'ЦП по МО (2)'!K103</f>
        <v>#REF!</v>
      </c>
      <c r="R415" s="7" t="e">
        <f>'ЦП по МО (2)'!L103</f>
        <v>#REF!</v>
      </c>
      <c r="S415" s="7" t="e">
        <f>'ЦП по МО (2)'!M103</f>
        <v>#REF!</v>
      </c>
      <c r="T415" s="952" t="s">
        <v>1559</v>
      </c>
    </row>
    <row r="416" spans="1:54" ht="26.25" thickBot="1" x14ac:dyDescent="0.3">
      <c r="A416" s="1131" t="s">
        <v>1548</v>
      </c>
      <c r="B416" s="1237">
        <f>SUM(B417:B422)</f>
        <v>2339</v>
      </c>
      <c r="C416" s="1237">
        <f>SUM(C417:C422)</f>
        <v>2116</v>
      </c>
      <c r="D416" s="1237">
        <f>SUM(D417:D422)</f>
        <v>2133</v>
      </c>
      <c r="G416" s="1099">
        <f t="shared" si="194"/>
        <v>0.31224135629421973</v>
      </c>
      <c r="H416" s="1341"/>
      <c r="I416" s="1341"/>
      <c r="J416" s="1341"/>
      <c r="K416" s="1341"/>
      <c r="L416" s="1341"/>
      <c r="M416" s="1342"/>
      <c r="N416" s="1342"/>
      <c r="O416" s="1342"/>
      <c r="P416" s="1342"/>
      <c r="Q416" s="1341"/>
      <c r="R416" s="1342"/>
      <c r="S416" s="1341"/>
    </row>
    <row r="417" spans="1:20" ht="15.75" thickBot="1" x14ac:dyDescent="0.3">
      <c r="A417" s="1012" t="s">
        <v>1251</v>
      </c>
      <c r="B417" s="1185">
        <f t="shared" si="191"/>
        <v>281</v>
      </c>
      <c r="C417" s="1185">
        <f t="shared" si="192"/>
        <v>258</v>
      </c>
      <c r="D417" s="1185">
        <f t="shared" si="193"/>
        <v>263</v>
      </c>
      <c r="G417" s="1099">
        <f t="shared" si="194"/>
        <v>3.7511680683486849E-2</v>
      </c>
      <c r="H417" s="1325">
        <v>280.3</v>
      </c>
      <c r="I417" s="1332">
        <v>287.60000000000002</v>
      </c>
      <c r="J417" s="1332">
        <v>287.75960485916431</v>
      </c>
      <c r="K417" s="1332">
        <v>287.75960485916431</v>
      </c>
      <c r="L417" s="1332">
        <v>287.81587238018955</v>
      </c>
      <c r="M417" s="1346">
        <v>287.81587238018955</v>
      </c>
      <c r="N417" s="1346">
        <v>287.83462822053127</v>
      </c>
      <c r="O417" s="1346">
        <v>287.8946469096249</v>
      </c>
      <c r="P417" s="1346">
        <v>287.96967027099186</v>
      </c>
      <c r="Q417" s="1332">
        <v>288.04469363235881</v>
      </c>
      <c r="R417" s="1346">
        <v>288.11971699372577</v>
      </c>
      <c r="S417" s="1332">
        <v>288.19474035509279</v>
      </c>
    </row>
    <row r="418" spans="1:20" ht="15.75" thickBot="1" x14ac:dyDescent="0.3">
      <c r="A418" s="1012" t="s">
        <v>1261</v>
      </c>
      <c r="B418" s="1185">
        <f t="shared" si="191"/>
        <v>488</v>
      </c>
      <c r="C418" s="1185">
        <f t="shared" si="192"/>
        <v>525</v>
      </c>
      <c r="D418" s="1185">
        <f t="shared" si="193"/>
        <v>537</v>
      </c>
      <c r="G418" s="1099">
        <f t="shared" si="194"/>
        <v>6.5144840475236956E-2</v>
      </c>
      <c r="H418" s="1325">
        <v>488</v>
      </c>
      <c r="I418" s="1325">
        <v>488</v>
      </c>
      <c r="J418" s="1325">
        <v>488</v>
      </c>
      <c r="K418" s="1325">
        <v>488</v>
      </c>
      <c r="L418" s="1325">
        <v>489.1</v>
      </c>
      <c r="M418" s="1326">
        <v>489.1</v>
      </c>
      <c r="N418" s="1326">
        <v>489.1</v>
      </c>
      <c r="O418" s="1326">
        <v>490.6</v>
      </c>
      <c r="P418" s="1326">
        <v>490.6</v>
      </c>
      <c r="Q418" s="1325">
        <v>490.6</v>
      </c>
      <c r="R418" s="1326">
        <v>490.6</v>
      </c>
      <c r="S418" s="1325">
        <v>490.6</v>
      </c>
    </row>
    <row r="419" spans="1:20" ht="15.75" thickBot="1" x14ac:dyDescent="0.3">
      <c r="A419" s="1012" t="s">
        <v>1253</v>
      </c>
      <c r="B419" s="1185">
        <f t="shared" si="191"/>
        <v>635</v>
      </c>
      <c r="C419" s="1185">
        <f t="shared" si="192"/>
        <v>565</v>
      </c>
      <c r="D419" s="1185">
        <f t="shared" si="193"/>
        <v>565</v>
      </c>
      <c r="G419" s="1099">
        <f t="shared" si="194"/>
        <v>8.4768388733146446E-2</v>
      </c>
      <c r="H419" s="1347">
        <f>B419</f>
        <v>635</v>
      </c>
      <c r="I419" s="7" t="e">
        <f>'ЦП по МО (2)'!C107</f>
        <v>#REF!</v>
      </c>
      <c r="J419" s="7" t="e">
        <f>'ЦП по МО (2)'!D107</f>
        <v>#REF!</v>
      </c>
      <c r="K419" s="7" t="e">
        <f>'ЦП по МО (2)'!E107</f>
        <v>#REF!</v>
      </c>
      <c r="L419" s="7" t="e">
        <f>'ЦП по МО (2)'!F107</f>
        <v>#REF!</v>
      </c>
      <c r="M419" s="7" t="e">
        <f>'ЦП по МО (2)'!G107</f>
        <v>#REF!</v>
      </c>
      <c r="N419" s="7" t="e">
        <f>'ЦП по МО (2)'!H107</f>
        <v>#REF!</v>
      </c>
      <c r="O419" s="7" t="e">
        <f>'ЦП по МО (2)'!I107</f>
        <v>#REF!</v>
      </c>
      <c r="P419" s="7" t="e">
        <f>'ЦП по МО (2)'!J107</f>
        <v>#REF!</v>
      </c>
      <c r="Q419" s="7" t="e">
        <f>'ЦП по МО (2)'!K107</f>
        <v>#REF!</v>
      </c>
      <c r="R419" s="7" t="e">
        <f>'ЦП по МО (2)'!L107</f>
        <v>#REF!</v>
      </c>
      <c r="S419" s="7" t="e">
        <f>'ЦП по МО (2)'!M107</f>
        <v>#REF!</v>
      </c>
      <c r="T419" s="1327" t="s">
        <v>1554</v>
      </c>
    </row>
    <row r="420" spans="1:20" ht="15.75" thickBot="1" x14ac:dyDescent="0.3">
      <c r="A420" s="1012" t="s">
        <v>1254</v>
      </c>
      <c r="B420" s="1185">
        <f t="shared" si="191"/>
        <v>328</v>
      </c>
      <c r="C420" s="1185">
        <f t="shared" si="192"/>
        <v>299</v>
      </c>
      <c r="D420" s="1185">
        <f t="shared" si="193"/>
        <v>299</v>
      </c>
      <c r="G420" s="1099">
        <f t="shared" si="194"/>
        <v>4.3785876384995329E-2</v>
      </c>
      <c r="H420" s="7">
        <f>B420</f>
        <v>328</v>
      </c>
      <c r="I420" s="7" t="e">
        <f>'ЦП по МО (2)'!C108</f>
        <v>#REF!</v>
      </c>
      <c r="J420" s="7" t="e">
        <f>'ЦП по МО (2)'!D108</f>
        <v>#REF!</v>
      </c>
      <c r="K420" s="7" t="e">
        <f>'ЦП по МО (2)'!E108</f>
        <v>#REF!</v>
      </c>
      <c r="L420" s="7" t="e">
        <f>'ЦП по МО (2)'!F108</f>
        <v>#REF!</v>
      </c>
      <c r="M420" s="7" t="e">
        <f>'ЦП по МО (2)'!G108</f>
        <v>#REF!</v>
      </c>
      <c r="N420" s="7" t="e">
        <f>'ЦП по МО (2)'!H108</f>
        <v>#REF!</v>
      </c>
      <c r="O420" s="7" t="e">
        <f>'ЦП по МО (2)'!I108</f>
        <v>#REF!</v>
      </c>
      <c r="P420" s="7" t="e">
        <f>'ЦП по МО (2)'!J108</f>
        <v>#REF!</v>
      </c>
      <c r="Q420" s="7" t="e">
        <f>'ЦП по МО (2)'!K108</f>
        <v>#REF!</v>
      </c>
      <c r="R420" s="7" t="e">
        <f>'ЦП по МО (2)'!L108</f>
        <v>#REF!</v>
      </c>
      <c r="S420" s="7" t="e">
        <f>'ЦП по МО (2)'!M108</f>
        <v>#REF!</v>
      </c>
    </row>
    <row r="421" spans="1:20" ht="15.75" thickBot="1" x14ac:dyDescent="0.3">
      <c r="A421" s="1012" t="s">
        <v>1255</v>
      </c>
      <c r="B421" s="1185">
        <f t="shared" si="191"/>
        <v>220</v>
      </c>
      <c r="C421" s="1185">
        <f t="shared" si="192"/>
        <v>240</v>
      </c>
      <c r="D421" s="1185">
        <f t="shared" si="193"/>
        <v>240</v>
      </c>
      <c r="G421" s="1099">
        <f t="shared" si="194"/>
        <v>2.9368575624082231E-2</v>
      </c>
      <c r="H421" s="1325">
        <v>220</v>
      </c>
      <c r="I421" s="1325">
        <v>220</v>
      </c>
      <c r="J421" s="1325">
        <v>221</v>
      </c>
      <c r="K421" s="1325">
        <v>222</v>
      </c>
      <c r="L421" s="1325">
        <v>222</v>
      </c>
      <c r="M421" s="1326">
        <v>222.5</v>
      </c>
      <c r="N421" s="1326">
        <v>222.5</v>
      </c>
      <c r="O421" s="1326">
        <v>222.5</v>
      </c>
      <c r="P421" s="1326">
        <v>223</v>
      </c>
      <c r="Q421" s="1325">
        <v>223</v>
      </c>
      <c r="R421" s="1326">
        <v>223</v>
      </c>
      <c r="S421" s="1325">
        <v>223.5</v>
      </c>
    </row>
    <row r="422" spans="1:20" ht="15.75" thickBot="1" x14ac:dyDescent="0.3">
      <c r="A422" s="1012" t="s">
        <v>1256</v>
      </c>
      <c r="B422" s="1185">
        <f t="shared" si="191"/>
        <v>387</v>
      </c>
      <c r="C422" s="1185">
        <f t="shared" si="192"/>
        <v>229</v>
      </c>
      <c r="D422" s="1185">
        <f t="shared" si="193"/>
        <v>229</v>
      </c>
      <c r="G422" s="1099">
        <f t="shared" si="194"/>
        <v>5.1661994393271925E-2</v>
      </c>
      <c r="H422" s="1347">
        <f>B422</f>
        <v>387</v>
      </c>
      <c r="I422" s="7" t="e">
        <f>'ЦП по МО (2)'!C110</f>
        <v>#REF!</v>
      </c>
      <c r="J422" s="7" t="e">
        <f>'ЦП по МО (2)'!D110</f>
        <v>#REF!</v>
      </c>
      <c r="K422" s="7" t="e">
        <f>'ЦП по МО (2)'!E110</f>
        <v>#REF!</v>
      </c>
      <c r="L422" s="7" t="e">
        <f>'ЦП по МО (2)'!F110</f>
        <v>#REF!</v>
      </c>
      <c r="M422" s="7" t="e">
        <f>'ЦП по МО (2)'!G110</f>
        <v>#REF!</v>
      </c>
      <c r="N422" s="7" t="e">
        <f>'ЦП по МО (2)'!H110</f>
        <v>#REF!</v>
      </c>
      <c r="O422" s="7" t="e">
        <f>'ЦП по МО (2)'!I110</f>
        <v>#REF!</v>
      </c>
      <c r="P422" s="7" t="e">
        <f>'ЦП по МО (2)'!J110</f>
        <v>#REF!</v>
      </c>
      <c r="Q422" s="7" t="e">
        <f>'ЦП по МО (2)'!K110</f>
        <v>#REF!</v>
      </c>
      <c r="R422" s="7" t="e">
        <f>'ЦП по МО (2)'!L110</f>
        <v>#REF!</v>
      </c>
      <c r="S422" s="7" t="e">
        <f>'ЦП по МО (2)'!M110</f>
        <v>#REF!</v>
      </c>
      <c r="T422" s="952" t="s">
        <v>1557</v>
      </c>
    </row>
    <row r="423" spans="1:20" ht="26.25" thickBot="1" x14ac:dyDescent="0.3">
      <c r="A423" s="1131" t="s">
        <v>1550</v>
      </c>
      <c r="B423" s="1237">
        <f>SUM(B424:B427)</f>
        <v>875</v>
      </c>
      <c r="C423" s="1237">
        <f>SUM(C424:C427)</f>
        <v>1007.9</v>
      </c>
      <c r="D423" s="1237">
        <f>SUM(D424:D427)</f>
        <v>1187.9000000000001</v>
      </c>
      <c r="G423" s="1099">
        <f t="shared" si="194"/>
        <v>0.11680683486850887</v>
      </c>
      <c r="H423" s="1341"/>
      <c r="I423" s="1341"/>
      <c r="J423" s="1341"/>
      <c r="K423" s="1341"/>
      <c r="L423" s="1341"/>
      <c r="M423" s="1342"/>
      <c r="N423" s="1342"/>
      <c r="O423" s="1342"/>
      <c r="P423" s="1342"/>
      <c r="Q423" s="1341"/>
      <c r="R423" s="1342"/>
      <c r="S423" s="1341"/>
    </row>
    <row r="424" spans="1:20" ht="15.75" thickBot="1" x14ac:dyDescent="0.3">
      <c r="A424" s="1012" t="s">
        <v>1246</v>
      </c>
      <c r="B424" s="1185">
        <f t="shared" si="191"/>
        <v>222</v>
      </c>
      <c r="C424" s="1185">
        <f t="shared" si="192"/>
        <v>417</v>
      </c>
      <c r="D424" s="1185">
        <f t="shared" si="193"/>
        <v>420</v>
      </c>
      <c r="G424" s="1099">
        <f t="shared" si="194"/>
        <v>2.9635562675210253E-2</v>
      </c>
      <c r="H424" s="1324">
        <v>222</v>
      </c>
      <c r="I424" s="1324">
        <v>222</v>
      </c>
      <c r="J424" s="1324">
        <v>222</v>
      </c>
      <c r="K424" s="1324">
        <v>222</v>
      </c>
      <c r="L424" s="1324">
        <v>222</v>
      </c>
      <c r="M424" s="1324">
        <v>222</v>
      </c>
      <c r="N424" s="1324">
        <v>222</v>
      </c>
      <c r="O424" s="1324">
        <v>222</v>
      </c>
      <c r="P424" s="1324">
        <v>222</v>
      </c>
      <c r="Q424" s="1324">
        <v>222</v>
      </c>
      <c r="R424" s="1324">
        <v>222</v>
      </c>
      <c r="S424" s="1324">
        <v>222</v>
      </c>
    </row>
    <row r="425" spans="1:20" ht="15.75" thickBot="1" x14ac:dyDescent="0.3">
      <c r="A425" s="1012" t="s">
        <v>1245</v>
      </c>
      <c r="B425" s="1185">
        <f t="shared" si="191"/>
        <v>180</v>
      </c>
      <c r="C425" s="1185">
        <f t="shared" si="192"/>
        <v>74</v>
      </c>
      <c r="D425" s="1185">
        <f t="shared" si="193"/>
        <v>251</v>
      </c>
      <c r="G425" s="1099">
        <f t="shared" si="194"/>
        <v>2.4028834601521828E-2</v>
      </c>
      <c r="H425" s="7">
        <f>B425</f>
        <v>180</v>
      </c>
      <c r="I425" s="7" t="e">
        <f>'ЦП по МО (2)'!C113</f>
        <v>#REF!</v>
      </c>
      <c r="J425" s="7" t="e">
        <f>'ЦП по МО (2)'!D113</f>
        <v>#REF!</v>
      </c>
      <c r="K425" s="7" t="e">
        <f>'ЦП по МО (2)'!E113</f>
        <v>#REF!</v>
      </c>
      <c r="L425" s="7" t="e">
        <f>'ЦП по МО (2)'!F113</f>
        <v>#REF!</v>
      </c>
      <c r="M425" s="7" t="e">
        <f>'ЦП по МО (2)'!G113</f>
        <v>#REF!</v>
      </c>
      <c r="N425" s="7" t="e">
        <f>'ЦП по МО (2)'!H113</f>
        <v>#REF!</v>
      </c>
      <c r="O425" s="7" t="e">
        <f>'ЦП по МО (2)'!I113</f>
        <v>#REF!</v>
      </c>
      <c r="P425" s="7" t="e">
        <f>'ЦП по МО (2)'!J113</f>
        <v>#REF!</v>
      </c>
      <c r="Q425" s="7" t="e">
        <f>'ЦП по МО (2)'!K113</f>
        <v>#REF!</v>
      </c>
      <c r="R425" s="7" t="e">
        <f>'ЦП по МО (2)'!L113</f>
        <v>#REF!</v>
      </c>
      <c r="S425" s="7" t="e">
        <f>'ЦП по МО (2)'!M113</f>
        <v>#REF!</v>
      </c>
    </row>
    <row r="426" spans="1:20" ht="15.75" thickBot="1" x14ac:dyDescent="0.3">
      <c r="A426" s="1012" t="s">
        <v>1247</v>
      </c>
      <c r="B426" s="1185">
        <f t="shared" si="191"/>
        <v>432</v>
      </c>
      <c r="C426" s="1185">
        <f t="shared" si="192"/>
        <v>460</v>
      </c>
      <c r="D426" s="1185">
        <f t="shared" si="193"/>
        <v>460</v>
      </c>
      <c r="G426" s="1099">
        <f t="shared" si="194"/>
        <v>5.7669203043652383E-2</v>
      </c>
      <c r="H426" s="1325">
        <v>199.4</v>
      </c>
      <c r="I426" s="1325">
        <v>199.4</v>
      </c>
      <c r="J426" s="1325">
        <v>202.5</v>
      </c>
      <c r="K426" s="1325">
        <v>205.7</v>
      </c>
      <c r="L426" s="1325">
        <v>205.7</v>
      </c>
      <c r="M426" s="1326">
        <v>205.7</v>
      </c>
      <c r="N426" s="1326">
        <v>205.7</v>
      </c>
      <c r="O426" s="1326">
        <v>205.7</v>
      </c>
      <c r="P426" s="1326">
        <v>205.7</v>
      </c>
      <c r="Q426" s="1325">
        <v>205.7</v>
      </c>
      <c r="R426" s="1326">
        <v>205.7</v>
      </c>
      <c r="S426" s="1325">
        <v>205.7</v>
      </c>
    </row>
    <row r="427" spans="1:20" ht="15.75" thickBot="1" x14ac:dyDescent="0.3">
      <c r="A427" s="1012" t="s">
        <v>1249</v>
      </c>
      <c r="B427" s="1185">
        <f t="shared" si="191"/>
        <v>41</v>
      </c>
      <c r="C427" s="1185">
        <f t="shared" si="192"/>
        <v>56.9</v>
      </c>
      <c r="D427" s="1185">
        <f t="shared" si="193"/>
        <v>56.9</v>
      </c>
      <c r="G427" s="1099">
        <f t="shared" si="194"/>
        <v>5.4732345481244161E-3</v>
      </c>
      <c r="H427" s="7">
        <f>B427</f>
        <v>41</v>
      </c>
      <c r="I427" s="7" t="e">
        <f>'ЦП по МО (2)'!C115</f>
        <v>#REF!</v>
      </c>
      <c r="J427" s="7" t="e">
        <f>'ЦП по МО (2)'!D115</f>
        <v>#REF!</v>
      </c>
      <c r="K427" s="7" t="e">
        <f>'ЦП по МО (2)'!E115</f>
        <v>#REF!</v>
      </c>
      <c r="L427" s="7" t="e">
        <f>'ЦП по МО (2)'!F115</f>
        <v>#REF!</v>
      </c>
      <c r="M427" s="7" t="e">
        <f>'ЦП по МО (2)'!G115</f>
        <v>#REF!</v>
      </c>
      <c r="N427" s="7" t="e">
        <f>'ЦП по МО (2)'!H115</f>
        <v>#REF!</v>
      </c>
      <c r="O427" s="7" t="e">
        <f>'ЦП по МО (2)'!I115</f>
        <v>#REF!</v>
      </c>
      <c r="P427" s="7" t="e">
        <f>'ЦП по МО (2)'!J115</f>
        <v>#REF!</v>
      </c>
      <c r="Q427" s="7" t="e">
        <f>'ЦП по МО (2)'!K115</f>
        <v>#REF!</v>
      </c>
      <c r="R427" s="7" t="e">
        <f>'ЦП по МО (2)'!L115</f>
        <v>#REF!</v>
      </c>
      <c r="S427" s="7" t="e">
        <f>'ЦП по МО (2)'!M115</f>
        <v>#REF!</v>
      </c>
    </row>
    <row r="428" spans="1:20" ht="26.25" thickBot="1" x14ac:dyDescent="0.3">
      <c r="A428" s="1131" t="s">
        <v>1549</v>
      </c>
      <c r="B428" s="1237">
        <f>B429</f>
        <v>28</v>
      </c>
      <c r="C428" s="1237">
        <f>C429</f>
        <v>28</v>
      </c>
      <c r="D428" s="1237">
        <f>D429</f>
        <v>28</v>
      </c>
      <c r="G428" s="1099"/>
      <c r="H428" s="1343"/>
      <c r="I428" s="1343"/>
      <c r="J428" s="1343"/>
      <c r="K428" s="1343"/>
      <c r="L428" s="1343"/>
      <c r="M428" s="1344"/>
      <c r="N428" s="1344"/>
      <c r="O428" s="1344"/>
      <c r="P428" s="1344"/>
      <c r="Q428" s="1343"/>
      <c r="R428" s="1344"/>
      <c r="S428" s="1345"/>
    </row>
    <row r="429" spans="1:20" s="1020" customFormat="1" ht="15.75" thickBot="1" x14ac:dyDescent="0.3">
      <c r="A429" s="1012" t="s">
        <v>1248</v>
      </c>
      <c r="B429" s="1185">
        <f t="shared" si="191"/>
        <v>28</v>
      </c>
      <c r="C429" s="1185">
        <f t="shared" si="192"/>
        <v>28</v>
      </c>
      <c r="D429" s="1185">
        <f t="shared" si="193"/>
        <v>28</v>
      </c>
      <c r="G429" s="1331" t="s">
        <v>1562</v>
      </c>
      <c r="H429" s="7">
        <f>B429</f>
        <v>28</v>
      </c>
      <c r="I429" s="7">
        <f>H429</f>
        <v>28</v>
      </c>
      <c r="J429" s="7">
        <f t="shared" ref="J429:S429" si="195">I429</f>
        <v>28</v>
      </c>
      <c r="K429" s="7">
        <f t="shared" si="195"/>
        <v>28</v>
      </c>
      <c r="L429" s="7">
        <f t="shared" si="195"/>
        <v>28</v>
      </c>
      <c r="M429" s="7">
        <f t="shared" si="195"/>
        <v>28</v>
      </c>
      <c r="N429" s="7">
        <f t="shared" si="195"/>
        <v>28</v>
      </c>
      <c r="O429" s="7">
        <f t="shared" si="195"/>
        <v>28</v>
      </c>
      <c r="P429" s="7">
        <f t="shared" si="195"/>
        <v>28</v>
      </c>
      <c r="Q429" s="7">
        <f t="shared" si="195"/>
        <v>28</v>
      </c>
      <c r="R429" s="7">
        <f t="shared" si="195"/>
        <v>28</v>
      </c>
      <c r="S429" s="7">
        <f t="shared" si="195"/>
        <v>28</v>
      </c>
    </row>
    <row r="430" spans="1:20" s="1020" customFormat="1" x14ac:dyDescent="0.25">
      <c r="G430" s="1178"/>
      <c r="H430" s="1178"/>
      <c r="I430" s="1178"/>
      <c r="J430" s="1178"/>
      <c r="K430" s="1178"/>
      <c r="L430" s="1178"/>
      <c r="M430" s="1178"/>
      <c r="N430" s="1178"/>
      <c r="O430" s="1178"/>
      <c r="P430" s="1178"/>
      <c r="Q430" s="1178"/>
      <c r="R430" s="1178"/>
    </row>
    <row r="431" spans="1:20" s="1020" customFormat="1" x14ac:dyDescent="0.25">
      <c r="B431" s="7">
        <f>B413+B415+B419+B420+B422+B425+B427+B429</f>
        <v>2576</v>
      </c>
      <c r="G431" s="1178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</row>
    <row r="432" spans="1:20" s="1020" customFormat="1" x14ac:dyDescent="0.25">
      <c r="G432" s="1178"/>
      <c r="H432" s="7" t="e">
        <f>SUM(H406:H429)-H405</f>
        <v>#REF!</v>
      </c>
      <c r="I432" s="1178"/>
      <c r="J432" s="1178"/>
      <c r="K432" s="1178"/>
      <c r="L432" s="1178"/>
      <c r="M432" s="1178"/>
      <c r="N432" s="1178"/>
      <c r="O432" s="1178"/>
      <c r="P432" s="1178"/>
      <c r="Q432" s="1178"/>
      <c r="R432" s="1178"/>
    </row>
    <row r="433" spans="1:14" x14ac:dyDescent="0.25">
      <c r="H433" s="1020" t="s">
        <v>1565</v>
      </c>
    </row>
    <row r="434" spans="1:14" ht="16.5" thickBot="1" x14ac:dyDescent="0.3">
      <c r="A434" s="1006" t="s">
        <v>1271</v>
      </c>
      <c r="B434" s="1020"/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1020"/>
      <c r="M434" s="1020"/>
      <c r="N434" s="1020"/>
    </row>
    <row r="435" spans="1:14" ht="15.75" thickBot="1" x14ac:dyDescent="0.3">
      <c r="A435" s="1388" t="s">
        <v>1240</v>
      </c>
      <c r="B435" s="1424" t="s">
        <v>1241</v>
      </c>
      <c r="C435" s="1425"/>
      <c r="D435" s="1425"/>
      <c r="E435" s="1425"/>
      <c r="F435" s="1425"/>
      <c r="G435" s="1425"/>
      <c r="H435" s="1425"/>
      <c r="I435" s="1425"/>
      <c r="J435" s="1425"/>
      <c r="K435" s="1425"/>
      <c r="L435" s="1426" t="s">
        <v>1455</v>
      </c>
      <c r="M435" s="1427"/>
      <c r="N435" s="1428"/>
    </row>
    <row r="436" spans="1:14" ht="15.75" thickBot="1" x14ac:dyDescent="0.3">
      <c r="A436" s="1389"/>
      <c r="B436" s="1122">
        <v>2005</v>
      </c>
      <c r="C436" s="1019">
        <v>2010</v>
      </c>
      <c r="D436" s="1019">
        <v>2012</v>
      </c>
      <c r="E436" s="1122">
        <v>2013</v>
      </c>
      <c r="F436" s="1122">
        <v>2014</v>
      </c>
      <c r="G436" s="1122">
        <v>2015</v>
      </c>
      <c r="H436" s="1122">
        <v>2016</v>
      </c>
      <c r="I436" s="1122">
        <v>2017</v>
      </c>
      <c r="J436" s="1122">
        <v>2018</v>
      </c>
      <c r="K436" s="1122">
        <v>2019</v>
      </c>
      <c r="L436" s="1008">
        <v>2020</v>
      </c>
      <c r="M436" s="1198">
        <v>2025</v>
      </c>
      <c r="N436" s="1198">
        <v>2030</v>
      </c>
    </row>
    <row r="437" spans="1:14" ht="15.75" thickBot="1" x14ac:dyDescent="0.3">
      <c r="A437" s="1009" t="s">
        <v>1243</v>
      </c>
      <c r="B437" s="1010">
        <v>46645</v>
      </c>
      <c r="C437" s="1010">
        <v>96814</v>
      </c>
      <c r="D437" s="1014">
        <v>119326</v>
      </c>
      <c r="E437" s="1014">
        <v>129402</v>
      </c>
      <c r="F437" s="1014">
        <v>134411</v>
      </c>
      <c r="G437" s="1010">
        <v>158208</v>
      </c>
      <c r="H437" s="1010">
        <v>158609</v>
      </c>
      <c r="I437" s="1010">
        <v>155757</v>
      </c>
      <c r="J437" s="1010">
        <v>188076</v>
      </c>
      <c r="K437" s="1010">
        <v>203948</v>
      </c>
      <c r="L437" s="1011">
        <v>202352</v>
      </c>
      <c r="M437" s="1181">
        <v>334014</v>
      </c>
      <c r="N437" s="1181">
        <v>487751</v>
      </c>
    </row>
    <row r="438" spans="1:14" ht="15.75" thickBot="1" x14ac:dyDescent="0.3">
      <c r="A438" s="1012" t="s">
        <v>1245</v>
      </c>
      <c r="B438" s="1010">
        <v>495.7</v>
      </c>
      <c r="C438" s="1011">
        <v>305.2</v>
      </c>
      <c r="D438" s="1010">
        <v>1031.2</v>
      </c>
      <c r="E438" s="1010">
        <v>1052.2</v>
      </c>
      <c r="F438" s="1010" t="s">
        <v>1270</v>
      </c>
      <c r="G438" s="1010">
        <v>1330.4</v>
      </c>
      <c r="H438" s="1010" t="s">
        <v>1270</v>
      </c>
      <c r="I438" s="1010" t="s">
        <v>1270</v>
      </c>
      <c r="J438" s="1010" t="s">
        <v>1270</v>
      </c>
      <c r="K438" s="1010" t="s">
        <v>1270</v>
      </c>
      <c r="L438" s="1011">
        <v>1878.2</v>
      </c>
      <c r="M438" s="1181">
        <v>3073.5</v>
      </c>
      <c r="N438" s="1181">
        <v>4488.5</v>
      </c>
    </row>
    <row r="439" spans="1:14" ht="15.75" thickBot="1" x14ac:dyDescent="0.3">
      <c r="A439" s="1012" t="s">
        <v>1260</v>
      </c>
      <c r="B439" s="1010">
        <v>301.5</v>
      </c>
      <c r="C439" s="1010">
        <v>189.7</v>
      </c>
      <c r="D439" s="1010">
        <v>63.9</v>
      </c>
      <c r="E439" s="1010">
        <v>174.2</v>
      </c>
      <c r="F439" s="1010">
        <v>136.30000000000001</v>
      </c>
      <c r="G439" s="1010">
        <v>454.4</v>
      </c>
      <c r="H439" s="1010">
        <v>406.2</v>
      </c>
      <c r="I439" s="1010">
        <v>253</v>
      </c>
      <c r="J439" s="1010">
        <v>1459.5</v>
      </c>
      <c r="K439" s="1010">
        <v>1763.5</v>
      </c>
      <c r="L439" s="1011">
        <v>841.8</v>
      </c>
      <c r="M439" s="1181">
        <v>1380.3</v>
      </c>
      <c r="N439" s="1181">
        <v>2013.6</v>
      </c>
    </row>
    <row r="440" spans="1:14" ht="15.75" thickBot="1" x14ac:dyDescent="0.3">
      <c r="A440" s="1012" t="s">
        <v>1251</v>
      </c>
      <c r="B440" s="1010">
        <v>10.1</v>
      </c>
      <c r="C440" s="1010">
        <v>2.1</v>
      </c>
      <c r="D440" s="1010">
        <v>3.3</v>
      </c>
      <c r="E440" s="1010">
        <v>2.1</v>
      </c>
      <c r="F440" s="1010" t="s">
        <v>1270</v>
      </c>
      <c r="G440" s="1010">
        <v>0.6</v>
      </c>
      <c r="H440" s="1010" t="s">
        <v>1270</v>
      </c>
      <c r="I440" s="1010" t="s">
        <v>1270</v>
      </c>
      <c r="J440" s="1010" t="s">
        <v>1270</v>
      </c>
      <c r="K440" s="1010" t="s">
        <v>1270</v>
      </c>
      <c r="L440" s="1011">
        <v>0.8</v>
      </c>
      <c r="M440" s="1181">
        <v>1.4</v>
      </c>
      <c r="N440" s="1181">
        <v>2.2000000000000002</v>
      </c>
    </row>
    <row r="441" spans="1:14" ht="15.75" thickBot="1" x14ac:dyDescent="0.3">
      <c r="A441" s="1012" t="s">
        <v>1252</v>
      </c>
      <c r="B441" s="1010">
        <v>3.5</v>
      </c>
      <c r="C441" s="1010">
        <v>0.6</v>
      </c>
      <c r="D441" s="1010" t="s">
        <v>1270</v>
      </c>
      <c r="E441" s="1010" t="s">
        <v>1270</v>
      </c>
      <c r="F441" s="1010" t="s">
        <v>1270</v>
      </c>
      <c r="G441" s="1010" t="s">
        <v>1270</v>
      </c>
      <c r="H441" s="1010" t="s">
        <v>1270</v>
      </c>
      <c r="I441" s="1010" t="s">
        <v>1270</v>
      </c>
      <c r="J441" s="1010" t="s">
        <v>1270</v>
      </c>
      <c r="K441" s="1010" t="s">
        <v>1270</v>
      </c>
      <c r="L441" s="1011">
        <v>232.3</v>
      </c>
      <c r="M441" s="1181">
        <v>379.5</v>
      </c>
      <c r="N441" s="1181">
        <v>569.29999999999995</v>
      </c>
    </row>
    <row r="442" spans="1:14" ht="15.75" thickBot="1" x14ac:dyDescent="0.3">
      <c r="A442" s="1012" t="s">
        <v>1263</v>
      </c>
      <c r="B442" s="1010">
        <v>13.2</v>
      </c>
      <c r="C442" s="1010">
        <v>2.9</v>
      </c>
      <c r="D442" s="1010">
        <v>87.8</v>
      </c>
      <c r="E442" s="1010">
        <v>115.5</v>
      </c>
      <c r="F442" s="1010">
        <v>0</v>
      </c>
      <c r="G442" s="1010">
        <v>279.39999999999998</v>
      </c>
      <c r="H442" s="1010" t="s">
        <v>1270</v>
      </c>
      <c r="I442" s="1010" t="s">
        <v>1270</v>
      </c>
      <c r="J442" s="1010" t="s">
        <v>1270</v>
      </c>
      <c r="K442" s="1010" t="s">
        <v>1270</v>
      </c>
      <c r="L442" s="1011">
        <v>274</v>
      </c>
      <c r="M442" s="1181">
        <v>467.5</v>
      </c>
      <c r="N442" s="1181">
        <v>690.1</v>
      </c>
    </row>
    <row r="443" spans="1:14" ht="15.75" thickBot="1" x14ac:dyDescent="0.3">
      <c r="A443" s="1012" t="s">
        <v>1246</v>
      </c>
      <c r="B443" s="1010">
        <v>1335.9</v>
      </c>
      <c r="C443" s="1010">
        <v>1753.1</v>
      </c>
      <c r="D443" s="1010">
        <v>1959.9</v>
      </c>
      <c r="E443" s="1010">
        <v>945.4</v>
      </c>
      <c r="F443" s="1010">
        <v>1889.8</v>
      </c>
      <c r="G443" s="1010">
        <v>17380.599999999999</v>
      </c>
      <c r="H443" s="1010">
        <v>17133.5</v>
      </c>
      <c r="I443" s="1010">
        <v>19402.900000000001</v>
      </c>
      <c r="J443" s="1010">
        <v>21898.799999999999</v>
      </c>
      <c r="K443" s="1010">
        <v>21233.599999999999</v>
      </c>
      <c r="L443" s="1011">
        <v>25352.400000000001</v>
      </c>
      <c r="M443" s="1181">
        <v>39932</v>
      </c>
      <c r="N443" s="1181">
        <v>58941</v>
      </c>
    </row>
    <row r="444" spans="1:14" ht="15.75" thickBot="1" x14ac:dyDescent="0.3">
      <c r="A444" s="1012" t="s">
        <v>1261</v>
      </c>
      <c r="B444" s="1010">
        <v>20.8</v>
      </c>
      <c r="C444" s="1011">
        <v>19.600000000000001</v>
      </c>
      <c r="D444" s="1010">
        <v>6.1</v>
      </c>
      <c r="E444" s="1010">
        <v>10.9</v>
      </c>
      <c r="F444" s="1010">
        <v>7.7</v>
      </c>
      <c r="G444" s="1010">
        <v>12</v>
      </c>
      <c r="H444" s="1010" t="s">
        <v>1270</v>
      </c>
      <c r="I444" s="1010" t="s">
        <v>1270</v>
      </c>
      <c r="J444" s="1010" t="s">
        <v>1270</v>
      </c>
      <c r="K444" s="1010" t="s">
        <v>1270</v>
      </c>
      <c r="L444" s="1011">
        <v>150.69999999999999</v>
      </c>
      <c r="M444" s="1181">
        <v>248.9</v>
      </c>
      <c r="N444" s="1181">
        <v>373.2</v>
      </c>
    </row>
    <row r="445" spans="1:14" ht="15.75" thickBot="1" x14ac:dyDescent="0.3">
      <c r="A445" s="1012" t="s">
        <v>1253</v>
      </c>
      <c r="B445" s="1010">
        <v>85.5</v>
      </c>
      <c r="C445" s="1010">
        <v>310.39999999999998</v>
      </c>
      <c r="D445" s="1010">
        <v>477.8</v>
      </c>
      <c r="E445" s="1010">
        <v>404.1</v>
      </c>
      <c r="F445" s="1010">
        <v>459.9</v>
      </c>
      <c r="G445" s="1010">
        <v>533.70000000000005</v>
      </c>
      <c r="H445" s="1010">
        <v>641.9</v>
      </c>
      <c r="I445" s="1010" t="s">
        <v>1270</v>
      </c>
      <c r="J445" s="1010" t="s">
        <v>1270</v>
      </c>
      <c r="K445" s="1010" t="s">
        <v>1270</v>
      </c>
      <c r="L445" s="1011">
        <v>536.79999999999995</v>
      </c>
      <c r="M445" s="1181">
        <v>795.8</v>
      </c>
      <c r="N445" s="1181">
        <v>1110.9000000000001</v>
      </c>
    </row>
    <row r="446" spans="1:14" ht="15.75" thickBot="1" x14ac:dyDescent="0.3">
      <c r="A446" s="1012" t="s">
        <v>1254</v>
      </c>
      <c r="B446" s="1010">
        <v>3.1</v>
      </c>
      <c r="C446" s="1010">
        <v>3.4</v>
      </c>
      <c r="D446" s="1010">
        <v>4.9000000000000004</v>
      </c>
      <c r="E446" s="1010">
        <v>2.9</v>
      </c>
      <c r="F446" s="1010" t="s">
        <v>1270</v>
      </c>
      <c r="G446" s="1010">
        <v>7.6</v>
      </c>
      <c r="H446" s="1010" t="s">
        <v>1270</v>
      </c>
      <c r="I446" s="1010" t="s">
        <v>1270</v>
      </c>
      <c r="J446" s="1010" t="s">
        <v>1270</v>
      </c>
      <c r="K446" s="1010" t="s">
        <v>1270</v>
      </c>
      <c r="L446" s="1011">
        <v>10.6</v>
      </c>
      <c r="M446" s="1181">
        <v>18</v>
      </c>
      <c r="N446" s="1181">
        <v>26.5</v>
      </c>
    </row>
    <row r="447" spans="1:14" ht="15.75" thickBot="1" x14ac:dyDescent="0.3">
      <c r="A447" s="1012" t="s">
        <v>1255</v>
      </c>
      <c r="B447" s="1010">
        <v>10.7</v>
      </c>
      <c r="C447" s="1010">
        <v>1.5</v>
      </c>
      <c r="D447" s="1010">
        <v>1</v>
      </c>
      <c r="E447" s="1010" t="s">
        <v>1270</v>
      </c>
      <c r="F447" s="1010" t="s">
        <v>1270</v>
      </c>
      <c r="G447" s="1010">
        <v>2</v>
      </c>
      <c r="H447" s="1010" t="s">
        <v>1270</v>
      </c>
      <c r="I447" s="1010" t="s">
        <v>1270</v>
      </c>
      <c r="J447" s="1010" t="s">
        <v>1270</v>
      </c>
      <c r="K447" s="1010" t="s">
        <v>1270</v>
      </c>
      <c r="L447" s="1011">
        <v>3.5</v>
      </c>
      <c r="M447" s="1181">
        <v>7.7</v>
      </c>
      <c r="N447" s="1181">
        <v>14.6</v>
      </c>
    </row>
    <row r="448" spans="1:14" ht="15.75" thickBot="1" x14ac:dyDescent="0.3">
      <c r="A448" s="1012" t="s">
        <v>1247</v>
      </c>
      <c r="B448" s="1010">
        <v>165.2</v>
      </c>
      <c r="C448" s="1010">
        <v>148.1</v>
      </c>
      <c r="D448" s="1010">
        <v>221.3</v>
      </c>
      <c r="E448" s="1010">
        <v>129.6</v>
      </c>
      <c r="F448" s="1010">
        <v>192.1</v>
      </c>
      <c r="G448" s="1010">
        <v>261.89999999999998</v>
      </c>
      <c r="H448" s="1010">
        <v>278.8</v>
      </c>
      <c r="I448" s="1010">
        <v>313</v>
      </c>
      <c r="J448" s="1010">
        <v>418.4</v>
      </c>
      <c r="K448" s="1010">
        <v>472.1</v>
      </c>
      <c r="L448" s="1011">
        <v>289.7</v>
      </c>
      <c r="M448" s="1181">
        <v>474.1</v>
      </c>
      <c r="N448" s="1181">
        <v>692.6</v>
      </c>
    </row>
    <row r="449" spans="1:14" ht="15.75" thickBot="1" x14ac:dyDescent="0.3">
      <c r="A449" s="1012" t="s">
        <v>1264</v>
      </c>
      <c r="B449" s="1010">
        <v>59.7</v>
      </c>
      <c r="C449" s="1010">
        <v>15.2</v>
      </c>
      <c r="D449" s="1010">
        <v>52.4</v>
      </c>
      <c r="E449" s="1010">
        <v>5.2</v>
      </c>
      <c r="F449" s="1010" t="s">
        <v>1270</v>
      </c>
      <c r="G449" s="1010">
        <v>8.3000000000000007</v>
      </c>
      <c r="H449" s="1010" t="s">
        <v>1270</v>
      </c>
      <c r="I449" s="1010" t="s">
        <v>1270</v>
      </c>
      <c r="J449" s="1010" t="s">
        <v>1270</v>
      </c>
      <c r="K449" s="1010" t="s">
        <v>1270</v>
      </c>
      <c r="L449" s="1011">
        <v>336.4</v>
      </c>
      <c r="M449" s="1181">
        <v>552.4</v>
      </c>
      <c r="N449" s="1181">
        <v>805.8</v>
      </c>
    </row>
    <row r="450" spans="1:14" ht="15.75" thickBot="1" x14ac:dyDescent="0.3">
      <c r="A450" s="1012" t="s">
        <v>1265</v>
      </c>
      <c r="B450" s="1010">
        <v>4.5</v>
      </c>
      <c r="C450" s="1010" t="s">
        <v>1270</v>
      </c>
      <c r="D450" s="1010">
        <v>1</v>
      </c>
      <c r="E450" s="1010" t="s">
        <v>1270</v>
      </c>
      <c r="F450" s="1010" t="s">
        <v>1270</v>
      </c>
      <c r="G450" s="1010">
        <v>711.2</v>
      </c>
      <c r="H450" s="1010" t="s">
        <v>1270</v>
      </c>
      <c r="I450" s="1010" t="s">
        <v>1270</v>
      </c>
      <c r="J450" s="1010" t="s">
        <v>1270</v>
      </c>
      <c r="K450" s="1010" t="s">
        <v>1270</v>
      </c>
      <c r="L450" s="1011">
        <v>2.9</v>
      </c>
      <c r="M450" s="1181">
        <v>6.4</v>
      </c>
      <c r="N450" s="1181">
        <v>12</v>
      </c>
    </row>
    <row r="451" spans="1:14" ht="15.75" thickBot="1" x14ac:dyDescent="0.3">
      <c r="A451" s="1012" t="s">
        <v>1259</v>
      </c>
      <c r="B451" s="1010">
        <v>1115.5999999999999</v>
      </c>
      <c r="C451" s="1011">
        <v>3335.2</v>
      </c>
      <c r="D451" s="1010">
        <v>8698.5</v>
      </c>
      <c r="E451" s="1010">
        <v>7725.3</v>
      </c>
      <c r="F451" s="1010">
        <v>5496.3</v>
      </c>
      <c r="G451" s="1010">
        <v>6774.2</v>
      </c>
      <c r="H451" s="1010">
        <v>5178.8999999999996</v>
      </c>
      <c r="I451" s="1010">
        <v>5932.7</v>
      </c>
      <c r="J451" s="1010">
        <v>1903.4</v>
      </c>
      <c r="K451" s="1010">
        <v>2228</v>
      </c>
      <c r="L451" s="1011">
        <v>26894.6</v>
      </c>
      <c r="M451" s="1181">
        <v>44077</v>
      </c>
      <c r="N451" s="1181">
        <v>64362</v>
      </c>
    </row>
    <row r="452" spans="1:14" ht="15.75" thickBot="1" x14ac:dyDescent="0.3">
      <c r="A452" s="1012" t="s">
        <v>1256</v>
      </c>
      <c r="B452" s="1010">
        <v>22.8</v>
      </c>
      <c r="C452" s="1010">
        <v>7.8</v>
      </c>
      <c r="D452" s="1010">
        <v>8</v>
      </c>
      <c r="E452" s="1010">
        <v>5.5</v>
      </c>
      <c r="F452" s="1010" t="s">
        <v>1270</v>
      </c>
      <c r="G452" s="1010">
        <v>33.200000000000003</v>
      </c>
      <c r="H452" s="1010" t="s">
        <v>1270</v>
      </c>
      <c r="I452" s="1010" t="s">
        <v>1270</v>
      </c>
      <c r="J452" s="1010" t="s">
        <v>1270</v>
      </c>
      <c r="K452" s="1010" t="s">
        <v>1270</v>
      </c>
      <c r="L452" s="1011">
        <v>45.9</v>
      </c>
      <c r="M452" s="1181">
        <v>75.3</v>
      </c>
      <c r="N452" s="1181">
        <v>111.2</v>
      </c>
    </row>
    <row r="453" spans="1:14" ht="15.75" thickBot="1" x14ac:dyDescent="0.3">
      <c r="A453" s="1012" t="s">
        <v>1262</v>
      </c>
      <c r="B453" s="1010">
        <v>18.8</v>
      </c>
      <c r="C453" s="1010">
        <v>5.0999999999999996</v>
      </c>
      <c r="D453" s="1010">
        <v>4.9000000000000004</v>
      </c>
      <c r="E453" s="1010">
        <v>4.5</v>
      </c>
      <c r="F453" s="1010" t="s">
        <v>1270</v>
      </c>
      <c r="G453" s="1010">
        <v>44</v>
      </c>
      <c r="H453" s="1010" t="s">
        <v>1270</v>
      </c>
      <c r="I453" s="1010" t="s">
        <v>1270</v>
      </c>
      <c r="J453" s="1010" t="s">
        <v>1270</v>
      </c>
      <c r="K453" s="1010" t="s">
        <v>1270</v>
      </c>
      <c r="L453" s="1011">
        <v>73.3</v>
      </c>
      <c r="M453" s="1181">
        <v>120.4</v>
      </c>
      <c r="N453" s="1181">
        <v>177.7</v>
      </c>
    </row>
    <row r="454" spans="1:14" ht="15.75" thickBot="1" x14ac:dyDescent="0.3">
      <c r="A454" s="1012" t="s">
        <v>1258</v>
      </c>
      <c r="B454" s="1010">
        <v>26942</v>
      </c>
      <c r="C454" s="1010">
        <v>46836.4</v>
      </c>
      <c r="D454" s="1010">
        <v>59849.599999999999</v>
      </c>
      <c r="E454" s="1010">
        <v>65458</v>
      </c>
      <c r="F454" s="1010">
        <v>71189.100000000006</v>
      </c>
      <c r="G454" s="1010">
        <v>82776.2</v>
      </c>
      <c r="H454" s="1010">
        <v>60671.4</v>
      </c>
      <c r="I454" s="1010">
        <v>87424.7</v>
      </c>
      <c r="J454" s="1010">
        <v>99847.3</v>
      </c>
      <c r="K454" s="1010">
        <v>103233.5</v>
      </c>
      <c r="L454" s="1011">
        <v>111904.2</v>
      </c>
      <c r="M454" s="1181">
        <v>189431.9</v>
      </c>
      <c r="N454" s="1181">
        <v>282253.59999999998</v>
      </c>
    </row>
    <row r="455" spans="1:14" ht="15.75" thickBot="1" x14ac:dyDescent="0.3">
      <c r="A455" s="1012" t="s">
        <v>1248</v>
      </c>
      <c r="B455" s="1010">
        <v>1</v>
      </c>
      <c r="C455" s="1010">
        <v>29.7</v>
      </c>
      <c r="D455" s="1010">
        <v>6.6</v>
      </c>
      <c r="E455" s="1010" t="s">
        <v>1270</v>
      </c>
      <c r="F455" s="1010" t="s">
        <v>1270</v>
      </c>
      <c r="G455" s="1010">
        <v>0.7</v>
      </c>
      <c r="H455" s="1010" t="s">
        <v>1270</v>
      </c>
      <c r="I455" s="1010" t="s">
        <v>1270</v>
      </c>
      <c r="J455" s="1010" t="s">
        <v>1270</v>
      </c>
      <c r="K455" s="1010" t="s">
        <v>1270</v>
      </c>
      <c r="L455" s="1011">
        <v>1.2</v>
      </c>
      <c r="M455" s="1181">
        <v>2</v>
      </c>
      <c r="N455" s="1181">
        <v>3.5</v>
      </c>
    </row>
    <row r="456" spans="1:14" ht="15.75" thickBot="1" x14ac:dyDescent="0.3">
      <c r="A456" s="1012" t="s">
        <v>1249</v>
      </c>
      <c r="B456" s="1010">
        <v>2793.2</v>
      </c>
      <c r="C456" s="1010">
        <v>657.7</v>
      </c>
      <c r="D456" s="1010">
        <v>1052.5</v>
      </c>
      <c r="E456" s="1010">
        <v>1024.2</v>
      </c>
      <c r="F456" s="1010">
        <v>1092.3</v>
      </c>
      <c r="G456" s="1010">
        <v>987.5</v>
      </c>
      <c r="H456" s="1010">
        <v>1759.2</v>
      </c>
      <c r="I456" s="1010">
        <v>2557.6999999999998</v>
      </c>
      <c r="J456" s="1010">
        <v>2975.4</v>
      </c>
      <c r="K456" s="1010">
        <v>2045.8</v>
      </c>
      <c r="L456" s="1011">
        <v>7454.1</v>
      </c>
      <c r="M456" s="1181">
        <v>12212.4</v>
      </c>
      <c r="N456" s="1181">
        <v>17830.099999999999</v>
      </c>
    </row>
    <row r="458" spans="1:14" ht="15.75" thickBot="1" x14ac:dyDescent="0.3">
      <c r="A458" s="1020" t="s">
        <v>1472</v>
      </c>
    </row>
    <row r="459" spans="1:14" ht="28.5" customHeight="1" thickBot="1" x14ac:dyDescent="0.3">
      <c r="A459" s="1227"/>
      <c r="B459" s="1234"/>
      <c r="C459" s="1233" t="s">
        <v>269</v>
      </c>
      <c r="D459" s="1228"/>
      <c r="E459" s="1232"/>
      <c r="F459" s="1231" t="s">
        <v>276</v>
      </c>
      <c r="G459" s="1228"/>
      <c r="H459" s="1232"/>
    </row>
    <row r="460" spans="1:14" ht="15.75" thickBot="1" x14ac:dyDescent="0.3">
      <c r="A460" s="1235"/>
      <c r="B460" s="1236"/>
      <c r="C460" s="1135">
        <v>2017</v>
      </c>
      <c r="D460" s="1135">
        <v>2018</v>
      </c>
      <c r="E460" s="1135">
        <v>2019</v>
      </c>
      <c r="F460" s="1135">
        <v>2017</v>
      </c>
      <c r="G460" s="1135">
        <v>2018</v>
      </c>
      <c r="H460" s="1135">
        <v>2019</v>
      </c>
    </row>
    <row r="461" spans="1:14" ht="16.5" customHeight="1" thickTop="1" x14ac:dyDescent="0.25">
      <c r="A461" s="1171" t="s">
        <v>1243</v>
      </c>
      <c r="B461" s="1172"/>
      <c r="C461" s="1137">
        <v>179062.9</v>
      </c>
      <c r="D461" s="1137">
        <v>217695.7</v>
      </c>
      <c r="E461" s="1137">
        <v>194263.9</v>
      </c>
      <c r="F461" s="1137">
        <v>155757.20000000001</v>
      </c>
      <c r="G461" s="1137">
        <v>188076.2</v>
      </c>
      <c r="H461" s="1137">
        <v>200476</v>
      </c>
    </row>
    <row r="462" spans="1:14" ht="15" customHeight="1" x14ac:dyDescent="0.25">
      <c r="A462" s="1164" t="s">
        <v>129</v>
      </c>
      <c r="B462" s="1169"/>
      <c r="C462" s="1230">
        <v>177541.3</v>
      </c>
      <c r="D462" s="1229">
        <v>215401.9</v>
      </c>
      <c r="E462" s="1229">
        <v>192964.6</v>
      </c>
      <c r="F462" s="1229">
        <v>136011.9</v>
      </c>
      <c r="G462" s="1229">
        <v>161930.6</v>
      </c>
      <c r="H462" s="1229">
        <v>175022.6</v>
      </c>
    </row>
    <row r="463" spans="1:14" ht="60" customHeight="1" x14ac:dyDescent="0.25">
      <c r="A463" s="1162" t="s">
        <v>1450</v>
      </c>
      <c r="B463" s="1170"/>
      <c r="C463" s="1230"/>
      <c r="D463" s="1229"/>
      <c r="E463" s="1229"/>
      <c r="F463" s="1229"/>
      <c r="G463" s="1229"/>
      <c r="H463" s="1229"/>
    </row>
    <row r="464" spans="1:14" ht="15" customHeight="1" x14ac:dyDescent="0.25">
      <c r="A464" s="1162" t="s">
        <v>1470</v>
      </c>
      <c r="B464" s="1170"/>
      <c r="C464" s="1216"/>
      <c r="D464" s="1174"/>
      <c r="E464" s="1174"/>
      <c r="F464" s="1174"/>
      <c r="G464" s="1174"/>
      <c r="H464" s="1174"/>
    </row>
    <row r="465" spans="1:12" ht="15" customHeight="1" x14ac:dyDescent="0.25">
      <c r="A465" s="1162" t="s">
        <v>1466</v>
      </c>
      <c r="B465" s="1170"/>
      <c r="C465" s="1216"/>
      <c r="D465" s="1174"/>
      <c r="E465" s="1174"/>
      <c r="F465" s="1174"/>
      <c r="G465" s="1174"/>
      <c r="H465" s="1174"/>
    </row>
    <row r="466" spans="1:12" ht="15.75" customHeight="1" x14ac:dyDescent="0.25">
      <c r="A466" s="1141" t="s">
        <v>1245</v>
      </c>
      <c r="B466" s="1169"/>
      <c r="C466" s="1139">
        <v>20636.8</v>
      </c>
      <c r="D466" s="1139">
        <v>25021</v>
      </c>
      <c r="E466" s="1139">
        <v>26106.5</v>
      </c>
      <c r="F466" s="1139">
        <v>4934</v>
      </c>
      <c r="G466" s="1139">
        <v>5976.7</v>
      </c>
      <c r="H466" s="1139">
        <v>6301.4</v>
      </c>
      <c r="J466" s="1099">
        <f>C466/C$461</f>
        <v>0.11524888740213635</v>
      </c>
      <c r="K466" s="1099">
        <f>D466/D$461</f>
        <v>0.1149356647834569</v>
      </c>
      <c r="L466" s="1099">
        <f>E466/E$461</f>
        <v>0.134386780045083</v>
      </c>
    </row>
    <row r="467" spans="1:12" ht="15.75" customHeight="1" x14ac:dyDescent="0.25">
      <c r="A467" s="1141" t="s">
        <v>1260</v>
      </c>
      <c r="B467" s="1169"/>
      <c r="C467" s="1139" t="s">
        <v>1009</v>
      </c>
      <c r="D467" s="1139" t="s">
        <v>1009</v>
      </c>
      <c r="E467" s="1139" t="s">
        <v>1009</v>
      </c>
      <c r="F467" s="1139">
        <v>1091.7</v>
      </c>
      <c r="G467" s="1139">
        <v>1772.6</v>
      </c>
      <c r="H467" s="1139">
        <v>1993</v>
      </c>
    </row>
    <row r="468" spans="1:12" ht="16.5" customHeight="1" x14ac:dyDescent="0.25">
      <c r="A468" s="1141" t="s">
        <v>1251</v>
      </c>
      <c r="B468" s="1169"/>
      <c r="C468" s="1139" t="s">
        <v>1009</v>
      </c>
      <c r="D468" s="1139" t="s">
        <v>1009</v>
      </c>
      <c r="E468" s="1139" t="s">
        <v>1009</v>
      </c>
      <c r="F468" s="1139" t="s">
        <v>1473</v>
      </c>
      <c r="G468" s="1139">
        <v>0.5</v>
      </c>
      <c r="H468" s="1139" t="s">
        <v>1473</v>
      </c>
    </row>
    <row r="469" spans="1:12" ht="16.5" customHeight="1" x14ac:dyDescent="0.25">
      <c r="A469" s="1141" t="s">
        <v>1252</v>
      </c>
      <c r="B469" s="1169"/>
      <c r="C469" s="1139" t="s">
        <v>1009</v>
      </c>
      <c r="D469" s="1139" t="s">
        <v>1009</v>
      </c>
      <c r="E469" s="1139" t="s">
        <v>1009</v>
      </c>
      <c r="F469" s="1139" t="s">
        <v>1473</v>
      </c>
      <c r="G469" s="1139" t="s">
        <v>1473</v>
      </c>
      <c r="H469" s="1139" t="s">
        <v>1473</v>
      </c>
    </row>
    <row r="470" spans="1:12" x14ac:dyDescent="0.25">
      <c r="A470" s="1141" t="s">
        <v>1263</v>
      </c>
      <c r="B470" s="1169"/>
      <c r="C470" s="1139" t="s">
        <v>1009</v>
      </c>
      <c r="D470" s="1139" t="s">
        <v>1009</v>
      </c>
      <c r="E470" s="1139" t="s">
        <v>1009</v>
      </c>
      <c r="F470" s="1139">
        <v>366</v>
      </c>
      <c r="G470" s="1139">
        <v>477.8</v>
      </c>
      <c r="H470" s="1139">
        <v>674.9</v>
      </c>
    </row>
    <row r="471" spans="1:12" ht="15.75" customHeight="1" x14ac:dyDescent="0.25">
      <c r="A471" s="1141" t="s">
        <v>1246</v>
      </c>
      <c r="B471" s="1169"/>
      <c r="C471" s="1139">
        <v>100063.6</v>
      </c>
      <c r="D471" s="1139">
        <v>118035.4</v>
      </c>
      <c r="E471" s="1139">
        <v>94100.7</v>
      </c>
      <c r="F471" s="1139">
        <v>6104.5</v>
      </c>
      <c r="G471" s="1139">
        <v>9979.6</v>
      </c>
      <c r="H471" s="1139">
        <v>23066.799999999999</v>
      </c>
      <c r="J471" s="1099">
        <f>C471/C$461</f>
        <v>0.55881815831196757</v>
      </c>
      <c r="K471" s="1099">
        <f>D471/D$461</f>
        <v>0.5422036356253247</v>
      </c>
      <c r="L471" s="1099">
        <f>E471/E$461</f>
        <v>0.48439622595860582</v>
      </c>
    </row>
    <row r="472" spans="1:12" ht="15.75" customHeight="1" x14ac:dyDescent="0.25">
      <c r="A472" s="1141" t="s">
        <v>1261</v>
      </c>
      <c r="B472" s="1169"/>
      <c r="C472" s="1139" t="s">
        <v>1009</v>
      </c>
      <c r="D472" s="1139" t="s">
        <v>1009</v>
      </c>
      <c r="E472" s="1139" t="s">
        <v>1009</v>
      </c>
      <c r="F472" s="1139">
        <v>367.5</v>
      </c>
      <c r="G472" s="1139">
        <v>305.39999999999998</v>
      </c>
      <c r="H472" s="1139">
        <v>290.89999999999998</v>
      </c>
    </row>
    <row r="473" spans="1:12" ht="16.5" customHeight="1" x14ac:dyDescent="0.25">
      <c r="A473" s="1141" t="s">
        <v>1253</v>
      </c>
      <c r="B473" s="1169"/>
      <c r="C473" s="1139" t="s">
        <v>1473</v>
      </c>
      <c r="D473" s="1139" t="s">
        <v>1473</v>
      </c>
      <c r="E473" s="1139" t="s">
        <v>1009</v>
      </c>
      <c r="F473" s="1139">
        <v>705.5</v>
      </c>
      <c r="G473" s="1139">
        <v>825.5</v>
      </c>
      <c r="H473" s="1139">
        <v>936.6</v>
      </c>
    </row>
    <row r="474" spans="1:12" ht="15.75" customHeight="1" x14ac:dyDescent="0.25">
      <c r="A474" s="1141" t="s">
        <v>1254</v>
      </c>
      <c r="B474" s="1169"/>
      <c r="C474" s="1139" t="s">
        <v>1009</v>
      </c>
      <c r="D474" s="1139" t="s">
        <v>1009</v>
      </c>
      <c r="E474" s="1139" t="s">
        <v>1009</v>
      </c>
      <c r="F474" s="1139">
        <v>5.2</v>
      </c>
      <c r="G474" s="1139">
        <v>4.9000000000000004</v>
      </c>
      <c r="H474" s="1139">
        <v>4.2</v>
      </c>
    </row>
    <row r="475" spans="1:12" ht="16.5" customHeight="1" x14ac:dyDescent="0.25">
      <c r="A475" s="1141" t="s">
        <v>1255</v>
      </c>
      <c r="B475" s="1169"/>
      <c r="C475" s="1139" t="s">
        <v>1009</v>
      </c>
      <c r="D475" s="1139" t="s">
        <v>1009</v>
      </c>
      <c r="E475" s="1139" t="s">
        <v>1009</v>
      </c>
      <c r="F475" s="1139" t="s">
        <v>1473</v>
      </c>
      <c r="G475" s="1139" t="s">
        <v>1473</v>
      </c>
      <c r="H475" s="1139" t="s">
        <v>1473</v>
      </c>
    </row>
    <row r="476" spans="1:12" ht="15.75" customHeight="1" x14ac:dyDescent="0.25">
      <c r="A476" s="1141" t="s">
        <v>1247</v>
      </c>
      <c r="B476" s="1169"/>
      <c r="C476" s="1139">
        <v>50229.1</v>
      </c>
      <c r="D476" s="1139">
        <v>66363.100000000006</v>
      </c>
      <c r="E476" s="1139">
        <v>64846</v>
      </c>
      <c r="F476" s="1139">
        <v>2772.3</v>
      </c>
      <c r="G476" s="1139">
        <v>3684.1</v>
      </c>
      <c r="H476" s="1139">
        <v>3563.7</v>
      </c>
      <c r="J476" s="1099">
        <f>C476/C$461</f>
        <v>0.28051092660735416</v>
      </c>
      <c r="K476" s="1099">
        <f>D476/D$461</f>
        <v>0.30484341215742894</v>
      </c>
      <c r="L476" s="1099">
        <f>E476/E$461</f>
        <v>0.33380365574870063</v>
      </c>
    </row>
    <row r="477" spans="1:12" ht="16.5" customHeight="1" x14ac:dyDescent="0.25">
      <c r="A477" s="1141" t="s">
        <v>1264</v>
      </c>
      <c r="B477" s="1169"/>
      <c r="C477" s="1139" t="s">
        <v>1473</v>
      </c>
      <c r="D477" s="1139" t="s">
        <v>1009</v>
      </c>
      <c r="E477" s="1139" t="s">
        <v>1009</v>
      </c>
      <c r="F477" s="1139">
        <v>72</v>
      </c>
      <c r="G477" s="1139">
        <v>89.2</v>
      </c>
      <c r="H477" s="1139">
        <v>101.9</v>
      </c>
    </row>
    <row r="478" spans="1:12" ht="16.5" customHeight="1" x14ac:dyDescent="0.25">
      <c r="A478" s="1141" t="s">
        <v>1265</v>
      </c>
      <c r="B478" s="1169"/>
      <c r="C478" s="1139" t="s">
        <v>1009</v>
      </c>
      <c r="D478" s="1139" t="s">
        <v>1009</v>
      </c>
      <c r="E478" s="1139" t="s">
        <v>1009</v>
      </c>
      <c r="F478" s="1139" t="s">
        <v>1473</v>
      </c>
      <c r="G478" s="1139" t="s">
        <v>1473</v>
      </c>
      <c r="H478" s="1139" t="s">
        <v>1473</v>
      </c>
    </row>
    <row r="479" spans="1:12" x14ac:dyDescent="0.25">
      <c r="A479" s="1141" t="s">
        <v>1259</v>
      </c>
      <c r="B479" s="1169"/>
      <c r="C479" s="1139">
        <v>206.5</v>
      </c>
      <c r="D479" s="1139">
        <v>150.4</v>
      </c>
      <c r="E479" s="1139">
        <v>204.9</v>
      </c>
      <c r="F479" s="1139">
        <v>13698.4</v>
      </c>
      <c r="G479" s="1139">
        <v>10077.1</v>
      </c>
      <c r="H479" s="1139">
        <v>11213.6</v>
      </c>
      <c r="J479" s="1099">
        <f>C479/C$461</f>
        <v>1.1532260451494979E-3</v>
      </c>
      <c r="K479" s="1099">
        <f>D479/D$461</f>
        <v>6.9087262633115852E-4</v>
      </c>
      <c r="L479" s="1099">
        <f>E479/E$461</f>
        <v>1.0547507797382838E-3</v>
      </c>
    </row>
    <row r="480" spans="1:12" ht="16.5" x14ac:dyDescent="0.25">
      <c r="A480" s="1141" t="s">
        <v>1256</v>
      </c>
      <c r="B480" s="1169"/>
      <c r="C480" s="1139" t="s">
        <v>1009</v>
      </c>
      <c r="D480" s="1139" t="s">
        <v>1009</v>
      </c>
      <c r="E480" s="1139" t="s">
        <v>1009</v>
      </c>
      <c r="F480" s="1139" t="s">
        <v>1473</v>
      </c>
      <c r="G480" s="1139" t="s">
        <v>1473</v>
      </c>
      <c r="H480" s="1139" t="s">
        <v>1473</v>
      </c>
    </row>
    <row r="481" spans="1:98" x14ac:dyDescent="0.25">
      <c r="A481" s="1141" t="s">
        <v>1262</v>
      </c>
      <c r="B481" s="1169"/>
      <c r="C481" s="1139" t="s">
        <v>1009</v>
      </c>
      <c r="D481" s="1139" t="s">
        <v>1009</v>
      </c>
      <c r="E481" s="1139" t="s">
        <v>1009</v>
      </c>
      <c r="F481" s="1139">
        <v>19.600000000000001</v>
      </c>
      <c r="G481" s="1139">
        <v>1.8</v>
      </c>
      <c r="H481" s="1139">
        <v>1.4</v>
      </c>
    </row>
    <row r="482" spans="1:98" ht="15.75" customHeight="1" x14ac:dyDescent="0.25">
      <c r="A482" s="1138" t="s">
        <v>1436</v>
      </c>
      <c r="B482" s="1170"/>
      <c r="C482" s="1139"/>
      <c r="D482" s="1139"/>
      <c r="E482" s="1139"/>
      <c r="F482" s="1139"/>
      <c r="G482" s="1139"/>
      <c r="H482" s="1139"/>
    </row>
    <row r="483" spans="1:98" x14ac:dyDescent="0.25">
      <c r="A483" s="1141" t="s">
        <v>1258</v>
      </c>
      <c r="B483" s="1169"/>
      <c r="C483" s="1139">
        <v>2041.5</v>
      </c>
      <c r="D483" s="1139">
        <v>2086.1999999999998</v>
      </c>
      <c r="E483" s="1139">
        <v>3300.4</v>
      </c>
      <c r="F483" s="1139">
        <v>89728.4</v>
      </c>
      <c r="G483" s="1139">
        <v>109909.2</v>
      </c>
      <c r="H483" s="1139">
        <v>108515.4</v>
      </c>
      <c r="J483" s="1099">
        <f>C483/C$461</f>
        <v>1.1401021652168037E-2</v>
      </c>
      <c r="K483" s="1099">
        <f>D483/D$461</f>
        <v>9.5831015495482907E-3</v>
      </c>
      <c r="L483" s="1099">
        <f>E483/E$461</f>
        <v>1.6989260485350086E-2</v>
      </c>
    </row>
    <row r="484" spans="1:98" ht="16.5" customHeight="1" x14ac:dyDescent="0.25">
      <c r="A484" s="1141" t="s">
        <v>1446</v>
      </c>
      <c r="B484" s="1169"/>
      <c r="C484" s="1139" t="s">
        <v>1009</v>
      </c>
      <c r="D484" s="1139" t="s">
        <v>1473</v>
      </c>
      <c r="E484" s="1139" t="s">
        <v>1009</v>
      </c>
      <c r="F484" s="1139" t="s">
        <v>1473</v>
      </c>
      <c r="G484" s="1139" t="s">
        <v>1473</v>
      </c>
      <c r="H484" s="1139" t="s">
        <v>1473</v>
      </c>
    </row>
    <row r="485" spans="1:98" ht="16.5" customHeight="1" thickBot="1" x14ac:dyDescent="0.3">
      <c r="A485" s="1141" t="s">
        <v>1445</v>
      </c>
      <c r="B485" s="1168"/>
      <c r="C485" s="1142">
        <v>4360.5</v>
      </c>
      <c r="D485" s="1142">
        <v>3745.7</v>
      </c>
      <c r="E485" s="1142">
        <v>4406.1000000000004</v>
      </c>
      <c r="F485" s="1142">
        <v>1236.5</v>
      </c>
      <c r="G485" s="1142">
        <v>2003.7</v>
      </c>
      <c r="H485" s="1142">
        <v>1707.3</v>
      </c>
      <c r="J485" s="1099">
        <f>C485/C$461</f>
        <v>2.4351778062345692E-2</v>
      </c>
      <c r="K485" s="1099">
        <f>D485/D$461</f>
        <v>1.7206127635961573E-2</v>
      </c>
      <c r="L485" s="1099">
        <f>E485/E$461</f>
        <v>2.2681002491970977E-2</v>
      </c>
    </row>
    <row r="486" spans="1:98" ht="24" customHeight="1" x14ac:dyDescent="0.25">
      <c r="A486" s="1417" t="s">
        <v>1474</v>
      </c>
      <c r="B486" s="1417"/>
      <c r="C486" s="1423" t="s">
        <v>1476</v>
      </c>
      <c r="D486" s="1423"/>
      <c r="E486" s="1423"/>
      <c r="F486" s="1423"/>
      <c r="G486" s="1423"/>
      <c r="H486" s="1423"/>
      <c r="I486" s="1423"/>
      <c r="V486" s="1178">
        <f>SUM(V497:V508)</f>
        <v>9.9999999999999985E-3</v>
      </c>
    </row>
    <row r="487" spans="1:98" ht="36" customHeight="1" x14ac:dyDescent="0.25">
      <c r="A487" s="1417" t="s">
        <v>1475</v>
      </c>
      <c r="B487" s="1417"/>
      <c r="C487" s="1418" t="s">
        <v>1477</v>
      </c>
      <c r="D487" s="1418"/>
      <c r="E487" s="1418"/>
      <c r="F487" s="1418"/>
      <c r="G487" s="1418"/>
      <c r="H487" s="1418"/>
      <c r="I487" s="1418"/>
      <c r="V487" s="1178">
        <f>V496-(V497+V498+V500+V501+V502+V504+V505)</f>
        <v>1.1602032761002575E-3</v>
      </c>
      <c r="W487" s="1178">
        <f>W496-(W497+W498+W500+W501+W502+W504+W505)</f>
        <v>1.4453011172813768E-3</v>
      </c>
      <c r="X487" s="1178">
        <f>X496-(X497+X498+X500+X501+X502+X504+X505)</f>
        <v>1.8004563188582876E-3</v>
      </c>
      <c r="Y487" s="1178">
        <f>Y496-(Y497+Y498+Y500+Y501+Y502+Y504+Y505)</f>
        <v>2.2428841418280256E-3</v>
      </c>
      <c r="Z487" s="1178">
        <f>Z496-(Z497+Z498+Z500+Z501+Z502+Z504+Z505)</f>
        <v>2.7940301694481771E-3</v>
      </c>
    </row>
    <row r="489" spans="1:98" ht="15.75" thickBot="1" x14ac:dyDescent="0.3">
      <c r="CH489" s="951"/>
    </row>
    <row r="490" spans="1:98" ht="32.25" thickBot="1" x14ac:dyDescent="0.3">
      <c r="A490" s="1388" t="s">
        <v>1240</v>
      </c>
      <c r="G490" s="1120" t="s">
        <v>1006</v>
      </c>
      <c r="H490" s="1120" t="s">
        <v>1007</v>
      </c>
      <c r="I490" s="1390" t="s">
        <v>1008</v>
      </c>
      <c r="J490" s="1391"/>
      <c r="K490" s="1391"/>
      <c r="L490" s="1391"/>
      <c r="M490" s="1391"/>
      <c r="N490" s="1391"/>
      <c r="O490" s="1391"/>
      <c r="P490" s="1391"/>
      <c r="Q490" s="1391"/>
      <c r="R490" s="1392"/>
      <c r="U490" s="1120" t="s">
        <v>1006</v>
      </c>
      <c r="V490" s="1120" t="s">
        <v>1007</v>
      </c>
      <c r="W490" s="1390" t="s">
        <v>1008</v>
      </c>
      <c r="X490" s="1391"/>
      <c r="Y490" s="1391"/>
      <c r="Z490" s="1391"/>
      <c r="AA490" s="1391"/>
      <c r="AB490" s="1391"/>
      <c r="AC490" s="1391"/>
      <c r="AD490" s="1391"/>
      <c r="AE490" s="1391"/>
      <c r="AF490" s="1392"/>
      <c r="AI490" s="1120" t="s">
        <v>1006</v>
      </c>
      <c r="AJ490" s="1120" t="s">
        <v>1007</v>
      </c>
      <c r="AK490" s="1390" t="s">
        <v>1008</v>
      </c>
      <c r="AL490" s="1391"/>
      <c r="AM490" s="1391"/>
      <c r="AN490" s="1391"/>
      <c r="AO490" s="1391"/>
      <c r="AP490" s="1391"/>
      <c r="AQ490" s="1391"/>
      <c r="AR490" s="1391"/>
      <c r="AS490" s="1391"/>
      <c r="AT490" s="1392"/>
      <c r="AX490" s="1388" t="s">
        <v>1240</v>
      </c>
      <c r="AY490" s="1300" t="s">
        <v>1006</v>
      </c>
      <c r="BT490" s="1300" t="s">
        <v>1006</v>
      </c>
      <c r="BU490" s="1300" t="s">
        <v>1007</v>
      </c>
      <c r="BV490" s="1298" t="s">
        <v>1008</v>
      </c>
      <c r="BW490" s="1299"/>
      <c r="BX490" s="1299"/>
      <c r="BY490" s="1299"/>
      <c r="BZ490" s="1299"/>
      <c r="CA490" s="1299"/>
      <c r="CB490" s="1299"/>
      <c r="CC490" s="1299"/>
      <c r="CD490" s="1299"/>
      <c r="CE490" s="1300"/>
      <c r="CI490" s="1320" t="s">
        <v>1006</v>
      </c>
      <c r="CJ490" s="1320" t="s">
        <v>1007</v>
      </c>
      <c r="CK490" s="1318" t="s">
        <v>1008</v>
      </c>
      <c r="CL490" s="1319"/>
      <c r="CM490" s="1319"/>
      <c r="CN490" s="1319"/>
      <c r="CO490" s="1319"/>
      <c r="CP490" s="1319"/>
      <c r="CQ490" s="1319"/>
      <c r="CR490" s="1319"/>
      <c r="CS490" s="1319"/>
      <c r="CT490" s="1320"/>
    </row>
    <row r="491" spans="1:98" ht="15.75" thickBot="1" x14ac:dyDescent="0.3">
      <c r="A491" s="1389"/>
      <c r="B491" s="1220">
        <v>2019</v>
      </c>
      <c r="C491" s="1226">
        <v>2025</v>
      </c>
      <c r="D491" s="1226">
        <v>2030</v>
      </c>
      <c r="G491" s="935">
        <v>2019</v>
      </c>
      <c r="H491" s="935">
        <v>2020</v>
      </c>
      <c r="I491" s="935">
        <v>2021</v>
      </c>
      <c r="J491" s="935">
        <v>2022</v>
      </c>
      <c r="K491" s="935">
        <v>2023</v>
      </c>
      <c r="L491" s="935">
        <v>2024</v>
      </c>
      <c r="M491" s="935">
        <v>2025</v>
      </c>
      <c r="N491" s="935">
        <v>2026</v>
      </c>
      <c r="O491" s="935">
        <v>2027</v>
      </c>
      <c r="P491" s="935">
        <v>2028</v>
      </c>
      <c r="Q491" s="935">
        <v>2029</v>
      </c>
      <c r="R491" s="935">
        <v>2030</v>
      </c>
      <c r="U491" s="935">
        <v>2019</v>
      </c>
      <c r="V491" s="935">
        <v>2020</v>
      </c>
      <c r="W491" s="935">
        <v>2021</v>
      </c>
      <c r="X491" s="935">
        <v>2022</v>
      </c>
      <c r="Y491" s="935">
        <v>2023</v>
      </c>
      <c r="Z491" s="935">
        <v>2024</v>
      </c>
      <c r="AA491" s="935">
        <v>2025</v>
      </c>
      <c r="AB491" s="935">
        <v>2026</v>
      </c>
      <c r="AC491" s="935">
        <v>2027</v>
      </c>
      <c r="AD491" s="935">
        <v>2028</v>
      </c>
      <c r="AE491" s="935">
        <v>2029</v>
      </c>
      <c r="AF491" s="935">
        <v>2030</v>
      </c>
      <c r="AI491" s="935">
        <v>2019</v>
      </c>
      <c r="AJ491" s="935">
        <v>2020</v>
      </c>
      <c r="AK491" s="935">
        <v>2021</v>
      </c>
      <c r="AL491" s="935">
        <v>2022</v>
      </c>
      <c r="AM491" s="935">
        <v>2023</v>
      </c>
      <c r="AN491" s="935">
        <v>2024</v>
      </c>
      <c r="AO491" s="935">
        <v>2025</v>
      </c>
      <c r="AP491" s="935">
        <v>2026</v>
      </c>
      <c r="AQ491" s="935">
        <v>2027</v>
      </c>
      <c r="AR491" s="935">
        <v>2028</v>
      </c>
      <c r="AS491" s="935">
        <v>2029</v>
      </c>
      <c r="AT491" s="935">
        <v>2030</v>
      </c>
      <c r="AX491" s="1389"/>
      <c r="AY491" s="935">
        <v>2019</v>
      </c>
      <c r="BG491" s="935">
        <v>2020</v>
      </c>
      <c r="BH491" s="935">
        <v>2021</v>
      </c>
      <c r="BI491" s="935">
        <v>2022</v>
      </c>
      <c r="BJ491" s="935">
        <v>2023</v>
      </c>
      <c r="BK491" s="935">
        <v>2024</v>
      </c>
      <c r="BL491" s="935">
        <v>2025</v>
      </c>
      <c r="BM491" s="935">
        <v>2026</v>
      </c>
      <c r="BN491" s="935">
        <v>2027</v>
      </c>
      <c r="BO491" s="935">
        <v>2028</v>
      </c>
      <c r="BP491" s="935">
        <v>2029</v>
      </c>
      <c r="BQ491" s="935">
        <v>2030</v>
      </c>
      <c r="BT491" s="935">
        <v>2019</v>
      </c>
      <c r="BU491" s="935">
        <v>2020</v>
      </c>
      <c r="BV491" s="935">
        <v>2021</v>
      </c>
      <c r="BW491" s="935">
        <v>2022</v>
      </c>
      <c r="BX491" s="935">
        <v>2023</v>
      </c>
      <c r="BY491" s="935">
        <v>2024</v>
      </c>
      <c r="BZ491" s="935">
        <v>2025</v>
      </c>
      <c r="CA491" s="935">
        <v>2026</v>
      </c>
      <c r="CB491" s="935">
        <v>2027</v>
      </c>
      <c r="CC491" s="935">
        <v>2028</v>
      </c>
      <c r="CD491" s="935">
        <v>2029</v>
      </c>
      <c r="CE491" s="935">
        <v>2030</v>
      </c>
      <c r="CI491" s="935">
        <v>2019</v>
      </c>
      <c r="CJ491" s="935">
        <v>2020</v>
      </c>
      <c r="CK491" s="935">
        <v>2021</v>
      </c>
      <c r="CL491" s="935">
        <v>2022</v>
      </c>
      <c r="CM491" s="935">
        <v>2023</v>
      </c>
      <c r="CN491" s="935">
        <v>2024</v>
      </c>
      <c r="CO491" s="935">
        <v>2025</v>
      </c>
      <c r="CP491" s="935">
        <v>2026</v>
      </c>
      <c r="CQ491" s="935">
        <v>2027</v>
      </c>
      <c r="CR491" s="935">
        <v>2028</v>
      </c>
      <c r="CS491" s="935">
        <v>2029</v>
      </c>
      <c r="CT491" s="935">
        <v>2030</v>
      </c>
    </row>
    <row r="492" spans="1:98" ht="15.75" thickBot="1" x14ac:dyDescent="0.3">
      <c r="A492" s="1012" t="s">
        <v>1243</v>
      </c>
      <c r="B492" s="1185">
        <f>INDEX(H$461:H$485,MATCH($A492,$A$461:$A$485,0))</f>
        <v>200476</v>
      </c>
      <c r="C492" s="1185">
        <f>INDEX(M$437:M$456,MATCH($A492,$A$437:$A$456,0))</f>
        <v>334014</v>
      </c>
      <c r="D492" s="1185">
        <f>INDEX(N$437:N$456,MATCH($A492,$A$437:$A$456,0))</f>
        <v>487751</v>
      </c>
      <c r="G492" s="1099">
        <f>B492/B$492</f>
        <v>1</v>
      </c>
      <c r="H492" s="1178">
        <f>G492</f>
        <v>1</v>
      </c>
      <c r="I492" s="1178">
        <f>H492</f>
        <v>1</v>
      </c>
      <c r="J492" s="1178">
        <f>I492</f>
        <v>1</v>
      </c>
      <c r="K492" s="1178">
        <f>J492</f>
        <v>1</v>
      </c>
      <c r="L492" s="1178">
        <f>K492</f>
        <v>1</v>
      </c>
      <c r="M492" s="1099">
        <f>C492/C$492</f>
        <v>1</v>
      </c>
      <c r="N492" s="1178">
        <f>M492</f>
        <v>1</v>
      </c>
      <c r="O492" s="1178">
        <f>N492</f>
        <v>1</v>
      </c>
      <c r="P492" s="1178">
        <f>O492</f>
        <v>1</v>
      </c>
      <c r="Q492" s="1178">
        <f>P492</f>
        <v>1</v>
      </c>
      <c r="R492" s="1099">
        <f>D492/D$492</f>
        <v>1</v>
      </c>
      <c r="U492" s="1099">
        <f>G492</f>
        <v>1</v>
      </c>
      <c r="V492" s="1099">
        <f t="shared" ref="V492:AF492" si="196">H492</f>
        <v>1</v>
      </c>
      <c r="W492" s="1099">
        <f t="shared" si="196"/>
        <v>1</v>
      </c>
      <c r="X492" s="1099">
        <f t="shared" si="196"/>
        <v>1</v>
      </c>
      <c r="Y492" s="1099">
        <f t="shared" si="196"/>
        <v>1</v>
      </c>
      <c r="Z492" s="1099">
        <f t="shared" si="196"/>
        <v>1</v>
      </c>
      <c r="AA492" s="1099">
        <f t="shared" si="196"/>
        <v>1</v>
      </c>
      <c r="AB492" s="1099">
        <f t="shared" si="196"/>
        <v>1</v>
      </c>
      <c r="AC492" s="1099">
        <f t="shared" si="196"/>
        <v>1</v>
      </c>
      <c r="AD492" s="1099">
        <f t="shared" si="196"/>
        <v>1</v>
      </c>
      <c r="AE492" s="1099">
        <f t="shared" si="196"/>
        <v>1</v>
      </c>
      <c r="AF492" s="1099">
        <f t="shared" si="196"/>
        <v>1</v>
      </c>
      <c r="AH492" s="1099"/>
      <c r="AI492" s="1243" t="e">
        <f>#REF!</f>
        <v>#REF!</v>
      </c>
      <c r="AJ492" s="1243" t="e">
        <f>#REF!</f>
        <v>#REF!</v>
      </c>
      <c r="AK492" s="1243" t="e">
        <f>#REF!</f>
        <v>#REF!</v>
      </c>
      <c r="AL492" s="1243" t="e">
        <f>#REF!</f>
        <v>#REF!</v>
      </c>
      <c r="AM492" s="1243" t="e">
        <f>#REF!</f>
        <v>#REF!</v>
      </c>
      <c r="AN492" s="1243" t="e">
        <f>#REF!</f>
        <v>#REF!</v>
      </c>
      <c r="AO492" s="1243" t="e">
        <f>#REF!</f>
        <v>#REF!</v>
      </c>
      <c r="AP492" s="1243" t="e">
        <f>#REF!</f>
        <v>#REF!</v>
      </c>
      <c r="AQ492" s="1243" t="e">
        <f>#REF!</f>
        <v>#REF!</v>
      </c>
      <c r="AR492" s="1243" t="e">
        <f>#REF!</f>
        <v>#REF!</v>
      </c>
      <c r="AS492" s="1243" t="e">
        <f>#REF!</f>
        <v>#REF!</v>
      </c>
      <c r="AT492" s="1243" t="e">
        <f>#REF!</f>
        <v>#REF!</v>
      </c>
      <c r="AX492" s="1012" t="s">
        <v>1243</v>
      </c>
      <c r="AY492" s="1185">
        <f>INDEX(H$461:H$485,MATCH($AX492,$A$461:$A$485,0))</f>
        <v>200476</v>
      </c>
      <c r="AZ492" s="1185">
        <f>INDEX(L$437:L$456,MATCH($AX492,$A$437:$A$456,0))</f>
        <v>202352</v>
      </c>
      <c r="BB492" s="1241">
        <f>AY492/AY$492</f>
        <v>1</v>
      </c>
      <c r="BC492" s="1241">
        <f>AZ492/AZ$492</f>
        <v>1</v>
      </c>
      <c r="BT492" s="1185">
        <f>AY492</f>
        <v>200476</v>
      </c>
      <c r="BU492" s="1206" t="e">
        <f t="shared" ref="BU492:CE492" si="197">AJ492</f>
        <v>#REF!</v>
      </c>
      <c r="BV492" s="1185" t="e">
        <f t="shared" si="197"/>
        <v>#REF!</v>
      </c>
      <c r="BW492" s="1185" t="e">
        <f t="shared" si="197"/>
        <v>#REF!</v>
      </c>
      <c r="BX492" s="1185" t="e">
        <f t="shared" si="197"/>
        <v>#REF!</v>
      </c>
      <c r="BY492" s="1185" t="e">
        <f t="shared" si="197"/>
        <v>#REF!</v>
      </c>
      <c r="BZ492" s="1185" t="e">
        <f t="shared" si="197"/>
        <v>#REF!</v>
      </c>
      <c r="CA492" s="1185" t="e">
        <f t="shared" si="197"/>
        <v>#REF!</v>
      </c>
      <c r="CB492" s="1185" t="e">
        <f t="shared" si="197"/>
        <v>#REF!</v>
      </c>
      <c r="CC492" s="1185" t="e">
        <f t="shared" si="197"/>
        <v>#REF!</v>
      </c>
      <c r="CD492" s="1185" t="e">
        <f t="shared" si="197"/>
        <v>#REF!</v>
      </c>
      <c r="CE492" s="1185" t="e">
        <f t="shared" si="197"/>
        <v>#REF!</v>
      </c>
      <c r="CH492" s="1012" t="s">
        <v>1243</v>
      </c>
    </row>
    <row r="493" spans="1:98" ht="15.75" thickBot="1" x14ac:dyDescent="0.3">
      <c r="A493" s="1131" t="s">
        <v>1425</v>
      </c>
      <c r="B493" s="1237"/>
      <c r="C493" s="1237">
        <f>C492-C496-C509</f>
        <v>274266.40000000002</v>
      </c>
      <c r="D493" s="1237">
        <f>D492-D496-D509</f>
        <v>399888.2</v>
      </c>
      <c r="E493" s="929"/>
      <c r="F493" s="929"/>
      <c r="G493" s="1238">
        <f>B493/B$492</f>
        <v>0</v>
      </c>
      <c r="H493" s="1238" t="e">
        <f t="shared" ref="H493:L495" si="198">($M493/$G493)^(1/($N$404-$G$404))*G493</f>
        <v>#DIV/0!</v>
      </c>
      <c r="I493" s="1238" t="e">
        <f t="shared" si="198"/>
        <v>#DIV/0!</v>
      </c>
      <c r="J493" s="1238" t="e">
        <f t="shared" si="198"/>
        <v>#DIV/0!</v>
      </c>
      <c r="K493" s="1238" t="e">
        <f t="shared" si="198"/>
        <v>#DIV/0!</v>
      </c>
      <c r="L493" s="1238" t="e">
        <f t="shared" si="198"/>
        <v>#DIV/0!</v>
      </c>
      <c r="M493" s="1238">
        <f>C493/C$492</f>
        <v>0.82112246792050636</v>
      </c>
      <c r="N493" s="1239">
        <f t="shared" ref="N493:Q514" si="199">($R493/$M493)^(1/($S$404-$N$404))*M493</f>
        <v>0.82087009198368988</v>
      </c>
      <c r="O493" s="1239">
        <f t="shared" si="199"/>
        <v>0.82061779361583043</v>
      </c>
      <c r="P493" s="1239">
        <f t="shared" si="199"/>
        <v>0.82036557279308686</v>
      </c>
      <c r="Q493" s="1239">
        <f t="shared" si="199"/>
        <v>0.82011342949162536</v>
      </c>
      <c r="R493" s="1239">
        <f>D493/D$492</f>
        <v>0.8198613636876193</v>
      </c>
      <c r="S493" s="929"/>
      <c r="T493" s="929"/>
      <c r="U493" s="1238" t="s">
        <v>1009</v>
      </c>
      <c r="V493" s="1238">
        <f>V492-V496-V509</f>
        <v>0.82325848617123831</v>
      </c>
      <c r="W493" s="1238">
        <f>W492-W496-W509</f>
        <v>0.82080117677508313</v>
      </c>
      <c r="X493" s="1238">
        <f>X492-X496-X509</f>
        <v>0.81774003043208476</v>
      </c>
      <c r="Y493" s="1238">
        <f>Y492-Y496-Y509</f>
        <v>0.81392666572192074</v>
      </c>
      <c r="Z493" s="1238">
        <f>Z492-Z496-Z509</f>
        <v>0.80917623931843141</v>
      </c>
      <c r="AA493" s="1238">
        <f>M493-AA496+M496</f>
        <v>0.8032584861712383</v>
      </c>
      <c r="AB493" s="1239">
        <f>($AF493/$AA493)^(1/($S$404-$N$404))*AA493</f>
        <v>0.79895538255967269</v>
      </c>
      <c r="AC493" s="1239">
        <f>($AF493/$AA493)^(1/($S$404-$N$404))*AB493</f>
        <v>0.79467533093076348</v>
      </c>
      <c r="AD493" s="1239">
        <f>($AF493/$AA493)^(1/($S$404-$N$404))*AC493</f>
        <v>0.79041820779366501</v>
      </c>
      <c r="AE493" s="1239">
        <f>($AF493/$AA493)^(1/($S$404-$N$404))*AD493</f>
        <v>0.78618389031907931</v>
      </c>
      <c r="AF493" s="1239">
        <f>R493-AF496+R496</f>
        <v>0.78197225633571221</v>
      </c>
      <c r="AH493" s="1099"/>
      <c r="AI493" s="1238" t="s">
        <v>1009</v>
      </c>
      <c r="AJ493" s="1243" t="e">
        <f>AJ$492*V493</f>
        <v>#REF!</v>
      </c>
      <c r="AK493" s="1243" t="e">
        <f t="shared" ref="AK493:AT508" si="200">AK$492*W493</f>
        <v>#REF!</v>
      </c>
      <c r="AL493" s="1243" t="e">
        <f t="shared" si="200"/>
        <v>#REF!</v>
      </c>
      <c r="AM493" s="1243" t="e">
        <f t="shared" si="200"/>
        <v>#REF!</v>
      </c>
      <c r="AN493" s="1243" t="e">
        <f t="shared" si="200"/>
        <v>#REF!</v>
      </c>
      <c r="AO493" s="1243" t="e">
        <f t="shared" si="200"/>
        <v>#REF!</v>
      </c>
      <c r="AP493" s="1243" t="e">
        <f t="shared" si="200"/>
        <v>#REF!</v>
      </c>
      <c r="AQ493" s="1243" t="e">
        <f t="shared" si="200"/>
        <v>#REF!</v>
      </c>
      <c r="AR493" s="1243" t="e">
        <f t="shared" si="200"/>
        <v>#REF!</v>
      </c>
      <c r="AS493" s="1243" t="e">
        <f t="shared" si="200"/>
        <v>#REF!</v>
      </c>
      <c r="AT493" s="1243" t="e">
        <f t="shared" si="200"/>
        <v>#REF!</v>
      </c>
      <c r="AX493" s="1131" t="s">
        <v>1425</v>
      </c>
      <c r="AY493" s="1237" t="s">
        <v>1009</v>
      </c>
      <c r="AZ493" s="1237">
        <f>AZ492-AZ496-AZ503-AZ510-AZ515</f>
        <v>164867.4</v>
      </c>
      <c r="BA493" s="929"/>
      <c r="BB493" s="1309"/>
      <c r="BC493" s="1309">
        <f t="shared" ref="BC493:BC516" si="201">AZ493/AZ$492</f>
        <v>0.81475547560686323</v>
      </c>
      <c r="BE493" s="1303"/>
      <c r="BG493" s="1309">
        <f>(BB494+BB495)/BE495</f>
        <v>0.70939160452983463</v>
      </c>
      <c r="BH493" s="1310">
        <f>1-BH496-BH503-BH510-BH515</f>
        <v>0.80446222194486927</v>
      </c>
      <c r="BI493" s="1310">
        <f t="shared" ref="BI493:BQ493" si="202">1-BI496-BI503-BI510-BI515</f>
        <v>0.80300172686706661</v>
      </c>
      <c r="BJ493" s="1310">
        <f t="shared" si="202"/>
        <v>0.80144424240727319</v>
      </c>
      <c r="BK493" s="1310">
        <f t="shared" si="202"/>
        <v>0.79978316279703865</v>
      </c>
      <c r="BL493" s="1310">
        <f t="shared" si="202"/>
        <v>0.79801142419478532</v>
      </c>
      <c r="BM493" s="1310">
        <f t="shared" si="202"/>
        <v>0.79612147252652599</v>
      </c>
      <c r="BN493" s="1310">
        <f t="shared" si="202"/>
        <v>0.79410522905010617</v>
      </c>
      <c r="BO493" s="1310">
        <f t="shared" si="202"/>
        <v>0.79195405348094772</v>
      </c>
      <c r="BP493" s="1310">
        <f t="shared" si="202"/>
        <v>0.78965870450569908</v>
      </c>
      <c r="BQ493" s="1310">
        <f t="shared" si="202"/>
        <v>0.78720929749779534</v>
      </c>
      <c r="BT493" s="1237" t="str">
        <f>AY493</f>
        <v>-</v>
      </c>
      <c r="BU493" s="1314" t="e">
        <f t="shared" ref="BU493:BU516" si="203">BG493*BU$492</f>
        <v>#REF!</v>
      </c>
      <c r="BV493" s="929" t="e">
        <f>BV$492*BH493</f>
        <v>#REF!</v>
      </c>
      <c r="BW493" s="929" t="e">
        <f t="shared" ref="BW493:CE508" si="204">BW$492*BI493</f>
        <v>#REF!</v>
      </c>
      <c r="BX493" s="929" t="e">
        <f t="shared" si="204"/>
        <v>#REF!</v>
      </c>
      <c r="BY493" s="929" t="e">
        <f t="shared" si="204"/>
        <v>#REF!</v>
      </c>
      <c r="BZ493" s="929" t="e">
        <f t="shared" si="204"/>
        <v>#REF!</v>
      </c>
      <c r="CA493" s="929" t="e">
        <f t="shared" si="204"/>
        <v>#REF!</v>
      </c>
      <c r="CB493" s="929" t="e">
        <f t="shared" si="204"/>
        <v>#REF!</v>
      </c>
      <c r="CC493" s="929" t="e">
        <f t="shared" si="204"/>
        <v>#REF!</v>
      </c>
      <c r="CD493" s="929" t="e">
        <f t="shared" si="204"/>
        <v>#REF!</v>
      </c>
      <c r="CE493" s="929" t="e">
        <f t="shared" si="204"/>
        <v>#REF!</v>
      </c>
      <c r="CH493" s="1131" t="s">
        <v>1425</v>
      </c>
    </row>
    <row r="494" spans="1:98" ht="15.75" thickBot="1" x14ac:dyDescent="0.3">
      <c r="A494" s="1012" t="s">
        <v>1258</v>
      </c>
      <c r="B494" s="1185">
        <f t="shared" ref="B494:B514" si="205">INDEX(H$461:H$485,MATCH($A494,$A$461:$A$485,0))</f>
        <v>108515.4</v>
      </c>
      <c r="C494" s="1185">
        <f t="shared" ref="C494:D514" si="206">INDEX(M$437:M$456,MATCH($A494,$A$437:$A$456,0))</f>
        <v>189431.9</v>
      </c>
      <c r="D494" s="1185">
        <f t="shared" si="206"/>
        <v>282253.59999999998</v>
      </c>
      <c r="G494" s="1099">
        <f t="shared" ref="G494:G514" si="207">B494/B$492</f>
        <v>0.54128873281589818</v>
      </c>
      <c r="H494" s="1099">
        <f t="shared" si="198"/>
        <v>0.54551357629672237</v>
      </c>
      <c r="I494" s="1099">
        <f t="shared" si="198"/>
        <v>0.54977139534373765</v>
      </c>
      <c r="J494" s="1099">
        <f t="shared" si="198"/>
        <v>0.55406244733641163</v>
      </c>
      <c r="K494" s="1099">
        <f t="shared" si="198"/>
        <v>0.55838699166309891</v>
      </c>
      <c r="L494" s="1099">
        <f t="shared" si="198"/>
        <v>0.562745289736721</v>
      </c>
      <c r="M494" s="1099">
        <f t="shared" ref="M494:M514" si="208">C494/C$492</f>
        <v>0.56713760501056842</v>
      </c>
      <c r="N494" s="8">
        <f t="shared" si="199"/>
        <v>0.56942826437538352</v>
      </c>
      <c r="O494" s="8">
        <f t="shared" si="199"/>
        <v>0.57172817567531853</v>
      </c>
      <c r="P494" s="8">
        <f t="shared" si="199"/>
        <v>0.57403737627878559</v>
      </c>
      <c r="Q494" s="8">
        <f t="shared" si="199"/>
        <v>0.57635590370512746</v>
      </c>
      <c r="R494" s="8">
        <f t="shared" ref="R494:R514" si="209">D494/D$492</f>
        <v>0.57868379562522676</v>
      </c>
      <c r="U494" s="1099">
        <f>G494</f>
        <v>0.54128873281589818</v>
      </c>
      <c r="V494" s="8">
        <f>(H494/$M$493)*V$493</f>
        <v>0.54693264227106209</v>
      </c>
      <c r="W494" s="8">
        <f t="shared" ref="V494:Y495" si="210">(I494/$M$493)*W$493</f>
        <v>0.54955627922131778</v>
      </c>
      <c r="X494" s="8">
        <f t="shared" si="210"/>
        <v>0.55178010619241225</v>
      </c>
      <c r="Y494" s="8">
        <f t="shared" si="210"/>
        <v>0.5534936383580229</v>
      </c>
      <c r="Z494" s="8">
        <f>(L494/$M$493)*Z$493</f>
        <v>0.55455810190716259</v>
      </c>
      <c r="AA494" s="8">
        <f t="shared" ref="AA494:AE495" si="211">(M494/M$493)*AA$493</f>
        <v>0.55479920699925833</v>
      </c>
      <c r="AB494" s="8">
        <f t="shared" si="211"/>
        <v>0.55422627922149281</v>
      </c>
      <c r="AC494" s="8">
        <f t="shared" si="211"/>
        <v>0.55365394309244331</v>
      </c>
      <c r="AD494" s="8">
        <f t="shared" si="211"/>
        <v>0.55308219800112868</v>
      </c>
      <c r="AE494" s="8">
        <f t="shared" si="211"/>
        <v>0.55251104333719825</v>
      </c>
      <c r="AF494" s="8">
        <f>(R494/R$493)*AF$493</f>
        <v>0.55194047849093208</v>
      </c>
      <c r="AH494" s="1099"/>
      <c r="AI494" s="1243" t="e">
        <f>AI$492*U494</f>
        <v>#REF!</v>
      </c>
      <c r="AJ494" s="1243" t="e">
        <f t="shared" ref="AJ494:AJ514" si="212">AJ$492*V494</f>
        <v>#REF!</v>
      </c>
      <c r="AK494" s="1243" t="e">
        <f t="shared" si="200"/>
        <v>#REF!</v>
      </c>
      <c r="AL494" s="1243" t="e">
        <f t="shared" si="200"/>
        <v>#REF!</v>
      </c>
      <c r="AM494" s="1243" t="e">
        <f t="shared" si="200"/>
        <v>#REF!</v>
      </c>
      <c r="AN494" s="1243" t="e">
        <f t="shared" si="200"/>
        <v>#REF!</v>
      </c>
      <c r="AO494" s="1243" t="e">
        <f t="shared" si="200"/>
        <v>#REF!</v>
      </c>
      <c r="AP494" s="1243" t="e">
        <f t="shared" si="200"/>
        <v>#REF!</v>
      </c>
      <c r="AQ494" s="1243" t="e">
        <f t="shared" si="200"/>
        <v>#REF!</v>
      </c>
      <c r="AR494" s="1243" t="e">
        <f t="shared" si="200"/>
        <v>#REF!</v>
      </c>
      <c r="AS494" s="1243" t="e">
        <f t="shared" si="200"/>
        <v>#REF!</v>
      </c>
      <c r="AT494" s="1243" t="e">
        <f t="shared" si="200"/>
        <v>#REF!</v>
      </c>
      <c r="AX494" s="1012" t="s">
        <v>1258</v>
      </c>
      <c r="AY494" s="1185">
        <f t="shared" ref="AY494:AY514" si="213">INDEX(H$461:H$485,MATCH($AX494,$A$461:$A$485,0))</f>
        <v>108515.4</v>
      </c>
      <c r="AZ494" s="1185">
        <f t="shared" ref="AZ494:AZ516" si="214">INDEX(L$437:L$456,MATCH($AX494,$A$437:$A$456,0))</f>
        <v>111904.2</v>
      </c>
      <c r="BB494" s="1241">
        <f t="shared" ref="BB494:BB514" si="215">AY494/AY$492</f>
        <v>0.54128873281589818</v>
      </c>
      <c r="BC494" s="1241">
        <f t="shared" si="201"/>
        <v>0.55301751403494903</v>
      </c>
      <c r="BE494" s="1303">
        <f>BC494+BC495</f>
        <v>0.6859274926860125</v>
      </c>
      <c r="BG494" s="1303">
        <f>BB494</f>
        <v>0.54128873281589818</v>
      </c>
      <c r="BH494" s="1303">
        <f>BG494/BG$493*BH$493</f>
        <v>0.61383068806319196</v>
      </c>
      <c r="BI494" s="1303">
        <f t="shared" ref="BI494:BQ494" si="216">BH494/BH$493*BI$493</f>
        <v>0.61271628309293347</v>
      </c>
      <c r="BJ494" s="1303">
        <f t="shared" si="216"/>
        <v>0.61152787208801218</v>
      </c>
      <c r="BK494" s="1303">
        <f t="shared" si="216"/>
        <v>0.61026041463349934</v>
      </c>
      <c r="BL494" s="1303">
        <f t="shared" si="216"/>
        <v>0.60890852078985802</v>
      </c>
      <c r="BM494" s="1303">
        <f t="shared" si="216"/>
        <v>0.607466426554371</v>
      </c>
      <c r="BN494" s="1303">
        <f t="shared" si="216"/>
        <v>0.60592796758554379</v>
      </c>
      <c r="BO494" s="1303">
        <f t="shared" si="216"/>
        <v>0.60428655106685525</v>
      </c>
      <c r="BP494" s="1303">
        <f t="shared" si="216"/>
        <v>0.60253512557739508</v>
      </c>
      <c r="BQ494" s="1303">
        <f t="shared" si="216"/>
        <v>0.6006661488274696</v>
      </c>
      <c r="BT494" s="1185">
        <f>AY494</f>
        <v>108515.4</v>
      </c>
      <c r="BU494" s="1206" t="e">
        <f t="shared" si="203"/>
        <v>#REF!</v>
      </c>
      <c r="BV494" s="1020" t="e">
        <f t="shared" ref="BV494:BV509" si="217">BV$492*BH494</f>
        <v>#REF!</v>
      </c>
      <c r="BW494" s="1020" t="e">
        <f t="shared" si="204"/>
        <v>#REF!</v>
      </c>
      <c r="BX494" s="1020" t="e">
        <f t="shared" si="204"/>
        <v>#REF!</v>
      </c>
      <c r="BY494" s="1020" t="e">
        <f t="shared" si="204"/>
        <v>#REF!</v>
      </c>
      <c r="BZ494" s="1020" t="e">
        <f t="shared" si="204"/>
        <v>#REF!</v>
      </c>
      <c r="CA494" s="1020" t="e">
        <f t="shared" si="204"/>
        <v>#REF!</v>
      </c>
      <c r="CB494" s="1020" t="e">
        <f t="shared" si="204"/>
        <v>#REF!</v>
      </c>
      <c r="CC494" s="1020" t="e">
        <f t="shared" si="204"/>
        <v>#REF!</v>
      </c>
      <c r="CD494" s="1020" t="e">
        <f t="shared" si="204"/>
        <v>#REF!</v>
      </c>
      <c r="CE494" s="1020" t="e">
        <f t="shared" si="204"/>
        <v>#REF!</v>
      </c>
      <c r="CH494" s="1012" t="s">
        <v>1258</v>
      </c>
      <c r="CI494" s="951">
        <v>108453.5</v>
      </c>
      <c r="CJ494" s="951">
        <v>109390.61565360001</v>
      </c>
      <c r="CK494" s="951">
        <v>117875.7</v>
      </c>
      <c r="CL494" s="951">
        <v>126941.9</v>
      </c>
      <c r="CM494" s="951">
        <v>137464.5</v>
      </c>
      <c r="CN494" t="e">
        <f>CM494*$BY518</f>
        <v>#REF!</v>
      </c>
      <c r="CO494" s="1020" t="e">
        <f t="shared" ref="CO494:CT494" si="218">CN494*$BY518</f>
        <v>#REF!</v>
      </c>
      <c r="CP494" s="1020" t="e">
        <f t="shared" si="218"/>
        <v>#REF!</v>
      </c>
      <c r="CQ494" s="1020" t="e">
        <f t="shared" si="218"/>
        <v>#REF!</v>
      </c>
      <c r="CR494" s="1020" t="e">
        <f t="shared" si="218"/>
        <v>#REF!</v>
      </c>
      <c r="CS494" s="1020" t="e">
        <f t="shared" si="218"/>
        <v>#REF!</v>
      </c>
      <c r="CT494" s="1020" t="e">
        <f t="shared" si="218"/>
        <v>#REF!</v>
      </c>
    </row>
    <row r="495" spans="1:98" ht="15.75" thickBot="1" x14ac:dyDescent="0.3">
      <c r="A495" s="1012" t="s">
        <v>1259</v>
      </c>
      <c r="B495" s="1185">
        <f t="shared" si="205"/>
        <v>11213.6</v>
      </c>
      <c r="C495" s="1185">
        <f t="shared" si="206"/>
        <v>44077</v>
      </c>
      <c r="D495" s="1185">
        <f t="shared" si="206"/>
        <v>64362</v>
      </c>
      <c r="G495" s="1099">
        <f t="shared" si="207"/>
        <v>5.5934874997505935E-2</v>
      </c>
      <c r="H495" s="1099">
        <f t="shared" si="198"/>
        <v>6.453720002511909E-2</v>
      </c>
      <c r="I495" s="1099">
        <f t="shared" si="198"/>
        <v>7.4462492090452442E-2</v>
      </c>
      <c r="J495" s="1099">
        <f t="shared" si="198"/>
        <v>8.5914212673661172E-2</v>
      </c>
      <c r="K495" s="1099">
        <f t="shared" si="198"/>
        <v>9.9127113961869448E-2</v>
      </c>
      <c r="L495" s="1099">
        <f t="shared" si="198"/>
        <v>0.11437205110327316</v>
      </c>
      <c r="M495" s="1099">
        <f t="shared" si="208"/>
        <v>0.13196153454645615</v>
      </c>
      <c r="N495" s="8">
        <f t="shared" si="199"/>
        <v>0.13196056254578817</v>
      </c>
      <c r="O495" s="8">
        <f t="shared" si="199"/>
        <v>0.13195959055227974</v>
      </c>
      <c r="P495" s="8">
        <f t="shared" si="199"/>
        <v>0.1319586185659308</v>
      </c>
      <c r="Q495" s="8">
        <f t="shared" si="199"/>
        <v>0.13195764658674131</v>
      </c>
      <c r="R495" s="8">
        <f t="shared" si="209"/>
        <v>0.13195667461471119</v>
      </c>
      <c r="U495" s="1099">
        <f>G495</f>
        <v>5.5934874997505935E-2</v>
      </c>
      <c r="V495" s="8">
        <f t="shared" si="210"/>
        <v>6.4705083188094648E-2</v>
      </c>
      <c r="W495" s="8">
        <f t="shared" si="210"/>
        <v>7.4433356193787242E-2</v>
      </c>
      <c r="X495" s="8">
        <f t="shared" si="210"/>
        <v>8.5560307543685168E-2</v>
      </c>
      <c r="Y495" s="8">
        <f t="shared" si="210"/>
        <v>9.8258426119978218E-2</v>
      </c>
      <c r="Z495" s="8">
        <f>(L495/$M$493)*Z$493</f>
        <v>0.11270809143641848</v>
      </c>
      <c r="AA495" s="8">
        <f t="shared" si="211"/>
        <v>0.12909063704110191</v>
      </c>
      <c r="AB495" s="8">
        <f t="shared" si="211"/>
        <v>0.12843762095994921</v>
      </c>
      <c r="AC495" s="8">
        <f t="shared" si="211"/>
        <v>0.12778790821676134</v>
      </c>
      <c r="AD495" s="8">
        <f t="shared" si="211"/>
        <v>0.1271414821013194</v>
      </c>
      <c r="AE495" s="8">
        <f t="shared" si="211"/>
        <v>0.1264983259879344</v>
      </c>
      <c r="AF495" s="8">
        <f>(R495/R$493)*AF$493</f>
        <v>0.1258584233350199</v>
      </c>
      <c r="AH495" s="1099"/>
      <c r="AI495" s="1243" t="e">
        <f>AI$492*U495</f>
        <v>#REF!</v>
      </c>
      <c r="AJ495" s="1243" t="e">
        <f t="shared" si="212"/>
        <v>#REF!</v>
      </c>
      <c r="AK495" s="1243" t="e">
        <f t="shared" si="200"/>
        <v>#REF!</v>
      </c>
      <c r="AL495" s="1243" t="e">
        <f t="shared" si="200"/>
        <v>#REF!</v>
      </c>
      <c r="AM495" s="1243" t="e">
        <f t="shared" si="200"/>
        <v>#REF!</v>
      </c>
      <c r="AN495" s="1243" t="e">
        <f t="shared" si="200"/>
        <v>#REF!</v>
      </c>
      <c r="AO495" s="1243" t="e">
        <f t="shared" si="200"/>
        <v>#REF!</v>
      </c>
      <c r="AP495" s="1243" t="e">
        <f t="shared" si="200"/>
        <v>#REF!</v>
      </c>
      <c r="AQ495" s="1243" t="e">
        <f t="shared" si="200"/>
        <v>#REF!</v>
      </c>
      <c r="AR495" s="1243" t="e">
        <f t="shared" si="200"/>
        <v>#REF!</v>
      </c>
      <c r="AS495" s="1243" t="e">
        <f t="shared" si="200"/>
        <v>#REF!</v>
      </c>
      <c r="AT495" s="1243" t="e">
        <f t="shared" si="200"/>
        <v>#REF!</v>
      </c>
      <c r="AX495" s="1012" t="s">
        <v>1259</v>
      </c>
      <c r="AY495" s="1185">
        <f t="shared" si="213"/>
        <v>11213.6</v>
      </c>
      <c r="AZ495" s="1185">
        <f t="shared" si="214"/>
        <v>26894.6</v>
      </c>
      <c r="BB495" s="1241">
        <f t="shared" si="215"/>
        <v>5.5934874997505935E-2</v>
      </c>
      <c r="BC495" s="1241">
        <f t="shared" si="201"/>
        <v>0.13290997865106349</v>
      </c>
      <c r="BE495" s="1303">
        <f>BE494/BC493</f>
        <v>0.8418814150038153</v>
      </c>
      <c r="BG495" s="1303">
        <f>BB495</f>
        <v>5.5934874997505935E-2</v>
      </c>
      <c r="BH495" s="1303">
        <f>BG495/BG$493*BH$493</f>
        <v>6.3431105664867926E-2</v>
      </c>
      <c r="BI495" s="1303">
        <f t="shared" ref="BI495:BQ495" si="219">BH495/BH$493*BI$493</f>
        <v>6.3315946972419754E-2</v>
      </c>
      <c r="BJ495" s="1303">
        <f t="shared" si="219"/>
        <v>6.3193140756483718E-2</v>
      </c>
      <c r="BK495" s="1303">
        <f t="shared" si="219"/>
        <v>6.3062166158298336E-2</v>
      </c>
      <c r="BL495" s="1303">
        <f t="shared" si="219"/>
        <v>6.292246620045773E-2</v>
      </c>
      <c r="BM495" s="1303">
        <f t="shared" si="219"/>
        <v>6.2773445251181795E-2</v>
      </c>
      <c r="BN495" s="1303">
        <f t="shared" si="219"/>
        <v>6.2614466309088415E-2</v>
      </c>
      <c r="BO495" s="1303">
        <f t="shared" si="219"/>
        <v>6.2444848095692278E-2</v>
      </c>
      <c r="BP495" s="1303">
        <f t="shared" si="219"/>
        <v>6.2263861941942576E-2</v>
      </c>
      <c r="BQ495" s="1303">
        <f t="shared" si="219"/>
        <v>6.2070728454133799E-2</v>
      </c>
      <c r="BT495" s="1185">
        <f>AY495</f>
        <v>11213.6</v>
      </c>
      <c r="BU495" s="1206" t="e">
        <f t="shared" si="203"/>
        <v>#REF!</v>
      </c>
      <c r="BV495" s="1020" t="e">
        <f t="shared" si="217"/>
        <v>#REF!</v>
      </c>
      <c r="BW495" s="1020" t="e">
        <f t="shared" si="204"/>
        <v>#REF!</v>
      </c>
      <c r="BX495" s="1020" t="e">
        <f t="shared" si="204"/>
        <v>#REF!</v>
      </c>
      <c r="BY495" s="1020" t="e">
        <f t="shared" si="204"/>
        <v>#REF!</v>
      </c>
      <c r="BZ495" s="1020" t="e">
        <f t="shared" si="204"/>
        <v>#REF!</v>
      </c>
      <c r="CA495" s="1020" t="e">
        <f t="shared" si="204"/>
        <v>#REF!</v>
      </c>
      <c r="CB495" s="1020" t="e">
        <f t="shared" si="204"/>
        <v>#REF!</v>
      </c>
      <c r="CC495" s="1020" t="e">
        <f t="shared" si="204"/>
        <v>#REF!</v>
      </c>
      <c r="CD495" s="1020" t="e">
        <f t="shared" si="204"/>
        <v>#REF!</v>
      </c>
      <c r="CE495" s="1020" t="e">
        <f t="shared" si="204"/>
        <v>#REF!</v>
      </c>
      <c r="CH495" s="1012" t="s">
        <v>1259</v>
      </c>
      <c r="CI495" s="1333">
        <v>10960.3</v>
      </c>
      <c r="CJ495" s="1333">
        <v>11701.2</v>
      </c>
      <c r="CK495" s="1333">
        <v>12546.5</v>
      </c>
      <c r="CL495" s="1333">
        <v>13388.1</v>
      </c>
      <c r="CM495" s="1333">
        <v>14341.7</v>
      </c>
      <c r="CN495" s="1333">
        <v>15949.8</v>
      </c>
      <c r="CO495" s="1333">
        <v>17650.599999999999</v>
      </c>
      <c r="CP495" s="1333">
        <v>19496.900000000001</v>
      </c>
      <c r="CQ495" s="1333">
        <v>21543.3</v>
      </c>
      <c r="CR495" s="1333">
        <v>23834.2</v>
      </c>
      <c r="CS495" s="1333">
        <v>26354.2</v>
      </c>
      <c r="CT495" s="1333">
        <v>29154.6</v>
      </c>
    </row>
    <row r="496" spans="1:98" ht="15.75" thickBot="1" x14ac:dyDescent="0.3">
      <c r="A496" s="1131" t="s">
        <v>1427</v>
      </c>
      <c r="B496" s="1237"/>
      <c r="C496" s="1237">
        <f>SUM(C497:C508)</f>
        <v>4053.6000000000004</v>
      </c>
      <c r="D496" s="1237">
        <f>SUM(D497:D508)</f>
        <v>5907.0999999999995</v>
      </c>
      <c r="E496" s="929"/>
      <c r="F496" s="929"/>
      <c r="G496" s="1240" t="str">
        <f t="shared" ref="G496:L496" si="220">U496</f>
        <v>-</v>
      </c>
      <c r="H496" s="1240">
        <f t="shared" si="220"/>
        <v>0.01</v>
      </c>
      <c r="I496" s="1240">
        <f t="shared" si="220"/>
        <v>1.2457309396155174E-2</v>
      </c>
      <c r="J496" s="1240">
        <f t="shared" si="220"/>
        <v>1.55184557391536E-2</v>
      </c>
      <c r="K496" s="1240">
        <f t="shared" si="220"/>
        <v>1.9331820449317631E-2</v>
      </c>
      <c r="L496" s="1240">
        <f t="shared" si="220"/>
        <v>2.4082246852806927E-2</v>
      </c>
      <c r="M496" s="1238">
        <f t="shared" si="208"/>
        <v>1.2136018250732006E-2</v>
      </c>
      <c r="N496" s="1239">
        <f t="shared" si="199"/>
        <v>1.2130988963557587E-2</v>
      </c>
      <c r="O496" s="1239">
        <f t="shared" si="199"/>
        <v>1.2125961760570002E-2</v>
      </c>
      <c r="P496" s="1239">
        <f t="shared" si="199"/>
        <v>1.2120936640905546E-2</v>
      </c>
      <c r="Q496" s="1239">
        <f t="shared" si="199"/>
        <v>1.211591360370087E-2</v>
      </c>
      <c r="R496" s="1239">
        <f t="shared" si="209"/>
        <v>1.211089264809298E-2</v>
      </c>
      <c r="S496" s="929"/>
      <c r="T496" s="929"/>
      <c r="U496" s="1238" t="s">
        <v>1009</v>
      </c>
      <c r="V496" s="1238">
        <v>0.01</v>
      </c>
      <c r="W496" s="1239">
        <f>($AA496/$V496)^(1/(2025-2020))*V496</f>
        <v>1.2457309396155174E-2</v>
      </c>
      <c r="X496" s="1239">
        <f>($AA496/$V496)^(1/(2025-2020))*W496</f>
        <v>1.55184557391536E-2</v>
      </c>
      <c r="Y496" s="1239">
        <f>($AA496/$V496)^(1/(2025-2020))*X496</f>
        <v>1.9331820449317631E-2</v>
      </c>
      <c r="Z496" s="1239">
        <f>($AA496/$V496)^(1/(2025-2020))*Y496</f>
        <v>2.4082246852806927E-2</v>
      </c>
      <c r="AA496" s="1238">
        <v>0.03</v>
      </c>
      <c r="AB496" s="1239">
        <f>($AF496/$AA496)^(1/($S$404-$N$404))*AA496</f>
        <v>3.3226990297448702E-2</v>
      </c>
      <c r="AC496" s="1239">
        <f>($AF496/$AA496)^(1/($S$404-$N$404))*AB496</f>
        <v>3.6801096140891672E-2</v>
      </c>
      <c r="AD496" s="1239">
        <f>($AF496/$AA496)^(1/($S$404-$N$404))*AC496</f>
        <v>4.0759655480296149E-2</v>
      </c>
      <c r="AE496" s="1239">
        <f>($AF496/$AA496)^(1/($S$404-$N$404))*AD496</f>
        <v>4.5144022572371732E-2</v>
      </c>
      <c r="AF496" s="1239">
        <v>0.05</v>
      </c>
      <c r="AH496" s="1099"/>
      <c r="AI496" s="1238" t="s">
        <v>1009</v>
      </c>
      <c r="AJ496" s="1243" t="e">
        <f t="shared" si="212"/>
        <v>#REF!</v>
      </c>
      <c r="AK496" s="1243" t="e">
        <f t="shared" si="200"/>
        <v>#REF!</v>
      </c>
      <c r="AL496" s="1243" t="e">
        <f t="shared" si="200"/>
        <v>#REF!</v>
      </c>
      <c r="AM496" s="1243" t="e">
        <f t="shared" si="200"/>
        <v>#REF!</v>
      </c>
      <c r="AN496" s="1243" t="e">
        <f t="shared" si="200"/>
        <v>#REF!</v>
      </c>
      <c r="AO496" s="1243" t="e">
        <f t="shared" si="200"/>
        <v>#REF!</v>
      </c>
      <c r="AP496" s="1243" t="e">
        <f t="shared" si="200"/>
        <v>#REF!</v>
      </c>
      <c r="AQ496" s="1243" t="e">
        <f t="shared" si="200"/>
        <v>#REF!</v>
      </c>
      <c r="AR496" s="1243" t="e">
        <f t="shared" si="200"/>
        <v>#REF!</v>
      </c>
      <c r="AS496" s="1243" t="e">
        <f t="shared" si="200"/>
        <v>#REF!</v>
      </c>
      <c r="AT496" s="1243" t="e">
        <f t="shared" si="200"/>
        <v>#REF!</v>
      </c>
      <c r="AX496" s="1131" t="s">
        <v>1547</v>
      </c>
      <c r="AY496" s="1237"/>
      <c r="AZ496" s="1237">
        <f>AZ497+AZ498+AZ499+AZ500+AZ501+AZ502</f>
        <v>1760.7</v>
      </c>
      <c r="BA496" s="929"/>
      <c r="BB496" s="1309">
        <f t="shared" si="215"/>
        <v>0</v>
      </c>
      <c r="BC496" s="1309">
        <f t="shared" si="201"/>
        <v>8.7011741915078676E-3</v>
      </c>
      <c r="BE496" s="1303"/>
      <c r="BG496" s="1310">
        <f>SUM(BG497:BG502)</f>
        <v>1.4985432007159405E-2</v>
      </c>
      <c r="BH496" s="1309">
        <f>($BQ496/$BG496)^(1/10)*BG496</f>
        <v>1.6062549026109284E-2</v>
      </c>
      <c r="BI496" s="1309">
        <f t="shared" ref="BI496:BP496" si="221">($BQ496/$BG496)^(1/10)*BH496</f>
        <v>1.721708664073883E-2</v>
      </c>
      <c r="BJ496" s="1309">
        <f t="shared" si="221"/>
        <v>1.8454609658334481E-2</v>
      </c>
      <c r="BK496" s="1309">
        <f t="shared" si="221"/>
        <v>1.9781082871223644E-2</v>
      </c>
      <c r="BL496" s="1309">
        <f t="shared" si="221"/>
        <v>2.1202899806742989E-2</v>
      </c>
      <c r="BM496" s="1309">
        <f t="shared" si="221"/>
        <v>2.2726913543685702E-2</v>
      </c>
      <c r="BN496" s="1309">
        <f t="shared" si="221"/>
        <v>2.4360469743761284E-2</v>
      </c>
      <c r="BO496" s="1309">
        <f t="shared" si="221"/>
        <v>2.6111442057277699E-2</v>
      </c>
      <c r="BP496" s="1309">
        <f t="shared" si="221"/>
        <v>2.7988270073699275E-2</v>
      </c>
      <c r="BQ496" s="1307">
        <v>0.03</v>
      </c>
      <c r="BT496" s="1237" t="s">
        <v>1009</v>
      </c>
      <c r="BU496" s="1314" t="e">
        <f t="shared" si="203"/>
        <v>#REF!</v>
      </c>
      <c r="BV496" s="929" t="e">
        <f t="shared" si="217"/>
        <v>#REF!</v>
      </c>
      <c r="BW496" s="929" t="e">
        <f t="shared" si="204"/>
        <v>#REF!</v>
      </c>
      <c r="BX496" s="929" t="e">
        <f t="shared" si="204"/>
        <v>#REF!</v>
      </c>
      <c r="BY496" s="929" t="e">
        <f t="shared" si="204"/>
        <v>#REF!</v>
      </c>
      <c r="BZ496" s="929" t="e">
        <f t="shared" si="204"/>
        <v>#REF!</v>
      </c>
      <c r="CA496" s="929" t="e">
        <f t="shared" si="204"/>
        <v>#REF!</v>
      </c>
      <c r="CB496" s="929" t="e">
        <f t="shared" si="204"/>
        <v>#REF!</v>
      </c>
      <c r="CC496" s="929" t="e">
        <f t="shared" si="204"/>
        <v>#REF!</v>
      </c>
      <c r="CD496" s="929" t="e">
        <f t="shared" si="204"/>
        <v>#REF!</v>
      </c>
      <c r="CE496" s="929" t="e">
        <f t="shared" si="204"/>
        <v>#REF!</v>
      </c>
      <c r="CH496" s="1131" t="s">
        <v>1547</v>
      </c>
    </row>
    <row r="497" spans="1:99" ht="15.75" thickBot="1" x14ac:dyDescent="0.3">
      <c r="A497" s="1012" t="s">
        <v>1260</v>
      </c>
      <c r="B497" s="1185">
        <f t="shared" si="205"/>
        <v>1993</v>
      </c>
      <c r="C497" s="1185">
        <f t="shared" si="206"/>
        <v>1380.3</v>
      </c>
      <c r="D497" s="1185">
        <f t="shared" si="206"/>
        <v>2013.6</v>
      </c>
      <c r="G497" s="1099">
        <f t="shared" si="207"/>
        <v>9.9413396117240972E-3</v>
      </c>
      <c r="H497" s="1099">
        <f t="shared" ref="H497:L506" si="222">($M497/$G497)^(1/($N$404-$G$404))*G497</f>
        <v>8.5882674693515161E-3</v>
      </c>
      <c r="I497" s="1099">
        <f t="shared" si="222"/>
        <v>7.4193560431369066E-3</v>
      </c>
      <c r="J497" s="1099">
        <f t="shared" si="222"/>
        <v>6.4095400255377256E-3</v>
      </c>
      <c r="K497" s="1099">
        <f t="shared" si="222"/>
        <v>5.5371656381111717E-3</v>
      </c>
      <c r="L497" s="1099">
        <f t="shared" si="222"/>
        <v>4.7835263032477713E-3</v>
      </c>
      <c r="M497" s="1099">
        <f t="shared" si="208"/>
        <v>4.1324615135892506E-3</v>
      </c>
      <c r="N497" s="8">
        <f t="shared" si="199"/>
        <v>4.1316360761253536E-3</v>
      </c>
      <c r="O497" s="8">
        <f t="shared" si="199"/>
        <v>4.1308108035382502E-3</v>
      </c>
      <c r="P497" s="8">
        <f t="shared" si="199"/>
        <v>4.1299856957950085E-3</v>
      </c>
      <c r="Q497" s="8">
        <f t="shared" si="199"/>
        <v>4.1291607528627008E-3</v>
      </c>
      <c r="R497" s="8">
        <f t="shared" si="209"/>
        <v>4.1283359747084063E-3</v>
      </c>
      <c r="S497" s="806">
        <f>SUM(R497:R508)</f>
        <v>1.2110892648092985E-2</v>
      </c>
      <c r="U497" s="8">
        <f>G497</f>
        <v>9.9413396117240972E-3</v>
      </c>
      <c r="V497" s="8">
        <f>V$496*$AA497/$AA$496</f>
        <v>3.4051213735938417E-3</v>
      </c>
      <c r="W497" s="8">
        <f t="shared" ref="W497:Z508" si="223">W$496*$AA497/$AA$496</f>
        <v>4.2418650482319385E-3</v>
      </c>
      <c r="X497" s="8">
        <f t="shared" si="223"/>
        <v>5.2842225322561947E-3</v>
      </c>
      <c r="Y497" s="8">
        <f t="shared" si="223"/>
        <v>6.5827195002449972E-3</v>
      </c>
      <c r="Z497" s="8">
        <f t="shared" si="223"/>
        <v>8.2002973482655887E-3</v>
      </c>
      <c r="AA497" s="8">
        <f t="shared" ref="AA497:AD508" si="224">(M497/M$496)*AA$496</f>
        <v>1.0215364120781525E-2</v>
      </c>
      <c r="AB497" s="8">
        <f t="shared" si="224"/>
        <v>1.1316623255235927E-2</v>
      </c>
      <c r="AC497" s="8">
        <f t="shared" si="224"/>
        <v>1.2536602747269364E-2</v>
      </c>
      <c r="AD497" s="8">
        <f t="shared" si="224"/>
        <v>1.3888101149795253E-2</v>
      </c>
      <c r="AE497" s="8">
        <f>(Q497/Q$496)*AE$496</f>
        <v>1.538529675345706E-2</v>
      </c>
      <c r="AF497" s="8">
        <f>(R497/R$496)*AF$496</f>
        <v>1.7043896328147484E-2</v>
      </c>
      <c r="AG497" s="806">
        <f>SUM(Z497:Z508)</f>
        <v>2.408224685280692E-2</v>
      </c>
      <c r="AH497" s="1099"/>
      <c r="AI497" s="1243" t="e">
        <f>AI$492*U497</f>
        <v>#REF!</v>
      </c>
      <c r="AJ497" s="1243" t="e">
        <f t="shared" si="212"/>
        <v>#REF!</v>
      </c>
      <c r="AK497" s="1243" t="e">
        <f t="shared" si="200"/>
        <v>#REF!</v>
      </c>
      <c r="AL497" s="1243" t="e">
        <f t="shared" si="200"/>
        <v>#REF!</v>
      </c>
      <c r="AM497" s="1243" t="e">
        <f t="shared" si="200"/>
        <v>#REF!</v>
      </c>
      <c r="AN497" s="1243" t="e">
        <f t="shared" si="200"/>
        <v>#REF!</v>
      </c>
      <c r="AO497" s="1243" t="e">
        <f t="shared" si="200"/>
        <v>#REF!</v>
      </c>
      <c r="AP497" s="1243" t="e">
        <f t="shared" si="200"/>
        <v>#REF!</v>
      </c>
      <c r="AQ497" s="1243" t="e">
        <f t="shared" si="200"/>
        <v>#REF!</v>
      </c>
      <c r="AR497" s="1243" t="e">
        <f t="shared" si="200"/>
        <v>#REF!</v>
      </c>
      <c r="AS497" s="1243" t="e">
        <f t="shared" si="200"/>
        <v>#REF!</v>
      </c>
      <c r="AT497" s="1243" t="e">
        <f t="shared" si="200"/>
        <v>#REF!</v>
      </c>
      <c r="AX497" s="1012" t="s">
        <v>1260</v>
      </c>
      <c r="AY497" s="1185">
        <f t="shared" si="213"/>
        <v>1993</v>
      </c>
      <c r="AZ497" s="1185">
        <f t="shared" si="214"/>
        <v>841.8</v>
      </c>
      <c r="BB497" s="1241">
        <f t="shared" si="215"/>
        <v>9.9413396117240972E-3</v>
      </c>
      <c r="BC497" s="1241">
        <f t="shared" si="201"/>
        <v>4.1600774887325057E-3</v>
      </c>
      <c r="BE497" s="1303"/>
      <c r="BG497" s="1303">
        <f>BB497</f>
        <v>9.9413396117240972E-3</v>
      </c>
      <c r="BH497" s="1303">
        <f>BG497/BG$496*BH$496</f>
        <v>1.0655899330912226E-2</v>
      </c>
      <c r="BI497" s="1303">
        <f t="shared" ref="BI497:BQ497" si="225">BH497/BH$496*BI$496</f>
        <v>1.1421819894033704E-2</v>
      </c>
      <c r="BJ497" s="1303">
        <f t="shared" si="225"/>
        <v>1.2242792995734495E-2</v>
      </c>
      <c r="BK497" s="1303">
        <f t="shared" si="225"/>
        <v>1.3122775680843995E-2</v>
      </c>
      <c r="BL497" s="1303">
        <f t="shared" si="225"/>
        <v>1.4066009417111702E-2</v>
      </c>
      <c r="BM497" s="1303">
        <f t="shared" si="225"/>
        <v>1.5077040538846589E-2</v>
      </c>
      <c r="BN497" s="1303">
        <f t="shared" si="225"/>
        <v>1.6160742159996397E-2</v>
      </c>
      <c r="BO497" s="1303">
        <f t="shared" si="225"/>
        <v>1.732233766228666E-2</v>
      </c>
      <c r="BP497" s="1303">
        <f t="shared" si="225"/>
        <v>1.8567425871630992E-2</v>
      </c>
      <c r="BQ497" s="1303">
        <f t="shared" si="225"/>
        <v>1.9902008044161579E-2</v>
      </c>
      <c r="BT497" s="1185">
        <f t="shared" ref="BT497:BT516" si="226">AY497</f>
        <v>1993</v>
      </c>
      <c r="BU497" s="1206" t="e">
        <f t="shared" si="203"/>
        <v>#REF!</v>
      </c>
      <c r="BV497" s="1020" t="e">
        <f t="shared" si="217"/>
        <v>#REF!</v>
      </c>
      <c r="BW497" s="1020" t="e">
        <f t="shared" si="204"/>
        <v>#REF!</v>
      </c>
      <c r="BX497" s="1020" t="e">
        <f t="shared" si="204"/>
        <v>#REF!</v>
      </c>
      <c r="BY497" s="1020" t="e">
        <f t="shared" si="204"/>
        <v>#REF!</v>
      </c>
      <c r="BZ497" s="1020" t="e">
        <f t="shared" si="204"/>
        <v>#REF!</v>
      </c>
      <c r="CA497" s="1020" t="e">
        <f t="shared" si="204"/>
        <v>#REF!</v>
      </c>
      <c r="CB497" s="1020" t="e">
        <f t="shared" si="204"/>
        <v>#REF!</v>
      </c>
      <c r="CC497" s="1020" t="e">
        <f t="shared" si="204"/>
        <v>#REF!</v>
      </c>
      <c r="CD497" s="1020" t="e">
        <f t="shared" si="204"/>
        <v>#REF!</v>
      </c>
      <c r="CE497" s="1020" t="e">
        <f t="shared" si="204"/>
        <v>#REF!</v>
      </c>
      <c r="CH497" s="1012" t="s">
        <v>1260</v>
      </c>
      <c r="CI497" s="951">
        <v>1993</v>
      </c>
      <c r="CJ497" s="951">
        <v>1876.4500739632797</v>
      </c>
      <c r="CK497" s="951">
        <v>1969.8</v>
      </c>
      <c r="CL497" s="951">
        <v>2040.8</v>
      </c>
      <c r="CM497" s="951">
        <v>2220.1</v>
      </c>
      <c r="CN497" s="951">
        <v>2424.3491999999997</v>
      </c>
      <c r="CO497" s="951">
        <v>2647.3893263999994</v>
      </c>
      <c r="CP497" s="951">
        <v>2890.9491444287996</v>
      </c>
      <c r="CQ497" s="951">
        <v>3156.9164657162491</v>
      </c>
      <c r="CR497" s="951">
        <v>3447.3527805621438</v>
      </c>
      <c r="CS497" s="951">
        <v>3764.5092363738613</v>
      </c>
      <c r="CT497" s="951">
        <v>4110.8440861202571</v>
      </c>
    </row>
    <row r="498" spans="1:99" ht="15.75" thickBot="1" x14ac:dyDescent="0.3">
      <c r="A498" s="1012" t="s">
        <v>1253</v>
      </c>
      <c r="B498" s="1185">
        <f t="shared" si="205"/>
        <v>936.6</v>
      </c>
      <c r="C498" s="1185">
        <f t="shared" si="206"/>
        <v>795.8</v>
      </c>
      <c r="D498" s="1185">
        <f t="shared" si="206"/>
        <v>1110.9000000000001</v>
      </c>
      <c r="G498" s="1099">
        <f t="shared" si="207"/>
        <v>4.6718809234023023E-3</v>
      </c>
      <c r="H498" s="1099">
        <f t="shared" si="222"/>
        <v>4.1758960716661775E-3</v>
      </c>
      <c r="I498" s="1099">
        <f t="shared" si="222"/>
        <v>3.7325668798633875E-3</v>
      </c>
      <c r="J498" s="1099">
        <f t="shared" si="222"/>
        <v>3.3363032205670365E-3</v>
      </c>
      <c r="K498" s="1099">
        <f t="shared" si="222"/>
        <v>2.9821084357833055E-3</v>
      </c>
      <c r="L498" s="1099">
        <f t="shared" si="222"/>
        <v>2.6655163319533374E-3</v>
      </c>
      <c r="M498" s="1099">
        <f t="shared" si="208"/>
        <v>2.3825348638081036E-3</v>
      </c>
      <c r="N498" s="8">
        <f t="shared" si="199"/>
        <v>2.3611673608109496E-3</v>
      </c>
      <c r="O498" s="8">
        <f t="shared" si="199"/>
        <v>2.3399914899243134E-3</v>
      </c>
      <c r="P498" s="8">
        <f t="shared" si="199"/>
        <v>2.3190055325165984E-3</v>
      </c>
      <c r="Q498" s="8">
        <f t="shared" si="199"/>
        <v>2.298207785369568E-3</v>
      </c>
      <c r="R498" s="8">
        <f t="shared" si="209"/>
        <v>2.2775965605401119E-3</v>
      </c>
      <c r="U498" s="8">
        <f>G498</f>
        <v>4.6718809234023023E-3</v>
      </c>
      <c r="V498" s="8">
        <f t="shared" ref="V498:V508" si="227">V$496*$AA498/$AA$496</f>
        <v>1.963193210972962E-3</v>
      </c>
      <c r="W498" s="8">
        <f t="shared" si="223"/>
        <v>2.4456105233521524E-3</v>
      </c>
      <c r="X498" s="8">
        <f t="shared" si="223"/>
        <v>3.0465726951890743E-3</v>
      </c>
      <c r="Y498" s="8">
        <f t="shared" si="223"/>
        <v>3.7952098661848651E-3</v>
      </c>
      <c r="Z498" s="8">
        <f t="shared" si="223"/>
        <v>4.7278103526405537E-3</v>
      </c>
      <c r="AA498" s="8">
        <f t="shared" si="224"/>
        <v>5.8895796329188855E-3</v>
      </c>
      <c r="AB498" s="8">
        <f t="shared" si="224"/>
        <v>6.4672785725880411E-3</v>
      </c>
      <c r="AC498" s="8">
        <f t="shared" si="224"/>
        <v>7.1016430275733485E-3</v>
      </c>
      <c r="AD498" s="8">
        <f t="shared" si="224"/>
        <v>7.7982312227659334E-3</v>
      </c>
      <c r="AE498" s="8">
        <f t="shared" ref="AE498:AE508" si="228">(Q498/Q$496)*AE$496</f>
        <v>8.563146579968442E-3</v>
      </c>
      <c r="AF498" s="8">
        <f t="shared" ref="AF498:AF508" si="229">(R498/R$496)*AF$496</f>
        <v>9.4030911953412039E-3</v>
      </c>
      <c r="AH498" s="1099"/>
      <c r="AI498" s="1243" t="e">
        <f>AI$492*U498</f>
        <v>#REF!</v>
      </c>
      <c r="AJ498" s="1243" t="e">
        <f t="shared" si="212"/>
        <v>#REF!</v>
      </c>
      <c r="AK498" s="1243" t="e">
        <f t="shared" si="200"/>
        <v>#REF!</v>
      </c>
      <c r="AL498" s="1243" t="e">
        <f t="shared" si="200"/>
        <v>#REF!</v>
      </c>
      <c r="AM498" s="1243" t="e">
        <f t="shared" si="200"/>
        <v>#REF!</v>
      </c>
      <c r="AN498" s="1243" t="e">
        <f t="shared" si="200"/>
        <v>#REF!</v>
      </c>
      <c r="AO498" s="1243" t="e">
        <f t="shared" si="200"/>
        <v>#REF!</v>
      </c>
      <c r="AP498" s="1243" t="e">
        <f t="shared" si="200"/>
        <v>#REF!</v>
      </c>
      <c r="AQ498" s="1243" t="e">
        <f t="shared" si="200"/>
        <v>#REF!</v>
      </c>
      <c r="AR498" s="1243" t="e">
        <f t="shared" si="200"/>
        <v>#REF!</v>
      </c>
      <c r="AS498" s="1243" t="e">
        <f t="shared" si="200"/>
        <v>#REF!</v>
      </c>
      <c r="AT498" s="1243" t="e">
        <f t="shared" si="200"/>
        <v>#REF!</v>
      </c>
      <c r="AX498" s="1012" t="s">
        <v>1252</v>
      </c>
      <c r="AY498" s="1185" t="s">
        <v>1009</v>
      </c>
      <c r="AZ498" s="1185">
        <f t="shared" si="214"/>
        <v>232.3</v>
      </c>
      <c r="BB498" s="1241"/>
      <c r="BC498" s="1241">
        <f t="shared" si="201"/>
        <v>1.1479995255791887E-3</v>
      </c>
      <c r="BG498" s="1303">
        <f>BC498</f>
        <v>1.1479995255791887E-3</v>
      </c>
      <c r="BH498" s="1303">
        <f t="shared" ref="BH498:BQ498" si="230">BG498/BG$496*BH$496</f>
        <v>1.2305149863384762E-3</v>
      </c>
      <c r="BI498" s="1303">
        <f t="shared" si="230"/>
        <v>1.3189614611030891E-3</v>
      </c>
      <c r="BJ498" s="1303">
        <f t="shared" si="230"/>
        <v>1.4137652569772684E-3</v>
      </c>
      <c r="BK498" s="1303">
        <f t="shared" si="230"/>
        <v>1.515383323000506E-3</v>
      </c>
      <c r="BL498" s="1303">
        <f t="shared" si="230"/>
        <v>1.6243054526165789E-3</v>
      </c>
      <c r="BM498" s="1303">
        <f t="shared" si="230"/>
        <v>1.7410566444507904E-3</v>
      </c>
      <c r="BN498" s="1303">
        <f t="shared" si="230"/>
        <v>1.8661996327742343E-3</v>
      </c>
      <c r="BO498" s="1303">
        <f t="shared" si="230"/>
        <v>2.0003375998517794E-3</v>
      </c>
      <c r="BP498" s="1303">
        <f t="shared" si="230"/>
        <v>2.144117083247141E-3</v>
      </c>
      <c r="BQ498" s="1303">
        <f t="shared" si="230"/>
        <v>2.2982310920980921E-3</v>
      </c>
      <c r="BT498" s="1185" t="str">
        <f t="shared" si="226"/>
        <v>-</v>
      </c>
      <c r="BU498" s="1206" t="e">
        <f t="shared" si="203"/>
        <v>#REF!</v>
      </c>
      <c r="BV498" s="1020" t="e">
        <f t="shared" si="217"/>
        <v>#REF!</v>
      </c>
      <c r="BW498" s="1020" t="e">
        <f t="shared" si="204"/>
        <v>#REF!</v>
      </c>
      <c r="BX498" s="1020" t="e">
        <f t="shared" si="204"/>
        <v>#REF!</v>
      </c>
      <c r="BY498" s="1020" t="e">
        <f t="shared" si="204"/>
        <v>#REF!</v>
      </c>
      <c r="BZ498" s="1020" t="e">
        <f t="shared" si="204"/>
        <v>#REF!</v>
      </c>
      <c r="CA498" s="1020" t="e">
        <f t="shared" si="204"/>
        <v>#REF!</v>
      </c>
      <c r="CB498" s="1020" t="e">
        <f t="shared" si="204"/>
        <v>#REF!</v>
      </c>
      <c r="CC498" s="1020" t="e">
        <f t="shared" si="204"/>
        <v>#REF!</v>
      </c>
      <c r="CD498" s="1020" t="e">
        <f t="shared" si="204"/>
        <v>#REF!</v>
      </c>
      <c r="CE498" s="1020" t="e">
        <f t="shared" si="204"/>
        <v>#REF!</v>
      </c>
      <c r="CH498" s="1012" t="s">
        <v>1252</v>
      </c>
      <c r="CI498" s="951" t="s">
        <v>1009</v>
      </c>
      <c r="CJ498" s="951" t="s">
        <v>1009</v>
      </c>
      <c r="CK498" s="951" t="s">
        <v>1009</v>
      </c>
      <c r="CL498" s="951" t="s">
        <v>1009</v>
      </c>
      <c r="CM498" s="951">
        <v>216.7</v>
      </c>
      <c r="CN498" s="951">
        <v>258.39999999999998</v>
      </c>
      <c r="CO498" s="951">
        <v>298.2</v>
      </c>
      <c r="CP498" s="951">
        <v>345.7</v>
      </c>
      <c r="CQ498" s="951">
        <v>412.9</v>
      </c>
      <c r="CR498" s="951">
        <v>490.9</v>
      </c>
      <c r="CS498" s="951">
        <v>582.6</v>
      </c>
      <c r="CT498" s="951">
        <v>691.8</v>
      </c>
    </row>
    <row r="499" spans="1:99" ht="15.75" thickBot="1" x14ac:dyDescent="0.3">
      <c r="A499" s="1012" t="s">
        <v>1265</v>
      </c>
      <c r="B499" s="1185" t="str">
        <f t="shared" si="205"/>
        <v>…2)</v>
      </c>
      <c r="C499" s="1185">
        <f t="shared" si="206"/>
        <v>6.4</v>
      </c>
      <c r="D499" s="1185">
        <f t="shared" si="206"/>
        <v>12</v>
      </c>
      <c r="G499" s="1099" t="e">
        <f t="shared" si="207"/>
        <v>#VALUE!</v>
      </c>
      <c r="H499" s="1099" t="e">
        <f t="shared" si="222"/>
        <v>#VALUE!</v>
      </c>
      <c r="I499" s="1099" t="e">
        <f t="shared" si="222"/>
        <v>#VALUE!</v>
      </c>
      <c r="J499" s="1099" t="e">
        <f t="shared" si="222"/>
        <v>#VALUE!</v>
      </c>
      <c r="K499" s="1099" t="e">
        <f t="shared" si="222"/>
        <v>#VALUE!</v>
      </c>
      <c r="L499" s="1099" t="e">
        <f t="shared" si="222"/>
        <v>#VALUE!</v>
      </c>
      <c r="M499" s="1099">
        <f t="shared" si="208"/>
        <v>1.9160873496320515E-5</v>
      </c>
      <c r="N499" s="8">
        <f t="shared" si="199"/>
        <v>2.0143218254150128E-5</v>
      </c>
      <c r="O499" s="8">
        <f t="shared" si="199"/>
        <v>2.117592612425751E-5</v>
      </c>
      <c r="P499" s="8">
        <f t="shared" si="199"/>
        <v>2.22615791360759E-5</v>
      </c>
      <c r="Q499" s="8">
        <f t="shared" si="199"/>
        <v>2.3402891695210153E-5</v>
      </c>
      <c r="R499" s="8">
        <f t="shared" si="209"/>
        <v>2.4602717370133531E-5</v>
      </c>
      <c r="U499" s="8" t="s">
        <v>1009</v>
      </c>
      <c r="V499" s="8">
        <f t="shared" si="227"/>
        <v>1.5788434971383461E-5</v>
      </c>
      <c r="W499" s="8">
        <f t="shared" si="223"/>
        <v>1.9668141931960012E-5</v>
      </c>
      <c r="X499" s="8">
        <f t="shared" si="223"/>
        <v>2.4501212929391903E-5</v>
      </c>
      <c r="Y499" s="8">
        <f t="shared" si="223"/>
        <v>3.052191900425124E-5</v>
      </c>
      <c r="Z499" s="8">
        <f t="shared" si="223"/>
        <v>3.8022098840034616E-5</v>
      </c>
      <c r="AA499" s="8">
        <f t="shared" si="224"/>
        <v>4.7365304914150377E-5</v>
      </c>
      <c r="AB499" s="8">
        <f t="shared" si="224"/>
        <v>5.5172626032441503E-5</v>
      </c>
      <c r="AC499" s="8">
        <f t="shared" si="224"/>
        <v>6.4266844029251503E-5</v>
      </c>
      <c r="AD499" s="8">
        <f t="shared" si="224"/>
        <v>7.4860080777223938E-5</v>
      </c>
      <c r="AE499" s="8">
        <f t="shared" si="228"/>
        <v>8.7199422635749439E-5</v>
      </c>
      <c r="AF499" s="8">
        <f t="shared" si="229"/>
        <v>1.0157268371959171E-4</v>
      </c>
      <c r="AH499" s="1099"/>
      <c r="AI499" s="8" t="s">
        <v>1009</v>
      </c>
      <c r="AJ499" s="1243" t="e">
        <f t="shared" si="212"/>
        <v>#REF!</v>
      </c>
      <c r="AK499" s="1243" t="e">
        <f t="shared" si="200"/>
        <v>#REF!</v>
      </c>
      <c r="AL499" s="1243" t="e">
        <f t="shared" si="200"/>
        <v>#REF!</v>
      </c>
      <c r="AM499" s="1243" t="e">
        <f t="shared" si="200"/>
        <v>#REF!</v>
      </c>
      <c r="AN499" s="1243" t="e">
        <f t="shared" si="200"/>
        <v>#REF!</v>
      </c>
      <c r="AO499" s="1243" t="e">
        <f t="shared" si="200"/>
        <v>#REF!</v>
      </c>
      <c r="AP499" s="1243" t="e">
        <f t="shared" si="200"/>
        <v>#REF!</v>
      </c>
      <c r="AQ499" s="1243" t="e">
        <f t="shared" si="200"/>
        <v>#REF!</v>
      </c>
      <c r="AR499" s="1243" t="e">
        <f t="shared" si="200"/>
        <v>#REF!</v>
      </c>
      <c r="AS499" s="1243" t="e">
        <f t="shared" si="200"/>
        <v>#REF!</v>
      </c>
      <c r="AT499" s="1243" t="e">
        <f t="shared" si="200"/>
        <v>#REF!</v>
      </c>
      <c r="AX499" s="1012" t="s">
        <v>1263</v>
      </c>
      <c r="AY499" s="1185">
        <f t="shared" si="213"/>
        <v>674.9</v>
      </c>
      <c r="AZ499" s="1185">
        <f t="shared" si="214"/>
        <v>274</v>
      </c>
      <c r="BB499" s="1241">
        <f t="shared" si="215"/>
        <v>3.3664877591332628E-3</v>
      </c>
      <c r="BC499" s="1241">
        <f t="shared" si="201"/>
        <v>1.3540760654700719E-3</v>
      </c>
      <c r="BG499" s="1303">
        <f>BB499</f>
        <v>3.3664877591332628E-3</v>
      </c>
      <c r="BH499" s="1303">
        <f t="shared" ref="BH499:BQ499" si="231">BG499/BG$496*BH$496</f>
        <v>3.6084628491884897E-3</v>
      </c>
      <c r="BI499" s="1303">
        <f t="shared" si="231"/>
        <v>3.8678305300970123E-3</v>
      </c>
      <c r="BJ499" s="1303">
        <f t="shared" si="231"/>
        <v>4.1458409396995539E-3</v>
      </c>
      <c r="BK499" s="1303">
        <f t="shared" si="231"/>
        <v>4.4438340727554499E-3</v>
      </c>
      <c r="BL499" s="1303">
        <f t="shared" si="231"/>
        <v>4.7632462396430941E-3</v>
      </c>
      <c r="BM499" s="1303">
        <f t="shared" si="231"/>
        <v>5.1056169892963179E-3</v>
      </c>
      <c r="BN499" s="1303">
        <f t="shared" si="231"/>
        <v>5.4725965297448909E-3</v>
      </c>
      <c r="BO499" s="1303">
        <f t="shared" si="231"/>
        <v>5.8659536820257234E-3</v>
      </c>
      <c r="BP499" s="1303">
        <f t="shared" si="231"/>
        <v>6.2875844058021867E-3</v>
      </c>
      <c r="BQ499" s="1303">
        <f t="shared" si="231"/>
        <v>6.7395209377845711E-3</v>
      </c>
      <c r="BT499" s="1185">
        <f t="shared" si="226"/>
        <v>674.9</v>
      </c>
      <c r="BU499" s="1206" t="e">
        <f t="shared" si="203"/>
        <v>#REF!</v>
      </c>
      <c r="BV499" s="1020" t="e">
        <f t="shared" si="217"/>
        <v>#REF!</v>
      </c>
      <c r="BW499" s="1020" t="e">
        <f t="shared" si="204"/>
        <v>#REF!</v>
      </c>
      <c r="BX499" s="1020" t="e">
        <f t="shared" si="204"/>
        <v>#REF!</v>
      </c>
      <c r="BY499" s="1020" t="e">
        <f t="shared" si="204"/>
        <v>#REF!</v>
      </c>
      <c r="BZ499" s="1020" t="e">
        <f t="shared" si="204"/>
        <v>#REF!</v>
      </c>
      <c r="CA499" s="1020" t="e">
        <f t="shared" si="204"/>
        <v>#REF!</v>
      </c>
      <c r="CB499" s="1020" t="e">
        <f t="shared" si="204"/>
        <v>#REF!</v>
      </c>
      <c r="CC499" s="1020" t="e">
        <f t="shared" si="204"/>
        <v>#REF!</v>
      </c>
      <c r="CD499" s="1020" t="e">
        <f t="shared" si="204"/>
        <v>#REF!</v>
      </c>
      <c r="CE499" s="1020" t="e">
        <f t="shared" si="204"/>
        <v>#REF!</v>
      </c>
      <c r="CH499" s="1012" t="s">
        <v>1263</v>
      </c>
      <c r="CI499">
        <f>BT499</f>
        <v>674.9</v>
      </c>
      <c r="CJ499" s="1020" t="e">
        <f t="shared" ref="CJ499:CT499" si="232">BU499</f>
        <v>#REF!</v>
      </c>
      <c r="CK499" s="1020" t="e">
        <f t="shared" si="232"/>
        <v>#REF!</v>
      </c>
      <c r="CL499" s="1020" t="e">
        <f t="shared" si="232"/>
        <v>#REF!</v>
      </c>
      <c r="CM499" s="1020" t="e">
        <f t="shared" si="232"/>
        <v>#REF!</v>
      </c>
      <c r="CN499" s="1020" t="e">
        <f t="shared" si="232"/>
        <v>#REF!</v>
      </c>
      <c r="CO499" s="1020" t="e">
        <f t="shared" si="232"/>
        <v>#REF!</v>
      </c>
      <c r="CP499" s="1020" t="e">
        <f t="shared" si="232"/>
        <v>#REF!</v>
      </c>
      <c r="CQ499" s="1020" t="e">
        <f t="shared" si="232"/>
        <v>#REF!</v>
      </c>
      <c r="CR499" s="1020" t="e">
        <f t="shared" si="232"/>
        <v>#REF!</v>
      </c>
      <c r="CS499" s="1020" t="e">
        <f t="shared" si="232"/>
        <v>#REF!</v>
      </c>
      <c r="CT499" s="1020" t="e">
        <f t="shared" si="232"/>
        <v>#REF!</v>
      </c>
    </row>
    <row r="500" spans="1:99" ht="15.75" thickBot="1" x14ac:dyDescent="0.3">
      <c r="A500" s="1012" t="s">
        <v>1263</v>
      </c>
      <c r="B500" s="1185">
        <f t="shared" si="205"/>
        <v>674.9</v>
      </c>
      <c r="C500" s="1185">
        <f t="shared" si="206"/>
        <v>467.5</v>
      </c>
      <c r="D500" s="1185">
        <f t="shared" si="206"/>
        <v>690.1</v>
      </c>
      <c r="G500" s="1099">
        <f t="shared" si="207"/>
        <v>3.3664877591332628E-3</v>
      </c>
      <c r="H500" s="1099">
        <f t="shared" si="222"/>
        <v>2.9083746942565017E-3</v>
      </c>
      <c r="I500" s="1099">
        <f t="shared" si="222"/>
        <v>2.5126018472051018E-3</v>
      </c>
      <c r="J500" s="1099">
        <f t="shared" si="222"/>
        <v>2.1706859350158082E-3</v>
      </c>
      <c r="K500" s="1099">
        <f t="shared" si="222"/>
        <v>1.8752980834256412E-3</v>
      </c>
      <c r="L500" s="1099">
        <f t="shared" si="222"/>
        <v>1.6201067344522469E-3</v>
      </c>
      <c r="M500" s="1099">
        <f t="shared" si="208"/>
        <v>1.3996419311765374E-3</v>
      </c>
      <c r="N500" s="8">
        <f t="shared" si="199"/>
        <v>1.402672645660991E-3</v>
      </c>
      <c r="O500" s="8">
        <f t="shared" si="199"/>
        <v>1.4057099227026827E-3</v>
      </c>
      <c r="P500" s="8">
        <f t="shared" si="199"/>
        <v>1.4087537765118451E-3</v>
      </c>
      <c r="Q500" s="8">
        <f t="shared" si="199"/>
        <v>1.4118042213294808E-3</v>
      </c>
      <c r="R500" s="8">
        <f t="shared" si="209"/>
        <v>1.4148612714274293E-3</v>
      </c>
      <c r="U500" s="1241">
        <f>G500</f>
        <v>3.3664877591332628E-3</v>
      </c>
      <c r="V500" s="8">
        <f t="shared" si="227"/>
        <v>1.1532958358002761E-3</v>
      </c>
      <c r="W500" s="8">
        <f t="shared" si="223"/>
        <v>1.4366963051861414E-3</v>
      </c>
      <c r="X500" s="8">
        <f t="shared" si="223"/>
        <v>1.789737038201674E-3</v>
      </c>
      <c r="Y500" s="8">
        <f t="shared" si="223"/>
        <v>2.2295308022636648E-3</v>
      </c>
      <c r="Z500" s="8">
        <f t="shared" si="223"/>
        <v>2.7773955012056531E-3</v>
      </c>
      <c r="AA500" s="1241">
        <f t="shared" si="224"/>
        <v>3.459887507400828E-3</v>
      </c>
      <c r="AB500" s="8">
        <f t="shared" si="224"/>
        <v>3.8419448346613942E-3</v>
      </c>
      <c r="AC500" s="8">
        <f t="shared" si="224"/>
        <v>4.2661907593839459E-3</v>
      </c>
      <c r="AD500" s="8">
        <f t="shared" si="224"/>
        <v>4.7372839482889249E-3</v>
      </c>
      <c r="AE500" s="8">
        <f t="shared" si="228"/>
        <v>5.260397500358515E-3</v>
      </c>
      <c r="AF500" s="8">
        <f t="shared" si="229"/>
        <v>5.8412757529075201E-3</v>
      </c>
      <c r="AH500" s="1099"/>
      <c r="AI500" s="1243" t="e">
        <f>AI$492*U500</f>
        <v>#REF!</v>
      </c>
      <c r="AJ500" s="1243" t="e">
        <f t="shared" si="212"/>
        <v>#REF!</v>
      </c>
      <c r="AK500" s="1243" t="e">
        <f t="shared" si="200"/>
        <v>#REF!</v>
      </c>
      <c r="AL500" s="1243" t="e">
        <f t="shared" si="200"/>
        <v>#REF!</v>
      </c>
      <c r="AM500" s="1243" t="e">
        <f t="shared" si="200"/>
        <v>#REF!</v>
      </c>
      <c r="AN500" s="1243" t="e">
        <f t="shared" si="200"/>
        <v>#REF!</v>
      </c>
      <c r="AO500" s="1243" t="e">
        <f t="shared" si="200"/>
        <v>#REF!</v>
      </c>
      <c r="AP500" s="1243" t="e">
        <f t="shared" si="200"/>
        <v>#REF!</v>
      </c>
      <c r="AQ500" s="1243" t="e">
        <f t="shared" si="200"/>
        <v>#REF!</v>
      </c>
      <c r="AR500" s="1243" t="e">
        <f t="shared" si="200"/>
        <v>#REF!</v>
      </c>
      <c r="AS500" s="1243" t="e">
        <f t="shared" si="200"/>
        <v>#REF!</v>
      </c>
      <c r="AT500" s="1243" t="e">
        <f t="shared" si="200"/>
        <v>#REF!</v>
      </c>
      <c r="AX500" s="1012" t="s">
        <v>1264</v>
      </c>
      <c r="AY500" s="1185">
        <f t="shared" si="213"/>
        <v>101.9</v>
      </c>
      <c r="AZ500" s="1185">
        <f t="shared" si="214"/>
        <v>336.4</v>
      </c>
      <c r="BB500" s="1241">
        <f t="shared" si="215"/>
        <v>5.0829026915940061E-4</v>
      </c>
      <c r="BC500" s="1241">
        <f t="shared" si="201"/>
        <v>1.6624495927888036E-3</v>
      </c>
      <c r="BG500" s="1303">
        <f>BB500</f>
        <v>5.0829026915940061E-4</v>
      </c>
      <c r="BH500" s="1303">
        <f t="shared" ref="BH500:BQ500" si="233">BG500/BG$496*BH$496</f>
        <v>5.4482495826390146E-4</v>
      </c>
      <c r="BI500" s="1303">
        <f t="shared" si="233"/>
        <v>5.8398567345812051E-4</v>
      </c>
      <c r="BJ500" s="1303">
        <f t="shared" si="233"/>
        <v>6.2596116721793532E-4</v>
      </c>
      <c r="BK500" s="1303">
        <f t="shared" si="233"/>
        <v>6.7095375909583693E-4</v>
      </c>
      <c r="BL500" s="1303">
        <f t="shared" si="233"/>
        <v>7.1918031088995596E-4</v>
      </c>
      <c r="BM500" s="1303">
        <f t="shared" si="233"/>
        <v>7.708732719059043E-4</v>
      </c>
      <c r="BN500" s="1303">
        <f t="shared" si="233"/>
        <v>8.2628179934953979E-4</v>
      </c>
      <c r="BO500" s="1303">
        <f t="shared" si="233"/>
        <v>8.8567295925088337E-4</v>
      </c>
      <c r="BP500" s="1303">
        <f t="shared" si="233"/>
        <v>9.4933301370757567E-4</v>
      </c>
      <c r="BQ500" s="1303">
        <f t="shared" si="233"/>
        <v>1.0175688006523157E-3</v>
      </c>
      <c r="BT500" s="1185">
        <f t="shared" si="226"/>
        <v>101.9</v>
      </c>
      <c r="BU500" s="1206" t="e">
        <f t="shared" si="203"/>
        <v>#REF!</v>
      </c>
      <c r="BV500" s="1020" t="e">
        <f t="shared" si="217"/>
        <v>#REF!</v>
      </c>
      <c r="BW500" s="1020" t="e">
        <f t="shared" si="204"/>
        <v>#REF!</v>
      </c>
      <c r="BX500" s="1020" t="e">
        <f t="shared" si="204"/>
        <v>#REF!</v>
      </c>
      <c r="BY500" s="1020" t="e">
        <f t="shared" si="204"/>
        <v>#REF!</v>
      </c>
      <c r="BZ500" s="1020" t="e">
        <f t="shared" si="204"/>
        <v>#REF!</v>
      </c>
      <c r="CA500" s="1020" t="e">
        <f t="shared" si="204"/>
        <v>#REF!</v>
      </c>
      <c r="CB500" s="1020" t="e">
        <f t="shared" si="204"/>
        <v>#REF!</v>
      </c>
      <c r="CC500" s="1020" t="e">
        <f t="shared" si="204"/>
        <v>#REF!</v>
      </c>
      <c r="CD500" s="1020" t="e">
        <f t="shared" si="204"/>
        <v>#REF!</v>
      </c>
      <c r="CE500" s="1020" t="e">
        <f t="shared" si="204"/>
        <v>#REF!</v>
      </c>
      <c r="CH500" s="1012" t="s">
        <v>1264</v>
      </c>
      <c r="CI500" s="1020">
        <f>BT500</f>
        <v>101.9</v>
      </c>
      <c r="CJ500" s="1020" t="e">
        <f t="shared" ref="CJ500:CT501" si="234">BU500</f>
        <v>#REF!</v>
      </c>
      <c r="CK500" s="1020" t="e">
        <f t="shared" si="234"/>
        <v>#REF!</v>
      </c>
      <c r="CL500" s="1020" t="e">
        <f t="shared" si="234"/>
        <v>#REF!</v>
      </c>
      <c r="CM500" s="1020" t="e">
        <f t="shared" si="234"/>
        <v>#REF!</v>
      </c>
      <c r="CN500" s="1020" t="e">
        <f t="shared" si="234"/>
        <v>#REF!</v>
      </c>
      <c r="CO500" s="1020" t="e">
        <f t="shared" si="234"/>
        <v>#REF!</v>
      </c>
      <c r="CP500" s="1020" t="e">
        <f t="shared" si="234"/>
        <v>#REF!</v>
      </c>
      <c r="CQ500" s="1020" t="e">
        <f t="shared" si="234"/>
        <v>#REF!</v>
      </c>
      <c r="CR500" s="1020" t="e">
        <f t="shared" si="234"/>
        <v>#REF!</v>
      </c>
      <c r="CS500" s="1020" t="e">
        <f t="shared" si="234"/>
        <v>#REF!</v>
      </c>
      <c r="CT500" s="1020" t="e">
        <f t="shared" si="234"/>
        <v>#REF!</v>
      </c>
    </row>
    <row r="501" spans="1:99" ht="15.75" thickBot="1" x14ac:dyDescent="0.3">
      <c r="A501" s="1012" t="s">
        <v>1264</v>
      </c>
      <c r="B501" s="1185">
        <f t="shared" si="205"/>
        <v>101.9</v>
      </c>
      <c r="C501" s="1185">
        <f t="shared" si="206"/>
        <v>552.4</v>
      </c>
      <c r="D501" s="1185">
        <f t="shared" si="206"/>
        <v>805.8</v>
      </c>
      <c r="G501" s="1099">
        <f t="shared" si="207"/>
        <v>5.0829026915940061E-4</v>
      </c>
      <c r="H501" s="1099">
        <f t="shared" si="222"/>
        <v>6.1873971964068665E-4</v>
      </c>
      <c r="I501" s="1099">
        <f t="shared" si="222"/>
        <v>7.5318939568559142E-4</v>
      </c>
      <c r="J501" s="1099">
        <f t="shared" si="222"/>
        <v>9.1685445069320003E-4</v>
      </c>
      <c r="K501" s="1099">
        <f t="shared" si="222"/>
        <v>1.1160832701192672E-3</v>
      </c>
      <c r="L501" s="1099">
        <f t="shared" si="222"/>
        <v>1.3586037182873826E-3</v>
      </c>
      <c r="M501" s="1099">
        <f t="shared" si="208"/>
        <v>1.6538228936511642E-3</v>
      </c>
      <c r="N501" s="8">
        <f t="shared" si="199"/>
        <v>1.6534726608945173E-3</v>
      </c>
      <c r="O501" s="8">
        <f t="shared" si="199"/>
        <v>1.6531225023072294E-3</v>
      </c>
      <c r="P501" s="8">
        <f t="shared" si="199"/>
        <v>1.6527724178735934E-3</v>
      </c>
      <c r="Q501" s="8">
        <f t="shared" si="199"/>
        <v>1.6524224075779058E-3</v>
      </c>
      <c r="R501" s="8">
        <f t="shared" si="209"/>
        <v>1.6520724714044665E-3</v>
      </c>
      <c r="U501" s="8">
        <f>G501</f>
        <v>5.0829026915940061E-4</v>
      </c>
      <c r="V501" s="8">
        <f t="shared" si="227"/>
        <v>1.3627392934675347E-3</v>
      </c>
      <c r="W501" s="8">
        <f t="shared" si="223"/>
        <v>1.6976065005022984E-3</v>
      </c>
      <c r="X501" s="8">
        <f t="shared" si="223"/>
        <v>2.1147609409681383E-3</v>
      </c>
      <c r="Y501" s="8">
        <f t="shared" si="223"/>
        <v>2.634423134054435E-3</v>
      </c>
      <c r="Z501" s="8">
        <f t="shared" si="223"/>
        <v>3.2817824061304873E-3</v>
      </c>
      <c r="AA501" s="8">
        <f t="shared" si="224"/>
        <v>4.088217880402604E-3</v>
      </c>
      <c r="AB501" s="8">
        <f t="shared" si="224"/>
        <v>4.5288904495488789E-3</v>
      </c>
      <c r="AC501" s="8">
        <f t="shared" si="224"/>
        <v>5.017063499070446E-3</v>
      </c>
      <c r="AD501" s="8">
        <f t="shared" si="224"/>
        <v>5.557857147154498E-3</v>
      </c>
      <c r="AE501" s="8">
        <f t="shared" si="228"/>
        <v>6.1569434139909828E-3</v>
      </c>
      <c r="AF501" s="8">
        <f t="shared" si="229"/>
        <v>6.8206057117705821E-3</v>
      </c>
      <c r="AH501" s="1099"/>
      <c r="AI501" s="1243" t="e">
        <f>AI$492*U501</f>
        <v>#REF!</v>
      </c>
      <c r="AJ501" s="1243" t="e">
        <f t="shared" si="212"/>
        <v>#REF!</v>
      </c>
      <c r="AK501" s="1243" t="e">
        <f t="shared" si="200"/>
        <v>#REF!</v>
      </c>
      <c r="AL501" s="1243" t="e">
        <f t="shared" si="200"/>
        <v>#REF!</v>
      </c>
      <c r="AM501" s="1243" t="e">
        <f t="shared" si="200"/>
        <v>#REF!</v>
      </c>
      <c r="AN501" s="1243" t="e">
        <f t="shared" si="200"/>
        <v>#REF!</v>
      </c>
      <c r="AO501" s="1243" t="e">
        <f t="shared" si="200"/>
        <v>#REF!</v>
      </c>
      <c r="AP501" s="1243" t="e">
        <f t="shared" si="200"/>
        <v>#REF!</v>
      </c>
      <c r="AQ501" s="1243" t="e">
        <f t="shared" si="200"/>
        <v>#REF!</v>
      </c>
      <c r="AR501" s="1243" t="e">
        <f t="shared" si="200"/>
        <v>#REF!</v>
      </c>
      <c r="AS501" s="1243" t="e">
        <f t="shared" si="200"/>
        <v>#REF!</v>
      </c>
      <c r="AT501" s="1243" t="e">
        <f t="shared" si="200"/>
        <v>#REF!</v>
      </c>
      <c r="AX501" s="1012" t="s">
        <v>1265</v>
      </c>
      <c r="AY501" s="1185" t="s">
        <v>1009</v>
      </c>
      <c r="AZ501" s="1185">
        <f t="shared" si="214"/>
        <v>2.9</v>
      </c>
      <c r="BB501" s="1241"/>
      <c r="BC501" s="1241">
        <f t="shared" si="201"/>
        <v>1.4331462006800031E-5</v>
      </c>
      <c r="BG501" s="1303">
        <f>BC501</f>
        <v>1.4331462006800031E-5</v>
      </c>
      <c r="BH501" s="1303">
        <f t="shared" ref="BH501:BQ501" si="235">BG501/BG$496*BH$496</f>
        <v>1.5361573225921568E-5</v>
      </c>
      <c r="BI501" s="1303">
        <f t="shared" si="235"/>
        <v>1.6465726376233135E-5</v>
      </c>
      <c r="BJ501" s="1303">
        <f t="shared" si="235"/>
        <v>1.7649243414696846E-5</v>
      </c>
      <c r="BK501" s="1303">
        <f t="shared" si="235"/>
        <v>1.8917828827815179E-5</v>
      </c>
      <c r="BL501" s="1303">
        <f t="shared" si="235"/>
        <v>2.0277597126939636E-5</v>
      </c>
      <c r="BM501" s="1303">
        <f t="shared" si="235"/>
        <v>2.1735102319876412E-5</v>
      </c>
      <c r="BN501" s="1303">
        <f t="shared" si="235"/>
        <v>2.3297369500840624E-5</v>
      </c>
      <c r="BO501" s="1303">
        <f t="shared" si="235"/>
        <v>2.497192871102091E-5</v>
      </c>
      <c r="BP501" s="1303">
        <f t="shared" si="235"/>
        <v>2.6766851232960422E-5</v>
      </c>
      <c r="BQ501" s="1303">
        <f t="shared" si="235"/>
        <v>2.8690788493691192E-5</v>
      </c>
      <c r="BT501" s="1185" t="str">
        <f t="shared" si="226"/>
        <v>-</v>
      </c>
      <c r="BU501" s="1206" t="e">
        <f t="shared" si="203"/>
        <v>#REF!</v>
      </c>
      <c r="BV501" s="1020" t="e">
        <f t="shared" si="217"/>
        <v>#REF!</v>
      </c>
      <c r="BW501" s="1020" t="e">
        <f t="shared" si="204"/>
        <v>#REF!</v>
      </c>
      <c r="BX501" s="1020" t="e">
        <f t="shared" si="204"/>
        <v>#REF!</v>
      </c>
      <c r="BY501" s="1020" t="e">
        <f t="shared" si="204"/>
        <v>#REF!</v>
      </c>
      <c r="BZ501" s="1020" t="e">
        <f t="shared" si="204"/>
        <v>#REF!</v>
      </c>
      <c r="CA501" s="1020" t="e">
        <f t="shared" si="204"/>
        <v>#REF!</v>
      </c>
      <c r="CB501" s="1020" t="e">
        <f t="shared" si="204"/>
        <v>#REF!</v>
      </c>
      <c r="CC501" s="1020" t="e">
        <f t="shared" si="204"/>
        <v>#REF!</v>
      </c>
      <c r="CD501" s="1020" t="e">
        <f t="shared" si="204"/>
        <v>#REF!</v>
      </c>
      <c r="CE501" s="1020" t="e">
        <f t="shared" si="204"/>
        <v>#REF!</v>
      </c>
      <c r="CH501" s="1012" t="s">
        <v>1265</v>
      </c>
      <c r="CI501" s="1020" t="str">
        <f>BT501</f>
        <v>-</v>
      </c>
      <c r="CJ501" s="1020" t="e">
        <f t="shared" si="234"/>
        <v>#REF!</v>
      </c>
      <c r="CK501" s="1020" t="e">
        <f t="shared" si="234"/>
        <v>#REF!</v>
      </c>
      <c r="CL501" s="1020" t="e">
        <f t="shared" si="234"/>
        <v>#REF!</v>
      </c>
      <c r="CM501" s="1020" t="e">
        <f t="shared" si="234"/>
        <v>#REF!</v>
      </c>
      <c r="CN501" s="1020" t="e">
        <f t="shared" si="234"/>
        <v>#REF!</v>
      </c>
      <c r="CO501" s="1020" t="e">
        <f t="shared" si="234"/>
        <v>#REF!</v>
      </c>
      <c r="CP501" s="1020" t="e">
        <f t="shared" si="234"/>
        <v>#REF!</v>
      </c>
      <c r="CQ501" s="1020" t="e">
        <f t="shared" si="234"/>
        <v>#REF!</v>
      </c>
      <c r="CR501" s="1020" t="e">
        <f t="shared" si="234"/>
        <v>#REF!</v>
      </c>
      <c r="CS501" s="1020" t="e">
        <f t="shared" si="234"/>
        <v>#REF!</v>
      </c>
      <c r="CT501" s="1020" t="e">
        <f t="shared" si="234"/>
        <v>#REF!</v>
      </c>
    </row>
    <row r="502" spans="1:99" ht="15.75" thickBot="1" x14ac:dyDescent="0.3">
      <c r="A502" s="1012" t="s">
        <v>1254</v>
      </c>
      <c r="B502" s="1185">
        <f t="shared" si="205"/>
        <v>4.2</v>
      </c>
      <c r="C502" s="1185">
        <f t="shared" si="206"/>
        <v>18</v>
      </c>
      <c r="D502" s="1185">
        <f t="shared" si="206"/>
        <v>26.5</v>
      </c>
      <c r="G502" s="1099">
        <f t="shared" si="207"/>
        <v>2.0950138669965482E-5</v>
      </c>
      <c r="H502" s="1099">
        <f t="shared" si="222"/>
        <v>2.4523007110364349E-5</v>
      </c>
      <c r="I502" s="1099">
        <f t="shared" si="222"/>
        <v>2.8705197956380462E-5</v>
      </c>
      <c r="J502" s="1099">
        <f t="shared" si="222"/>
        <v>3.3600625975708351E-5</v>
      </c>
      <c r="K502" s="1099">
        <f t="shared" si="222"/>
        <v>3.9330927718214788E-5</v>
      </c>
      <c r="L502" s="1099">
        <f t="shared" si="222"/>
        <v>4.6038483815563054E-5</v>
      </c>
      <c r="M502" s="1099">
        <f t="shared" si="208"/>
        <v>5.3889956708401444E-5</v>
      </c>
      <c r="N502" s="8">
        <f t="shared" si="199"/>
        <v>5.3977878182290337E-5</v>
      </c>
      <c r="O502" s="8">
        <f t="shared" si="199"/>
        <v>5.4065943100079407E-5</v>
      </c>
      <c r="P502" s="8">
        <f t="shared" si="199"/>
        <v>5.4154151695797407E-5</v>
      </c>
      <c r="Q502" s="8">
        <f t="shared" si="199"/>
        <v>5.4242504203854903E-5</v>
      </c>
      <c r="R502" s="8">
        <f t="shared" si="209"/>
        <v>5.4331000859044883E-5</v>
      </c>
      <c r="U502" s="1242">
        <f>G502</f>
        <v>2.0950138669965482E-5</v>
      </c>
      <c r="V502" s="8">
        <f t="shared" si="227"/>
        <v>4.440497335701599E-5</v>
      </c>
      <c r="W502" s="8">
        <f t="shared" si="223"/>
        <v>5.5316649183637541E-5</v>
      </c>
      <c r="X502" s="8">
        <f t="shared" si="223"/>
        <v>6.8909661363914738E-5</v>
      </c>
      <c r="Y502" s="8">
        <f t="shared" si="223"/>
        <v>8.5842897199456624E-5</v>
      </c>
      <c r="Z502" s="8">
        <f t="shared" si="223"/>
        <v>1.0693715298759737E-4</v>
      </c>
      <c r="AA502" s="8">
        <f t="shared" si="224"/>
        <v>1.3321492007104796E-4</v>
      </c>
      <c r="AB502" s="8">
        <f t="shared" si="224"/>
        <v>1.4784634954558996E-4</v>
      </c>
      <c r="AC502" s="8">
        <f t="shared" si="224"/>
        <v>1.6408479667516881E-4</v>
      </c>
      <c r="AD502" s="8">
        <f t="shared" si="224"/>
        <v>1.821067654540179E-4</v>
      </c>
      <c r="AE502" s="8">
        <f t="shared" si="228"/>
        <v>2.0210814588615244E-4</v>
      </c>
      <c r="AF502" s="8">
        <f t="shared" si="229"/>
        <v>2.2430634321409833E-4</v>
      </c>
      <c r="AH502" s="1099"/>
      <c r="AI502" s="1243" t="e">
        <f>AI$492*U502</f>
        <v>#REF!</v>
      </c>
      <c r="AJ502" s="1243" t="e">
        <f t="shared" si="212"/>
        <v>#REF!</v>
      </c>
      <c r="AK502" s="1243" t="e">
        <f t="shared" si="200"/>
        <v>#REF!</v>
      </c>
      <c r="AL502" s="1243" t="e">
        <f t="shared" si="200"/>
        <v>#REF!</v>
      </c>
      <c r="AM502" s="1243" t="e">
        <f t="shared" si="200"/>
        <v>#REF!</v>
      </c>
      <c r="AN502" s="1243" t="e">
        <f t="shared" si="200"/>
        <v>#REF!</v>
      </c>
      <c r="AO502" s="1243" t="e">
        <f t="shared" si="200"/>
        <v>#REF!</v>
      </c>
      <c r="AP502" s="1243" t="e">
        <f t="shared" si="200"/>
        <v>#REF!</v>
      </c>
      <c r="AQ502" s="1243" t="e">
        <f t="shared" si="200"/>
        <v>#REF!</v>
      </c>
      <c r="AR502" s="1243" t="e">
        <f t="shared" si="200"/>
        <v>#REF!</v>
      </c>
      <c r="AS502" s="1243" t="e">
        <f t="shared" si="200"/>
        <v>#REF!</v>
      </c>
      <c r="AT502" s="1243" t="e">
        <f t="shared" si="200"/>
        <v>#REF!</v>
      </c>
      <c r="AX502" s="1012" t="s">
        <v>1262</v>
      </c>
      <c r="AY502" s="1185">
        <f t="shared" si="213"/>
        <v>1.4</v>
      </c>
      <c r="AZ502" s="1185">
        <f t="shared" si="214"/>
        <v>73.3</v>
      </c>
      <c r="BB502" s="1241">
        <f t="shared" si="215"/>
        <v>6.9833795566551604E-6</v>
      </c>
      <c r="BC502" s="1241">
        <f t="shared" si="201"/>
        <v>3.6224005693049732E-4</v>
      </c>
      <c r="BG502" s="1303">
        <f>BB502</f>
        <v>6.9833795566551604E-6</v>
      </c>
      <c r="BH502" s="1303">
        <f t="shared" ref="BH502:BQ502" si="236">BG502/BG$496*BH$496</f>
        <v>7.4853281802694999E-6</v>
      </c>
      <c r="BI502" s="1303">
        <f t="shared" si="236"/>
        <v>8.0233556706709403E-6</v>
      </c>
      <c r="BJ502" s="1303">
        <f t="shared" si="236"/>
        <v>8.6000552905310061E-6</v>
      </c>
      <c r="BK502" s="1303">
        <f t="shared" si="236"/>
        <v>9.2182067000409408E-6</v>
      </c>
      <c r="BL502" s="1303">
        <f t="shared" si="236"/>
        <v>9.8807893547197108E-6</v>
      </c>
      <c r="BM502" s="1303">
        <f t="shared" si="236"/>
        <v>1.0590996866224398E-5</v>
      </c>
      <c r="BN502" s="1303">
        <f t="shared" si="236"/>
        <v>1.1352252395381314E-5</v>
      </c>
      <c r="BO502" s="1303">
        <f t="shared" si="236"/>
        <v>1.2168225151631373E-5</v>
      </c>
      <c r="BP502" s="1303">
        <f t="shared" si="236"/>
        <v>1.3042848078416153E-5</v>
      </c>
      <c r="BQ502" s="1303">
        <f t="shared" si="236"/>
        <v>1.3980336809747222E-5</v>
      </c>
      <c r="BT502" s="1185">
        <f t="shared" si="226"/>
        <v>1.4</v>
      </c>
      <c r="BU502" s="1206" t="e">
        <f t="shared" si="203"/>
        <v>#REF!</v>
      </c>
      <c r="BV502" s="1020" t="e">
        <f t="shared" si="217"/>
        <v>#REF!</v>
      </c>
      <c r="BW502" s="1020" t="e">
        <f t="shared" si="204"/>
        <v>#REF!</v>
      </c>
      <c r="BX502" s="1020" t="e">
        <f t="shared" si="204"/>
        <v>#REF!</v>
      </c>
      <c r="BY502" s="1020" t="e">
        <f t="shared" si="204"/>
        <v>#REF!</v>
      </c>
      <c r="BZ502" s="1020" t="e">
        <f t="shared" si="204"/>
        <v>#REF!</v>
      </c>
      <c r="CA502" s="1020" t="e">
        <f t="shared" si="204"/>
        <v>#REF!</v>
      </c>
      <c r="CB502" s="1020" t="e">
        <f t="shared" si="204"/>
        <v>#REF!</v>
      </c>
      <c r="CC502" s="1020" t="e">
        <f t="shared" si="204"/>
        <v>#REF!</v>
      </c>
      <c r="CD502" s="1020" t="e">
        <f t="shared" si="204"/>
        <v>#REF!</v>
      </c>
      <c r="CE502" s="1020" t="e">
        <f t="shared" si="204"/>
        <v>#REF!</v>
      </c>
      <c r="CH502" s="1012" t="s">
        <v>1262</v>
      </c>
      <c r="CI502" s="1155">
        <v>1.4</v>
      </c>
      <c r="CJ502" s="1155">
        <v>1.3181285015296493</v>
      </c>
      <c r="CK502" s="1155">
        <v>1.5715894134748645</v>
      </c>
      <c r="CL502" s="1155">
        <v>1.8140999143679093</v>
      </c>
      <c r="CM502" s="1155">
        <v>2.1028415504598628</v>
      </c>
      <c r="CN502" s="1155">
        <v>2.5119329029866488</v>
      </c>
      <c r="CO502" s="1155">
        <v>2.9862184819869078</v>
      </c>
      <c r="CP502" s="1155">
        <v>3.544073351356666</v>
      </c>
      <c r="CQ502" s="1155">
        <v>4.2081897310519736</v>
      </c>
      <c r="CR502" s="1155">
        <v>5.0038834723369874</v>
      </c>
      <c r="CS502" s="1155">
        <v>5.947870192000285</v>
      </c>
      <c r="CT502" s="1155">
        <v>7.0747982897123167</v>
      </c>
    </row>
    <row r="503" spans="1:99" ht="26.25" thickBot="1" x14ac:dyDescent="0.3">
      <c r="A503" s="1012" t="s">
        <v>1252</v>
      </c>
      <c r="B503" s="1185" t="str">
        <f t="shared" si="205"/>
        <v>…2)</v>
      </c>
      <c r="C503" s="1185">
        <f t="shared" si="206"/>
        <v>379.5</v>
      </c>
      <c r="D503" s="1185">
        <f t="shared" si="206"/>
        <v>569.29999999999995</v>
      </c>
      <c r="G503" s="1099" t="e">
        <f t="shared" si="207"/>
        <v>#VALUE!</v>
      </c>
      <c r="H503" s="1099" t="e">
        <f t="shared" si="222"/>
        <v>#VALUE!</v>
      </c>
      <c r="I503" s="1099" t="e">
        <f t="shared" si="222"/>
        <v>#VALUE!</v>
      </c>
      <c r="J503" s="1099" t="e">
        <f t="shared" si="222"/>
        <v>#VALUE!</v>
      </c>
      <c r="K503" s="1099" t="e">
        <f t="shared" si="222"/>
        <v>#VALUE!</v>
      </c>
      <c r="L503" s="1099" t="e">
        <f t="shared" si="222"/>
        <v>#VALUE!</v>
      </c>
      <c r="M503" s="8">
        <f t="shared" si="208"/>
        <v>1.1361799206021305E-3</v>
      </c>
      <c r="N503" s="8">
        <f t="shared" si="199"/>
        <v>1.142316081804538E-3</v>
      </c>
      <c r="O503" s="8">
        <f t="shared" si="199"/>
        <v>1.1484853825419956E-3</v>
      </c>
      <c r="P503" s="8">
        <f t="shared" si="199"/>
        <v>1.154688001791024E-3</v>
      </c>
      <c r="Q503" s="8">
        <f t="shared" si="199"/>
        <v>1.1609241194947416E-3</v>
      </c>
      <c r="R503" s="8">
        <f t="shared" si="209"/>
        <v>1.1671939165680848E-3</v>
      </c>
      <c r="U503" s="8" t="s">
        <v>1009</v>
      </c>
      <c r="V503" s="8">
        <f t="shared" si="227"/>
        <v>9.3620485494375365E-4</v>
      </c>
      <c r="W503" s="8">
        <f t="shared" si="223"/>
        <v>1.1662593536216914E-3</v>
      </c>
      <c r="X503" s="8">
        <f t="shared" si="223"/>
        <v>1.4528453604225359E-3</v>
      </c>
      <c r="Y503" s="8">
        <f t="shared" si="223"/>
        <v>1.8098544159552104E-3</v>
      </c>
      <c r="Z503" s="8">
        <f t="shared" si="223"/>
        <v>2.2545916421551778E-3</v>
      </c>
      <c r="AA503" s="8">
        <f t="shared" si="224"/>
        <v>2.8086145648312608E-3</v>
      </c>
      <c r="AB503" s="8">
        <f t="shared" si="224"/>
        <v>3.1288236664595843E-3</v>
      </c>
      <c r="AC503" s="8">
        <f t="shared" si="224"/>
        <v>3.4855396886349708E-3</v>
      </c>
      <c r="AD503" s="8">
        <f t="shared" si="224"/>
        <v>3.8829247717870716E-3</v>
      </c>
      <c r="AE503" s="8">
        <f t="shared" si="228"/>
        <v>4.3256155804274514E-3</v>
      </c>
      <c r="AF503" s="8">
        <f t="shared" si="229"/>
        <v>4.8187774034636295E-3</v>
      </c>
      <c r="AH503" s="1099"/>
      <c r="AI503" s="8" t="s">
        <v>1009</v>
      </c>
      <c r="AJ503" s="1243" t="e">
        <f t="shared" si="212"/>
        <v>#REF!</v>
      </c>
      <c r="AK503" s="1243" t="e">
        <f t="shared" si="200"/>
        <v>#REF!</v>
      </c>
      <c r="AL503" s="1243" t="e">
        <f t="shared" si="200"/>
        <v>#REF!</v>
      </c>
      <c r="AM503" s="1243" t="e">
        <f t="shared" si="200"/>
        <v>#REF!</v>
      </c>
      <c r="AN503" s="1243" t="e">
        <f t="shared" si="200"/>
        <v>#REF!</v>
      </c>
      <c r="AO503" s="1243" t="e">
        <f t="shared" si="200"/>
        <v>#REF!</v>
      </c>
      <c r="AP503" s="1243" t="e">
        <f t="shared" si="200"/>
        <v>#REF!</v>
      </c>
      <c r="AQ503" s="1243" t="e">
        <f t="shared" si="200"/>
        <v>#REF!</v>
      </c>
      <c r="AR503" s="1243" t="e">
        <f t="shared" si="200"/>
        <v>#REF!</v>
      </c>
      <c r="AS503" s="1243" t="e">
        <f t="shared" si="200"/>
        <v>#REF!</v>
      </c>
      <c r="AT503" s="1243" t="e">
        <f t="shared" si="200"/>
        <v>#REF!</v>
      </c>
      <c r="AX503" s="1131" t="s">
        <v>1548</v>
      </c>
      <c r="AY503" s="1237" t="s">
        <v>1009</v>
      </c>
      <c r="AZ503" s="1237">
        <f>AZ504+AZ505+AZ506+AZ507+AZ508+AZ509</f>
        <v>748.3</v>
      </c>
      <c r="BA503" s="929"/>
      <c r="BB503" s="1309"/>
      <c r="BC503" s="1309">
        <f t="shared" si="201"/>
        <v>3.6980113860994699E-3</v>
      </c>
      <c r="BG503" s="1310">
        <f>SUM(BG504:BG509)</f>
        <v>6.391960120601275E-3</v>
      </c>
      <c r="BH503" s="1309">
        <f>($BQ503/$BG503)^(1/10)*BG503</f>
        <v>6.6845265268167834E-3</v>
      </c>
      <c r="BI503" s="1309">
        <f t="shared" ref="BI503:BP503" si="237">($BQ503/$BG503)^(1/10)*BH503</f>
        <v>6.9904839899899195E-3</v>
      </c>
      <c r="BJ503" s="1309">
        <f t="shared" si="237"/>
        <v>7.3104454321877184E-3</v>
      </c>
      <c r="BK503" s="1309">
        <f t="shared" si="237"/>
        <v>7.6450518295330993E-3</v>
      </c>
      <c r="BL503" s="1309">
        <f t="shared" si="237"/>
        <v>7.9949734962670577E-3</v>
      </c>
      <c r="BM503" s="1309">
        <f t="shared" si="237"/>
        <v>8.3609114275836668E-3</v>
      </c>
      <c r="BN503" s="1309">
        <f t="shared" si="237"/>
        <v>8.7435987039279732E-3</v>
      </c>
      <c r="BO503" s="1309">
        <f t="shared" si="237"/>
        <v>9.1438019595700241E-3</v>
      </c>
      <c r="BP503" s="1309">
        <f t="shared" si="237"/>
        <v>9.5623229183969816E-3</v>
      </c>
      <c r="BQ503" s="1238">
        <f>1%</f>
        <v>0.01</v>
      </c>
      <c r="BT503" s="1237" t="str">
        <f t="shared" si="226"/>
        <v>-</v>
      </c>
      <c r="BU503" s="1314" t="e">
        <f t="shared" si="203"/>
        <v>#REF!</v>
      </c>
      <c r="BV503" s="929" t="e">
        <f t="shared" si="217"/>
        <v>#REF!</v>
      </c>
      <c r="BW503" s="929" t="e">
        <f t="shared" si="204"/>
        <v>#REF!</v>
      </c>
      <c r="BX503" s="929" t="e">
        <f t="shared" si="204"/>
        <v>#REF!</v>
      </c>
      <c r="BY503" s="929" t="e">
        <f t="shared" si="204"/>
        <v>#REF!</v>
      </c>
      <c r="BZ503" s="929" t="e">
        <f t="shared" si="204"/>
        <v>#REF!</v>
      </c>
      <c r="CA503" s="929" t="e">
        <f t="shared" si="204"/>
        <v>#REF!</v>
      </c>
      <c r="CB503" s="929" t="e">
        <f t="shared" si="204"/>
        <v>#REF!</v>
      </c>
      <c r="CC503" s="929" t="e">
        <f t="shared" si="204"/>
        <v>#REF!</v>
      </c>
      <c r="CD503" s="929" t="e">
        <f t="shared" si="204"/>
        <v>#REF!</v>
      </c>
      <c r="CE503" s="929" t="e">
        <f t="shared" si="204"/>
        <v>#REF!</v>
      </c>
      <c r="CH503" s="1131" t="s">
        <v>1548</v>
      </c>
    </row>
    <row r="504" spans="1:99" ht="15.75" thickBot="1" x14ac:dyDescent="0.3">
      <c r="A504" s="1012" t="s">
        <v>1261</v>
      </c>
      <c r="B504" s="1185">
        <f t="shared" si="205"/>
        <v>290.89999999999998</v>
      </c>
      <c r="C504" s="1185">
        <f t="shared" si="206"/>
        <v>248.9</v>
      </c>
      <c r="D504" s="1185">
        <f t="shared" si="206"/>
        <v>373.2</v>
      </c>
      <c r="G504" s="1099">
        <f t="shared" si="207"/>
        <v>1.4510465093078473E-3</v>
      </c>
      <c r="H504" s="1099">
        <f t="shared" si="222"/>
        <v>1.298507557664335E-3</v>
      </c>
      <c r="I504" s="1099">
        <f t="shared" si="222"/>
        <v>1.162004020198967E-3</v>
      </c>
      <c r="J504" s="1099">
        <f t="shared" si="222"/>
        <v>1.0398501995531723E-3</v>
      </c>
      <c r="K504" s="1099">
        <f t="shared" si="222"/>
        <v>9.3053760461657105E-4</v>
      </c>
      <c r="L504" s="1099">
        <f t="shared" si="222"/>
        <v>8.327163220025602E-4</v>
      </c>
      <c r="M504" s="1099">
        <f t="shared" si="208"/>
        <v>7.4517834581783995E-4</v>
      </c>
      <c r="N504" s="8">
        <f t="shared" si="199"/>
        <v>7.49129456511572E-4</v>
      </c>
      <c r="O504" s="8">
        <f t="shared" si="199"/>
        <v>7.5310151692264591E-4</v>
      </c>
      <c r="P504" s="8">
        <f t="shared" si="199"/>
        <v>7.5709463813138577E-4</v>
      </c>
      <c r="Q504" s="8">
        <f t="shared" si="199"/>
        <v>7.6110893180708985E-4</v>
      </c>
      <c r="R504" s="8">
        <f t="shared" si="209"/>
        <v>7.6514451021115278E-4</v>
      </c>
      <c r="U504" s="8">
        <f>G504</f>
        <v>1.4510465093078473E-3</v>
      </c>
      <c r="V504" s="8">
        <f t="shared" si="227"/>
        <v>6.1402210380895989E-4</v>
      </c>
      <c r="W504" s="8">
        <f t="shared" si="223"/>
        <v>7.649063323226324E-4</v>
      </c>
      <c r="X504" s="8">
        <f t="shared" si="223"/>
        <v>9.5286748408213206E-4</v>
      </c>
      <c r="Y504" s="8">
        <f t="shared" si="223"/>
        <v>1.1870165062747083E-3</v>
      </c>
      <c r="Z504" s="8">
        <f t="shared" si="223"/>
        <v>1.4787031877007211E-3</v>
      </c>
      <c r="AA504" s="8">
        <f t="shared" si="224"/>
        <v>1.8420663114268796E-3</v>
      </c>
      <c r="AB504" s="8">
        <f t="shared" si="224"/>
        <v>2.0518786438449852E-3</v>
      </c>
      <c r="AC504" s="8">
        <f t="shared" si="224"/>
        <v>2.2855887124963899E-3</v>
      </c>
      <c r="AD504" s="8">
        <f t="shared" si="224"/>
        <v>2.5459184822460485E-3</v>
      </c>
      <c r="AE504" s="8">
        <f t="shared" si="228"/>
        <v>2.8358999512044809E-3</v>
      </c>
      <c r="AF504" s="8">
        <f t="shared" si="229"/>
        <v>3.1589104636793016E-3</v>
      </c>
      <c r="AH504" s="1099"/>
      <c r="AI504" s="1243" t="e">
        <f>AI$492*U504</f>
        <v>#REF!</v>
      </c>
      <c r="AJ504" s="1243" t="e">
        <f t="shared" si="212"/>
        <v>#REF!</v>
      </c>
      <c r="AK504" s="1243" t="e">
        <f t="shared" si="200"/>
        <v>#REF!</v>
      </c>
      <c r="AL504" s="1243" t="e">
        <f t="shared" si="200"/>
        <v>#REF!</v>
      </c>
      <c r="AM504" s="1243" t="e">
        <f t="shared" si="200"/>
        <v>#REF!</v>
      </c>
      <c r="AN504" s="1243" t="e">
        <f t="shared" si="200"/>
        <v>#REF!</v>
      </c>
      <c r="AO504" s="1243" t="e">
        <f t="shared" si="200"/>
        <v>#REF!</v>
      </c>
      <c r="AP504" s="1243" t="e">
        <f t="shared" si="200"/>
        <v>#REF!</v>
      </c>
      <c r="AQ504" s="1243" t="e">
        <f t="shared" si="200"/>
        <v>#REF!</v>
      </c>
      <c r="AR504" s="1243" t="e">
        <f t="shared" si="200"/>
        <v>#REF!</v>
      </c>
      <c r="AS504" s="1243" t="e">
        <f t="shared" si="200"/>
        <v>#REF!</v>
      </c>
      <c r="AT504" s="1243" t="e">
        <f t="shared" si="200"/>
        <v>#REF!</v>
      </c>
      <c r="AX504" s="1012" t="s">
        <v>1251</v>
      </c>
      <c r="AY504" s="1185" t="s">
        <v>1009</v>
      </c>
      <c r="AZ504" s="1185">
        <f t="shared" si="214"/>
        <v>0.8</v>
      </c>
      <c r="BB504" s="1241"/>
      <c r="BC504" s="1241">
        <f t="shared" si="201"/>
        <v>3.9535067604965607E-6</v>
      </c>
      <c r="BG504" s="1303">
        <f>BC504</f>
        <v>3.9535067604965607E-6</v>
      </c>
      <c r="BH504" s="1303">
        <f>BG504/BG$503*BH$503</f>
        <v>4.13446271814393E-6</v>
      </c>
      <c r="BI504" s="1303">
        <f t="shared" ref="BI504:BQ504" si="238">BH504/BH$503*BI$503</f>
        <v>4.3237012109156254E-6</v>
      </c>
      <c r="BJ504" s="1303">
        <f t="shared" si="238"/>
        <v>4.5216013387262219E-6</v>
      </c>
      <c r="BK504" s="1303">
        <f t="shared" si="238"/>
        <v>4.7285595532724541E-6</v>
      </c>
      <c r="BL504" s="1303">
        <f t="shared" si="238"/>
        <v>4.9449904522416413E-6</v>
      </c>
      <c r="BM504" s="1303">
        <f t="shared" si="238"/>
        <v>5.1713276098718193E-6</v>
      </c>
      <c r="BN504" s="1303">
        <f t="shared" si="238"/>
        <v>5.4080244455274383E-6</v>
      </c>
      <c r="BO504" s="1303">
        <f t="shared" si="238"/>
        <v>5.6555551320306499E-6</v>
      </c>
      <c r="BP504" s="1303">
        <f t="shared" si="238"/>
        <v>5.914415545567809E-6</v>
      </c>
      <c r="BQ504" s="1303">
        <f t="shared" si="238"/>
        <v>6.1851242590741707E-6</v>
      </c>
      <c r="BT504" s="1185" t="str">
        <f t="shared" si="226"/>
        <v>-</v>
      </c>
      <c r="BU504" s="1206" t="e">
        <f t="shared" si="203"/>
        <v>#REF!</v>
      </c>
      <c r="BV504" s="1020" t="e">
        <f t="shared" si="217"/>
        <v>#REF!</v>
      </c>
      <c r="BW504" s="1020" t="e">
        <f t="shared" si="204"/>
        <v>#REF!</v>
      </c>
      <c r="BX504" s="1020" t="e">
        <f t="shared" si="204"/>
        <v>#REF!</v>
      </c>
      <c r="BY504" s="1020" t="e">
        <f t="shared" si="204"/>
        <v>#REF!</v>
      </c>
      <c r="BZ504" s="1020" t="e">
        <f t="shared" si="204"/>
        <v>#REF!</v>
      </c>
      <c r="CA504" s="1020" t="e">
        <f t="shared" si="204"/>
        <v>#REF!</v>
      </c>
      <c r="CB504" s="1020" t="e">
        <f t="shared" si="204"/>
        <v>#REF!</v>
      </c>
      <c r="CC504" s="1020" t="e">
        <f t="shared" si="204"/>
        <v>#REF!</v>
      </c>
      <c r="CD504" s="1020" t="e">
        <f t="shared" si="204"/>
        <v>#REF!</v>
      </c>
      <c r="CE504" s="1020" t="e">
        <f t="shared" si="204"/>
        <v>#REF!</v>
      </c>
      <c r="CH504" s="1012" t="s">
        <v>1251</v>
      </c>
      <c r="CI504" s="951" t="s">
        <v>1009</v>
      </c>
      <c r="CJ504" s="951" t="s">
        <v>1009</v>
      </c>
      <c r="CK504" s="951" t="s">
        <v>1009</v>
      </c>
      <c r="CL504" s="951" t="s">
        <v>1009</v>
      </c>
      <c r="CM504" s="951" t="s">
        <v>1009</v>
      </c>
      <c r="CN504" s="951" t="s">
        <v>1009</v>
      </c>
      <c r="CO504" s="951" t="s">
        <v>1009</v>
      </c>
      <c r="CP504" s="951" t="s">
        <v>1009</v>
      </c>
      <c r="CQ504" s="951" t="s">
        <v>1009</v>
      </c>
      <c r="CR504" s="951" t="s">
        <v>1009</v>
      </c>
      <c r="CS504" s="951" t="s">
        <v>1009</v>
      </c>
      <c r="CT504" s="951" t="s">
        <v>1009</v>
      </c>
      <c r="CU504" s="951" t="s">
        <v>1563</v>
      </c>
    </row>
    <row r="505" spans="1:99" ht="15.75" thickBot="1" x14ac:dyDescent="0.3">
      <c r="A505" s="1012" t="s">
        <v>1262</v>
      </c>
      <c r="B505" s="1185">
        <f t="shared" si="205"/>
        <v>1.4</v>
      </c>
      <c r="C505" s="1185">
        <f t="shared" si="206"/>
        <v>120.4</v>
      </c>
      <c r="D505" s="1185">
        <f t="shared" si="206"/>
        <v>177.7</v>
      </c>
      <c r="G505" s="1099">
        <f t="shared" si="207"/>
        <v>6.9833795566551604E-6</v>
      </c>
      <c r="H505" s="1099">
        <f t="shared" si="222"/>
        <v>1.347509002827685E-5</v>
      </c>
      <c r="I505" s="1099">
        <f t="shared" si="222"/>
        <v>2.6001458147455599E-5</v>
      </c>
      <c r="J505" s="1099">
        <f t="shared" si="222"/>
        <v>5.0172267819745283E-5</v>
      </c>
      <c r="K505" s="1099">
        <f t="shared" si="222"/>
        <v>9.6812126608467804E-5</v>
      </c>
      <c r="L505" s="1099">
        <f t="shared" si="222"/>
        <v>1.868081365611586E-4</v>
      </c>
      <c r="M505" s="1099">
        <f t="shared" si="208"/>
        <v>3.604639326495297E-4</v>
      </c>
      <c r="N505" s="8">
        <f t="shared" si="199"/>
        <v>3.6123290617304352E-4</v>
      </c>
      <c r="O505" s="8">
        <f t="shared" si="199"/>
        <v>3.6200352013884932E-4</v>
      </c>
      <c r="P505" s="8">
        <f t="shared" si="199"/>
        <v>3.6277577804648365E-4</v>
      </c>
      <c r="Q505" s="8">
        <f t="shared" si="199"/>
        <v>3.635496834029485E-4</v>
      </c>
      <c r="R505" s="8">
        <f t="shared" si="209"/>
        <v>3.6432523972272738E-4</v>
      </c>
      <c r="U505" s="8">
        <f>G505</f>
        <v>6.9833795566551604E-6</v>
      </c>
      <c r="V505" s="8">
        <f t="shared" si="227"/>
        <v>2.9701993289915136E-4</v>
      </c>
      <c r="W505" s="8">
        <f t="shared" si="223"/>
        <v>3.7000692009499773E-4</v>
      </c>
      <c r="X505" s="8">
        <f t="shared" si="223"/>
        <v>4.6092906823418523E-4</v>
      </c>
      <c r="Y505" s="8">
        <f t="shared" si="223"/>
        <v>5.7419360126747653E-4</v>
      </c>
      <c r="Z505" s="8">
        <f t="shared" si="223"/>
        <v>7.1529073442815126E-4</v>
      </c>
      <c r="AA505" s="8">
        <f t="shared" si="224"/>
        <v>8.9105979869745402E-4</v>
      </c>
      <c r="AB505" s="8">
        <f t="shared" si="224"/>
        <v>9.894232287728465E-4</v>
      </c>
      <c r="AC505" s="8">
        <f t="shared" si="224"/>
        <v>1.0986449249156117E-3</v>
      </c>
      <c r="AD505" s="8">
        <f t="shared" si="224"/>
        <v>1.219923523060868E-3</v>
      </c>
      <c r="AE505" s="8">
        <f t="shared" si="228"/>
        <v>1.3545899756753088E-3</v>
      </c>
      <c r="AF505" s="8">
        <f t="shared" si="229"/>
        <v>1.5041221580809538E-3</v>
      </c>
      <c r="AH505" s="1099"/>
      <c r="AI505" s="1243" t="e">
        <f>AI$492*U505</f>
        <v>#REF!</v>
      </c>
      <c r="AJ505" s="1243" t="e">
        <f t="shared" si="212"/>
        <v>#REF!</v>
      </c>
      <c r="AK505" s="1243" t="e">
        <f t="shared" si="200"/>
        <v>#REF!</v>
      </c>
      <c r="AL505" s="1243" t="e">
        <f t="shared" si="200"/>
        <v>#REF!</v>
      </c>
      <c r="AM505" s="1243" t="e">
        <f t="shared" si="200"/>
        <v>#REF!</v>
      </c>
      <c r="AN505" s="1243" t="e">
        <f t="shared" si="200"/>
        <v>#REF!</v>
      </c>
      <c r="AO505" s="1243" t="e">
        <f t="shared" si="200"/>
        <v>#REF!</v>
      </c>
      <c r="AP505" s="1243" t="e">
        <f t="shared" si="200"/>
        <v>#REF!</v>
      </c>
      <c r="AQ505" s="1243" t="e">
        <f t="shared" si="200"/>
        <v>#REF!</v>
      </c>
      <c r="AR505" s="1243" t="e">
        <f t="shared" si="200"/>
        <v>#REF!</v>
      </c>
      <c r="AS505" s="1243" t="e">
        <f t="shared" si="200"/>
        <v>#REF!</v>
      </c>
      <c r="AT505" s="1243" t="e">
        <f t="shared" si="200"/>
        <v>#REF!</v>
      </c>
      <c r="AX505" s="1012" t="s">
        <v>1261</v>
      </c>
      <c r="AY505" s="1185">
        <f t="shared" si="213"/>
        <v>290.89999999999998</v>
      </c>
      <c r="AZ505" s="1185">
        <f t="shared" si="214"/>
        <v>150.69999999999999</v>
      </c>
      <c r="BB505" s="1241">
        <f t="shared" si="215"/>
        <v>1.4510465093078473E-3</v>
      </c>
      <c r="BC505" s="1241">
        <f t="shared" si="201"/>
        <v>7.4474183600853957E-4</v>
      </c>
      <c r="BG505" s="1303">
        <f>BB505</f>
        <v>1.4510465093078473E-3</v>
      </c>
      <c r="BH505" s="1303">
        <f t="shared" ref="BH505:BQ505" si="239">BG505/BG$503*BH$503</f>
        <v>1.5174623589799226E-3</v>
      </c>
      <c r="BI505" s="1303">
        <f t="shared" si="239"/>
        <v>1.5869181285025119E-3</v>
      </c>
      <c r="BJ505" s="1303">
        <f t="shared" si="239"/>
        <v>1.659552958046872E-3</v>
      </c>
      <c r="BK505" s="1303">
        <f t="shared" si="239"/>
        <v>1.7355123563690281E-3</v>
      </c>
      <c r="BL505" s="1303">
        <f t="shared" si="239"/>
        <v>1.8149484923062672E-3</v>
      </c>
      <c r="BM505" s="1303">
        <f t="shared" si="239"/>
        <v>1.8980204996157169E-3</v>
      </c>
      <c r="BN505" s="1303">
        <f t="shared" si="239"/>
        <v>1.98489479576569E-3</v>
      </c>
      <c r="BO505" s="1303">
        <f t="shared" si="239"/>
        <v>2.0757454153184302E-3</v>
      </c>
      <c r="BP505" s="1303">
        <f t="shared" si="239"/>
        <v>2.170754358572116E-3</v>
      </c>
      <c r="BQ505" s="1303">
        <f t="shared" si="239"/>
        <v>2.2701119561605635E-3</v>
      </c>
      <c r="BT505" s="1185">
        <f t="shared" si="226"/>
        <v>290.89999999999998</v>
      </c>
      <c r="BU505" s="1206" t="e">
        <f t="shared" si="203"/>
        <v>#REF!</v>
      </c>
      <c r="BV505" s="1020" t="e">
        <f t="shared" si="217"/>
        <v>#REF!</v>
      </c>
      <c r="BW505" s="1020" t="e">
        <f t="shared" si="204"/>
        <v>#REF!</v>
      </c>
      <c r="BX505" s="1020" t="e">
        <f t="shared" si="204"/>
        <v>#REF!</v>
      </c>
      <c r="BY505" s="1020" t="e">
        <f t="shared" si="204"/>
        <v>#REF!</v>
      </c>
      <c r="BZ505" s="1020" t="e">
        <f t="shared" si="204"/>
        <v>#REF!</v>
      </c>
      <c r="CA505" s="1020" t="e">
        <f t="shared" si="204"/>
        <v>#REF!</v>
      </c>
      <c r="CB505" s="1020" t="e">
        <f t="shared" si="204"/>
        <v>#REF!</v>
      </c>
      <c r="CC505" s="1020" t="e">
        <f t="shared" si="204"/>
        <v>#REF!</v>
      </c>
      <c r="CD505" s="1020" t="e">
        <f t="shared" si="204"/>
        <v>#REF!</v>
      </c>
      <c r="CE505" s="1020" t="e">
        <f t="shared" si="204"/>
        <v>#REF!</v>
      </c>
      <c r="CH505" s="1012" t="s">
        <v>1261</v>
      </c>
      <c r="CI505" s="951">
        <v>259.8</v>
      </c>
      <c r="CJ505" s="951">
        <v>203.9</v>
      </c>
      <c r="CK505" s="951">
        <v>221.5</v>
      </c>
      <c r="CL505" s="951">
        <v>237.8</v>
      </c>
      <c r="CM505" s="951">
        <v>249.4</v>
      </c>
      <c r="CN505" s="951">
        <v>290.66271753771463</v>
      </c>
      <c r="CO505" s="951">
        <v>337.12756956133683</v>
      </c>
      <c r="CP505" s="951">
        <v>390.36132915158623</v>
      </c>
      <c r="CQ505" s="951">
        <v>452.22107086042007</v>
      </c>
      <c r="CR505" s="951">
        <v>524.63113994182208</v>
      </c>
      <c r="CS505" s="951">
        <v>608.41477879972729</v>
      </c>
      <c r="CT505" s="951">
        <v>706.06345056539431</v>
      </c>
    </row>
    <row r="506" spans="1:99" ht="15.75" thickBot="1" x14ac:dyDescent="0.3">
      <c r="A506" s="1012" t="s">
        <v>1251</v>
      </c>
      <c r="B506" s="1185" t="str">
        <f t="shared" si="205"/>
        <v>…2)</v>
      </c>
      <c r="C506" s="1185">
        <f t="shared" si="206"/>
        <v>1.4</v>
      </c>
      <c r="D506" s="1185">
        <f t="shared" si="206"/>
        <v>2.2000000000000002</v>
      </c>
      <c r="G506" s="1099" t="e">
        <f t="shared" si="207"/>
        <v>#VALUE!</v>
      </c>
      <c r="H506" s="1099" t="e">
        <f t="shared" si="222"/>
        <v>#VALUE!</v>
      </c>
      <c r="I506" s="1099" t="e">
        <f t="shared" si="222"/>
        <v>#VALUE!</v>
      </c>
      <c r="J506" s="1099" t="e">
        <f t="shared" si="222"/>
        <v>#VALUE!</v>
      </c>
      <c r="K506" s="1099" t="e">
        <f t="shared" si="222"/>
        <v>#VALUE!</v>
      </c>
      <c r="L506" s="1099" t="e">
        <f t="shared" si="222"/>
        <v>#VALUE!</v>
      </c>
      <c r="M506" s="1099">
        <f t="shared" si="208"/>
        <v>4.1914410773201124E-6</v>
      </c>
      <c r="N506" s="8">
        <f t="shared" si="199"/>
        <v>4.2533938099719031E-6</v>
      </c>
      <c r="O506" s="8">
        <f t="shared" si="199"/>
        <v>4.3162622518063398E-6</v>
      </c>
      <c r="P506" s="8">
        <f t="shared" si="199"/>
        <v>4.3800599377115759E-6</v>
      </c>
      <c r="Q506" s="8">
        <f t="shared" si="199"/>
        <v>4.4448006026318523E-6</v>
      </c>
      <c r="R506" s="8">
        <f t="shared" si="209"/>
        <v>4.5104981845244807E-6</v>
      </c>
      <c r="U506" s="8" t="s">
        <v>1009</v>
      </c>
      <c r="V506" s="8">
        <f t="shared" si="227"/>
        <v>3.4537201499901322E-6</v>
      </c>
      <c r="W506" s="8">
        <f t="shared" si="223"/>
        <v>4.302406047616253E-6</v>
      </c>
      <c r="X506" s="8">
        <f t="shared" si="223"/>
        <v>5.3596403283044796E-6</v>
      </c>
      <c r="Y506" s="8">
        <f t="shared" si="223"/>
        <v>6.6766697821799587E-6</v>
      </c>
      <c r="Z506" s="8">
        <f t="shared" si="223"/>
        <v>8.317334121257573E-6</v>
      </c>
      <c r="AA506" s="8">
        <f t="shared" si="224"/>
        <v>1.0361160449970396E-5</v>
      </c>
      <c r="AB506" s="8">
        <f t="shared" si="224"/>
        <v>1.1650119811313262E-5</v>
      </c>
      <c r="AC506" s="8">
        <f t="shared" si="224"/>
        <v>1.3099429573869941E-5</v>
      </c>
      <c r="AD506" s="8">
        <f t="shared" si="224"/>
        <v>1.4729037807331812E-5</v>
      </c>
      <c r="AE506" s="8">
        <f t="shared" si="228"/>
        <v>1.6561374180945986E-5</v>
      </c>
      <c r="AF506" s="8">
        <f t="shared" si="229"/>
        <v>1.8621658681925145E-5</v>
      </c>
      <c r="AH506" s="1099"/>
      <c r="AI506" s="8" t="s">
        <v>1009</v>
      </c>
      <c r="AJ506" s="1243" t="e">
        <f t="shared" si="212"/>
        <v>#REF!</v>
      </c>
      <c r="AK506" s="1243" t="e">
        <f t="shared" si="200"/>
        <v>#REF!</v>
      </c>
      <c r="AL506" s="1243" t="e">
        <f t="shared" si="200"/>
        <v>#REF!</v>
      </c>
      <c r="AM506" s="1243" t="e">
        <f t="shared" si="200"/>
        <v>#REF!</v>
      </c>
      <c r="AN506" s="1243" t="e">
        <f t="shared" si="200"/>
        <v>#REF!</v>
      </c>
      <c r="AO506" s="1243" t="e">
        <f t="shared" si="200"/>
        <v>#REF!</v>
      </c>
      <c r="AP506" s="1243" t="e">
        <f t="shared" si="200"/>
        <v>#REF!</v>
      </c>
      <c r="AQ506" s="1243" t="e">
        <f t="shared" si="200"/>
        <v>#REF!</v>
      </c>
      <c r="AR506" s="1243" t="e">
        <f t="shared" si="200"/>
        <v>#REF!</v>
      </c>
      <c r="AS506" s="1243" t="e">
        <f t="shared" si="200"/>
        <v>#REF!</v>
      </c>
      <c r="AT506" s="1243" t="e">
        <f t="shared" si="200"/>
        <v>#REF!</v>
      </c>
      <c r="AX506" s="1012" t="s">
        <v>1253</v>
      </c>
      <c r="AY506" s="1185">
        <f t="shared" si="213"/>
        <v>936.6</v>
      </c>
      <c r="AZ506" s="1185">
        <f t="shared" si="214"/>
        <v>536.79999999999995</v>
      </c>
      <c r="BB506" s="1241">
        <f t="shared" si="215"/>
        <v>4.6718809234023023E-3</v>
      </c>
      <c r="BC506" s="1241">
        <f t="shared" si="201"/>
        <v>2.652803036293192E-3</v>
      </c>
      <c r="BG506" s="1303">
        <f>BB506</f>
        <v>4.6718809234023023E-3</v>
      </c>
      <c r="BH506" s="1303">
        <f t="shared" ref="BH506:BQ506" si="240">BG506/BG$503*BH$503</f>
        <v>4.8857175848078223E-3</v>
      </c>
      <c r="BI506" s="1303">
        <f t="shared" si="240"/>
        <v>5.1093417640269935E-3</v>
      </c>
      <c r="BJ506" s="1303">
        <f t="shared" si="240"/>
        <v>5.3432014455369542E-3</v>
      </c>
      <c r="BK506" s="1303">
        <f t="shared" si="240"/>
        <v>5.5877651185123117E-3</v>
      </c>
      <c r="BL506" s="1303">
        <f t="shared" si="240"/>
        <v>5.8435227153456502E-3</v>
      </c>
      <c r="BM506" s="1303">
        <f t="shared" si="240"/>
        <v>6.1109865931250609E-3</v>
      </c>
      <c r="BN506" s="1303">
        <f t="shared" si="240"/>
        <v>6.3906925600348751E-3</v>
      </c>
      <c r="BO506" s="1303">
        <f t="shared" si="240"/>
        <v>6.6832009487357916E-3</v>
      </c>
      <c r="BP506" s="1303">
        <f t="shared" si="240"/>
        <v>6.9890977388746781E-3</v>
      </c>
      <c r="BQ506" s="1303">
        <f t="shared" si="240"/>
        <v>7.3089957309727871E-3</v>
      </c>
      <c r="BT506" s="1185">
        <f t="shared" si="226"/>
        <v>936.6</v>
      </c>
      <c r="BU506" s="1206" t="e">
        <f t="shared" si="203"/>
        <v>#REF!</v>
      </c>
      <c r="BV506" s="1020" t="e">
        <f t="shared" si="217"/>
        <v>#REF!</v>
      </c>
      <c r="BW506" s="1020" t="e">
        <f t="shared" si="204"/>
        <v>#REF!</v>
      </c>
      <c r="BX506" s="1020" t="e">
        <f t="shared" si="204"/>
        <v>#REF!</v>
      </c>
      <c r="BY506" s="1020" t="e">
        <f t="shared" si="204"/>
        <v>#REF!</v>
      </c>
      <c r="BZ506" s="1020" t="e">
        <f t="shared" si="204"/>
        <v>#REF!</v>
      </c>
      <c r="CA506" s="1020" t="e">
        <f t="shared" si="204"/>
        <v>#REF!</v>
      </c>
      <c r="CB506" s="1020" t="e">
        <f t="shared" si="204"/>
        <v>#REF!</v>
      </c>
      <c r="CC506" s="1020" t="e">
        <f t="shared" si="204"/>
        <v>#REF!</v>
      </c>
      <c r="CD506" s="1020" t="e">
        <f t="shared" si="204"/>
        <v>#REF!</v>
      </c>
      <c r="CE506" s="1020" t="e">
        <f t="shared" si="204"/>
        <v>#REF!</v>
      </c>
      <c r="CH506" s="1012" t="s">
        <v>1253</v>
      </c>
      <c r="CI506" s="951">
        <v>1516.2</v>
      </c>
      <c r="CJ506" s="951">
        <v>1574.2</v>
      </c>
      <c r="CK506" s="951">
        <v>1638.9</v>
      </c>
      <c r="CL506" s="951">
        <v>1694.2</v>
      </c>
      <c r="CM506" s="951">
        <v>1766</v>
      </c>
      <c r="CN506" s="951">
        <v>1836.64</v>
      </c>
      <c r="CO506" s="951">
        <v>1910.1056000000001</v>
      </c>
      <c r="CP506" s="951">
        <v>1986.5098240000002</v>
      </c>
      <c r="CQ506" s="951">
        <v>2065.9702169600005</v>
      </c>
      <c r="CR506" s="951">
        <v>2148.6090256384005</v>
      </c>
      <c r="CS506" s="951">
        <v>2234.5533866639366</v>
      </c>
      <c r="CT506" s="951">
        <v>2323.9355221304941</v>
      </c>
    </row>
    <row r="507" spans="1:99" ht="15.75" thickBot="1" x14ac:dyDescent="0.3">
      <c r="A507" s="1012" t="s">
        <v>1255</v>
      </c>
      <c r="B507" s="1185" t="str">
        <f t="shared" si="205"/>
        <v>…2)</v>
      </c>
      <c r="C507" s="1185">
        <f t="shared" si="206"/>
        <v>7.7</v>
      </c>
      <c r="D507" s="1185">
        <f t="shared" si="206"/>
        <v>14.6</v>
      </c>
      <c r="G507" s="1099" t="e">
        <f t="shared" si="207"/>
        <v>#VALUE!</v>
      </c>
      <c r="H507" s="1099" t="e">
        <f t="shared" ref="H507:L514" si="241">($M507/$G507)^(1/($N$404-$G$404))*G507</f>
        <v>#VALUE!</v>
      </c>
      <c r="I507" s="1099" t="e">
        <f t="shared" si="241"/>
        <v>#VALUE!</v>
      </c>
      <c r="J507" s="1099" t="e">
        <f t="shared" si="241"/>
        <v>#VALUE!</v>
      </c>
      <c r="K507" s="1099" t="e">
        <f t="shared" si="241"/>
        <v>#VALUE!</v>
      </c>
      <c r="L507" s="1099" t="e">
        <f t="shared" si="241"/>
        <v>#VALUE!</v>
      </c>
      <c r="M507" s="1099">
        <f t="shared" si="208"/>
        <v>2.3052925925260617E-5</v>
      </c>
      <c r="N507" s="8">
        <f t="shared" si="199"/>
        <v>2.4289120043638066E-5</v>
      </c>
      <c r="O507" s="8">
        <f t="shared" si="199"/>
        <v>2.5591604050911418E-5</v>
      </c>
      <c r="P507" s="8">
        <f t="shared" si="199"/>
        <v>2.6963932687638411E-5</v>
      </c>
      <c r="Q507" s="8">
        <f t="shared" si="199"/>
        <v>2.8409851314404105E-5</v>
      </c>
      <c r="R507" s="8">
        <f t="shared" si="209"/>
        <v>2.9933306133662463E-5</v>
      </c>
      <c r="U507" s="8" t="s">
        <v>1009</v>
      </c>
      <c r="V507" s="8">
        <f t="shared" si="227"/>
        <v>1.8995460824945725E-5</v>
      </c>
      <c r="W507" s="8">
        <f t="shared" si="223"/>
        <v>2.3663233261889388E-5</v>
      </c>
      <c r="X507" s="8">
        <f t="shared" si="223"/>
        <v>2.9478021805674631E-5</v>
      </c>
      <c r="Y507" s="8">
        <f t="shared" si="223"/>
        <v>3.6721683801989766E-5</v>
      </c>
      <c r="Z507" s="8">
        <f t="shared" si="223"/>
        <v>4.5745337666916641E-5</v>
      </c>
      <c r="AA507" s="8">
        <f t="shared" si="224"/>
        <v>5.6986382474837168E-5</v>
      </c>
      <c r="AB507" s="8">
        <f t="shared" si="224"/>
        <v>6.6528323325326687E-5</v>
      </c>
      <c r="AC507" s="8">
        <f t="shared" si="224"/>
        <v>7.7667990356003965E-5</v>
      </c>
      <c r="AD507" s="8">
        <f t="shared" si="224"/>
        <v>9.0672910790822253E-5</v>
      </c>
      <c r="AE507" s="8">
        <f t="shared" si="228"/>
        <v>1.0585540727390352E-4</v>
      </c>
      <c r="AF507" s="8">
        <f t="shared" si="229"/>
        <v>1.2358009852550325E-4</v>
      </c>
      <c r="AH507" s="1099"/>
      <c r="AI507" s="8" t="s">
        <v>1009</v>
      </c>
      <c r="AJ507" s="1243" t="e">
        <f t="shared" si="212"/>
        <v>#REF!</v>
      </c>
      <c r="AK507" s="1243" t="e">
        <f t="shared" si="200"/>
        <v>#REF!</v>
      </c>
      <c r="AL507" s="1243" t="e">
        <f t="shared" si="200"/>
        <v>#REF!</v>
      </c>
      <c r="AM507" s="1243" t="e">
        <f t="shared" si="200"/>
        <v>#REF!</v>
      </c>
      <c r="AN507" s="1243" t="e">
        <f t="shared" si="200"/>
        <v>#REF!</v>
      </c>
      <c r="AO507" s="1243" t="e">
        <f t="shared" si="200"/>
        <v>#REF!</v>
      </c>
      <c r="AP507" s="1243" t="e">
        <f t="shared" si="200"/>
        <v>#REF!</v>
      </c>
      <c r="AQ507" s="1243" t="e">
        <f t="shared" si="200"/>
        <v>#REF!</v>
      </c>
      <c r="AR507" s="1243" t="e">
        <f t="shared" si="200"/>
        <v>#REF!</v>
      </c>
      <c r="AS507" s="1243" t="e">
        <f t="shared" si="200"/>
        <v>#REF!</v>
      </c>
      <c r="AT507" s="1243" t="e">
        <f t="shared" si="200"/>
        <v>#REF!</v>
      </c>
      <c r="AX507" s="1012" t="s">
        <v>1254</v>
      </c>
      <c r="AY507" s="1185">
        <f t="shared" si="213"/>
        <v>4.2</v>
      </c>
      <c r="AZ507" s="1185">
        <f t="shared" si="214"/>
        <v>10.6</v>
      </c>
      <c r="BB507" s="1241">
        <f t="shared" si="215"/>
        <v>2.0950138669965482E-5</v>
      </c>
      <c r="BC507" s="1241">
        <f t="shared" si="201"/>
        <v>5.2383964576579427E-5</v>
      </c>
      <c r="BG507" s="1303">
        <f>BB507</f>
        <v>2.0950138669965482E-5</v>
      </c>
      <c r="BH507" s="1303">
        <f t="shared" ref="BH507:BQ507" si="242">BG507/BG$503*BH$503</f>
        <v>2.1909047465505931E-5</v>
      </c>
      <c r="BI507" s="1303">
        <f t="shared" si="242"/>
        <v>2.2911846475457373E-5</v>
      </c>
      <c r="BJ507" s="1303">
        <f t="shared" si="242"/>
        <v>2.3960544598820424E-5</v>
      </c>
      <c r="BK507" s="1303">
        <f t="shared" si="242"/>
        <v>2.5057242683911714E-5</v>
      </c>
      <c r="BL507" s="1303">
        <f t="shared" si="242"/>
        <v>2.6204137736976012E-5</v>
      </c>
      <c r="BM507" s="1303">
        <f t="shared" si="242"/>
        <v>2.7403527323430769E-5</v>
      </c>
      <c r="BN507" s="1303">
        <f t="shared" si="242"/>
        <v>2.8657814170559978E-5</v>
      </c>
      <c r="BO507" s="1303">
        <f t="shared" si="242"/>
        <v>2.9969510980877989E-5</v>
      </c>
      <c r="BP507" s="1303">
        <f t="shared" si="242"/>
        <v>3.1341245465805732E-5</v>
      </c>
      <c r="BQ507" s="1303">
        <f t="shared" si="242"/>
        <v>3.277576560974344E-5</v>
      </c>
      <c r="BT507" s="1185">
        <f t="shared" si="226"/>
        <v>4.2</v>
      </c>
      <c r="BU507" s="1206" t="e">
        <f t="shared" si="203"/>
        <v>#REF!</v>
      </c>
      <c r="BV507" s="1020" t="e">
        <f t="shared" si="217"/>
        <v>#REF!</v>
      </c>
      <c r="BW507" s="1020" t="e">
        <f t="shared" si="204"/>
        <v>#REF!</v>
      </c>
      <c r="BX507" s="1020" t="e">
        <f t="shared" si="204"/>
        <v>#REF!</v>
      </c>
      <c r="BY507" s="1020" t="e">
        <f t="shared" si="204"/>
        <v>#REF!</v>
      </c>
      <c r="BZ507" s="1020" t="e">
        <f t="shared" si="204"/>
        <v>#REF!</v>
      </c>
      <c r="CA507" s="1020" t="e">
        <f t="shared" si="204"/>
        <v>#REF!</v>
      </c>
      <c r="CB507" s="1020" t="e">
        <f t="shared" si="204"/>
        <v>#REF!</v>
      </c>
      <c r="CC507" s="1020" t="e">
        <f t="shared" si="204"/>
        <v>#REF!</v>
      </c>
      <c r="CD507" s="1020" t="e">
        <f t="shared" si="204"/>
        <v>#REF!</v>
      </c>
      <c r="CE507" s="1020" t="e">
        <f t="shared" si="204"/>
        <v>#REF!</v>
      </c>
      <c r="CH507" s="1012" t="s">
        <v>1254</v>
      </c>
      <c r="CI507" s="1020">
        <f t="shared" ref="CI507:CT507" si="243">BT507</f>
        <v>4.2</v>
      </c>
      <c r="CJ507" s="1020" t="e">
        <f t="shared" si="243"/>
        <v>#REF!</v>
      </c>
      <c r="CK507" s="1020" t="e">
        <f t="shared" si="243"/>
        <v>#REF!</v>
      </c>
      <c r="CL507" s="1020" t="e">
        <f t="shared" si="243"/>
        <v>#REF!</v>
      </c>
      <c r="CM507" s="1020" t="e">
        <f t="shared" si="243"/>
        <v>#REF!</v>
      </c>
      <c r="CN507" s="1020" t="e">
        <f t="shared" si="243"/>
        <v>#REF!</v>
      </c>
      <c r="CO507" s="1020" t="e">
        <f t="shared" si="243"/>
        <v>#REF!</v>
      </c>
      <c r="CP507" s="1020" t="e">
        <f t="shared" si="243"/>
        <v>#REF!</v>
      </c>
      <c r="CQ507" s="1020" t="e">
        <f t="shared" si="243"/>
        <v>#REF!</v>
      </c>
      <c r="CR507" s="1020" t="e">
        <f t="shared" si="243"/>
        <v>#REF!</v>
      </c>
      <c r="CS507" s="1020" t="e">
        <f t="shared" si="243"/>
        <v>#REF!</v>
      </c>
      <c r="CT507" s="1020" t="e">
        <f t="shared" si="243"/>
        <v>#REF!</v>
      </c>
    </row>
    <row r="508" spans="1:99" ht="15.75" thickBot="1" x14ac:dyDescent="0.3">
      <c r="A508" s="1012" t="s">
        <v>1256</v>
      </c>
      <c r="B508" s="1185" t="str">
        <f t="shared" si="205"/>
        <v>…2)</v>
      </c>
      <c r="C508" s="1185">
        <f t="shared" si="206"/>
        <v>75.3</v>
      </c>
      <c r="D508" s="1185">
        <f t="shared" si="206"/>
        <v>111.2</v>
      </c>
      <c r="G508" s="1099" t="e">
        <f t="shared" si="207"/>
        <v>#VALUE!</v>
      </c>
      <c r="H508" s="1099" t="e">
        <f t="shared" si="241"/>
        <v>#VALUE!</v>
      </c>
      <c r="I508" s="1099" t="e">
        <f t="shared" si="241"/>
        <v>#VALUE!</v>
      </c>
      <c r="J508" s="1099" t="e">
        <f t="shared" si="241"/>
        <v>#VALUE!</v>
      </c>
      <c r="K508" s="1099" t="e">
        <f t="shared" si="241"/>
        <v>#VALUE!</v>
      </c>
      <c r="L508" s="1099" t="e">
        <f t="shared" si="241"/>
        <v>#VALUE!</v>
      </c>
      <c r="M508" s="1099">
        <f t="shared" si="208"/>
        <v>2.2543965223014603E-4</v>
      </c>
      <c r="N508" s="8">
        <f t="shared" si="199"/>
        <v>2.2594647402663921E-4</v>
      </c>
      <c r="O508" s="8">
        <f t="shared" si="199"/>
        <v>2.2645443523375009E-4</v>
      </c>
      <c r="P508" s="8">
        <f t="shared" si="199"/>
        <v>2.2696353841304283E-4</v>
      </c>
      <c r="Q508" s="8">
        <f t="shared" si="199"/>
        <v>2.2747378613184038E-4</v>
      </c>
      <c r="R508" s="8">
        <f t="shared" si="209"/>
        <v>2.2798518096323739E-4</v>
      </c>
      <c r="U508" s="8" t="s">
        <v>1009</v>
      </c>
      <c r="V508" s="8">
        <f t="shared" si="227"/>
        <v>1.8576080521018353E-4</v>
      </c>
      <c r="W508" s="8">
        <f t="shared" si="223"/>
        <v>2.3140798241821705E-4</v>
      </c>
      <c r="X508" s="8">
        <f t="shared" si="223"/>
        <v>2.8827208337237666E-4</v>
      </c>
      <c r="Y508" s="8">
        <f t="shared" si="223"/>
        <v>3.5910945328439351E-4</v>
      </c>
      <c r="Z508" s="8">
        <f t="shared" si="223"/>
        <v>4.4735375666478226E-4</v>
      </c>
      <c r="AA508" s="8">
        <f t="shared" si="224"/>
        <v>5.5728241563055057E-4</v>
      </c>
      <c r="AB508" s="8">
        <f t="shared" si="224"/>
        <v>6.1887133215429106E-4</v>
      </c>
      <c r="AC508" s="8">
        <f t="shared" si="224"/>
        <v>6.8726684176652222E-4</v>
      </c>
      <c r="AD508" s="8">
        <f t="shared" si="224"/>
        <v>7.6322118548863684E-4</v>
      </c>
      <c r="AE508" s="8">
        <f t="shared" si="228"/>
        <v>8.4756973940635543E-4</v>
      </c>
      <c r="AF508" s="8">
        <f t="shared" si="229"/>
        <v>9.4124020246821633E-4</v>
      </c>
      <c r="AH508" s="1099"/>
      <c r="AI508" s="8" t="s">
        <v>1009</v>
      </c>
      <c r="AJ508" s="1243" t="e">
        <f t="shared" si="212"/>
        <v>#REF!</v>
      </c>
      <c r="AK508" s="1243" t="e">
        <f t="shared" si="200"/>
        <v>#REF!</v>
      </c>
      <c r="AL508" s="1243" t="e">
        <f t="shared" si="200"/>
        <v>#REF!</v>
      </c>
      <c r="AM508" s="1243" t="e">
        <f t="shared" si="200"/>
        <v>#REF!</v>
      </c>
      <c r="AN508" s="1243" t="e">
        <f t="shared" si="200"/>
        <v>#REF!</v>
      </c>
      <c r="AO508" s="1243" t="e">
        <f t="shared" si="200"/>
        <v>#REF!</v>
      </c>
      <c r="AP508" s="1243" t="e">
        <f t="shared" si="200"/>
        <v>#REF!</v>
      </c>
      <c r="AQ508" s="1243" t="e">
        <f t="shared" si="200"/>
        <v>#REF!</v>
      </c>
      <c r="AR508" s="1243" t="e">
        <f t="shared" si="200"/>
        <v>#REF!</v>
      </c>
      <c r="AS508" s="1243" t="e">
        <f t="shared" si="200"/>
        <v>#REF!</v>
      </c>
      <c r="AT508" s="1243" t="e">
        <f t="shared" si="200"/>
        <v>#REF!</v>
      </c>
      <c r="AX508" s="1012" t="s">
        <v>1255</v>
      </c>
      <c r="AY508" s="1185" t="s">
        <v>1009</v>
      </c>
      <c r="AZ508" s="1185">
        <f t="shared" si="214"/>
        <v>3.5</v>
      </c>
      <c r="BB508" s="1241"/>
      <c r="BC508" s="1241">
        <f t="shared" si="201"/>
        <v>1.7296592077172451E-5</v>
      </c>
      <c r="BG508" s="1303">
        <f>BC508</f>
        <v>1.7296592077172451E-5</v>
      </c>
      <c r="BH508" s="1303">
        <f t="shared" ref="BH508:BQ508" si="244">BG508/BG$503*BH$503</f>
        <v>1.8088274391879691E-5</v>
      </c>
      <c r="BI508" s="1303">
        <f t="shared" si="244"/>
        <v>1.8916192797755859E-5</v>
      </c>
      <c r="BJ508" s="1303">
        <f t="shared" si="244"/>
        <v>1.9782005856927219E-5</v>
      </c>
      <c r="BK508" s="1303">
        <f t="shared" si="244"/>
        <v>2.0687448045566987E-5</v>
      </c>
      <c r="BL508" s="1303">
        <f t="shared" si="244"/>
        <v>2.1634333228557181E-5</v>
      </c>
      <c r="BM508" s="1303">
        <f t="shared" si="244"/>
        <v>2.2624558293189208E-5</v>
      </c>
      <c r="BN508" s="1303">
        <f t="shared" si="244"/>
        <v>2.3660106949182539E-5</v>
      </c>
      <c r="BO508" s="1303">
        <f t="shared" si="244"/>
        <v>2.4743053702634089E-5</v>
      </c>
      <c r="BP508" s="1303">
        <f t="shared" si="244"/>
        <v>2.5875568011859162E-5</v>
      </c>
      <c r="BQ508" s="1303">
        <f t="shared" si="244"/>
        <v>2.7059918633449494E-5</v>
      </c>
      <c r="BT508" s="1185" t="str">
        <f t="shared" si="226"/>
        <v>-</v>
      </c>
      <c r="BU508" s="1206" t="e">
        <f t="shared" si="203"/>
        <v>#REF!</v>
      </c>
      <c r="BV508" s="1020" t="e">
        <f t="shared" si="217"/>
        <v>#REF!</v>
      </c>
      <c r="BW508" s="1020" t="e">
        <f t="shared" si="204"/>
        <v>#REF!</v>
      </c>
      <c r="BX508" s="1020" t="e">
        <f t="shared" si="204"/>
        <v>#REF!</v>
      </c>
      <c r="BY508" s="1020" t="e">
        <f t="shared" si="204"/>
        <v>#REF!</v>
      </c>
      <c r="BZ508" s="1020" t="e">
        <f t="shared" si="204"/>
        <v>#REF!</v>
      </c>
      <c r="CA508" s="1020" t="e">
        <f t="shared" si="204"/>
        <v>#REF!</v>
      </c>
      <c r="CB508" s="1020" t="e">
        <f t="shared" si="204"/>
        <v>#REF!</v>
      </c>
      <c r="CC508" s="1020" t="e">
        <f t="shared" si="204"/>
        <v>#REF!</v>
      </c>
      <c r="CD508" s="1020" t="e">
        <f t="shared" si="204"/>
        <v>#REF!</v>
      </c>
      <c r="CE508" s="1020" t="e">
        <f t="shared" si="204"/>
        <v>#REF!</v>
      </c>
      <c r="CH508" s="1012" t="s">
        <v>1255</v>
      </c>
      <c r="CI508" s="1155" t="s">
        <v>1009</v>
      </c>
      <c r="CJ508" s="1155">
        <v>3.2647704182891446</v>
      </c>
      <c r="CK508" s="1155">
        <v>3.7977413758875596</v>
      </c>
      <c r="CL508" s="1155">
        <v>4.2769964517484933</v>
      </c>
      <c r="CM508" s="1155">
        <v>4.8369949334149505</v>
      </c>
      <c r="CN508" s="1155">
        <v>5.6372658061850318</v>
      </c>
      <c r="CO508" s="1155">
        <v>6.5384296146057848</v>
      </c>
      <c r="CP508" s="1155">
        <v>7.5708731808634679</v>
      </c>
      <c r="CQ508" s="1155">
        <v>8.7706135867495423</v>
      </c>
      <c r="CR508" s="1155">
        <v>10.174972597475158</v>
      </c>
      <c r="CS508" s="1155">
        <v>11.799916609739615</v>
      </c>
      <c r="CT508" s="1155">
        <v>13.693766371508787</v>
      </c>
    </row>
    <row r="509" spans="1:99" ht="15.75" thickBot="1" x14ac:dyDescent="0.3">
      <c r="A509" s="1131" t="s">
        <v>1428</v>
      </c>
      <c r="B509" s="1237"/>
      <c r="C509" s="1237">
        <f>SUM(C510:C514)</f>
        <v>55694</v>
      </c>
      <c r="D509" s="1237">
        <f>SUM(D510:D514)</f>
        <v>81955.700000000012</v>
      </c>
      <c r="E509" s="929"/>
      <c r="F509" s="929"/>
      <c r="G509" s="1238">
        <f t="shared" si="207"/>
        <v>0</v>
      </c>
      <c r="H509" s="1238" t="e">
        <f t="shared" si="241"/>
        <v>#DIV/0!</v>
      </c>
      <c r="I509" s="1238" t="e">
        <f t="shared" si="241"/>
        <v>#DIV/0!</v>
      </c>
      <c r="J509" s="1238" t="e">
        <f t="shared" si="241"/>
        <v>#DIV/0!</v>
      </c>
      <c r="K509" s="1238" t="e">
        <f t="shared" si="241"/>
        <v>#DIV/0!</v>
      </c>
      <c r="L509" s="1238" t="e">
        <f t="shared" si="241"/>
        <v>#DIV/0!</v>
      </c>
      <c r="M509" s="1238">
        <f t="shared" si="208"/>
        <v>0.16674151382876168</v>
      </c>
      <c r="N509" s="1239">
        <f t="shared" si="199"/>
        <v>0.16699796970050251</v>
      </c>
      <c r="O509" s="1239">
        <f t="shared" si="199"/>
        <v>0.16725482001279174</v>
      </c>
      <c r="P509" s="1239">
        <f t="shared" si="199"/>
        <v>0.16751206537229646</v>
      </c>
      <c r="Q509" s="1239">
        <f t="shared" si="199"/>
        <v>0.16776970638661687</v>
      </c>
      <c r="R509" s="1239">
        <f t="shared" si="209"/>
        <v>0.16802774366428774</v>
      </c>
      <c r="S509" s="929"/>
      <c r="T509" s="929"/>
      <c r="U509" s="1238" t="s">
        <v>1009</v>
      </c>
      <c r="V509" s="1238">
        <f t="shared" ref="V509:Z510" si="245">W509</f>
        <v>0.16674151382876171</v>
      </c>
      <c r="W509" s="1238">
        <f t="shared" si="245"/>
        <v>0.16674151382876171</v>
      </c>
      <c r="X509" s="1238">
        <f t="shared" si="245"/>
        <v>0.16674151382876171</v>
      </c>
      <c r="Y509" s="1238">
        <f t="shared" si="245"/>
        <v>0.16674151382876171</v>
      </c>
      <c r="Z509" s="1238">
        <f t="shared" si="245"/>
        <v>0.16674151382876171</v>
      </c>
      <c r="AA509" s="1238">
        <f t="shared" ref="AA509:AF509" si="246">AA492-AA493-AA496</f>
        <v>0.16674151382876171</v>
      </c>
      <c r="AB509" s="1238">
        <f t="shared" si="246"/>
        <v>0.16781762714287862</v>
      </c>
      <c r="AC509" s="1238">
        <f t="shared" si="246"/>
        <v>0.16852357292834486</v>
      </c>
      <c r="AD509" s="1238">
        <f t="shared" si="246"/>
        <v>0.16882213672603885</v>
      </c>
      <c r="AE509" s="1238">
        <f t="shared" si="246"/>
        <v>0.16867208710854895</v>
      </c>
      <c r="AF509" s="1238">
        <f t="shared" si="246"/>
        <v>0.1680277436642878</v>
      </c>
      <c r="AH509" s="1099"/>
      <c r="AI509" s="1238" t="s">
        <v>1009</v>
      </c>
      <c r="AJ509" s="1243" t="e">
        <f t="shared" si="212"/>
        <v>#REF!</v>
      </c>
      <c r="AK509" s="1243" t="e">
        <f t="shared" ref="AK509:AK514" si="247">AK$492*W509</f>
        <v>#REF!</v>
      </c>
      <c r="AL509" s="1243" t="e">
        <f t="shared" ref="AL509:AL514" si="248">AL$492*X509</f>
        <v>#REF!</v>
      </c>
      <c r="AM509" s="1243" t="e">
        <f t="shared" ref="AM509:AM514" si="249">AM$492*Y509</f>
        <v>#REF!</v>
      </c>
      <c r="AN509" s="1243" t="e">
        <f t="shared" ref="AN509:AN514" si="250">AN$492*Z509</f>
        <v>#REF!</v>
      </c>
      <c r="AO509" s="1243" t="e">
        <f t="shared" ref="AO509:AO514" si="251">AO$492*AA509</f>
        <v>#REF!</v>
      </c>
      <c r="AP509" s="1243" t="e">
        <f t="shared" ref="AP509:AP514" si="252">AP$492*AB509</f>
        <v>#REF!</v>
      </c>
      <c r="AQ509" s="1243" t="e">
        <f t="shared" ref="AQ509:AQ514" si="253">AQ$492*AC509</f>
        <v>#REF!</v>
      </c>
      <c r="AR509" s="1243" t="e">
        <f t="shared" ref="AR509:AR514" si="254">AR$492*AD509</f>
        <v>#REF!</v>
      </c>
      <c r="AS509" s="1243" t="e">
        <f t="shared" ref="AS509:AS514" si="255">AS$492*AE509</f>
        <v>#REF!</v>
      </c>
      <c r="AT509" s="1243" t="e">
        <f t="shared" ref="AT509:AT514" si="256">AT$492*AF509</f>
        <v>#REF!</v>
      </c>
      <c r="AX509" s="1012" t="s">
        <v>1256</v>
      </c>
      <c r="AY509" s="1185" t="s">
        <v>1009</v>
      </c>
      <c r="AZ509" s="1185">
        <f t="shared" si="214"/>
        <v>45.9</v>
      </c>
      <c r="BB509" s="1241"/>
      <c r="BC509" s="1241">
        <f t="shared" si="201"/>
        <v>2.2683245038349016E-4</v>
      </c>
      <c r="BG509" s="1303">
        <f>BC509</f>
        <v>2.2683245038349016E-4</v>
      </c>
      <c r="BH509" s="1303">
        <f t="shared" ref="BH509:BQ509" si="257">BG509/BG$503*BH$503</f>
        <v>2.3721479845350798E-4</v>
      </c>
      <c r="BI509" s="1303">
        <f t="shared" si="257"/>
        <v>2.4807235697628399E-4</v>
      </c>
      <c r="BJ509" s="1303">
        <f t="shared" si="257"/>
        <v>2.5942687680941695E-4</v>
      </c>
      <c r="BK509" s="1303">
        <f t="shared" si="257"/>
        <v>2.7130110436900709E-4</v>
      </c>
      <c r="BL509" s="1303">
        <f t="shared" si="257"/>
        <v>2.8371882719736418E-4</v>
      </c>
      <c r="BM509" s="1303">
        <f t="shared" si="257"/>
        <v>2.9670492161639562E-4</v>
      </c>
      <c r="BN509" s="1303">
        <f t="shared" si="257"/>
        <v>3.1028540256213677E-4</v>
      </c>
      <c r="BO509" s="1303">
        <f t="shared" si="257"/>
        <v>3.2448747570025852E-4</v>
      </c>
      <c r="BP509" s="1303">
        <f t="shared" si="257"/>
        <v>3.3933959192695306E-4</v>
      </c>
      <c r="BQ509" s="1303">
        <f t="shared" si="257"/>
        <v>3.5487150436438054E-4</v>
      </c>
      <c r="BT509" s="1185" t="str">
        <f t="shared" si="226"/>
        <v>-</v>
      </c>
      <c r="BU509" s="1206" t="e">
        <f t="shared" si="203"/>
        <v>#REF!</v>
      </c>
      <c r="BV509" s="1020" t="e">
        <f t="shared" si="217"/>
        <v>#REF!</v>
      </c>
      <c r="BW509" s="1020" t="e">
        <f t="shared" ref="BW509:CE509" si="258">BW$492*BI509</f>
        <v>#REF!</v>
      </c>
      <c r="BX509" s="1020" t="e">
        <f t="shared" si="258"/>
        <v>#REF!</v>
      </c>
      <c r="BY509" s="1020" t="e">
        <f t="shared" si="258"/>
        <v>#REF!</v>
      </c>
      <c r="BZ509" s="1020" t="e">
        <f t="shared" si="258"/>
        <v>#REF!</v>
      </c>
      <c r="CA509" s="1020" t="e">
        <f t="shared" si="258"/>
        <v>#REF!</v>
      </c>
      <c r="CB509" s="1020" t="e">
        <f t="shared" si="258"/>
        <v>#REF!</v>
      </c>
      <c r="CC509" s="1020" t="e">
        <f t="shared" si="258"/>
        <v>#REF!</v>
      </c>
      <c r="CD509" s="1020" t="e">
        <f t="shared" si="258"/>
        <v>#REF!</v>
      </c>
      <c r="CE509" s="1020" t="e">
        <f t="shared" si="258"/>
        <v>#REF!</v>
      </c>
      <c r="CH509" s="1012" t="s">
        <v>1256</v>
      </c>
      <c r="CI509" s="951" t="s">
        <v>1009</v>
      </c>
      <c r="CJ509" s="951" t="s">
        <v>1009</v>
      </c>
      <c r="CK509" s="951" t="s">
        <v>1009</v>
      </c>
      <c r="CL509" s="951" t="s">
        <v>1009</v>
      </c>
      <c r="CM509" s="951" t="s">
        <v>1009</v>
      </c>
      <c r="CN509" s="951" t="s">
        <v>1009</v>
      </c>
      <c r="CO509" s="951" t="s">
        <v>1009</v>
      </c>
      <c r="CP509" s="951" t="s">
        <v>1009</v>
      </c>
      <c r="CQ509" s="951" t="s">
        <v>1009</v>
      </c>
      <c r="CR509" s="951" t="s">
        <v>1009</v>
      </c>
      <c r="CS509" s="951" t="s">
        <v>1009</v>
      </c>
      <c r="CT509" s="951" t="s">
        <v>1009</v>
      </c>
      <c r="CU509" s="951" t="s">
        <v>1558</v>
      </c>
    </row>
    <row r="510" spans="1:99" ht="26.25" thickBot="1" x14ac:dyDescent="0.3">
      <c r="A510" s="1012" t="s">
        <v>1248</v>
      </c>
      <c r="B510" s="1185" t="str">
        <f t="shared" si="205"/>
        <v>…2)</v>
      </c>
      <c r="C510" s="1185">
        <f t="shared" si="206"/>
        <v>2</v>
      </c>
      <c r="D510" s="1185">
        <f t="shared" si="206"/>
        <v>3.5</v>
      </c>
      <c r="G510" s="1099" t="e">
        <f t="shared" si="207"/>
        <v>#VALUE!</v>
      </c>
      <c r="H510" s="1099" t="e">
        <f t="shared" si="241"/>
        <v>#VALUE!</v>
      </c>
      <c r="I510" s="1099" t="e">
        <f t="shared" si="241"/>
        <v>#VALUE!</v>
      </c>
      <c r="J510" s="1099" t="e">
        <f t="shared" si="241"/>
        <v>#VALUE!</v>
      </c>
      <c r="K510" s="1099" t="e">
        <f t="shared" si="241"/>
        <v>#VALUE!</v>
      </c>
      <c r="L510" s="1099" t="e">
        <f t="shared" si="241"/>
        <v>#VALUE!</v>
      </c>
      <c r="M510" s="1099">
        <f t="shared" si="208"/>
        <v>5.9877729676001605E-6</v>
      </c>
      <c r="N510" s="8">
        <f t="shared" si="199"/>
        <v>6.2084935661057755E-6</v>
      </c>
      <c r="O510" s="8">
        <f t="shared" si="199"/>
        <v>6.437350341929449E-6</v>
      </c>
      <c r="P510" s="8">
        <f t="shared" si="199"/>
        <v>6.6746432099037765E-6</v>
      </c>
      <c r="Q510" s="8">
        <f t="shared" si="199"/>
        <v>6.9206831402874185E-6</v>
      </c>
      <c r="R510" s="8">
        <f t="shared" si="209"/>
        <v>7.175792566288947E-6</v>
      </c>
      <c r="U510" s="1099" t="s">
        <v>1009</v>
      </c>
      <c r="V510" s="1241">
        <f t="shared" si="245"/>
        <v>5.9877729676001613E-6</v>
      </c>
      <c r="W510" s="1241">
        <f t="shared" si="245"/>
        <v>5.9877729676001613E-6</v>
      </c>
      <c r="X510" s="1241">
        <f t="shared" si="245"/>
        <v>5.9877729676001613E-6</v>
      </c>
      <c r="Y510" s="1241">
        <f t="shared" si="245"/>
        <v>5.9877729676001613E-6</v>
      </c>
      <c r="Z510" s="1241">
        <f t="shared" si="245"/>
        <v>5.9877729676001613E-6</v>
      </c>
      <c r="AA510" s="1242">
        <f t="shared" ref="AA510:AE514" si="259">(M510/M$509)*AA$509</f>
        <v>5.9877729676001613E-6</v>
      </c>
      <c r="AB510" s="8">
        <f t="shared" si="259"/>
        <v>6.2389660201513494E-6</v>
      </c>
      <c r="AC510" s="8">
        <f t="shared" si="259"/>
        <v>6.4861824593783525E-6</v>
      </c>
      <c r="AD510" s="8">
        <f t="shared" si="259"/>
        <v>6.7268439803158175E-6</v>
      </c>
      <c r="AE510" s="8">
        <f t="shared" si="259"/>
        <v>6.9579073280320409E-6</v>
      </c>
      <c r="AF510" s="8">
        <f>(R510/R$509)*AF$509</f>
        <v>7.1757925662889495E-6</v>
      </c>
      <c r="AH510" s="1099"/>
      <c r="AI510" s="1099" t="s">
        <v>1009</v>
      </c>
      <c r="AJ510" s="1243" t="e">
        <f t="shared" si="212"/>
        <v>#REF!</v>
      </c>
      <c r="AK510" s="1243" t="e">
        <f t="shared" si="247"/>
        <v>#REF!</v>
      </c>
      <c r="AL510" s="1243" t="e">
        <f t="shared" si="248"/>
        <v>#REF!</v>
      </c>
      <c r="AM510" s="1243" t="e">
        <f t="shared" si="249"/>
        <v>#REF!</v>
      </c>
      <c r="AN510" s="1243" t="e">
        <f t="shared" si="250"/>
        <v>#REF!</v>
      </c>
      <c r="AO510" s="1243" t="e">
        <f t="shared" si="251"/>
        <v>#REF!</v>
      </c>
      <c r="AP510" s="1243" t="e">
        <f t="shared" si="252"/>
        <v>#REF!</v>
      </c>
      <c r="AQ510" s="1243" t="e">
        <f t="shared" si="253"/>
        <v>#REF!</v>
      </c>
      <c r="AR510" s="1243" t="e">
        <f t="shared" si="254"/>
        <v>#REF!</v>
      </c>
      <c r="AS510" s="1243" t="e">
        <f t="shared" si="255"/>
        <v>#REF!</v>
      </c>
      <c r="AT510" s="1243" t="e">
        <f t="shared" si="256"/>
        <v>#REF!</v>
      </c>
      <c r="AX510" s="1131" t="s">
        <v>1550</v>
      </c>
      <c r="AY510" s="1237">
        <f>AY511+AY512+AY513+AY514</f>
        <v>34639.199999999997</v>
      </c>
      <c r="AZ510" s="1237">
        <f>AZ511+AZ512+AZ513+AZ514</f>
        <v>34974.400000000001</v>
      </c>
      <c r="BA510" s="929"/>
      <c r="BB510" s="1309">
        <f t="shared" si="215"/>
        <v>0.17278477224206387</v>
      </c>
      <c r="BC510" s="1309">
        <f>AZ510/AZ$492</f>
        <v>0.17283940855538862</v>
      </c>
      <c r="BG510" s="1310">
        <f>BB510</f>
        <v>0.17278477224206387</v>
      </c>
      <c r="BH510" s="1303">
        <f>BG510</f>
        <v>0.17278477224206387</v>
      </c>
      <c r="BI510" s="1303">
        <f t="shared" ref="BI510:BQ510" si="260">BH510</f>
        <v>0.17278477224206387</v>
      </c>
      <c r="BJ510" s="1303">
        <f t="shared" si="260"/>
        <v>0.17278477224206387</v>
      </c>
      <c r="BK510" s="1303">
        <f t="shared" si="260"/>
        <v>0.17278477224206387</v>
      </c>
      <c r="BL510" s="1303">
        <f t="shared" si="260"/>
        <v>0.17278477224206387</v>
      </c>
      <c r="BM510" s="1303">
        <f t="shared" si="260"/>
        <v>0.17278477224206387</v>
      </c>
      <c r="BN510" s="1303">
        <f t="shared" si="260"/>
        <v>0.17278477224206387</v>
      </c>
      <c r="BO510" s="1303">
        <f t="shared" si="260"/>
        <v>0.17278477224206387</v>
      </c>
      <c r="BP510" s="1303">
        <f t="shared" si="260"/>
        <v>0.17278477224206387</v>
      </c>
      <c r="BQ510" s="1303">
        <f t="shared" si="260"/>
        <v>0.17278477224206387</v>
      </c>
      <c r="BT510" s="1237">
        <f t="shared" si="226"/>
        <v>34639.199999999997</v>
      </c>
      <c r="BU510" s="1314" t="e">
        <f t="shared" si="203"/>
        <v>#REF!</v>
      </c>
      <c r="BV510" s="929" t="e">
        <f>SUM(BV511:BV514)</f>
        <v>#REF!</v>
      </c>
      <c r="BW510" s="929" t="e">
        <f t="shared" ref="BW510:CE510" si="261">SUM(BW511:BW514)</f>
        <v>#REF!</v>
      </c>
      <c r="BX510" s="929" t="e">
        <f t="shared" si="261"/>
        <v>#REF!</v>
      </c>
      <c r="BY510" s="929" t="e">
        <f t="shared" si="261"/>
        <v>#REF!</v>
      </c>
      <c r="BZ510" s="929" t="e">
        <f t="shared" si="261"/>
        <v>#REF!</v>
      </c>
      <c r="CA510" s="929" t="e">
        <f t="shared" si="261"/>
        <v>#REF!</v>
      </c>
      <c r="CB510" s="929" t="e">
        <f t="shared" si="261"/>
        <v>#REF!</v>
      </c>
      <c r="CC510" s="929" t="e">
        <f t="shared" si="261"/>
        <v>#REF!</v>
      </c>
      <c r="CD510" s="929" t="e">
        <f t="shared" si="261"/>
        <v>#REF!</v>
      </c>
      <c r="CE510" s="929" t="e">
        <f t="shared" si="261"/>
        <v>#REF!</v>
      </c>
      <c r="CH510" s="1131" t="s">
        <v>1550</v>
      </c>
    </row>
    <row r="511" spans="1:99" ht="15.75" thickBot="1" x14ac:dyDescent="0.3">
      <c r="A511" s="1012" t="s">
        <v>1249</v>
      </c>
      <c r="B511" s="1185">
        <f t="shared" si="205"/>
        <v>1707.3</v>
      </c>
      <c r="C511" s="1185">
        <f t="shared" si="206"/>
        <v>12212.4</v>
      </c>
      <c r="D511" s="1185">
        <f t="shared" si="206"/>
        <v>17830.099999999999</v>
      </c>
      <c r="G511" s="1099">
        <f t="shared" si="207"/>
        <v>8.5162313693409684E-3</v>
      </c>
      <c r="H511" s="1099">
        <f t="shared" si="241"/>
        <v>1.0857060758545317E-2</v>
      </c>
      <c r="I511" s="1099">
        <f t="shared" si="241"/>
        <v>1.3841306465569461E-2</v>
      </c>
      <c r="J511" s="1099">
        <f t="shared" si="241"/>
        <v>1.7645822284178138E-2</v>
      </c>
      <c r="K511" s="1099">
        <f t="shared" si="241"/>
        <v>2.2496073247084709E-2</v>
      </c>
      <c r="L511" s="1099">
        <f t="shared" si="241"/>
        <v>2.8679497242356536E-2</v>
      </c>
      <c r="M511" s="1099">
        <f t="shared" si="208"/>
        <v>3.6562539294760096E-2</v>
      </c>
      <c r="N511" s="8">
        <f t="shared" si="199"/>
        <v>3.6561179851073627E-2</v>
      </c>
      <c r="O511" s="8">
        <f t="shared" si="199"/>
        <v>3.655982045793308E-2</v>
      </c>
      <c r="P511" s="8">
        <f t="shared" si="199"/>
        <v>3.6558461115336574E-2</v>
      </c>
      <c r="Q511" s="8">
        <f t="shared" si="199"/>
        <v>3.6557101823282229E-2</v>
      </c>
      <c r="R511" s="8">
        <f t="shared" si="209"/>
        <v>3.6555742581768157E-2</v>
      </c>
      <c r="U511" s="1099">
        <f>G511</f>
        <v>8.5162313693409684E-3</v>
      </c>
      <c r="V511" s="1099">
        <f>($AA511/$U511)^(1/($N$404-$G$404))*U511</f>
        <v>1.0857060758545317E-2</v>
      </c>
      <c r="W511" s="1099">
        <f>($AA511/$U511)^(1/($N$404-$G$404))*V511</f>
        <v>1.3841306465569461E-2</v>
      </c>
      <c r="X511" s="1099">
        <f>($AA511/$U511)^(1/($N$404-$G$404))*W511</f>
        <v>1.7645822284178138E-2</v>
      </c>
      <c r="Y511" s="1099">
        <f>($AA511/$U511)^(1/($N$404-$G$404))*X511</f>
        <v>2.2496073247084709E-2</v>
      </c>
      <c r="Z511" s="1099">
        <f>($AA511/$U511)^(1/($N$404-$G$404))*Y511</f>
        <v>2.8679497242356536E-2</v>
      </c>
      <c r="AA511" s="8">
        <f t="shared" si="259"/>
        <v>3.6562539294760103E-2</v>
      </c>
      <c r="AB511" s="8">
        <f t="shared" si="259"/>
        <v>3.6740628997795163E-2</v>
      </c>
      <c r="AC511" s="8">
        <f t="shared" si="259"/>
        <v>3.6837154042666562E-2</v>
      </c>
      <c r="AD511" s="8">
        <f t="shared" si="259"/>
        <v>3.6844375998766984E-2</v>
      </c>
      <c r="AE511" s="8">
        <f t="shared" si="259"/>
        <v>3.6753731027955316E-2</v>
      </c>
      <c r="AF511" s="8">
        <f>(R511/R$509)*AF$509</f>
        <v>3.6555742581768171E-2</v>
      </c>
      <c r="AH511" s="1099"/>
      <c r="AI511" s="1243" t="e">
        <f>AI$492*U511</f>
        <v>#REF!</v>
      </c>
      <c r="AJ511" s="1243" t="e">
        <f t="shared" si="212"/>
        <v>#REF!</v>
      </c>
      <c r="AK511" s="1243" t="e">
        <f t="shared" si="247"/>
        <v>#REF!</v>
      </c>
      <c r="AL511" s="1243" t="e">
        <f t="shared" si="248"/>
        <v>#REF!</v>
      </c>
      <c r="AM511" s="1243" t="e">
        <f t="shared" si="249"/>
        <v>#REF!</v>
      </c>
      <c r="AN511" s="1243" t="e">
        <f t="shared" si="250"/>
        <v>#REF!</v>
      </c>
      <c r="AO511" s="1243" t="e">
        <f t="shared" si="251"/>
        <v>#REF!</v>
      </c>
      <c r="AP511" s="1243" t="e">
        <f t="shared" si="252"/>
        <v>#REF!</v>
      </c>
      <c r="AQ511" s="1243" t="e">
        <f t="shared" si="253"/>
        <v>#REF!</v>
      </c>
      <c r="AR511" s="1243" t="e">
        <f t="shared" si="254"/>
        <v>#REF!</v>
      </c>
      <c r="AS511" s="1243" t="e">
        <f t="shared" si="255"/>
        <v>#REF!</v>
      </c>
      <c r="AT511" s="1243" t="e">
        <f t="shared" si="256"/>
        <v>#REF!</v>
      </c>
      <c r="AX511" s="1012" t="s">
        <v>1246</v>
      </c>
      <c r="AY511" s="1185">
        <f t="shared" si="213"/>
        <v>23066.799999999999</v>
      </c>
      <c r="AZ511" s="1185">
        <f t="shared" si="214"/>
        <v>25352.400000000001</v>
      </c>
      <c r="BB511" s="1241">
        <f t="shared" si="215"/>
        <v>0.11506015682675233</v>
      </c>
      <c r="BC511" s="1241">
        <f t="shared" si="201"/>
        <v>0.12528860599351627</v>
      </c>
      <c r="BG511" s="1303">
        <f>BB511</f>
        <v>0.11506015682675233</v>
      </c>
      <c r="BH511" s="1303">
        <f t="shared" ref="BH511:BQ511" si="262">BG511</f>
        <v>0.11506015682675233</v>
      </c>
      <c r="BI511" s="1303">
        <f t="shared" si="262"/>
        <v>0.11506015682675233</v>
      </c>
      <c r="BJ511" s="1303">
        <f t="shared" si="262"/>
        <v>0.11506015682675233</v>
      </c>
      <c r="BK511" s="1303">
        <f t="shared" si="262"/>
        <v>0.11506015682675233</v>
      </c>
      <c r="BL511" s="1303">
        <f t="shared" si="262"/>
        <v>0.11506015682675233</v>
      </c>
      <c r="BM511" s="1303">
        <f t="shared" si="262"/>
        <v>0.11506015682675233</v>
      </c>
      <c r="BN511" s="1303">
        <f t="shared" si="262"/>
        <v>0.11506015682675233</v>
      </c>
      <c r="BO511" s="1303">
        <f t="shared" si="262"/>
        <v>0.11506015682675233</v>
      </c>
      <c r="BP511" s="1303">
        <f t="shared" si="262"/>
        <v>0.11506015682675233</v>
      </c>
      <c r="BQ511" s="1303">
        <f t="shared" si="262"/>
        <v>0.11506015682675233</v>
      </c>
      <c r="BT511" s="1185">
        <f t="shared" si="226"/>
        <v>23066.799999999999</v>
      </c>
      <c r="BU511" s="1206" t="e">
        <f t="shared" si="203"/>
        <v>#REF!</v>
      </c>
      <c r="BV511" s="1020" t="e">
        <f t="shared" ref="BV511:CE514" si="263">$BG511*BV$492</f>
        <v>#REF!</v>
      </c>
      <c r="BW511" s="1020" t="e">
        <f t="shared" si="263"/>
        <v>#REF!</v>
      </c>
      <c r="BX511" s="1020" t="e">
        <f t="shared" si="263"/>
        <v>#REF!</v>
      </c>
      <c r="BY511" s="1020" t="e">
        <f t="shared" si="263"/>
        <v>#REF!</v>
      </c>
      <c r="BZ511" s="1020" t="e">
        <f t="shared" si="263"/>
        <v>#REF!</v>
      </c>
      <c r="CA511" s="1020" t="e">
        <f t="shared" si="263"/>
        <v>#REF!</v>
      </c>
      <c r="CB511" s="1020" t="e">
        <f t="shared" si="263"/>
        <v>#REF!</v>
      </c>
      <c r="CC511" s="1020" t="e">
        <f t="shared" si="263"/>
        <v>#REF!</v>
      </c>
      <c r="CD511" s="1020" t="e">
        <f t="shared" si="263"/>
        <v>#REF!</v>
      </c>
      <c r="CE511" s="1020" t="e">
        <f t="shared" si="263"/>
        <v>#REF!</v>
      </c>
      <c r="CH511" s="1012" t="s">
        <v>1246</v>
      </c>
      <c r="CI511" s="1020">
        <f t="shared" ref="CI511:CT514" si="264">BT511</f>
        <v>23066.799999999999</v>
      </c>
      <c r="CJ511" s="1020" t="e">
        <f t="shared" si="264"/>
        <v>#REF!</v>
      </c>
      <c r="CK511" s="1020" t="e">
        <f t="shared" si="264"/>
        <v>#REF!</v>
      </c>
      <c r="CL511" s="1020" t="e">
        <f t="shared" si="264"/>
        <v>#REF!</v>
      </c>
      <c r="CM511" s="1020" t="e">
        <f t="shared" si="264"/>
        <v>#REF!</v>
      </c>
      <c r="CN511" s="1020" t="e">
        <f t="shared" si="264"/>
        <v>#REF!</v>
      </c>
      <c r="CO511" s="1020" t="e">
        <f t="shared" si="264"/>
        <v>#REF!</v>
      </c>
      <c r="CP511" s="1020" t="e">
        <f t="shared" si="264"/>
        <v>#REF!</v>
      </c>
      <c r="CQ511" s="1020" t="e">
        <f t="shared" si="264"/>
        <v>#REF!</v>
      </c>
      <c r="CR511" s="1020" t="e">
        <f t="shared" si="264"/>
        <v>#REF!</v>
      </c>
      <c r="CS511" s="1020" t="e">
        <f t="shared" si="264"/>
        <v>#REF!</v>
      </c>
      <c r="CT511" s="1020" t="e">
        <f t="shared" si="264"/>
        <v>#REF!</v>
      </c>
    </row>
    <row r="512" spans="1:99" ht="15.75" thickBot="1" x14ac:dyDescent="0.3">
      <c r="A512" s="1012" t="s">
        <v>1245</v>
      </c>
      <c r="B512" s="1185">
        <f t="shared" si="205"/>
        <v>6301.4</v>
      </c>
      <c r="C512" s="1185">
        <f t="shared" si="206"/>
        <v>3073.5</v>
      </c>
      <c r="D512" s="1185">
        <f t="shared" si="206"/>
        <v>4488.5</v>
      </c>
      <c r="G512" s="1099">
        <f t="shared" si="207"/>
        <v>3.1432191384504878E-2</v>
      </c>
      <c r="H512" s="1099">
        <f t="shared" si="241"/>
        <v>2.5612795066633429E-2</v>
      </c>
      <c r="I512" s="1099">
        <f t="shared" si="241"/>
        <v>2.0870809263676012E-2</v>
      </c>
      <c r="J512" s="1099">
        <f t="shared" si="241"/>
        <v>1.7006760807929226E-2</v>
      </c>
      <c r="K512" s="1099">
        <f t="shared" si="241"/>
        <v>1.3858107250373815E-2</v>
      </c>
      <c r="L512" s="1099">
        <f t="shared" si="241"/>
        <v>1.1292399459944385E-2</v>
      </c>
      <c r="M512" s="1099">
        <f t="shared" si="208"/>
        <v>9.2017101079595459E-3</v>
      </c>
      <c r="N512" s="8">
        <f t="shared" si="199"/>
        <v>9.2018563636490081E-3</v>
      </c>
      <c r="O512" s="8">
        <f t="shared" si="199"/>
        <v>9.2020026216631176E-3</v>
      </c>
      <c r="P512" s="8">
        <f t="shared" si="199"/>
        <v>9.202148882001911E-3</v>
      </c>
      <c r="Q512" s="8">
        <f t="shared" si="199"/>
        <v>9.2022951446654247E-3</v>
      </c>
      <c r="R512" s="8">
        <f t="shared" si="209"/>
        <v>9.2024414096536968E-3</v>
      </c>
      <c r="U512" s="1099">
        <f>G512</f>
        <v>3.1432191384504878E-2</v>
      </c>
      <c r="V512" s="1099">
        <f>V509-V510-V511-V513-V514</f>
        <v>2.8416625204979784E-2</v>
      </c>
      <c r="W512" s="1099">
        <f>W509-W510-W511-W513-W514</f>
        <v>2.8701204806209697E-2</v>
      </c>
      <c r="X512" s="1099">
        <f>X509-X510-X511-X513-X514</f>
        <v>2.67820863916567E-2</v>
      </c>
      <c r="Y512" s="1099">
        <f>Y509-Y510-Y511-Y513-Y514</f>
        <v>2.2907747804091355E-2</v>
      </c>
      <c r="Z512" s="1099">
        <f>Z509-Z510-Z511-Z513-Z514</f>
        <v>1.7101747695143065E-2</v>
      </c>
      <c r="AA512" s="8">
        <f t="shared" si="259"/>
        <v>9.2017101079595476E-3</v>
      </c>
      <c r="AB512" s="8">
        <f t="shared" si="259"/>
        <v>9.2470208052626846E-3</v>
      </c>
      <c r="AC512" s="8">
        <f t="shared" si="259"/>
        <v>9.2718066945996682E-3</v>
      </c>
      <c r="AD512" s="8">
        <f t="shared" si="259"/>
        <v>9.2741166630473538E-3</v>
      </c>
      <c r="AE512" s="8">
        <f t="shared" si="259"/>
        <v>9.2517914090085186E-3</v>
      </c>
      <c r="AF512" s="8">
        <f>(R512/R$509)*AF$509</f>
        <v>9.2024414096537003E-3</v>
      </c>
      <c r="AH512" s="1099"/>
      <c r="AI512" s="1243" t="e">
        <f>AI$492*U512</f>
        <v>#REF!</v>
      </c>
      <c r="AJ512" s="1243" t="e">
        <f t="shared" si="212"/>
        <v>#REF!</v>
      </c>
      <c r="AK512" s="1243" t="e">
        <f t="shared" si="247"/>
        <v>#REF!</v>
      </c>
      <c r="AL512" s="1243" t="e">
        <f t="shared" si="248"/>
        <v>#REF!</v>
      </c>
      <c r="AM512" s="1243" t="e">
        <f t="shared" si="249"/>
        <v>#REF!</v>
      </c>
      <c r="AN512" s="1243" t="e">
        <f t="shared" si="250"/>
        <v>#REF!</v>
      </c>
      <c r="AO512" s="1243" t="e">
        <f t="shared" si="251"/>
        <v>#REF!</v>
      </c>
      <c r="AP512" s="1243" t="e">
        <f t="shared" si="252"/>
        <v>#REF!</v>
      </c>
      <c r="AQ512" s="1243" t="e">
        <f t="shared" si="253"/>
        <v>#REF!</v>
      </c>
      <c r="AR512" s="1243" t="e">
        <f t="shared" si="254"/>
        <v>#REF!</v>
      </c>
      <c r="AS512" s="1243" t="e">
        <f t="shared" si="255"/>
        <v>#REF!</v>
      </c>
      <c r="AT512" s="1243" t="e">
        <f t="shared" si="256"/>
        <v>#REF!</v>
      </c>
      <c r="AX512" s="1012" t="s">
        <v>1245</v>
      </c>
      <c r="AY512" s="1185">
        <f t="shared" si="213"/>
        <v>6301.4</v>
      </c>
      <c r="AZ512" s="1185">
        <f t="shared" si="214"/>
        <v>1878.2</v>
      </c>
      <c r="BB512" s="1241">
        <f t="shared" si="215"/>
        <v>3.1432191384504878E-2</v>
      </c>
      <c r="BC512" s="1241">
        <f t="shared" si="201"/>
        <v>9.2818454969557998E-3</v>
      </c>
      <c r="BG512" s="1303">
        <f>BB512</f>
        <v>3.1432191384504878E-2</v>
      </c>
      <c r="BH512" s="1303">
        <f t="shared" ref="BH512:BQ512" si="265">BG512</f>
        <v>3.1432191384504878E-2</v>
      </c>
      <c r="BI512" s="1303">
        <f t="shared" si="265"/>
        <v>3.1432191384504878E-2</v>
      </c>
      <c r="BJ512" s="1303">
        <f t="shared" si="265"/>
        <v>3.1432191384504878E-2</v>
      </c>
      <c r="BK512" s="1303">
        <f t="shared" si="265"/>
        <v>3.1432191384504878E-2</v>
      </c>
      <c r="BL512" s="1303">
        <f t="shared" si="265"/>
        <v>3.1432191384504878E-2</v>
      </c>
      <c r="BM512" s="1303">
        <f t="shared" si="265"/>
        <v>3.1432191384504878E-2</v>
      </c>
      <c r="BN512" s="1303">
        <f t="shared" si="265"/>
        <v>3.1432191384504878E-2</v>
      </c>
      <c r="BO512" s="1303">
        <f t="shared" si="265"/>
        <v>3.1432191384504878E-2</v>
      </c>
      <c r="BP512" s="1303">
        <f t="shared" si="265"/>
        <v>3.1432191384504878E-2</v>
      </c>
      <c r="BQ512" s="1303">
        <f t="shared" si="265"/>
        <v>3.1432191384504878E-2</v>
      </c>
      <c r="BT512" s="1185">
        <f t="shared" si="226"/>
        <v>6301.4</v>
      </c>
      <c r="BU512" s="1206" t="e">
        <f t="shared" si="203"/>
        <v>#REF!</v>
      </c>
      <c r="BV512" s="1020" t="e">
        <f t="shared" si="263"/>
        <v>#REF!</v>
      </c>
      <c r="BW512" s="1020" t="e">
        <f t="shared" si="263"/>
        <v>#REF!</v>
      </c>
      <c r="BX512" s="1020" t="e">
        <f t="shared" si="263"/>
        <v>#REF!</v>
      </c>
      <c r="BY512" s="1020" t="e">
        <f t="shared" si="263"/>
        <v>#REF!</v>
      </c>
      <c r="BZ512" s="1020" t="e">
        <f t="shared" si="263"/>
        <v>#REF!</v>
      </c>
      <c r="CA512" s="1020" t="e">
        <f t="shared" si="263"/>
        <v>#REF!</v>
      </c>
      <c r="CB512" s="1020" t="e">
        <f t="shared" si="263"/>
        <v>#REF!</v>
      </c>
      <c r="CC512" s="1020" t="e">
        <f t="shared" si="263"/>
        <v>#REF!</v>
      </c>
      <c r="CD512" s="1020" t="e">
        <f t="shared" si="263"/>
        <v>#REF!</v>
      </c>
      <c r="CE512" s="1020" t="e">
        <f t="shared" si="263"/>
        <v>#REF!</v>
      </c>
      <c r="CH512" s="1012" t="s">
        <v>1245</v>
      </c>
      <c r="CI512" s="1020">
        <f t="shared" si="264"/>
        <v>6301.4</v>
      </c>
      <c r="CJ512" s="1020" t="e">
        <f t="shared" si="264"/>
        <v>#REF!</v>
      </c>
      <c r="CK512" s="1020" t="e">
        <f t="shared" si="264"/>
        <v>#REF!</v>
      </c>
      <c r="CL512" s="1020" t="e">
        <f t="shared" si="264"/>
        <v>#REF!</v>
      </c>
      <c r="CM512" s="1020" t="e">
        <f t="shared" si="264"/>
        <v>#REF!</v>
      </c>
      <c r="CN512" s="1020" t="e">
        <f t="shared" si="264"/>
        <v>#REF!</v>
      </c>
      <c r="CO512" s="1020" t="e">
        <f t="shared" si="264"/>
        <v>#REF!</v>
      </c>
      <c r="CP512" s="1020" t="e">
        <f t="shared" si="264"/>
        <v>#REF!</v>
      </c>
      <c r="CQ512" s="1020" t="e">
        <f t="shared" si="264"/>
        <v>#REF!</v>
      </c>
      <c r="CR512" s="1020" t="e">
        <f t="shared" si="264"/>
        <v>#REF!</v>
      </c>
      <c r="CS512" s="1020" t="e">
        <f t="shared" si="264"/>
        <v>#REF!</v>
      </c>
      <c r="CT512" s="1020" t="e">
        <f t="shared" si="264"/>
        <v>#REF!</v>
      </c>
    </row>
    <row r="513" spans="1:99" ht="15.75" thickBot="1" x14ac:dyDescent="0.3">
      <c r="A513" s="1012" t="s">
        <v>1246</v>
      </c>
      <c r="B513" s="1185">
        <f t="shared" si="205"/>
        <v>23066.799999999999</v>
      </c>
      <c r="C513" s="1185">
        <f t="shared" si="206"/>
        <v>39932</v>
      </c>
      <c r="D513" s="1185">
        <f t="shared" si="206"/>
        <v>58941</v>
      </c>
      <c r="G513" s="1099">
        <f t="shared" si="207"/>
        <v>0.11506015682675233</v>
      </c>
      <c r="H513" s="1099">
        <f t="shared" si="241"/>
        <v>0.11579688231083936</v>
      </c>
      <c r="I513" s="1099">
        <f t="shared" si="241"/>
        <v>0.11653832501810661</v>
      </c>
      <c r="J513" s="1099">
        <f t="shared" si="241"/>
        <v>0.11728451515274141</v>
      </c>
      <c r="K513" s="1099">
        <f t="shared" si="241"/>
        <v>0.11803548311232727</v>
      </c>
      <c r="L513" s="1099">
        <f t="shared" si="241"/>
        <v>0.11879125948908219</v>
      </c>
      <c r="M513" s="1099">
        <f t="shared" si="208"/>
        <v>0.1195518750711048</v>
      </c>
      <c r="N513" s="8">
        <f t="shared" si="199"/>
        <v>0.1198088721696825</v>
      </c>
      <c r="O513" s="8">
        <f t="shared" si="199"/>
        <v>0.12006642172725457</v>
      </c>
      <c r="P513" s="8">
        <f t="shared" si="199"/>
        <v>0.12032452493142562</v>
      </c>
      <c r="Q513" s="8">
        <f t="shared" si="199"/>
        <v>0.12058318297235324</v>
      </c>
      <c r="R513" s="8">
        <f t="shared" si="209"/>
        <v>0.12084239704275337</v>
      </c>
      <c r="U513" s="1099">
        <f>G513</f>
        <v>0.11506015682675233</v>
      </c>
      <c r="V513" s="1099">
        <f t="shared" ref="V513:Z514" si="266">($AA513/$U513)^(1/($N$404-$G$404))*U513</f>
        <v>0.11579688231083936</v>
      </c>
      <c r="W513" s="1099">
        <f t="shared" si="266"/>
        <v>0.11653832501810661</v>
      </c>
      <c r="X513" s="1099">
        <f t="shared" si="266"/>
        <v>0.11728451515274141</v>
      </c>
      <c r="Y513" s="1099">
        <f t="shared" si="266"/>
        <v>0.11803548311232727</v>
      </c>
      <c r="Z513" s="1099">
        <f t="shared" si="266"/>
        <v>0.11879125948908219</v>
      </c>
      <c r="AA513" s="8">
        <f t="shared" si="259"/>
        <v>0.11955187507110482</v>
      </c>
      <c r="AB513" s="8">
        <f t="shared" si="259"/>
        <v>0.12039691664658654</v>
      </c>
      <c r="AC513" s="8">
        <f t="shared" si="259"/>
        <v>0.12097721534512958</v>
      </c>
      <c r="AD513" s="8">
        <f t="shared" si="259"/>
        <v>0.12126555394276867</v>
      </c>
      <c r="AE513" s="8">
        <f t="shared" si="259"/>
        <v>0.12123176215894792</v>
      </c>
      <c r="AF513" s="8">
        <f>(R513/R$509)*AF$509</f>
        <v>0.12084239704275342</v>
      </c>
      <c r="AH513" s="1099"/>
      <c r="AI513" s="1243" t="e">
        <f>AI$492*U513</f>
        <v>#REF!</v>
      </c>
      <c r="AJ513" s="1243" t="e">
        <f t="shared" si="212"/>
        <v>#REF!</v>
      </c>
      <c r="AK513" s="1243" t="e">
        <f t="shared" si="247"/>
        <v>#REF!</v>
      </c>
      <c r="AL513" s="1243" t="e">
        <f t="shared" si="248"/>
        <v>#REF!</v>
      </c>
      <c r="AM513" s="1243" t="e">
        <f t="shared" si="249"/>
        <v>#REF!</v>
      </c>
      <c r="AN513" s="1243" t="e">
        <f t="shared" si="250"/>
        <v>#REF!</v>
      </c>
      <c r="AO513" s="1243" t="e">
        <f t="shared" si="251"/>
        <v>#REF!</v>
      </c>
      <c r="AP513" s="1243" t="e">
        <f t="shared" si="252"/>
        <v>#REF!</v>
      </c>
      <c r="AQ513" s="1243" t="e">
        <f t="shared" si="253"/>
        <v>#REF!</v>
      </c>
      <c r="AR513" s="1243" t="e">
        <f t="shared" si="254"/>
        <v>#REF!</v>
      </c>
      <c r="AS513" s="1243" t="e">
        <f t="shared" si="255"/>
        <v>#REF!</v>
      </c>
      <c r="AT513" s="1243" t="e">
        <f t="shared" si="256"/>
        <v>#REF!</v>
      </c>
      <c r="AX513" s="1012" t="s">
        <v>1247</v>
      </c>
      <c r="AY513" s="1185">
        <f t="shared" si="213"/>
        <v>3563.7</v>
      </c>
      <c r="AZ513" s="1185">
        <f t="shared" si="214"/>
        <v>289.7</v>
      </c>
      <c r="BB513" s="1241">
        <f t="shared" si="215"/>
        <v>1.7776192661465712E-2</v>
      </c>
      <c r="BC513" s="1241">
        <f t="shared" si="201"/>
        <v>1.4316636356448168E-3</v>
      </c>
      <c r="BG513" s="1303">
        <f>BB513</f>
        <v>1.7776192661465712E-2</v>
      </c>
      <c r="BH513" s="1303">
        <f t="shared" ref="BH513:BQ513" si="267">BG513</f>
        <v>1.7776192661465712E-2</v>
      </c>
      <c r="BI513" s="1303">
        <f t="shared" si="267"/>
        <v>1.7776192661465712E-2</v>
      </c>
      <c r="BJ513" s="1303">
        <f t="shared" si="267"/>
        <v>1.7776192661465712E-2</v>
      </c>
      <c r="BK513" s="1303">
        <f t="shared" si="267"/>
        <v>1.7776192661465712E-2</v>
      </c>
      <c r="BL513" s="1303">
        <f t="shared" si="267"/>
        <v>1.7776192661465712E-2</v>
      </c>
      <c r="BM513" s="1303">
        <f t="shared" si="267"/>
        <v>1.7776192661465712E-2</v>
      </c>
      <c r="BN513" s="1303">
        <f t="shared" si="267"/>
        <v>1.7776192661465712E-2</v>
      </c>
      <c r="BO513" s="1303">
        <f t="shared" si="267"/>
        <v>1.7776192661465712E-2</v>
      </c>
      <c r="BP513" s="1303">
        <f t="shared" si="267"/>
        <v>1.7776192661465712E-2</v>
      </c>
      <c r="BQ513" s="1303">
        <f t="shared" si="267"/>
        <v>1.7776192661465712E-2</v>
      </c>
      <c r="BT513" s="1185">
        <f t="shared" si="226"/>
        <v>3563.7</v>
      </c>
      <c r="BU513" s="1206" t="e">
        <f t="shared" si="203"/>
        <v>#REF!</v>
      </c>
      <c r="BV513" s="1020" t="e">
        <f t="shared" si="263"/>
        <v>#REF!</v>
      </c>
      <c r="BW513" s="1020" t="e">
        <f t="shared" si="263"/>
        <v>#REF!</v>
      </c>
      <c r="BX513" s="1020" t="e">
        <f t="shared" si="263"/>
        <v>#REF!</v>
      </c>
      <c r="BY513" s="1020" t="e">
        <f t="shared" si="263"/>
        <v>#REF!</v>
      </c>
      <c r="BZ513" s="1020" t="e">
        <f t="shared" si="263"/>
        <v>#REF!</v>
      </c>
      <c r="CA513" s="1020" t="e">
        <f t="shared" si="263"/>
        <v>#REF!</v>
      </c>
      <c r="CB513" s="1020" t="e">
        <f t="shared" si="263"/>
        <v>#REF!</v>
      </c>
      <c r="CC513" s="1020" t="e">
        <f t="shared" si="263"/>
        <v>#REF!</v>
      </c>
      <c r="CD513" s="1020" t="e">
        <f t="shared" si="263"/>
        <v>#REF!</v>
      </c>
      <c r="CE513" s="1020" t="e">
        <f t="shared" si="263"/>
        <v>#REF!</v>
      </c>
      <c r="CH513" s="1012" t="s">
        <v>1247</v>
      </c>
      <c r="CI513" s="1020">
        <f t="shared" si="264"/>
        <v>3563.7</v>
      </c>
      <c r="CJ513" s="1020" t="e">
        <f t="shared" si="264"/>
        <v>#REF!</v>
      </c>
      <c r="CK513" s="1020" t="e">
        <f t="shared" si="264"/>
        <v>#REF!</v>
      </c>
      <c r="CL513" s="1020" t="e">
        <f t="shared" si="264"/>
        <v>#REF!</v>
      </c>
      <c r="CM513" s="1020" t="e">
        <f t="shared" si="264"/>
        <v>#REF!</v>
      </c>
      <c r="CN513" s="1020" t="e">
        <f t="shared" si="264"/>
        <v>#REF!</v>
      </c>
      <c r="CO513" s="1020" t="e">
        <f t="shared" si="264"/>
        <v>#REF!</v>
      </c>
      <c r="CP513" s="1020" t="e">
        <f t="shared" si="264"/>
        <v>#REF!</v>
      </c>
      <c r="CQ513" s="1020" t="e">
        <f t="shared" si="264"/>
        <v>#REF!</v>
      </c>
      <c r="CR513" s="1020" t="e">
        <f t="shared" si="264"/>
        <v>#REF!</v>
      </c>
      <c r="CS513" s="1020" t="e">
        <f t="shared" si="264"/>
        <v>#REF!</v>
      </c>
      <c r="CT513" s="1020" t="e">
        <f t="shared" si="264"/>
        <v>#REF!</v>
      </c>
      <c r="CU513" t="e">
        <f>CI513/CT513</f>
        <v>#REF!</v>
      </c>
    </row>
    <row r="514" spans="1:99" ht="15.75" thickBot="1" x14ac:dyDescent="0.3">
      <c r="A514" s="1012" t="s">
        <v>1247</v>
      </c>
      <c r="B514" s="1185">
        <f t="shared" si="205"/>
        <v>3563.7</v>
      </c>
      <c r="C514" s="1185">
        <f t="shared" si="206"/>
        <v>474.1</v>
      </c>
      <c r="D514" s="1185">
        <f t="shared" si="206"/>
        <v>692.6</v>
      </c>
      <c r="G514" s="1099">
        <f t="shared" si="207"/>
        <v>1.7776192661465712E-2</v>
      </c>
      <c r="H514" s="1099">
        <f t="shared" si="241"/>
        <v>1.1664957781429662E-2</v>
      </c>
      <c r="I514" s="1099">
        <f t="shared" si="241"/>
        <v>7.6546897659083351E-3</v>
      </c>
      <c r="J514" s="1099">
        <f t="shared" si="241"/>
        <v>5.0231022272178736E-3</v>
      </c>
      <c r="K514" s="1099">
        <f t="shared" si="241"/>
        <v>3.2962218922907697E-3</v>
      </c>
      <c r="L514" s="1099">
        <f t="shared" si="241"/>
        <v>2.1630216292123409E-3</v>
      </c>
      <c r="M514" s="1099">
        <f t="shared" si="208"/>
        <v>1.4194015819696182E-3</v>
      </c>
      <c r="N514" s="8">
        <f t="shared" si="199"/>
        <v>1.4195186137844432E-3</v>
      </c>
      <c r="O514" s="8">
        <f t="shared" si="199"/>
        <v>1.419635655248719E-3</v>
      </c>
      <c r="P514" s="8">
        <f t="shared" si="199"/>
        <v>1.4197527063632412E-3</v>
      </c>
      <c r="Q514" s="8">
        <f t="shared" si="199"/>
        <v>1.4198697671288054E-3</v>
      </c>
      <c r="R514" s="8">
        <f t="shared" si="209"/>
        <v>1.4199868375462071E-3</v>
      </c>
      <c r="U514" s="1099">
        <f>G514</f>
        <v>1.7776192661465712E-2</v>
      </c>
      <c r="V514" s="1099">
        <f t="shared" si="266"/>
        <v>1.1664957781429662E-2</v>
      </c>
      <c r="W514" s="1099">
        <f t="shared" si="266"/>
        <v>7.6546897659083351E-3</v>
      </c>
      <c r="X514" s="1099">
        <f t="shared" si="266"/>
        <v>5.0231022272178736E-3</v>
      </c>
      <c r="Y514" s="1099">
        <f t="shared" si="266"/>
        <v>3.2962218922907697E-3</v>
      </c>
      <c r="Z514" s="1099">
        <f t="shared" si="266"/>
        <v>2.1630216292123409E-3</v>
      </c>
      <c r="AA514" s="8">
        <f t="shared" si="259"/>
        <v>1.4194015819696184E-3</v>
      </c>
      <c r="AB514" s="8">
        <f t="shared" si="259"/>
        <v>1.4264858781078752E-3</v>
      </c>
      <c r="AC514" s="8">
        <f t="shared" si="259"/>
        <v>1.4304046535740422E-3</v>
      </c>
      <c r="AD514" s="8">
        <f t="shared" si="259"/>
        <v>1.4308562489401349E-3</v>
      </c>
      <c r="AE514" s="8">
        <f t="shared" si="259"/>
        <v>1.4275068020447432E-3</v>
      </c>
      <c r="AF514" s="8">
        <f>(R514/R$509)*AF$509</f>
        <v>1.4199868375462078E-3</v>
      </c>
      <c r="AH514" s="1099"/>
      <c r="AI514" s="1243" t="e">
        <f>AI$492*U514</f>
        <v>#REF!</v>
      </c>
      <c r="AJ514" s="1243" t="e">
        <f t="shared" si="212"/>
        <v>#REF!</v>
      </c>
      <c r="AK514" s="1243" t="e">
        <f t="shared" si="247"/>
        <v>#REF!</v>
      </c>
      <c r="AL514" s="1243" t="e">
        <f t="shared" si="248"/>
        <v>#REF!</v>
      </c>
      <c r="AM514" s="1243" t="e">
        <f t="shared" si="249"/>
        <v>#REF!</v>
      </c>
      <c r="AN514" s="1243" t="e">
        <f t="shared" si="250"/>
        <v>#REF!</v>
      </c>
      <c r="AO514" s="1243" t="e">
        <f t="shared" si="251"/>
        <v>#REF!</v>
      </c>
      <c r="AP514" s="1243" t="e">
        <f t="shared" si="252"/>
        <v>#REF!</v>
      </c>
      <c r="AQ514" s="1243" t="e">
        <f t="shared" si="253"/>
        <v>#REF!</v>
      </c>
      <c r="AR514" s="1243" t="e">
        <f t="shared" si="254"/>
        <v>#REF!</v>
      </c>
      <c r="AS514" s="1243" t="e">
        <f t="shared" si="255"/>
        <v>#REF!</v>
      </c>
      <c r="AT514" s="1243" t="e">
        <f t="shared" si="256"/>
        <v>#REF!</v>
      </c>
      <c r="AX514" s="1012" t="s">
        <v>1249</v>
      </c>
      <c r="AY514" s="1185">
        <f t="shared" si="213"/>
        <v>1707.3</v>
      </c>
      <c r="AZ514" s="1185">
        <f t="shared" si="214"/>
        <v>7454.1</v>
      </c>
      <c r="BB514" s="1241">
        <f t="shared" si="215"/>
        <v>8.5162313693409684E-3</v>
      </c>
      <c r="BC514" s="1241">
        <f t="shared" si="201"/>
        <v>3.6837293429271764E-2</v>
      </c>
      <c r="BG514" s="1303">
        <f>BB514</f>
        <v>8.5162313693409684E-3</v>
      </c>
      <c r="BH514" s="1303">
        <f t="shared" ref="BH514:BQ514" si="268">BG514</f>
        <v>8.5162313693409684E-3</v>
      </c>
      <c r="BI514" s="1303">
        <f t="shared" si="268"/>
        <v>8.5162313693409684E-3</v>
      </c>
      <c r="BJ514" s="1303">
        <f t="shared" si="268"/>
        <v>8.5162313693409684E-3</v>
      </c>
      <c r="BK514" s="1303">
        <f t="shared" si="268"/>
        <v>8.5162313693409684E-3</v>
      </c>
      <c r="BL514" s="1303">
        <f t="shared" si="268"/>
        <v>8.5162313693409684E-3</v>
      </c>
      <c r="BM514" s="1303">
        <f t="shared" si="268"/>
        <v>8.5162313693409684E-3</v>
      </c>
      <c r="BN514" s="1303">
        <f t="shared" si="268"/>
        <v>8.5162313693409684E-3</v>
      </c>
      <c r="BO514" s="1303">
        <f t="shared" si="268"/>
        <v>8.5162313693409684E-3</v>
      </c>
      <c r="BP514" s="1303">
        <f t="shared" si="268"/>
        <v>8.5162313693409684E-3</v>
      </c>
      <c r="BQ514" s="1303">
        <f t="shared" si="268"/>
        <v>8.5162313693409684E-3</v>
      </c>
      <c r="BT514" s="1185">
        <f t="shared" si="226"/>
        <v>1707.3</v>
      </c>
      <c r="BU514" s="1206" t="e">
        <f t="shared" si="203"/>
        <v>#REF!</v>
      </c>
      <c r="BV514" s="1020" t="e">
        <f t="shared" si="263"/>
        <v>#REF!</v>
      </c>
      <c r="BW514" s="1020" t="e">
        <f t="shared" si="263"/>
        <v>#REF!</v>
      </c>
      <c r="BX514" s="1020" t="e">
        <f t="shared" si="263"/>
        <v>#REF!</v>
      </c>
      <c r="BY514" s="1020" t="e">
        <f t="shared" si="263"/>
        <v>#REF!</v>
      </c>
      <c r="BZ514" s="1020" t="e">
        <f t="shared" si="263"/>
        <v>#REF!</v>
      </c>
      <c r="CA514" s="1020" t="e">
        <f t="shared" si="263"/>
        <v>#REF!</v>
      </c>
      <c r="CB514" s="1020" t="e">
        <f t="shared" si="263"/>
        <v>#REF!</v>
      </c>
      <c r="CC514" s="1020" t="e">
        <f t="shared" si="263"/>
        <v>#REF!</v>
      </c>
      <c r="CD514" s="1020" t="e">
        <f t="shared" si="263"/>
        <v>#REF!</v>
      </c>
      <c r="CE514" s="1020" t="e">
        <f t="shared" si="263"/>
        <v>#REF!</v>
      </c>
      <c r="CH514" s="1012" t="s">
        <v>1249</v>
      </c>
      <c r="CI514" s="1020">
        <f t="shared" si="264"/>
        <v>1707.3</v>
      </c>
      <c r="CJ514" s="1020" t="e">
        <f t="shared" si="264"/>
        <v>#REF!</v>
      </c>
      <c r="CK514" s="1020" t="e">
        <f t="shared" si="264"/>
        <v>#REF!</v>
      </c>
      <c r="CL514" s="1020" t="e">
        <f t="shared" si="264"/>
        <v>#REF!</v>
      </c>
      <c r="CM514" s="1020" t="e">
        <f t="shared" si="264"/>
        <v>#REF!</v>
      </c>
      <c r="CN514" s="1020" t="e">
        <f t="shared" si="264"/>
        <v>#REF!</v>
      </c>
      <c r="CO514" s="1020" t="e">
        <f t="shared" si="264"/>
        <v>#REF!</v>
      </c>
      <c r="CP514" s="1020" t="e">
        <f t="shared" si="264"/>
        <v>#REF!</v>
      </c>
      <c r="CQ514" s="1020" t="e">
        <f t="shared" si="264"/>
        <v>#REF!</v>
      </c>
      <c r="CR514" s="1020" t="e">
        <f t="shared" si="264"/>
        <v>#REF!</v>
      </c>
      <c r="CS514" s="1020" t="e">
        <f t="shared" si="264"/>
        <v>#REF!</v>
      </c>
      <c r="CT514" s="1020" t="e">
        <f t="shared" si="264"/>
        <v>#REF!</v>
      </c>
    </row>
    <row r="515" spans="1:99" ht="26.25" thickBot="1" x14ac:dyDescent="0.3">
      <c r="AX515" s="1131" t="s">
        <v>1549</v>
      </c>
      <c r="AY515" s="1237" t="str">
        <f>AY516</f>
        <v>-</v>
      </c>
      <c r="AZ515" s="1237">
        <f>AZ516</f>
        <v>1.2</v>
      </c>
      <c r="BA515" s="929"/>
      <c r="BB515" s="1309"/>
      <c r="BC515" s="1309">
        <f t="shared" si="201"/>
        <v>5.9302601407448406E-6</v>
      </c>
      <c r="BG515" s="1313">
        <f>BC515</f>
        <v>5.9302601407448406E-6</v>
      </c>
      <c r="BH515" s="1303">
        <f t="shared" ref="BH515:BQ515" si="269">BG515</f>
        <v>5.9302601407448406E-6</v>
      </c>
      <c r="BI515" s="1303">
        <f t="shared" si="269"/>
        <v>5.9302601407448406E-6</v>
      </c>
      <c r="BJ515" s="1303">
        <f t="shared" si="269"/>
        <v>5.9302601407448406E-6</v>
      </c>
      <c r="BK515" s="1303">
        <f t="shared" si="269"/>
        <v>5.9302601407448406E-6</v>
      </c>
      <c r="BL515" s="1303">
        <f t="shared" si="269"/>
        <v>5.9302601407448406E-6</v>
      </c>
      <c r="BM515" s="1303">
        <f t="shared" si="269"/>
        <v>5.9302601407448406E-6</v>
      </c>
      <c r="BN515" s="1303">
        <f t="shared" si="269"/>
        <v>5.9302601407448406E-6</v>
      </c>
      <c r="BO515" s="1303">
        <f t="shared" si="269"/>
        <v>5.9302601407448406E-6</v>
      </c>
      <c r="BP515" s="1303">
        <f t="shared" si="269"/>
        <v>5.9302601407448406E-6</v>
      </c>
      <c r="BQ515" s="1303">
        <f t="shared" si="269"/>
        <v>5.9302601407448406E-6</v>
      </c>
      <c r="BT515" s="1237" t="str">
        <f t="shared" si="226"/>
        <v>-</v>
      </c>
      <c r="BU515" s="1314" t="e">
        <f t="shared" si="203"/>
        <v>#REF!</v>
      </c>
      <c r="BV515" s="929" t="e">
        <f>BV516</f>
        <v>#REF!</v>
      </c>
      <c r="BW515" s="929" t="e">
        <f t="shared" ref="BW515:CE515" si="270">BW516</f>
        <v>#REF!</v>
      </c>
      <c r="BX515" s="929" t="e">
        <f t="shared" si="270"/>
        <v>#REF!</v>
      </c>
      <c r="BY515" s="929" t="e">
        <f t="shared" si="270"/>
        <v>#REF!</v>
      </c>
      <c r="BZ515" s="929" t="e">
        <f t="shared" si="270"/>
        <v>#REF!</v>
      </c>
      <c r="CA515" s="929" t="e">
        <f t="shared" si="270"/>
        <v>#REF!</v>
      </c>
      <c r="CB515" s="929" t="e">
        <f t="shared" si="270"/>
        <v>#REF!</v>
      </c>
      <c r="CC515" s="929" t="e">
        <f t="shared" si="270"/>
        <v>#REF!</v>
      </c>
      <c r="CD515" s="929" t="e">
        <f t="shared" si="270"/>
        <v>#REF!</v>
      </c>
      <c r="CE515" s="929" t="e">
        <f t="shared" si="270"/>
        <v>#REF!</v>
      </c>
      <c r="CH515" s="1131" t="s">
        <v>1549</v>
      </c>
    </row>
    <row r="516" spans="1:99" ht="16.5" thickBot="1" x14ac:dyDescent="0.3">
      <c r="A516" s="1006" t="s">
        <v>1273</v>
      </c>
      <c r="B516" s="1020"/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1020"/>
      <c r="AX516" s="1012" t="s">
        <v>1248</v>
      </c>
      <c r="AY516" s="1185" t="s">
        <v>1009</v>
      </c>
      <c r="AZ516" s="1185">
        <f t="shared" si="214"/>
        <v>1.2</v>
      </c>
      <c r="BB516" s="1241"/>
      <c r="BC516" s="1241">
        <f t="shared" si="201"/>
        <v>5.9302601407448406E-6</v>
      </c>
      <c r="BG516" s="1308">
        <f>BC516</f>
        <v>5.9302601407448406E-6</v>
      </c>
      <c r="BH516" s="1303">
        <f t="shared" ref="BH516:BQ516" si="271">BG516</f>
        <v>5.9302601407448406E-6</v>
      </c>
      <c r="BI516" s="1303">
        <f t="shared" si="271"/>
        <v>5.9302601407448406E-6</v>
      </c>
      <c r="BJ516" s="1303">
        <f t="shared" si="271"/>
        <v>5.9302601407448406E-6</v>
      </c>
      <c r="BK516" s="1303">
        <f t="shared" si="271"/>
        <v>5.9302601407448406E-6</v>
      </c>
      <c r="BL516" s="1303">
        <f t="shared" si="271"/>
        <v>5.9302601407448406E-6</v>
      </c>
      <c r="BM516" s="1303">
        <f t="shared" si="271"/>
        <v>5.9302601407448406E-6</v>
      </c>
      <c r="BN516" s="1303">
        <f t="shared" si="271"/>
        <v>5.9302601407448406E-6</v>
      </c>
      <c r="BO516" s="1303">
        <f t="shared" si="271"/>
        <v>5.9302601407448406E-6</v>
      </c>
      <c r="BP516" s="1303">
        <f t="shared" si="271"/>
        <v>5.9302601407448406E-6</v>
      </c>
      <c r="BQ516" s="1303">
        <f t="shared" si="271"/>
        <v>5.9302601407448406E-6</v>
      </c>
      <c r="BT516" s="1185" t="str">
        <f t="shared" si="226"/>
        <v>-</v>
      </c>
      <c r="BU516" s="1206" t="e">
        <f t="shared" si="203"/>
        <v>#REF!</v>
      </c>
      <c r="BV516" s="1020" t="e">
        <f t="shared" ref="BV516:CE516" si="272">$BG516*BV492</f>
        <v>#REF!</v>
      </c>
      <c r="BW516" s="1020" t="e">
        <f t="shared" si="272"/>
        <v>#REF!</v>
      </c>
      <c r="BX516" s="1020" t="e">
        <f t="shared" si="272"/>
        <v>#REF!</v>
      </c>
      <c r="BY516" s="1020" t="e">
        <f t="shared" si="272"/>
        <v>#REF!</v>
      </c>
      <c r="BZ516" s="1020" t="e">
        <f t="shared" si="272"/>
        <v>#REF!</v>
      </c>
      <c r="CA516" s="1020" t="e">
        <f t="shared" si="272"/>
        <v>#REF!</v>
      </c>
      <c r="CB516" s="1020" t="e">
        <f t="shared" si="272"/>
        <v>#REF!</v>
      </c>
      <c r="CC516" s="1020" t="e">
        <f t="shared" si="272"/>
        <v>#REF!</v>
      </c>
      <c r="CD516" s="1020" t="e">
        <f t="shared" si="272"/>
        <v>#REF!</v>
      </c>
      <c r="CE516" s="1020" t="e">
        <f t="shared" si="272"/>
        <v>#REF!</v>
      </c>
      <c r="CH516" s="1012" t="s">
        <v>1248</v>
      </c>
      <c r="CI516" s="951" t="s">
        <v>1009</v>
      </c>
      <c r="CJ516" s="951" t="s">
        <v>1009</v>
      </c>
      <c r="CK516" s="951" t="s">
        <v>1009</v>
      </c>
      <c r="CL516" s="951" t="s">
        <v>1009</v>
      </c>
      <c r="CM516" s="951" t="s">
        <v>1009</v>
      </c>
      <c r="CN516" s="951" t="s">
        <v>1009</v>
      </c>
      <c r="CO516" s="951" t="s">
        <v>1009</v>
      </c>
      <c r="CP516" s="951" t="s">
        <v>1009</v>
      </c>
      <c r="CQ516" s="951" t="s">
        <v>1009</v>
      </c>
      <c r="CR516" s="951" t="s">
        <v>1009</v>
      </c>
      <c r="CS516" s="951" t="s">
        <v>1009</v>
      </c>
      <c r="CT516" s="951" t="s">
        <v>1009</v>
      </c>
      <c r="CU516" s="951" t="s">
        <v>1561</v>
      </c>
    </row>
    <row r="517" spans="1:99" ht="15.75" thickBot="1" x14ac:dyDescent="0.3">
      <c r="A517" s="1388" t="s">
        <v>1240</v>
      </c>
      <c r="B517" s="1404" t="s">
        <v>1241</v>
      </c>
      <c r="C517" s="1405"/>
      <c r="D517" s="1405"/>
      <c r="E517" s="1405"/>
      <c r="F517" s="1405"/>
      <c r="G517" s="1405"/>
      <c r="H517" s="1405"/>
      <c r="I517" s="1406"/>
      <c r="J517" s="1407" t="s">
        <v>1242</v>
      </c>
      <c r="K517" s="1405"/>
      <c r="L517" s="1406"/>
    </row>
    <row r="518" spans="1:99" ht="15.75" thickBot="1" x14ac:dyDescent="0.3">
      <c r="A518" s="1403"/>
      <c r="B518" s="1007">
        <v>2012</v>
      </c>
      <c r="C518" s="1007">
        <v>2013</v>
      </c>
      <c r="D518" s="1007">
        <v>2014</v>
      </c>
      <c r="E518" s="1007">
        <v>2015</v>
      </c>
      <c r="F518" s="1007">
        <v>2016</v>
      </c>
      <c r="G518" s="1007">
        <v>2017</v>
      </c>
      <c r="H518" s="1007">
        <v>2018</v>
      </c>
      <c r="I518" s="1007">
        <v>2019</v>
      </c>
      <c r="J518" s="1007">
        <v>2020</v>
      </c>
      <c r="K518" s="1007">
        <v>2024</v>
      </c>
      <c r="L518" s="1007">
        <v>2030</v>
      </c>
      <c r="BV518" t="e">
        <f>BV493+BV496+BV503+BV510+BV515-BV492</f>
        <v>#REF!</v>
      </c>
      <c r="BY518" t="e">
        <f>(CE494/BX494)^(1/(CE491-BX491))</f>
        <v>#REF!</v>
      </c>
    </row>
    <row r="519" spans="1:99" ht="15.75" thickBot="1" x14ac:dyDescent="0.3">
      <c r="A519" s="1012" t="s">
        <v>1263</v>
      </c>
      <c r="B519" s="1010">
        <v>1074.9000000000001</v>
      </c>
      <c r="C519" s="1010">
        <v>1286.9000000000001</v>
      </c>
      <c r="D519" s="1010">
        <v>1296.9000000000001</v>
      </c>
      <c r="E519" s="1010">
        <v>1451</v>
      </c>
      <c r="F519" s="1010">
        <v>1465</v>
      </c>
      <c r="G519" s="1010">
        <v>1476.7</v>
      </c>
      <c r="H519" s="1010">
        <v>1367.6</v>
      </c>
      <c r="I519" s="1010">
        <v>1358.5</v>
      </c>
      <c r="J519" s="1010">
        <v>1561.6</v>
      </c>
      <c r="K519" s="1010">
        <v>2107.6</v>
      </c>
      <c r="L519" s="1010">
        <v>2668.4</v>
      </c>
    </row>
    <row r="520" spans="1:99" ht="15.75" thickBot="1" x14ac:dyDescent="0.3">
      <c r="A520" s="1012" t="s">
        <v>1261</v>
      </c>
      <c r="B520" s="1010">
        <v>1781.6</v>
      </c>
      <c r="C520" s="1010">
        <v>2330.3000000000002</v>
      </c>
      <c r="D520" s="1010">
        <v>2184.1999999999998</v>
      </c>
      <c r="E520" s="1010">
        <v>2679.1</v>
      </c>
      <c r="F520" s="1010">
        <v>2995.4</v>
      </c>
      <c r="G520" s="1010">
        <v>3167</v>
      </c>
      <c r="H520" s="1010">
        <v>3149.2</v>
      </c>
      <c r="I520" s="1010">
        <v>3298.1</v>
      </c>
      <c r="J520" s="1010">
        <v>2903.1</v>
      </c>
      <c r="K520" s="1010">
        <v>3992.7</v>
      </c>
      <c r="L520" s="1010">
        <v>5199.7</v>
      </c>
    </row>
    <row r="521" spans="1:99" ht="15.75" thickBot="1" x14ac:dyDescent="0.3">
      <c r="A521" s="1012" t="s">
        <v>1254</v>
      </c>
      <c r="B521" s="1010">
        <v>681.5</v>
      </c>
      <c r="C521" s="1010">
        <v>726.3</v>
      </c>
      <c r="D521" s="1010">
        <v>810.5</v>
      </c>
      <c r="E521" s="1010">
        <v>865.6</v>
      </c>
      <c r="F521" s="1010">
        <v>1043.9000000000001</v>
      </c>
      <c r="G521" s="1010">
        <v>1063.4000000000001</v>
      </c>
      <c r="H521" s="1010">
        <v>1073.0999999999999</v>
      </c>
      <c r="I521" s="1010">
        <v>1041.0999999999999</v>
      </c>
      <c r="J521" s="1010">
        <v>1102.5999999999999</v>
      </c>
      <c r="K521" s="1010">
        <v>1493.8</v>
      </c>
      <c r="L521" s="1010">
        <v>1902.1</v>
      </c>
    </row>
    <row r="522" spans="1:99" ht="15.75" thickBot="1" x14ac:dyDescent="0.3">
      <c r="A522" s="1012" t="s">
        <v>1259</v>
      </c>
      <c r="B522" s="1010">
        <v>9080.7000000000007</v>
      </c>
      <c r="C522" s="1010">
        <v>10356.5</v>
      </c>
      <c r="D522" s="1010">
        <v>12469.8</v>
      </c>
      <c r="E522" s="1010">
        <v>14350.3</v>
      </c>
      <c r="F522" s="1010">
        <v>12767.9</v>
      </c>
      <c r="G522" s="1010">
        <v>15417.2</v>
      </c>
      <c r="H522" s="1010">
        <v>17126.8</v>
      </c>
      <c r="I522" s="1010">
        <v>17086.7</v>
      </c>
      <c r="J522" s="1010">
        <v>15632.5</v>
      </c>
      <c r="K522" s="1010">
        <v>22136</v>
      </c>
      <c r="L522" s="1010">
        <v>30116.799999999999</v>
      </c>
      <c r="CH522" s="1328" t="s">
        <v>1247</v>
      </c>
      <c r="CI522" s="1327">
        <v>3625.424273778407</v>
      </c>
      <c r="CJ522" s="1327">
        <v>2201.7868563637298</v>
      </c>
      <c r="CK522" s="1327">
        <v>1607.1478911566976</v>
      </c>
      <c r="CL522" s="1327">
        <v>1135.7354321917014</v>
      </c>
      <c r="CM522" s="1327">
        <v>805.97532463264986</v>
      </c>
      <c r="CN522" s="1327">
        <v>589.41672465059116</v>
      </c>
      <c r="CO522" s="1327">
        <v>428.97820055383289</v>
      </c>
      <c r="CP522" s="1327">
        <v>477.3460563293512</v>
      </c>
      <c r="CQ522" s="1327">
        <v>530.23963569275918</v>
      </c>
      <c r="CR522" s="1327">
        <v>588.40445883775681</v>
      </c>
      <c r="CS522" s="1327">
        <v>650.979380094921</v>
      </c>
      <c r="CT522" s="1327">
        <v>718.58930055831433</v>
      </c>
      <c r="CU522" s="1020">
        <f>CI522/CT522</f>
        <v>5.0451965691134024</v>
      </c>
    </row>
    <row r="523" spans="1:99" ht="15.75" thickBot="1" x14ac:dyDescent="0.3">
      <c r="A523" s="1012" t="s">
        <v>1262</v>
      </c>
      <c r="B523" s="1010">
        <v>889.2</v>
      </c>
      <c r="C523" s="1010">
        <v>1021.9</v>
      </c>
      <c r="D523" s="1010">
        <v>1044.5999999999999</v>
      </c>
      <c r="E523" s="1010">
        <v>1168.4000000000001</v>
      </c>
      <c r="F523" s="1010">
        <v>1364.7</v>
      </c>
      <c r="G523" s="1010">
        <v>1333.9</v>
      </c>
      <c r="H523" s="1010">
        <v>1336.5</v>
      </c>
      <c r="I523" s="1010">
        <v>1361.9</v>
      </c>
      <c r="J523" s="1010">
        <v>1413.6</v>
      </c>
      <c r="K523" s="1010">
        <v>1922.4</v>
      </c>
      <c r="L523" s="1010">
        <v>2461.6999999999998</v>
      </c>
    </row>
    <row r="525" spans="1:99" ht="16.5" thickBot="1" x14ac:dyDescent="0.3">
      <c r="A525" s="1006" t="s">
        <v>1480</v>
      </c>
    </row>
    <row r="526" spans="1:99" ht="15.75" thickBot="1" x14ac:dyDescent="0.3">
      <c r="A526" s="1419"/>
      <c r="B526" s="1421">
        <v>2015</v>
      </c>
      <c r="C526" s="1412">
        <v>2016</v>
      </c>
      <c r="D526" s="1412">
        <v>2017</v>
      </c>
      <c r="E526" s="1412">
        <v>2018</v>
      </c>
      <c r="F526" s="1414">
        <v>2019</v>
      </c>
      <c r="G526" s="1415"/>
      <c r="H526" s="1416"/>
    </row>
    <row r="527" spans="1:99" ht="86.25" thickBot="1" x14ac:dyDescent="0.3">
      <c r="A527" s="1420"/>
      <c r="B527" s="1422"/>
      <c r="C527" s="1413"/>
      <c r="D527" s="1413"/>
      <c r="E527" s="1413"/>
      <c r="F527" s="1135" t="s">
        <v>1138</v>
      </c>
      <c r="G527" s="1135" t="s">
        <v>1481</v>
      </c>
      <c r="H527" s="1135" t="s">
        <v>1452</v>
      </c>
    </row>
    <row r="528" spans="1:99" ht="15.75" thickTop="1" x14ac:dyDescent="0.25">
      <c r="A528" s="1138" t="s">
        <v>1243</v>
      </c>
      <c r="B528" s="1137">
        <v>26532.799999999999</v>
      </c>
      <c r="C528" s="1137">
        <v>25985.3</v>
      </c>
      <c r="D528" s="1137">
        <v>28753.4</v>
      </c>
      <c r="E528" s="1137">
        <v>30727.7</v>
      </c>
      <c r="F528" s="1137">
        <v>30422.2</v>
      </c>
      <c r="G528" s="1137">
        <v>100</v>
      </c>
      <c r="H528" s="1137" t="s">
        <v>27</v>
      </c>
    </row>
    <row r="529" spans="1:8" x14ac:dyDescent="0.25">
      <c r="A529" s="1138" t="s">
        <v>1470</v>
      </c>
      <c r="B529" s="1408"/>
      <c r="C529" s="1402"/>
      <c r="D529" s="1402"/>
      <c r="E529" s="1402"/>
      <c r="F529" s="1402"/>
      <c r="G529" s="1402"/>
      <c r="H529" s="1402"/>
    </row>
    <row r="530" spans="1:8" x14ac:dyDescent="0.25">
      <c r="A530" s="1138" t="s">
        <v>1466</v>
      </c>
      <c r="B530" s="1408"/>
      <c r="C530" s="1402"/>
      <c r="D530" s="1402"/>
      <c r="E530" s="1402"/>
      <c r="F530" s="1402"/>
      <c r="G530" s="1402"/>
      <c r="H530" s="1402"/>
    </row>
    <row r="531" spans="1:8" x14ac:dyDescent="0.25">
      <c r="A531" s="1141" t="s">
        <v>1245</v>
      </c>
      <c r="B531" s="1139">
        <v>100.9</v>
      </c>
      <c r="C531" s="1139">
        <v>94.5</v>
      </c>
      <c r="D531" s="1139">
        <v>90.2</v>
      </c>
      <c r="E531" s="1139">
        <v>82.7</v>
      </c>
      <c r="F531" s="1139">
        <v>80.599999999999994</v>
      </c>
      <c r="G531" s="1139">
        <v>0.3</v>
      </c>
      <c r="H531" s="1139">
        <v>18</v>
      </c>
    </row>
    <row r="532" spans="1:8" x14ac:dyDescent="0.25">
      <c r="A532" s="1141" t="s">
        <v>1260</v>
      </c>
      <c r="B532" s="1139">
        <v>1089.0999999999999</v>
      </c>
      <c r="C532" s="1139">
        <v>1179.5999999999999</v>
      </c>
      <c r="D532" s="1139">
        <v>1162.5</v>
      </c>
      <c r="E532" s="1139">
        <v>1496.1</v>
      </c>
      <c r="F532" s="1139">
        <v>1353.8</v>
      </c>
      <c r="G532" s="1139">
        <v>4.5</v>
      </c>
      <c r="H532" s="1139">
        <v>5</v>
      </c>
    </row>
    <row r="533" spans="1:8" x14ac:dyDescent="0.25">
      <c r="A533" s="1141" t="s">
        <v>1251</v>
      </c>
      <c r="B533" s="1139">
        <v>564.29999999999995</v>
      </c>
      <c r="C533" s="1139">
        <v>569.4</v>
      </c>
      <c r="D533" s="1139">
        <v>533.5</v>
      </c>
      <c r="E533" s="1139">
        <v>481</v>
      </c>
      <c r="F533" s="1139">
        <v>452.1</v>
      </c>
      <c r="G533" s="1139">
        <v>1.5</v>
      </c>
      <c r="H533" s="1139">
        <v>10</v>
      </c>
    </row>
    <row r="534" spans="1:8" x14ac:dyDescent="0.25">
      <c r="A534" s="1141" t="s">
        <v>1252</v>
      </c>
      <c r="B534" s="1139">
        <v>203.5</v>
      </c>
      <c r="C534" s="1139">
        <v>205.2</v>
      </c>
      <c r="D534" s="1139">
        <v>204.7</v>
      </c>
      <c r="E534" s="1139">
        <v>222</v>
      </c>
      <c r="F534" s="1139">
        <v>206.2</v>
      </c>
      <c r="G534" s="1139">
        <v>0.7</v>
      </c>
      <c r="H534" s="1139">
        <v>15</v>
      </c>
    </row>
    <row r="535" spans="1:8" x14ac:dyDescent="0.25">
      <c r="A535" s="1141" t="s">
        <v>1263</v>
      </c>
      <c r="B535" s="1139">
        <v>1451</v>
      </c>
      <c r="C535" s="1139">
        <v>1465.1</v>
      </c>
      <c r="D535" s="1139">
        <v>1476.6</v>
      </c>
      <c r="E535" s="1139">
        <v>1367.6</v>
      </c>
      <c r="F535" s="1139">
        <v>1358.5</v>
      </c>
      <c r="G535" s="1139">
        <v>4.5</v>
      </c>
      <c r="H535" s="1139">
        <v>4</v>
      </c>
    </row>
    <row r="536" spans="1:8" x14ac:dyDescent="0.25">
      <c r="A536" s="1141" t="s">
        <v>1246</v>
      </c>
      <c r="B536" s="1139">
        <v>277</v>
      </c>
      <c r="C536" s="1139">
        <v>293.39999999999998</v>
      </c>
      <c r="D536" s="1139">
        <v>279.5</v>
      </c>
      <c r="E536" s="1139">
        <v>315.3</v>
      </c>
      <c r="F536" s="1139">
        <v>285.39999999999998</v>
      </c>
      <c r="G536" s="1139">
        <v>0.9</v>
      </c>
      <c r="H536" s="1139">
        <v>13</v>
      </c>
    </row>
    <row r="537" spans="1:8" x14ac:dyDescent="0.25">
      <c r="A537" s="1141" t="s">
        <v>1261</v>
      </c>
      <c r="B537" s="1139">
        <v>2679.1</v>
      </c>
      <c r="C537" s="1139">
        <v>2995.3</v>
      </c>
      <c r="D537" s="1139">
        <v>3167</v>
      </c>
      <c r="E537" s="1139">
        <v>3149.1</v>
      </c>
      <c r="F537" s="1139">
        <v>3298.1</v>
      </c>
      <c r="G537" s="1139">
        <v>10.8</v>
      </c>
      <c r="H537" s="1139">
        <v>2</v>
      </c>
    </row>
    <row r="538" spans="1:8" x14ac:dyDescent="0.25">
      <c r="A538" s="1141" t="s">
        <v>1253</v>
      </c>
      <c r="B538" s="1139">
        <v>476.8</v>
      </c>
      <c r="C538" s="1139">
        <v>465</v>
      </c>
      <c r="D538" s="1139">
        <v>459</v>
      </c>
      <c r="E538" s="1139">
        <v>471.3</v>
      </c>
      <c r="F538" s="1139">
        <v>448.5</v>
      </c>
      <c r="G538" s="1139">
        <v>1.5</v>
      </c>
      <c r="H538" s="1139">
        <v>12</v>
      </c>
    </row>
    <row r="539" spans="1:8" x14ac:dyDescent="0.25">
      <c r="A539" s="1141" t="s">
        <v>1254</v>
      </c>
      <c r="B539" s="1139">
        <v>865.6</v>
      </c>
      <c r="C539" s="1139">
        <v>1043.9000000000001</v>
      </c>
      <c r="D539" s="1139">
        <v>1063.3</v>
      </c>
      <c r="E539" s="1139">
        <v>1073</v>
      </c>
      <c r="F539" s="1139">
        <v>1041.0999999999999</v>
      </c>
      <c r="G539" s="1139">
        <v>3.4</v>
      </c>
      <c r="H539" s="1139">
        <v>7</v>
      </c>
    </row>
    <row r="540" spans="1:8" x14ac:dyDescent="0.25">
      <c r="A540" s="1141" t="s">
        <v>1255</v>
      </c>
      <c r="B540" s="1139">
        <v>419</v>
      </c>
      <c r="C540" s="1139">
        <v>430.7</v>
      </c>
      <c r="D540" s="1139">
        <v>423.4</v>
      </c>
      <c r="E540" s="1139">
        <v>442.8</v>
      </c>
      <c r="F540" s="1139">
        <v>450.7</v>
      </c>
      <c r="G540" s="1139">
        <v>1.5</v>
      </c>
      <c r="H540" s="1139">
        <v>11</v>
      </c>
    </row>
    <row r="541" spans="1:8" x14ac:dyDescent="0.25">
      <c r="A541" s="1141" t="s">
        <v>1247</v>
      </c>
      <c r="B541" s="1139">
        <v>232</v>
      </c>
      <c r="C541" s="1139">
        <v>241.3</v>
      </c>
      <c r="D541" s="1139">
        <v>230.4</v>
      </c>
      <c r="E541" s="1139">
        <v>238.4</v>
      </c>
      <c r="F541" s="1139">
        <v>214.9</v>
      </c>
      <c r="G541" s="1139">
        <v>0.7</v>
      </c>
      <c r="H541" s="1139">
        <v>14</v>
      </c>
    </row>
    <row r="542" spans="1:8" x14ac:dyDescent="0.25">
      <c r="A542" s="1141" t="s">
        <v>1264</v>
      </c>
      <c r="B542" s="1139">
        <v>899.5</v>
      </c>
      <c r="C542" s="1139">
        <v>970.7</v>
      </c>
      <c r="D542" s="1139">
        <v>1048</v>
      </c>
      <c r="E542" s="1139">
        <v>1143.2</v>
      </c>
      <c r="F542" s="1139">
        <v>1093.9000000000001</v>
      </c>
      <c r="G542" s="1139">
        <v>3.6</v>
      </c>
      <c r="H542" s="1139">
        <v>6</v>
      </c>
    </row>
    <row r="543" spans="1:8" x14ac:dyDescent="0.25">
      <c r="A543" s="1141" t="s">
        <v>1265</v>
      </c>
      <c r="B543" s="1139">
        <v>177.4</v>
      </c>
      <c r="C543" s="1139">
        <v>193.5</v>
      </c>
      <c r="D543" s="1139">
        <v>200.7</v>
      </c>
      <c r="E543" s="1139">
        <v>202.5</v>
      </c>
      <c r="F543" s="1139">
        <v>198.5</v>
      </c>
      <c r="G543" s="1139">
        <v>0.7</v>
      </c>
      <c r="H543" s="1139">
        <v>16</v>
      </c>
    </row>
    <row r="544" spans="1:8" x14ac:dyDescent="0.25">
      <c r="A544" s="1141" t="s">
        <v>1259</v>
      </c>
      <c r="B544" s="1139">
        <v>14350.5</v>
      </c>
      <c r="C544" s="1139">
        <v>12767.9</v>
      </c>
      <c r="D544" s="1139">
        <v>15417.2</v>
      </c>
      <c r="E544" s="1139">
        <v>17126.8</v>
      </c>
      <c r="F544" s="1139">
        <v>17086.7</v>
      </c>
      <c r="G544" s="1139">
        <v>56.2</v>
      </c>
      <c r="H544" s="1139">
        <v>1</v>
      </c>
    </row>
    <row r="545" spans="1:39" x14ac:dyDescent="0.25">
      <c r="A545" s="1141" t="s">
        <v>1256</v>
      </c>
      <c r="B545" s="1139">
        <v>491.9</v>
      </c>
      <c r="C545" s="1139">
        <v>598.20000000000005</v>
      </c>
      <c r="D545" s="1139">
        <v>600.20000000000005</v>
      </c>
      <c r="E545" s="1139">
        <v>581.6</v>
      </c>
      <c r="F545" s="1139">
        <v>558.79999999999995</v>
      </c>
      <c r="G545" s="1139">
        <v>1.8</v>
      </c>
      <c r="H545" s="1139">
        <v>8</v>
      </c>
    </row>
    <row r="546" spans="1:39" x14ac:dyDescent="0.25">
      <c r="A546" s="1141" t="s">
        <v>1262</v>
      </c>
      <c r="B546" s="1139">
        <v>1168.3</v>
      </c>
      <c r="C546" s="1139">
        <v>1364.7</v>
      </c>
      <c r="D546" s="1139">
        <v>1333.9</v>
      </c>
      <c r="E546" s="1139">
        <v>1336.5</v>
      </c>
      <c r="F546" s="1139">
        <v>1361.9</v>
      </c>
      <c r="G546" s="1139">
        <v>4.5</v>
      </c>
      <c r="H546" s="1139">
        <v>3</v>
      </c>
    </row>
    <row r="547" spans="1:39" x14ac:dyDescent="0.25">
      <c r="A547" s="1138" t="s">
        <v>1436</v>
      </c>
      <c r="B547" s="1139"/>
      <c r="C547" s="1139"/>
      <c r="D547" s="1139"/>
      <c r="E547" s="1139"/>
      <c r="F547" s="1139"/>
      <c r="G547" s="1139"/>
      <c r="H547" s="1139"/>
    </row>
    <row r="548" spans="1:39" x14ac:dyDescent="0.25">
      <c r="A548" s="1141" t="s">
        <v>1258</v>
      </c>
      <c r="B548" s="1139">
        <v>598.1</v>
      </c>
      <c r="C548" s="1139">
        <v>588.5</v>
      </c>
      <c r="D548" s="1139">
        <v>570.5</v>
      </c>
      <c r="E548" s="1139">
        <v>542.9</v>
      </c>
      <c r="F548" s="1139">
        <v>494.5</v>
      </c>
      <c r="G548" s="1139">
        <v>1.6</v>
      </c>
      <c r="H548" s="1139">
        <v>9</v>
      </c>
    </row>
    <row r="549" spans="1:39" x14ac:dyDescent="0.25">
      <c r="A549" s="1141" t="s">
        <v>1446</v>
      </c>
      <c r="B549" s="1139">
        <v>51.8</v>
      </c>
      <c r="C549" s="1139">
        <v>57.5</v>
      </c>
      <c r="D549" s="1139">
        <v>55</v>
      </c>
      <c r="E549" s="1139">
        <v>56.4</v>
      </c>
      <c r="F549" s="1139">
        <v>52.5</v>
      </c>
      <c r="G549" s="1139">
        <v>0.2</v>
      </c>
      <c r="H549" s="1139">
        <v>19</v>
      </c>
    </row>
    <row r="550" spans="1:39" ht="15.75" thickBot="1" x14ac:dyDescent="0.3">
      <c r="A550" s="1141" t="s">
        <v>1445</v>
      </c>
      <c r="B550" s="1142">
        <v>217.1</v>
      </c>
      <c r="C550" s="1142">
        <v>221.7</v>
      </c>
      <c r="D550" s="1142">
        <v>209.8</v>
      </c>
      <c r="E550" s="1142">
        <v>196.9</v>
      </c>
      <c r="F550" s="1142">
        <v>196.4</v>
      </c>
      <c r="G550" s="1142">
        <v>0.6</v>
      </c>
      <c r="H550" s="1142">
        <v>17</v>
      </c>
    </row>
    <row r="551" spans="1:39" ht="15.75" thickBot="1" x14ac:dyDescent="0.3">
      <c r="Z551" s="951"/>
    </row>
    <row r="552" spans="1:39" ht="15" customHeight="1" thickBot="1" x14ac:dyDescent="0.3">
      <c r="A552" s="1388" t="s">
        <v>1240</v>
      </c>
      <c r="J552" s="1388" t="s">
        <v>1240</v>
      </c>
      <c r="M552" s="1300" t="s">
        <v>1006</v>
      </c>
      <c r="N552" s="1300" t="s">
        <v>1007</v>
      </c>
      <c r="O552" s="1390" t="s">
        <v>1008</v>
      </c>
      <c r="P552" s="1391"/>
      <c r="Q552" s="1391"/>
      <c r="R552" s="1391"/>
      <c r="S552" s="1391"/>
      <c r="T552" s="1391"/>
      <c r="U552" s="1391"/>
      <c r="V552" s="1391"/>
      <c r="W552" s="1391"/>
      <c r="X552" s="1392"/>
      <c r="Z552" s="1320" t="s">
        <v>1006</v>
      </c>
      <c r="AA552" s="1320" t="s">
        <v>1007</v>
      </c>
      <c r="AB552" s="1390" t="s">
        <v>1008</v>
      </c>
      <c r="AC552" s="1391"/>
      <c r="AD552" s="1391"/>
      <c r="AE552" s="1391"/>
      <c r="AF552" s="1391"/>
      <c r="AG552" s="1391"/>
      <c r="AH552" s="1391"/>
      <c r="AI552" s="1391"/>
      <c r="AJ552" s="1391"/>
      <c r="AK552" s="1392"/>
    </row>
    <row r="553" spans="1:39" ht="15.75" thickBot="1" x14ac:dyDescent="0.3">
      <c r="A553" s="1389"/>
      <c r="J553" s="1389"/>
      <c r="M553" s="935">
        <v>2019</v>
      </c>
      <c r="N553" s="935">
        <v>2020</v>
      </c>
      <c r="O553" s="935">
        <v>2021</v>
      </c>
      <c r="P553" s="935">
        <v>2022</v>
      </c>
      <c r="Q553" s="935">
        <v>2023</v>
      </c>
      <c r="R553" s="935">
        <v>2024</v>
      </c>
      <c r="S553" s="935">
        <v>2025</v>
      </c>
      <c r="T553" s="935">
        <v>2026</v>
      </c>
      <c r="U553" s="935">
        <v>2027</v>
      </c>
      <c r="V553" s="935">
        <v>2028</v>
      </c>
      <c r="W553" s="935">
        <v>2029</v>
      </c>
      <c r="X553" s="935">
        <v>2030</v>
      </c>
      <c r="Z553" s="935">
        <v>2019</v>
      </c>
      <c r="AA553" s="935">
        <v>2020</v>
      </c>
      <c r="AB553" s="935">
        <v>2021</v>
      </c>
      <c r="AC553" s="935">
        <v>2022</v>
      </c>
      <c r="AD553" s="935">
        <v>2023</v>
      </c>
      <c r="AE553" s="935">
        <v>2024</v>
      </c>
      <c r="AF553" s="935">
        <v>2025</v>
      </c>
      <c r="AG553" s="935">
        <v>2026</v>
      </c>
      <c r="AH553" s="935">
        <v>2027</v>
      </c>
      <c r="AI553" s="935">
        <v>2028</v>
      </c>
      <c r="AJ553" s="935">
        <v>2029</v>
      </c>
      <c r="AK553" s="935">
        <v>2030</v>
      </c>
    </row>
    <row r="554" spans="1:39" ht="15.75" thickBot="1" x14ac:dyDescent="0.3">
      <c r="A554" s="1012" t="s">
        <v>1243</v>
      </c>
      <c r="B554" s="1185">
        <f>INDEX(F$528:F$550,MATCH($A554,$A$528:$A$550,0))</f>
        <v>30422.2</v>
      </c>
      <c r="J554" s="1012" t="s">
        <v>1243</v>
      </c>
      <c r="K554" s="1185">
        <f>INDEX(F$528:F$550,MATCH($J554,$A$528:$A$550,0))</f>
        <v>30422.2</v>
      </c>
      <c r="M554" s="8">
        <f>K554/K$554</f>
        <v>1</v>
      </c>
      <c r="N554" s="806">
        <f>M554</f>
        <v>1</v>
      </c>
      <c r="O554" s="806">
        <f>N554</f>
        <v>1</v>
      </c>
      <c r="P554" s="806">
        <f t="shared" ref="P554:X554" si="273">O554</f>
        <v>1</v>
      </c>
      <c r="Q554" s="806">
        <f t="shared" si="273"/>
        <v>1</v>
      </c>
      <c r="R554" s="806">
        <f t="shared" si="273"/>
        <v>1</v>
      </c>
      <c r="S554" s="806">
        <f t="shared" si="273"/>
        <v>1</v>
      </c>
      <c r="T554" s="806">
        <f t="shared" si="273"/>
        <v>1</v>
      </c>
      <c r="U554" s="806">
        <f t="shared" si="273"/>
        <v>1</v>
      </c>
      <c r="V554" s="806">
        <f t="shared" si="273"/>
        <v>1</v>
      </c>
      <c r="W554" s="806">
        <f t="shared" si="273"/>
        <v>1</v>
      </c>
      <c r="X554" s="806">
        <f t="shared" si="273"/>
        <v>1</v>
      </c>
      <c r="Z554" s="1020" t="e">
        <f>#REF!</f>
        <v>#REF!</v>
      </c>
      <c r="AA554" s="1020" t="e">
        <f>#REF!</f>
        <v>#REF!</v>
      </c>
      <c r="AB554" s="1020" t="e">
        <f>#REF!</f>
        <v>#REF!</v>
      </c>
      <c r="AC554" s="1020" t="e">
        <f>#REF!</f>
        <v>#REF!</v>
      </c>
      <c r="AD554" s="1020" t="e">
        <f>#REF!</f>
        <v>#REF!</v>
      </c>
      <c r="AE554" s="1020" t="e">
        <f>#REF!</f>
        <v>#REF!</v>
      </c>
      <c r="AF554" s="1020" t="e">
        <f>#REF!</f>
        <v>#REF!</v>
      </c>
      <c r="AG554" s="1020" t="e">
        <f>#REF!</f>
        <v>#REF!</v>
      </c>
      <c r="AH554" s="1020" t="e">
        <f>#REF!</f>
        <v>#REF!</v>
      </c>
      <c r="AI554" s="1020" t="e">
        <f>#REF!</f>
        <v>#REF!</v>
      </c>
      <c r="AJ554" s="1020" t="e">
        <f>#REF!</f>
        <v>#REF!</v>
      </c>
      <c r="AK554" s="1020" t="e">
        <f>#REF!</f>
        <v>#REF!</v>
      </c>
      <c r="AM554" s="1012" t="s">
        <v>1243</v>
      </c>
    </row>
    <row r="555" spans="1:39" ht="15.75" thickBot="1" x14ac:dyDescent="0.3">
      <c r="A555" s="1131" t="s">
        <v>1425</v>
      </c>
      <c r="B555" s="1185">
        <f>B554-B558-B571</f>
        <v>17770.3</v>
      </c>
      <c r="D555">
        <f>B555/B$554</f>
        <v>0.58412277876024743</v>
      </c>
      <c r="J555" s="1131" t="s">
        <v>1425</v>
      </c>
      <c r="K555" s="1185">
        <f>K554-K558-K565-K572-K577</f>
        <v>17770.300000000003</v>
      </c>
      <c r="M555" s="8">
        <f t="shared" ref="M555:M578" si="274">K555/K$554</f>
        <v>0.58412277876024754</v>
      </c>
      <c r="N555" s="806">
        <f>M555</f>
        <v>0.58412277876024754</v>
      </c>
      <c r="O555" s="806">
        <f>O554-O558-O565-O572-O577</f>
        <v>0.58004828542234255</v>
      </c>
      <c r="P555" s="806">
        <f t="shared" ref="P555:X555" si="275">P554-P558-P565-P572-P577</f>
        <v>0.57589297438798948</v>
      </c>
      <c r="Q555" s="806">
        <f t="shared" si="275"/>
        <v>0.57165524263577727</v>
      </c>
      <c r="R555" s="806">
        <f t="shared" si="275"/>
        <v>0.56733345534831781</v>
      </c>
      <c r="S555" s="806">
        <f t="shared" si="275"/>
        <v>0.56292594528157147</v>
      </c>
      <c r="T555" s="806">
        <f t="shared" si="275"/>
        <v>0.55843101212166335</v>
      </c>
      <c r="U555" s="806">
        <f t="shared" si="275"/>
        <v>0.55384692182894235</v>
      </c>
      <c r="V555" s="806">
        <f t="shared" si="275"/>
        <v>0.54917190596902976</v>
      </c>
      <c r="W555" s="806">
        <f t="shared" si="275"/>
        <v>0.54440416103059786</v>
      </c>
      <c r="X555" s="806">
        <f t="shared" si="275"/>
        <v>0.53954184772961855</v>
      </c>
      <c r="Z555" s="1345"/>
      <c r="AA555" s="1345"/>
      <c r="AB555" s="1345"/>
      <c r="AC555" s="1345"/>
      <c r="AD555" s="1345"/>
      <c r="AE555" s="1345"/>
      <c r="AF555" s="1345"/>
      <c r="AG555" s="1345"/>
      <c r="AH555" s="1345"/>
      <c r="AI555" s="1345"/>
      <c r="AJ555" s="1345"/>
      <c r="AK555" s="1345"/>
      <c r="AM555" s="1131" t="s">
        <v>1425</v>
      </c>
    </row>
    <row r="556" spans="1:39" ht="15.75" thickBot="1" x14ac:dyDescent="0.3">
      <c r="A556" s="1012" t="s">
        <v>1258</v>
      </c>
      <c r="B556" s="1185">
        <f t="shared" ref="B556:B576" si="276">INDEX(F$528:F$550,MATCH($A556,$A$528:$A$550,0))</f>
        <v>494.5</v>
      </c>
      <c r="D556" s="1020">
        <f t="shared" ref="D556:D576" si="277">B556/B$554</f>
        <v>1.6254577249508583E-2</v>
      </c>
      <c r="J556" s="1012" t="s">
        <v>1258</v>
      </c>
      <c r="K556" s="1185">
        <f t="shared" ref="K556:K578" si="278">INDEX(F$528:F$550,MATCH($J556,$A$528:$A$550,0))</f>
        <v>494.5</v>
      </c>
      <c r="M556" s="8">
        <f t="shared" si="274"/>
        <v>1.6254577249508583E-2</v>
      </c>
      <c r="N556" s="806">
        <f>M556</f>
        <v>1.6254577249508583E-2</v>
      </c>
      <c r="O556" s="806">
        <f t="shared" ref="O556:X558" si="279">N556</f>
        <v>1.6254577249508583E-2</v>
      </c>
      <c r="P556" s="806">
        <f t="shared" si="279"/>
        <v>1.6254577249508583E-2</v>
      </c>
      <c r="Q556" s="806">
        <f t="shared" si="279"/>
        <v>1.6254577249508583E-2</v>
      </c>
      <c r="R556" s="806">
        <f t="shared" si="279"/>
        <v>1.6254577249508583E-2</v>
      </c>
      <c r="S556" s="806">
        <f t="shared" si="279"/>
        <v>1.6254577249508583E-2</v>
      </c>
      <c r="T556" s="806">
        <f t="shared" si="279"/>
        <v>1.6254577249508583E-2</v>
      </c>
      <c r="U556" s="806">
        <f t="shared" si="279"/>
        <v>1.6254577249508583E-2</v>
      </c>
      <c r="V556" s="806">
        <f t="shared" si="279"/>
        <v>1.6254577249508583E-2</v>
      </c>
      <c r="W556" s="806">
        <f t="shared" si="279"/>
        <v>1.6254577249508583E-2</v>
      </c>
      <c r="X556" s="806">
        <f t="shared" si="279"/>
        <v>1.6254577249508583E-2</v>
      </c>
      <c r="Z556" s="1020">
        <f>K556</f>
        <v>494.5</v>
      </c>
      <c r="AA556" s="1020" t="e">
        <f>'ЦП по МО (2)'!C153</f>
        <v>#REF!</v>
      </c>
      <c r="AB556" s="1020" t="e">
        <f>'ЦП по МО (2)'!D153</f>
        <v>#REF!</v>
      </c>
      <c r="AC556" s="1020" t="e">
        <f>'ЦП по МО (2)'!E153</f>
        <v>#REF!</v>
      </c>
      <c r="AD556" s="1020" t="e">
        <f>'ЦП по МО (2)'!F153</f>
        <v>#REF!</v>
      </c>
      <c r="AE556" s="1020" t="e">
        <f>'ЦП по МО (2)'!G153</f>
        <v>#REF!</v>
      </c>
      <c r="AF556" s="1020" t="e">
        <f>'ЦП по МО (2)'!H153</f>
        <v>#REF!</v>
      </c>
      <c r="AG556" s="1020" t="e">
        <f>'ЦП по МО (2)'!I153</f>
        <v>#REF!</v>
      </c>
      <c r="AH556" s="1020" t="e">
        <f>'ЦП по МО (2)'!J153</f>
        <v>#REF!</v>
      </c>
      <c r="AI556" s="1020" t="e">
        <f>'ЦП по МО (2)'!K153</f>
        <v>#REF!</v>
      </c>
      <c r="AJ556" s="1020" t="e">
        <f>'ЦП по МО (2)'!L153</f>
        <v>#REF!</v>
      </c>
      <c r="AK556" s="1020" t="e">
        <f>'ЦП по МО (2)'!M153</f>
        <v>#REF!</v>
      </c>
      <c r="AL556" s="952" t="s">
        <v>1553</v>
      </c>
      <c r="AM556" s="1012" t="s">
        <v>1258</v>
      </c>
    </row>
    <row r="557" spans="1:39" ht="15.75" thickBot="1" x14ac:dyDescent="0.3">
      <c r="A557" s="1012" t="s">
        <v>1259</v>
      </c>
      <c r="B557" s="1185">
        <f t="shared" si="276"/>
        <v>17086.7</v>
      </c>
      <c r="D557" s="1020">
        <f t="shared" si="277"/>
        <v>0.56165234598418257</v>
      </c>
      <c r="I557" s="1339"/>
      <c r="J557" s="1012" t="s">
        <v>1259</v>
      </c>
      <c r="K557" s="1185">
        <f t="shared" si="278"/>
        <v>17086.7</v>
      </c>
      <c r="M557" s="8">
        <f t="shared" si="274"/>
        <v>0.56165234598418257</v>
      </c>
      <c r="N557" s="806">
        <f t="shared" ref="N557:X578" si="280">M557</f>
        <v>0.56165234598418257</v>
      </c>
      <c r="O557" s="806">
        <f>N557-(N555-O555)</f>
        <v>0.55757785264627757</v>
      </c>
      <c r="P557" s="806">
        <f t="shared" ref="P557:X557" si="281">O557-(O555-P555)</f>
        <v>0.5534225416119245</v>
      </c>
      <c r="Q557" s="806">
        <f t="shared" si="281"/>
        <v>0.5491848098597123</v>
      </c>
      <c r="R557" s="806">
        <f t="shared" si="281"/>
        <v>0.54486302257225283</v>
      </c>
      <c r="S557" s="806">
        <f t="shared" si="281"/>
        <v>0.5404555125055065</v>
      </c>
      <c r="T557" s="806">
        <f t="shared" si="281"/>
        <v>0.53596057934559838</v>
      </c>
      <c r="U557" s="806">
        <f t="shared" si="281"/>
        <v>0.53137648905287738</v>
      </c>
      <c r="V557" s="806">
        <f t="shared" si="281"/>
        <v>0.52670147319296479</v>
      </c>
      <c r="W557" s="806">
        <f t="shared" si="281"/>
        <v>0.52193372825453288</v>
      </c>
      <c r="X557" s="806">
        <f t="shared" si="281"/>
        <v>0.51707141495355358</v>
      </c>
      <c r="Z557" s="1333">
        <v>17363.2</v>
      </c>
      <c r="AA557" s="1333">
        <v>18030</v>
      </c>
      <c r="AB557" s="1333">
        <v>19069</v>
      </c>
      <c r="AC557" s="1333">
        <v>20252.5</v>
      </c>
      <c r="AD557" s="1333">
        <v>21588.6</v>
      </c>
      <c r="AE557" s="1333">
        <v>22890</v>
      </c>
      <c r="AF557" s="1333">
        <v>24237.599999999999</v>
      </c>
      <c r="AG557" s="1333">
        <v>25595</v>
      </c>
      <c r="AH557" s="1333">
        <v>27133.8</v>
      </c>
      <c r="AI557" s="1333">
        <v>28789.8</v>
      </c>
      <c r="AJ557" s="1333">
        <v>30548.2</v>
      </c>
      <c r="AK557" s="1333">
        <v>32539.1</v>
      </c>
      <c r="AM557" s="1012" t="s">
        <v>1259</v>
      </c>
    </row>
    <row r="558" spans="1:39" ht="26.25" thickBot="1" x14ac:dyDescent="0.3">
      <c r="A558" s="1131" t="s">
        <v>1427</v>
      </c>
      <c r="B558" s="1185">
        <f>SUM(B559:B570)</f>
        <v>11822.1</v>
      </c>
      <c r="D558" s="1020">
        <f t="shared" si="277"/>
        <v>0.38860108736383298</v>
      </c>
      <c r="J558" s="1131" t="s">
        <v>1547</v>
      </c>
      <c r="K558" s="1185">
        <f>SUM(K559:K564)</f>
        <v>5572.7999999999993</v>
      </c>
      <c r="M558" s="8">
        <f t="shared" si="274"/>
        <v>0.18318201839446191</v>
      </c>
      <c r="N558" s="806">
        <f t="shared" si="280"/>
        <v>0.18318201839446191</v>
      </c>
      <c r="O558" s="806">
        <f t="shared" si="279"/>
        <v>0.18318201839446191</v>
      </c>
      <c r="P558" s="806">
        <f t="shared" si="279"/>
        <v>0.18318201839446191</v>
      </c>
      <c r="Q558" s="806">
        <f t="shared" si="279"/>
        <v>0.18318201839446191</v>
      </c>
      <c r="R558" s="806">
        <f t="shared" si="279"/>
        <v>0.18318201839446191</v>
      </c>
      <c r="S558" s="806">
        <f t="shared" si="279"/>
        <v>0.18318201839446191</v>
      </c>
      <c r="T558" s="806">
        <f t="shared" si="279"/>
        <v>0.18318201839446191</v>
      </c>
      <c r="U558" s="806">
        <f t="shared" si="279"/>
        <v>0.18318201839446191</v>
      </c>
      <c r="V558" s="806">
        <f t="shared" si="279"/>
        <v>0.18318201839446191</v>
      </c>
      <c r="W558" s="806">
        <f t="shared" si="279"/>
        <v>0.18318201839446191</v>
      </c>
      <c r="X558" s="806">
        <f t="shared" si="279"/>
        <v>0.18318201839446191</v>
      </c>
      <c r="Z558" s="1345"/>
      <c r="AA558" s="1345"/>
      <c r="AB558" s="1345"/>
      <c r="AC558" s="1345"/>
      <c r="AD558" s="1345"/>
      <c r="AE558" s="1345"/>
      <c r="AF558" s="1345"/>
      <c r="AG558" s="1345"/>
      <c r="AH558" s="1345"/>
      <c r="AI558" s="1345"/>
      <c r="AJ558" s="1345"/>
      <c r="AK558" s="1345"/>
      <c r="AM558" s="1131" t="s">
        <v>1547</v>
      </c>
    </row>
    <row r="559" spans="1:39" ht="15.75" thickBot="1" x14ac:dyDescent="0.3">
      <c r="A559" s="1012" t="s">
        <v>1260</v>
      </c>
      <c r="B559" s="1185">
        <f t="shared" si="276"/>
        <v>1353.8</v>
      </c>
      <c r="D559" s="1020">
        <f t="shared" si="277"/>
        <v>4.4500397735863936E-2</v>
      </c>
      <c r="J559" s="1012" t="s">
        <v>1260</v>
      </c>
      <c r="K559" s="1185">
        <f t="shared" si="278"/>
        <v>1353.8</v>
      </c>
      <c r="M559" s="8">
        <f t="shared" si="274"/>
        <v>4.4500397735863936E-2</v>
      </c>
      <c r="N559" s="806">
        <f t="shared" si="280"/>
        <v>4.4500397735863936E-2</v>
      </c>
      <c r="O559" s="806">
        <f t="shared" si="280"/>
        <v>4.4500397735863936E-2</v>
      </c>
      <c r="P559" s="806">
        <f t="shared" si="280"/>
        <v>4.4500397735863936E-2</v>
      </c>
      <c r="Q559" s="806">
        <f t="shared" si="280"/>
        <v>4.4500397735863936E-2</v>
      </c>
      <c r="R559" s="806">
        <f t="shared" si="280"/>
        <v>4.4500397735863936E-2</v>
      </c>
      <c r="S559" s="806">
        <f t="shared" si="280"/>
        <v>4.4500397735863936E-2</v>
      </c>
      <c r="T559" s="806">
        <f t="shared" si="280"/>
        <v>4.4500397735863936E-2</v>
      </c>
      <c r="U559" s="806">
        <f t="shared" si="280"/>
        <v>4.4500397735863936E-2</v>
      </c>
      <c r="V559" s="806">
        <f t="shared" si="280"/>
        <v>4.4500397735863936E-2</v>
      </c>
      <c r="W559" s="806">
        <f t="shared" si="280"/>
        <v>4.4500397735863936E-2</v>
      </c>
      <c r="X559" s="806">
        <f t="shared" si="280"/>
        <v>4.4500397735863936E-2</v>
      </c>
      <c r="Z559" s="951">
        <v>1303</v>
      </c>
      <c r="AA559" s="951">
        <v>1344.8</v>
      </c>
      <c r="AB559" s="951">
        <v>1402.8</v>
      </c>
      <c r="AC559" s="951">
        <v>1459.4</v>
      </c>
      <c r="AD559" s="951">
        <v>1560.9</v>
      </c>
      <c r="AE559" s="951">
        <v>1643.7</v>
      </c>
      <c r="AF559" s="951">
        <v>1725.9</v>
      </c>
      <c r="AG559" s="951">
        <v>1815.7</v>
      </c>
      <c r="AH559" s="951">
        <v>1917.2</v>
      </c>
      <c r="AI559" s="951">
        <v>2015.9</v>
      </c>
      <c r="AJ559" s="951">
        <v>2130.6</v>
      </c>
      <c r="AK559" s="951">
        <v>2231</v>
      </c>
      <c r="AM559" s="1012" t="s">
        <v>1260</v>
      </c>
    </row>
    <row r="560" spans="1:39" ht="15.75" thickBot="1" x14ac:dyDescent="0.3">
      <c r="A560" s="1012" t="s">
        <v>1253</v>
      </c>
      <c r="B560" s="1185">
        <f t="shared" si="276"/>
        <v>448.5</v>
      </c>
      <c r="D560" s="1020">
        <f t="shared" si="277"/>
        <v>1.4742523551879877E-2</v>
      </c>
      <c r="J560" s="1012" t="s">
        <v>1252</v>
      </c>
      <c r="K560" s="1185">
        <f t="shared" si="278"/>
        <v>206.2</v>
      </c>
      <c r="M560" s="8">
        <f t="shared" si="274"/>
        <v>6.7779450532834571E-3</v>
      </c>
      <c r="N560" s="806">
        <f t="shared" si="280"/>
        <v>6.7779450532834571E-3</v>
      </c>
      <c r="O560" s="806">
        <f t="shared" si="280"/>
        <v>6.7779450532834571E-3</v>
      </c>
      <c r="P560" s="806">
        <f t="shared" si="280"/>
        <v>6.7779450532834571E-3</v>
      </c>
      <c r="Q560" s="806">
        <f t="shared" si="280"/>
        <v>6.7779450532834571E-3</v>
      </c>
      <c r="R560" s="806">
        <f t="shared" si="280"/>
        <v>6.7779450532834571E-3</v>
      </c>
      <c r="S560" s="806">
        <f t="shared" si="280"/>
        <v>6.7779450532834571E-3</v>
      </c>
      <c r="T560" s="806">
        <f t="shared" si="280"/>
        <v>6.7779450532834571E-3</v>
      </c>
      <c r="U560" s="806">
        <f t="shared" si="280"/>
        <v>6.7779450532834571E-3</v>
      </c>
      <c r="V560" s="806">
        <f t="shared" si="280"/>
        <v>6.7779450532834571E-3</v>
      </c>
      <c r="W560" s="806">
        <f t="shared" si="280"/>
        <v>6.7779450532834571E-3</v>
      </c>
      <c r="X560" s="806">
        <f t="shared" si="280"/>
        <v>6.7779450532834571E-3</v>
      </c>
      <c r="Z560" s="1020">
        <f>K560</f>
        <v>206.2</v>
      </c>
      <c r="AA560" s="1020" t="e">
        <f>'ЦП по МО (2)'!C157</f>
        <v>#REF!</v>
      </c>
      <c r="AB560" s="1020" t="e">
        <f>'ЦП по МО (2)'!D157</f>
        <v>#REF!</v>
      </c>
      <c r="AC560" s="1020" t="e">
        <f>'ЦП по МО (2)'!E157</f>
        <v>#REF!</v>
      </c>
      <c r="AD560" s="1020" t="e">
        <f>'ЦП по МО (2)'!F157</f>
        <v>#REF!</v>
      </c>
      <c r="AE560" s="1020" t="e">
        <f>'ЦП по МО (2)'!G157</f>
        <v>#REF!</v>
      </c>
      <c r="AF560" s="1020" t="e">
        <f>'ЦП по МО (2)'!H157</f>
        <v>#REF!</v>
      </c>
      <c r="AG560" s="1020" t="e">
        <f>'ЦП по МО (2)'!I157</f>
        <v>#REF!</v>
      </c>
      <c r="AH560" s="1020" t="e">
        <f>'ЦП по МО (2)'!J157</f>
        <v>#REF!</v>
      </c>
      <c r="AI560" s="1020" t="e">
        <f>'ЦП по МО (2)'!K157</f>
        <v>#REF!</v>
      </c>
      <c r="AJ560" s="1020" t="e">
        <f>'ЦП по МО (2)'!L157</f>
        <v>#REF!</v>
      </c>
      <c r="AK560" s="1020" t="e">
        <f>'ЦП по МО (2)'!M157</f>
        <v>#REF!</v>
      </c>
      <c r="AM560" s="1012" t="s">
        <v>1252</v>
      </c>
    </row>
    <row r="561" spans="1:39" ht="15.75" thickBot="1" x14ac:dyDescent="0.3">
      <c r="A561" s="1012" t="s">
        <v>1265</v>
      </c>
      <c r="B561" s="1185">
        <f t="shared" si="276"/>
        <v>198.5</v>
      </c>
      <c r="D561" s="1020">
        <f t="shared" si="277"/>
        <v>6.5248404125934347E-3</v>
      </c>
      <c r="I561" s="1339"/>
      <c r="J561" s="1012" t="s">
        <v>1263</v>
      </c>
      <c r="K561" s="1185">
        <f t="shared" si="278"/>
        <v>1358.5</v>
      </c>
      <c r="M561" s="8">
        <f t="shared" si="274"/>
        <v>4.4654890178882523E-2</v>
      </c>
      <c r="N561" s="806">
        <f t="shared" si="280"/>
        <v>4.4654890178882523E-2</v>
      </c>
      <c r="O561" s="806">
        <f t="shared" si="280"/>
        <v>4.4654890178882523E-2</v>
      </c>
      <c r="P561" s="806">
        <f t="shared" si="280"/>
        <v>4.4654890178882523E-2</v>
      </c>
      <c r="Q561" s="806">
        <f t="shared" si="280"/>
        <v>4.4654890178882523E-2</v>
      </c>
      <c r="R561" s="806">
        <f t="shared" si="280"/>
        <v>4.4654890178882523E-2</v>
      </c>
      <c r="S561" s="806">
        <f t="shared" si="280"/>
        <v>4.4654890178882523E-2</v>
      </c>
      <c r="T561" s="806">
        <f t="shared" si="280"/>
        <v>4.4654890178882523E-2</v>
      </c>
      <c r="U561" s="806">
        <f t="shared" si="280"/>
        <v>4.4654890178882523E-2</v>
      </c>
      <c r="V561" s="806">
        <f t="shared" si="280"/>
        <v>4.4654890178882523E-2</v>
      </c>
      <c r="W561" s="806">
        <f t="shared" si="280"/>
        <v>4.4654890178882523E-2</v>
      </c>
      <c r="X561" s="806">
        <f t="shared" si="280"/>
        <v>4.4654890178882523E-2</v>
      </c>
      <c r="Z561" s="1020">
        <f>K561</f>
        <v>1358.5</v>
      </c>
      <c r="AA561" s="1020" t="e">
        <f>'ЦП по МО (2)'!C158</f>
        <v>#REF!</v>
      </c>
      <c r="AB561" s="1020" t="e">
        <f>'ЦП по МО (2)'!D158</f>
        <v>#REF!</v>
      </c>
      <c r="AC561" s="1020" t="e">
        <f>'ЦП по МО (2)'!E158</f>
        <v>#REF!</v>
      </c>
      <c r="AD561" s="1020" t="e">
        <f>'ЦП по МО (2)'!F158</f>
        <v>#REF!</v>
      </c>
      <c r="AE561" s="1020" t="e">
        <f>'ЦП по МО (2)'!G158</f>
        <v>#REF!</v>
      </c>
      <c r="AF561" s="1020" t="e">
        <f>'ЦП по МО (2)'!H158</f>
        <v>#REF!</v>
      </c>
      <c r="AG561" s="1020" t="e">
        <f>'ЦП по МО (2)'!I158</f>
        <v>#REF!</v>
      </c>
      <c r="AH561" s="1020" t="e">
        <f>'ЦП по МО (2)'!J158</f>
        <v>#REF!</v>
      </c>
      <c r="AI561" s="1020" t="e">
        <f>'ЦП по МО (2)'!K158</f>
        <v>#REF!</v>
      </c>
      <c r="AJ561" s="1020" t="e">
        <f>'ЦП по МО (2)'!L158</f>
        <v>#REF!</v>
      </c>
      <c r="AK561" s="1020" t="e">
        <f>'ЦП по МО (2)'!M158</f>
        <v>#REF!</v>
      </c>
      <c r="AM561" s="1012" t="s">
        <v>1263</v>
      </c>
    </row>
    <row r="562" spans="1:39" ht="15.75" thickBot="1" x14ac:dyDescent="0.3">
      <c r="A562" s="1012" t="s">
        <v>1263</v>
      </c>
      <c r="B562" s="1185">
        <f t="shared" si="276"/>
        <v>1358.5</v>
      </c>
      <c r="D562" s="1020">
        <f t="shared" si="277"/>
        <v>4.4654890178882523E-2</v>
      </c>
      <c r="J562" s="1012" t="s">
        <v>1264</v>
      </c>
      <c r="K562" s="1185">
        <f t="shared" si="278"/>
        <v>1093.9000000000001</v>
      </c>
      <c r="M562" s="8">
        <f t="shared" si="274"/>
        <v>3.5957294344261759E-2</v>
      </c>
      <c r="N562" s="806">
        <f t="shared" si="280"/>
        <v>3.5957294344261759E-2</v>
      </c>
      <c r="O562" s="806">
        <f t="shared" si="280"/>
        <v>3.5957294344261759E-2</v>
      </c>
      <c r="P562" s="806">
        <f t="shared" si="280"/>
        <v>3.5957294344261759E-2</v>
      </c>
      <c r="Q562" s="806">
        <f t="shared" si="280"/>
        <v>3.5957294344261759E-2</v>
      </c>
      <c r="R562" s="806">
        <f t="shared" si="280"/>
        <v>3.5957294344261759E-2</v>
      </c>
      <c r="S562" s="806">
        <f t="shared" si="280"/>
        <v>3.5957294344261759E-2</v>
      </c>
      <c r="T562" s="806">
        <f t="shared" si="280"/>
        <v>3.5957294344261759E-2</v>
      </c>
      <c r="U562" s="806">
        <f t="shared" si="280"/>
        <v>3.5957294344261759E-2</v>
      </c>
      <c r="V562" s="806">
        <f t="shared" si="280"/>
        <v>3.5957294344261759E-2</v>
      </c>
      <c r="W562" s="806">
        <f t="shared" si="280"/>
        <v>3.5957294344261759E-2</v>
      </c>
      <c r="X562" s="806">
        <f t="shared" si="280"/>
        <v>3.5957294344261759E-2</v>
      </c>
      <c r="Z562" s="1020">
        <f>K562</f>
        <v>1093.9000000000001</v>
      </c>
      <c r="AA562" s="1020" t="e">
        <f>'ЦП по МО (2)'!C159</f>
        <v>#REF!</v>
      </c>
      <c r="AB562" s="1020" t="e">
        <f>'ЦП по МО (2)'!D159</f>
        <v>#REF!</v>
      </c>
      <c r="AC562" s="1020" t="e">
        <f>'ЦП по МО (2)'!E159</f>
        <v>#REF!</v>
      </c>
      <c r="AD562" s="1020" t="e">
        <f>'ЦП по МО (2)'!F159</f>
        <v>#REF!</v>
      </c>
      <c r="AE562" s="1020" t="e">
        <f>'ЦП по МО (2)'!G159</f>
        <v>#REF!</v>
      </c>
      <c r="AF562" s="1020" t="e">
        <f>'ЦП по МО (2)'!H159</f>
        <v>#REF!</v>
      </c>
      <c r="AG562" s="1020" t="e">
        <f>'ЦП по МО (2)'!I159</f>
        <v>#REF!</v>
      </c>
      <c r="AH562" s="1020" t="e">
        <f>'ЦП по МО (2)'!J159</f>
        <v>#REF!</v>
      </c>
      <c r="AI562" s="1020" t="e">
        <f>'ЦП по МО (2)'!K159</f>
        <v>#REF!</v>
      </c>
      <c r="AJ562" s="1020" t="e">
        <f>'ЦП по МО (2)'!L159</f>
        <v>#REF!</v>
      </c>
      <c r="AK562" s="1020" t="e">
        <f>'ЦП по МО (2)'!M159</f>
        <v>#REF!</v>
      </c>
      <c r="AM562" s="1012" t="s">
        <v>1264</v>
      </c>
    </row>
    <row r="563" spans="1:39" ht="15.75" thickBot="1" x14ac:dyDescent="0.3">
      <c r="A563" s="1012" t="s">
        <v>1264</v>
      </c>
      <c r="B563" s="1185">
        <f t="shared" si="276"/>
        <v>1093.9000000000001</v>
      </c>
      <c r="D563" s="1020">
        <f t="shared" si="277"/>
        <v>3.5957294344261759E-2</v>
      </c>
      <c r="J563" s="1012" t="s">
        <v>1265</v>
      </c>
      <c r="K563" s="1185">
        <f t="shared" si="278"/>
        <v>198.5</v>
      </c>
      <c r="M563" s="8">
        <f t="shared" si="274"/>
        <v>6.5248404125934347E-3</v>
      </c>
      <c r="N563" s="806">
        <f t="shared" si="280"/>
        <v>6.5248404125934347E-3</v>
      </c>
      <c r="O563" s="806">
        <f t="shared" si="280"/>
        <v>6.5248404125934347E-3</v>
      </c>
      <c r="P563" s="806">
        <f t="shared" si="280"/>
        <v>6.5248404125934347E-3</v>
      </c>
      <c r="Q563" s="806">
        <f t="shared" si="280"/>
        <v>6.5248404125934347E-3</v>
      </c>
      <c r="R563" s="806">
        <f t="shared" si="280"/>
        <v>6.5248404125934347E-3</v>
      </c>
      <c r="S563" s="806">
        <f t="shared" si="280"/>
        <v>6.5248404125934347E-3</v>
      </c>
      <c r="T563" s="806">
        <f t="shared" si="280"/>
        <v>6.5248404125934347E-3</v>
      </c>
      <c r="U563" s="806">
        <f t="shared" si="280"/>
        <v>6.5248404125934347E-3</v>
      </c>
      <c r="V563" s="806">
        <f t="shared" si="280"/>
        <v>6.5248404125934347E-3</v>
      </c>
      <c r="W563" s="806">
        <f t="shared" si="280"/>
        <v>6.5248404125934347E-3</v>
      </c>
      <c r="X563" s="806">
        <f t="shared" si="280"/>
        <v>6.5248404125934347E-3</v>
      </c>
      <c r="Z563" s="1020">
        <f>K563</f>
        <v>198.5</v>
      </c>
      <c r="AA563" s="1020" t="e">
        <f>'ЦП по МО (2)'!C160</f>
        <v>#REF!</v>
      </c>
      <c r="AB563" s="1020" t="e">
        <f>'ЦП по МО (2)'!D160</f>
        <v>#REF!</v>
      </c>
      <c r="AC563" s="1020" t="e">
        <f>'ЦП по МО (2)'!E160</f>
        <v>#REF!</v>
      </c>
      <c r="AD563" s="1020" t="e">
        <f>'ЦП по МО (2)'!F160</f>
        <v>#REF!</v>
      </c>
      <c r="AE563" s="1020" t="e">
        <f>'ЦП по МО (2)'!G160</f>
        <v>#REF!</v>
      </c>
      <c r="AF563" s="1020" t="e">
        <f>'ЦП по МО (2)'!H160</f>
        <v>#REF!</v>
      </c>
      <c r="AG563" s="1020" t="e">
        <f>'ЦП по МО (2)'!I160</f>
        <v>#REF!</v>
      </c>
      <c r="AH563" s="1020" t="e">
        <f>'ЦП по МО (2)'!J160</f>
        <v>#REF!</v>
      </c>
      <c r="AI563" s="1020" t="e">
        <f>'ЦП по МО (2)'!K160</f>
        <v>#REF!</v>
      </c>
      <c r="AJ563" s="1020" t="e">
        <f>'ЦП по МО (2)'!L160</f>
        <v>#REF!</v>
      </c>
      <c r="AK563" s="1020" t="e">
        <f>'ЦП по МО (2)'!M160</f>
        <v>#REF!</v>
      </c>
      <c r="AM563" s="1012" t="s">
        <v>1265</v>
      </c>
    </row>
    <row r="564" spans="1:39" ht="15.75" thickBot="1" x14ac:dyDescent="0.3">
      <c r="A564" s="1012" t="s">
        <v>1254</v>
      </c>
      <c r="B564" s="1185">
        <f t="shared" si="276"/>
        <v>1041.0999999999999</v>
      </c>
      <c r="D564" s="1020">
        <f t="shared" si="277"/>
        <v>3.4221719665244454E-2</v>
      </c>
      <c r="I564" s="1339"/>
      <c r="J564" s="1012" t="s">
        <v>1262</v>
      </c>
      <c r="K564" s="1185">
        <f t="shared" si="278"/>
        <v>1361.9</v>
      </c>
      <c r="M564" s="8">
        <f t="shared" si="274"/>
        <v>4.4766650669576823E-2</v>
      </c>
      <c r="N564" s="806">
        <f t="shared" si="280"/>
        <v>4.4766650669576823E-2</v>
      </c>
      <c r="O564" s="806">
        <f t="shared" si="280"/>
        <v>4.4766650669576823E-2</v>
      </c>
      <c r="P564" s="806">
        <f t="shared" si="280"/>
        <v>4.4766650669576823E-2</v>
      </c>
      <c r="Q564" s="806">
        <f t="shared" si="280"/>
        <v>4.4766650669576823E-2</v>
      </c>
      <c r="R564" s="806">
        <f t="shared" si="280"/>
        <v>4.4766650669576823E-2</v>
      </c>
      <c r="S564" s="806">
        <f t="shared" si="280"/>
        <v>4.4766650669576823E-2</v>
      </c>
      <c r="T564" s="806">
        <f t="shared" si="280"/>
        <v>4.4766650669576823E-2</v>
      </c>
      <c r="U564" s="806">
        <f t="shared" si="280"/>
        <v>4.4766650669576823E-2</v>
      </c>
      <c r="V564" s="806">
        <f t="shared" si="280"/>
        <v>4.4766650669576823E-2</v>
      </c>
      <c r="W564" s="806">
        <f t="shared" si="280"/>
        <v>4.4766650669576823E-2</v>
      </c>
      <c r="X564" s="806">
        <f t="shared" si="280"/>
        <v>4.4766650669576823E-2</v>
      </c>
      <c r="Z564" s="1155">
        <v>1388.2496505841129</v>
      </c>
      <c r="AA564" s="1155">
        <v>1459.1331652543208</v>
      </c>
      <c r="AB564" s="1155">
        <v>1529.2108802124765</v>
      </c>
      <c r="AC564" s="1155">
        <v>1609.1865016336753</v>
      </c>
      <c r="AD564" s="1155">
        <v>1699.6554259718232</v>
      </c>
      <c r="AE564" s="1155">
        <v>1816.4108973546486</v>
      </c>
      <c r="AF564" s="1155">
        <v>1939.0314074509301</v>
      </c>
      <c r="AG564" s="1155">
        <v>2064.7944342898445</v>
      </c>
      <c r="AH564" s="1155">
        <v>2207.8199755811925</v>
      </c>
      <c r="AI564" s="1155">
        <v>2363.3533202529788</v>
      </c>
      <c r="AJ564" s="1155">
        <v>2530.6079696425008</v>
      </c>
      <c r="AK564" s="1155">
        <v>2720.8866357686329</v>
      </c>
      <c r="AM564" s="1012" t="s">
        <v>1262</v>
      </c>
    </row>
    <row r="565" spans="1:39" ht="26.25" thickBot="1" x14ac:dyDescent="0.3">
      <c r="A565" s="1012" t="s">
        <v>1252</v>
      </c>
      <c r="B565" s="1185">
        <f t="shared" si="276"/>
        <v>206.2</v>
      </c>
      <c r="D565" s="1020">
        <f t="shared" si="277"/>
        <v>6.7779450532834571E-3</v>
      </c>
      <c r="J565" s="1131" t="s">
        <v>1548</v>
      </c>
      <c r="K565" s="1185">
        <f>SUM(K566:K571)</f>
        <v>6249.2999999999993</v>
      </c>
      <c r="M565" s="8">
        <f t="shared" si="274"/>
        <v>0.20541906896937101</v>
      </c>
      <c r="N565" s="806">
        <f t="shared" si="280"/>
        <v>0.20541906896937101</v>
      </c>
      <c r="O565" s="806">
        <f>($X565/$N565)^(1/10)*N565</f>
        <v>0.20949356230727595</v>
      </c>
      <c r="P565" s="806">
        <f t="shared" ref="P565:W565" si="282">($X565/$N565)^(1/10)*O565</f>
        <v>0.21364887334162908</v>
      </c>
      <c r="Q565" s="806">
        <f t="shared" si="282"/>
        <v>0.21788660509384125</v>
      </c>
      <c r="R565" s="806">
        <f t="shared" si="282"/>
        <v>0.22220839238130069</v>
      </c>
      <c r="S565" s="806">
        <f t="shared" si="282"/>
        <v>0.22661590244804711</v>
      </c>
      <c r="T565" s="806">
        <f t="shared" si="282"/>
        <v>0.23111083560795526</v>
      </c>
      <c r="U565" s="806">
        <f t="shared" si="282"/>
        <v>0.23569492590067614</v>
      </c>
      <c r="V565" s="806">
        <f t="shared" si="282"/>
        <v>0.24036994176058882</v>
      </c>
      <c r="W565" s="806">
        <f t="shared" si="282"/>
        <v>0.24513768669902075</v>
      </c>
      <c r="X565" s="1178">
        <v>0.25</v>
      </c>
      <c r="Z565" s="1345"/>
      <c r="AA565" s="1345"/>
      <c r="AB565" s="1345"/>
      <c r="AC565" s="1345"/>
      <c r="AD565" s="1345"/>
      <c r="AE565" s="1345"/>
      <c r="AF565" s="1345"/>
      <c r="AG565" s="1345"/>
      <c r="AH565" s="1345"/>
      <c r="AI565" s="1345"/>
      <c r="AJ565" s="1345"/>
      <c r="AK565" s="1345"/>
      <c r="AM565" s="1131" t="s">
        <v>1548</v>
      </c>
    </row>
    <row r="566" spans="1:39" ht="15.75" thickBot="1" x14ac:dyDescent="0.3">
      <c r="A566" s="1012" t="s">
        <v>1261</v>
      </c>
      <c r="B566" s="1185">
        <f t="shared" si="276"/>
        <v>3298.1</v>
      </c>
      <c r="D566" s="1020">
        <f t="shared" si="277"/>
        <v>0.10841096304672246</v>
      </c>
      <c r="J566" s="1012" t="s">
        <v>1251</v>
      </c>
      <c r="K566" s="1185">
        <f t="shared" si="278"/>
        <v>452.1</v>
      </c>
      <c r="M566" s="8">
        <f t="shared" si="274"/>
        <v>1.4860858189085602E-2</v>
      </c>
      <c r="N566" s="806">
        <f t="shared" si="280"/>
        <v>1.4860858189085602E-2</v>
      </c>
      <c r="O566" s="806">
        <f>N566/N$565*O$565</f>
        <v>1.5155623752919444E-2</v>
      </c>
      <c r="P566" s="806">
        <f t="shared" ref="P566:X566" si="283">O566/O$565*P$565</f>
        <v>1.5456236000472136E-2</v>
      </c>
      <c r="Q566" s="806">
        <f t="shared" si="283"/>
        <v>1.5762810900889004E-2</v>
      </c>
      <c r="R566" s="806">
        <f t="shared" si="283"/>
        <v>1.6075466723566811E-2</v>
      </c>
      <c r="S566" s="806">
        <f t="shared" si="283"/>
        <v>1.6394324083779322E-2</v>
      </c>
      <c r="T566" s="806">
        <f t="shared" si="283"/>
        <v>1.6719505989207847E-2</v>
      </c>
      <c r="U566" s="806">
        <f t="shared" si="283"/>
        <v>1.70511378873947E-2</v>
      </c>
      <c r="V566" s="806">
        <f t="shared" si="283"/>
        <v>1.7389347714137939E-2</v>
      </c>
      <c r="W566" s="806">
        <f t="shared" si="283"/>
        <v>1.7734265942845967E-2</v>
      </c>
      <c r="X566" s="806">
        <f t="shared" si="283"/>
        <v>1.8086025634871109E-2</v>
      </c>
      <c r="Z566" s="951">
        <v>452.1</v>
      </c>
      <c r="AA566" s="951">
        <v>461</v>
      </c>
      <c r="AB566" s="951">
        <v>467</v>
      </c>
      <c r="AC566" s="951">
        <v>493.1</v>
      </c>
      <c r="AD566" s="951">
        <v>533.70000000000005</v>
      </c>
      <c r="AE566" s="951">
        <v>566</v>
      </c>
      <c r="AF566" s="951">
        <v>600</v>
      </c>
      <c r="AG566" s="951">
        <v>636</v>
      </c>
      <c r="AH566" s="951">
        <v>680</v>
      </c>
      <c r="AI566" s="951">
        <v>720</v>
      </c>
      <c r="AJ566" s="951">
        <v>765</v>
      </c>
      <c r="AK566" s="951">
        <v>811</v>
      </c>
      <c r="AM566" s="1012" t="s">
        <v>1251</v>
      </c>
    </row>
    <row r="567" spans="1:39" ht="15.75" thickBot="1" x14ac:dyDescent="0.3">
      <c r="A567" s="1012" t="s">
        <v>1262</v>
      </c>
      <c r="B567" s="1185">
        <f t="shared" si="276"/>
        <v>1361.9</v>
      </c>
      <c r="D567" s="1020">
        <f t="shared" si="277"/>
        <v>4.4766650669576823E-2</v>
      </c>
      <c r="I567" s="1339"/>
      <c r="J567" s="1012" t="s">
        <v>1261</v>
      </c>
      <c r="K567" s="1185">
        <f t="shared" si="278"/>
        <v>3298.1</v>
      </c>
      <c r="M567" s="8">
        <f t="shared" si="274"/>
        <v>0.10841096304672246</v>
      </c>
      <c r="N567" s="806">
        <f t="shared" si="280"/>
        <v>0.10841096304672246</v>
      </c>
      <c r="O567" s="806">
        <f t="shared" ref="O567:X567" si="284">N567/N$565*O$565</f>
        <v>0.11056129772064503</v>
      </c>
      <c r="P567" s="806">
        <f t="shared" si="284"/>
        <v>0.11275428434673117</v>
      </c>
      <c r="Q567" s="806">
        <f t="shared" si="284"/>
        <v>0.11499076892771959</v>
      </c>
      <c r="R567" s="806">
        <f t="shared" si="284"/>
        <v>0.11727161424683853</v>
      </c>
      <c r="S567" s="806">
        <f t="shared" si="284"/>
        <v>0.11959770020064718</v>
      </c>
      <c r="T567" s="806">
        <f t="shared" si="284"/>
        <v>0.1219699241384791</v>
      </c>
      <c r="U567" s="806">
        <f t="shared" si="284"/>
        <v>0.1243892012086186</v>
      </c>
      <c r="V567" s="806">
        <f t="shared" si="284"/>
        <v>0.12685646471134338</v>
      </c>
      <c r="W567" s="806">
        <f t="shared" si="284"/>
        <v>0.12937266645896989</v>
      </c>
      <c r="X567" s="806">
        <f t="shared" si="284"/>
        <v>0.13193877714304006</v>
      </c>
      <c r="Z567" s="951">
        <v>3298.09</v>
      </c>
      <c r="AA567" s="951">
        <v>3309.4</v>
      </c>
      <c r="AB567" s="951">
        <v>3327.4</v>
      </c>
      <c r="AC567" s="951">
        <v>3332.1</v>
      </c>
      <c r="AD567" s="951">
        <v>3345.3</v>
      </c>
      <c r="AE567" s="951">
        <v>3646.0129716974266</v>
      </c>
      <c r="AF567" s="951">
        <v>3969.3452907211222</v>
      </c>
      <c r="AG567" s="951">
        <v>4310.6303468078213</v>
      </c>
      <c r="AH567" s="951">
        <v>4700.6459837458342</v>
      </c>
      <c r="AI567" s="951">
        <v>5131.5960820825785</v>
      </c>
      <c r="AJ567" s="951">
        <v>5603.7481463449085</v>
      </c>
      <c r="AK567" s="951">
        <v>6144.6069751364976</v>
      </c>
      <c r="AM567" s="1012" t="s">
        <v>1261</v>
      </c>
    </row>
    <row r="568" spans="1:39" ht="15.75" thickBot="1" x14ac:dyDescent="0.3">
      <c r="A568" s="1012" t="s">
        <v>1251</v>
      </c>
      <c r="B568" s="1185">
        <f t="shared" si="276"/>
        <v>452.1</v>
      </c>
      <c r="D568" s="1020">
        <f t="shared" si="277"/>
        <v>1.4860858189085602E-2</v>
      </c>
      <c r="J568" s="1012" t="s">
        <v>1253</v>
      </c>
      <c r="K568" s="1185">
        <f t="shared" si="278"/>
        <v>448.5</v>
      </c>
      <c r="M568" s="8">
        <f t="shared" si="274"/>
        <v>1.4742523551879877E-2</v>
      </c>
      <c r="N568" s="806">
        <f t="shared" si="280"/>
        <v>1.4742523551879877E-2</v>
      </c>
      <c r="O568" s="806">
        <f t="shared" ref="O568:X568" si="285">N568/N$565*O$565</f>
        <v>1.5034941944667929E-2</v>
      </c>
      <c r="P568" s="806">
        <f t="shared" si="285"/>
        <v>1.5333160464967382E-2</v>
      </c>
      <c r="Q568" s="806">
        <f t="shared" si="285"/>
        <v>1.5637294158479802E-2</v>
      </c>
      <c r="R568" s="806">
        <f t="shared" si="285"/>
        <v>1.5947460352841659E-2</v>
      </c>
      <c r="S568" s="806">
        <f t="shared" si="285"/>
        <v>1.6263778702886589E-2</v>
      </c>
      <c r="T568" s="806">
        <f t="shared" si="285"/>
        <v>1.6586371236805397E-2</v>
      </c>
      <c r="U568" s="806">
        <f t="shared" si="285"/>
        <v>1.6915362403221688E-2</v>
      </c>
      <c r="V568" s="806">
        <f t="shared" si="285"/>
        <v>1.7250879119201212E-2</v>
      </c>
      <c r="W568" s="806">
        <f t="shared" si="285"/>
        <v>1.7593050819213488E-2</v>
      </c>
      <c r="X568" s="806">
        <f t="shared" si="285"/>
        <v>1.7942009505064575E-2</v>
      </c>
      <c r="Z568" s="951">
        <v>517</v>
      </c>
      <c r="AA568" s="951">
        <v>551.9</v>
      </c>
      <c r="AB568" s="951">
        <v>577</v>
      </c>
      <c r="AC568" s="951">
        <v>602.5</v>
      </c>
      <c r="AD568" s="951">
        <v>637.20000000000005</v>
      </c>
      <c r="AE568" s="951">
        <v>681.8</v>
      </c>
      <c r="AF568" s="951">
        <v>730.2</v>
      </c>
      <c r="AG568" s="951">
        <v>779.8</v>
      </c>
      <c r="AH568" s="951">
        <v>834.4</v>
      </c>
      <c r="AI568" s="951">
        <v>894.5</v>
      </c>
      <c r="AJ568" s="951">
        <v>958.9</v>
      </c>
      <c r="AK568" s="951">
        <v>1050.9000000000001</v>
      </c>
      <c r="AM568" s="1012" t="s">
        <v>1253</v>
      </c>
    </row>
    <row r="569" spans="1:39" ht="15.75" thickBot="1" x14ac:dyDescent="0.3">
      <c r="A569" s="1012" t="s">
        <v>1255</v>
      </c>
      <c r="B569" s="1185">
        <f t="shared" si="276"/>
        <v>450.7</v>
      </c>
      <c r="D569" s="1020">
        <f t="shared" si="277"/>
        <v>1.4814839163505598E-2</v>
      </c>
      <c r="I569" s="1339"/>
      <c r="J569" s="1012" t="s">
        <v>1254</v>
      </c>
      <c r="K569" s="1185">
        <f t="shared" si="278"/>
        <v>1041.0999999999999</v>
      </c>
      <c r="M569" s="8">
        <f t="shared" si="274"/>
        <v>3.4221719665244454E-2</v>
      </c>
      <c r="N569" s="806">
        <f t="shared" si="280"/>
        <v>3.4221719665244454E-2</v>
      </c>
      <c r="O569" s="806">
        <f t="shared" ref="O569:X569" si="286">N569/N$565*O$565</f>
        <v>3.4900508491847886E-2</v>
      </c>
      <c r="P569" s="806">
        <f t="shared" si="286"/>
        <v>3.5592761115000086E-2</v>
      </c>
      <c r="Q569" s="806">
        <f t="shared" si="286"/>
        <v>3.6298744589505723E-2</v>
      </c>
      <c r="R569" s="806">
        <f t="shared" si="286"/>
        <v>3.7018731267209469E-2</v>
      </c>
      <c r="S569" s="806">
        <f t="shared" si="286"/>
        <v>3.7752998902062927E-2</v>
      </c>
      <c r="T569" s="806">
        <f t="shared" si="286"/>
        <v>3.8501830757275569E-2</v>
      </c>
      <c r="U569" s="806">
        <f t="shared" si="286"/>
        <v>3.9265515714591061E-2</v>
      </c>
      <c r="V569" s="806">
        <f t="shared" si="286"/>
        <v>4.0044348385731045E-2</v>
      </c>
      <c r="W569" s="806">
        <f t="shared" si="286"/>
        <v>4.0838629226049396E-2</v>
      </c>
      <c r="X569" s="806">
        <f t="shared" si="286"/>
        <v>4.1648664650440849E-2</v>
      </c>
      <c r="Z569" s="1020">
        <f>K569</f>
        <v>1041.0999999999999</v>
      </c>
      <c r="AA569" s="1020" t="e">
        <f>'ЦП по МО (2)'!C166</f>
        <v>#REF!</v>
      </c>
      <c r="AB569" s="1020" t="e">
        <f>'ЦП по МО (2)'!D166</f>
        <v>#REF!</v>
      </c>
      <c r="AC569" s="1020" t="e">
        <f>'ЦП по МО (2)'!E166</f>
        <v>#REF!</v>
      </c>
      <c r="AD569" s="1020" t="e">
        <f>'ЦП по МО (2)'!F166</f>
        <v>#REF!</v>
      </c>
      <c r="AE569" s="1020" t="e">
        <f>'ЦП по МО (2)'!G166</f>
        <v>#REF!</v>
      </c>
      <c r="AF569" s="1020" t="e">
        <f>'ЦП по МО (2)'!H166</f>
        <v>#REF!</v>
      </c>
      <c r="AG569" s="1020" t="e">
        <f>'ЦП по МО (2)'!I166</f>
        <v>#REF!</v>
      </c>
      <c r="AH569" s="1020" t="e">
        <f>'ЦП по МО (2)'!J166</f>
        <v>#REF!</v>
      </c>
      <c r="AI569" s="1020" t="e">
        <f>'ЦП по МО (2)'!K166</f>
        <v>#REF!</v>
      </c>
      <c r="AJ569" s="1020" t="e">
        <f>'ЦП по МО (2)'!L166</f>
        <v>#REF!</v>
      </c>
      <c r="AK569" s="1020" t="e">
        <f>'ЦП по МО (2)'!M166</f>
        <v>#REF!</v>
      </c>
      <c r="AM569" s="1012" t="s">
        <v>1254</v>
      </c>
    </row>
    <row r="570" spans="1:39" ht="15.75" thickBot="1" x14ac:dyDescent="0.3">
      <c r="A570" s="1012" t="s">
        <v>1256</v>
      </c>
      <c r="B570" s="1185">
        <f t="shared" si="276"/>
        <v>558.79999999999995</v>
      </c>
      <c r="D570" s="1020">
        <f t="shared" si="277"/>
        <v>1.8368165352933053E-2</v>
      </c>
      <c r="J570" s="1012" t="s">
        <v>1255</v>
      </c>
      <c r="K570" s="1185">
        <f t="shared" si="278"/>
        <v>450.7</v>
      </c>
      <c r="M570" s="8">
        <f t="shared" si="274"/>
        <v>1.4814839163505598E-2</v>
      </c>
      <c r="N570" s="806">
        <f t="shared" si="280"/>
        <v>1.4814839163505598E-2</v>
      </c>
      <c r="O570" s="806">
        <f t="shared" ref="O570:X570" si="287">N570/N$565*O$565</f>
        <v>1.510869193859941E-2</v>
      </c>
      <c r="P570" s="806">
        <f t="shared" si="287"/>
        <v>1.5408373292220289E-2</v>
      </c>
      <c r="Q570" s="806">
        <f t="shared" si="287"/>
        <v>1.5713998834396538E-2</v>
      </c>
      <c r="R570" s="806">
        <f t="shared" si="287"/>
        <v>1.6025686468284808E-2</v>
      </c>
      <c r="S570" s="806">
        <f t="shared" si="287"/>
        <v>1.6343556435654369E-2</v>
      </c>
      <c r="T570" s="806">
        <f t="shared" si="287"/>
        <v>1.6667731363273559E-2</v>
      </c>
      <c r="U570" s="806">
        <f t="shared" si="287"/>
        <v>1.6998336310216307E-2</v>
      </c>
      <c r="V570" s="806">
        <f t="shared" si="287"/>
        <v>1.7335498816106989E-2</v>
      </c>
      <c r="W570" s="806">
        <f t="shared" si="287"/>
        <v>1.7679348950322225E-2</v>
      </c>
      <c r="X570" s="806">
        <f t="shared" si="287"/>
        <v>1.8030019362168567E-2</v>
      </c>
      <c r="Z570" s="1155">
        <v>459.42001433163938</v>
      </c>
      <c r="AA570" s="1155">
        <v>482.87783066313415</v>
      </c>
      <c r="AB570" s="1155">
        <v>516.10687314578036</v>
      </c>
      <c r="AC570" s="1155">
        <v>553.87092719947975</v>
      </c>
      <c r="AD570" s="1155">
        <v>596.61339374553336</v>
      </c>
      <c r="AE570" s="1155">
        <v>650.24367700494372</v>
      </c>
      <c r="AF570" s="1155">
        <v>707.90797980598995</v>
      </c>
      <c r="AG570" s="1155">
        <v>768.77404130914965</v>
      </c>
      <c r="AH570" s="1155">
        <v>838.33089802376833</v>
      </c>
      <c r="AI570" s="1155">
        <v>915.18816066199395</v>
      </c>
      <c r="AJ570" s="1155">
        <v>999.39353698803586</v>
      </c>
      <c r="AK570" s="1155">
        <v>1095.8523363132335</v>
      </c>
      <c r="AM570" s="1161" t="s">
        <v>1255</v>
      </c>
    </row>
    <row r="571" spans="1:39" ht="15.75" thickBot="1" x14ac:dyDescent="0.3">
      <c r="A571" s="1131" t="s">
        <v>1428</v>
      </c>
      <c r="B571" s="1185">
        <f>SUM(B572:B576)</f>
        <v>829.8</v>
      </c>
      <c r="D571" s="1020">
        <f t="shared" si="277"/>
        <v>2.7276133875919557E-2</v>
      </c>
      <c r="J571" s="1012" t="s">
        <v>1256</v>
      </c>
      <c r="K571" s="1185">
        <f t="shared" si="278"/>
        <v>558.79999999999995</v>
      </c>
      <c r="M571" s="8">
        <f t="shared" si="274"/>
        <v>1.8368165352933053E-2</v>
      </c>
      <c r="N571" s="806">
        <f t="shared" si="280"/>
        <v>1.8368165352933053E-2</v>
      </c>
      <c r="O571" s="806">
        <f t="shared" ref="O571:X571" si="288">N571/N$565*O$565</f>
        <v>1.8732498458596293E-2</v>
      </c>
      <c r="P571" s="806">
        <f t="shared" si="288"/>
        <v>1.9104058122238064E-2</v>
      </c>
      <c r="Q571" s="806">
        <f t="shared" si="288"/>
        <v>1.9482987682850637E-2</v>
      </c>
      <c r="R571" s="806">
        <f t="shared" si="288"/>
        <v>1.9869433322559457E-2</v>
      </c>
      <c r="S571" s="806">
        <f t="shared" si="288"/>
        <v>2.0263544123016772E-2</v>
      </c>
      <c r="T571" s="806">
        <f t="shared" si="288"/>
        <v>2.0665472122913829E-2</v>
      </c>
      <c r="U571" s="806">
        <f t="shared" si="288"/>
        <v>2.1075372376633834E-2</v>
      </c>
      <c r="V571" s="806">
        <f t="shared" si="288"/>
        <v>2.14934030140683E-2</v>
      </c>
      <c r="W571" s="806">
        <f t="shared" si="288"/>
        <v>2.1919725301619827E-2</v>
      </c>
      <c r="X571" s="806">
        <f t="shared" si="288"/>
        <v>2.2354503704414892E-2</v>
      </c>
      <c r="Z571" s="1155">
        <v>569.61150212673635</v>
      </c>
      <c r="AA571" s="1155">
        <v>598.69565514657052</v>
      </c>
      <c r="AB571" s="1155">
        <v>639.89465434626595</v>
      </c>
      <c r="AC571" s="1155">
        <v>686.71638366778166</v>
      </c>
      <c r="AD571" s="1155">
        <v>739.71059335479015</v>
      </c>
      <c r="AE571" s="1155">
        <v>806.20405305161398</v>
      </c>
      <c r="AF571" s="1155">
        <v>877.6990883416621</v>
      </c>
      <c r="AG571" s="1155">
        <v>953.16382135245783</v>
      </c>
      <c r="AH571" s="1155">
        <v>1039.4038291894421</v>
      </c>
      <c r="AI571" s="1155">
        <v>1134.6952389126295</v>
      </c>
      <c r="AJ571" s="1155">
        <v>1239.0972009516624</v>
      </c>
      <c r="AK571" s="1155">
        <v>1358.6915587571216</v>
      </c>
      <c r="AM571" s="1161" t="s">
        <v>1256</v>
      </c>
    </row>
    <row r="572" spans="1:39" ht="26.25" thickBot="1" x14ac:dyDescent="0.3">
      <c r="A572" s="1012" t="s">
        <v>1248</v>
      </c>
      <c r="B572" s="1185">
        <f t="shared" si="276"/>
        <v>52.5</v>
      </c>
      <c r="D572" s="1020">
        <f t="shared" si="277"/>
        <v>1.7257134592501529E-3</v>
      </c>
      <c r="J572" s="1131" t="s">
        <v>1550</v>
      </c>
      <c r="K572" s="1185">
        <f>SUM(K573:K576)</f>
        <v>777.3</v>
      </c>
      <c r="M572" s="8">
        <f t="shared" si="274"/>
        <v>2.5550420416669405E-2</v>
      </c>
      <c r="N572" s="806">
        <f t="shared" si="280"/>
        <v>2.5550420416669405E-2</v>
      </c>
      <c r="O572" s="806">
        <f>N572</f>
        <v>2.5550420416669405E-2</v>
      </c>
      <c r="P572" s="806">
        <f t="shared" ref="P572:X572" si="289">O572</f>
        <v>2.5550420416669405E-2</v>
      </c>
      <c r="Q572" s="806">
        <f t="shared" si="289"/>
        <v>2.5550420416669405E-2</v>
      </c>
      <c r="R572" s="806">
        <f t="shared" si="289"/>
        <v>2.5550420416669405E-2</v>
      </c>
      <c r="S572" s="806">
        <f t="shared" si="289"/>
        <v>2.5550420416669405E-2</v>
      </c>
      <c r="T572" s="806">
        <f t="shared" si="289"/>
        <v>2.5550420416669405E-2</v>
      </c>
      <c r="U572" s="806">
        <f t="shared" si="289"/>
        <v>2.5550420416669405E-2</v>
      </c>
      <c r="V572" s="806">
        <f t="shared" si="289"/>
        <v>2.5550420416669405E-2</v>
      </c>
      <c r="W572" s="806">
        <f t="shared" si="289"/>
        <v>2.5550420416669405E-2</v>
      </c>
      <c r="X572" s="806">
        <f t="shared" si="289"/>
        <v>2.5550420416669405E-2</v>
      </c>
      <c r="Z572" s="1345"/>
      <c r="AA572" s="1345"/>
      <c r="AB572" s="1345"/>
      <c r="AC572" s="1345"/>
      <c r="AD572" s="1345"/>
      <c r="AE572" s="1345"/>
      <c r="AF572" s="1345"/>
      <c r="AG572" s="1345"/>
      <c r="AH572" s="1345"/>
      <c r="AI572" s="1345"/>
      <c r="AJ572" s="1345"/>
      <c r="AK572" s="1345"/>
      <c r="AM572" s="1131" t="s">
        <v>1550</v>
      </c>
    </row>
    <row r="573" spans="1:39" ht="15.75" thickBot="1" x14ac:dyDescent="0.3">
      <c r="A573" s="1012" t="s">
        <v>1249</v>
      </c>
      <c r="B573" s="1185">
        <f t="shared" si="276"/>
        <v>196.4</v>
      </c>
      <c r="D573" s="1020">
        <f t="shared" si="277"/>
        <v>6.4558118742234286E-3</v>
      </c>
      <c r="J573" s="1012" t="s">
        <v>1246</v>
      </c>
      <c r="K573" s="1185">
        <f t="shared" si="278"/>
        <v>285.39999999999998</v>
      </c>
      <c r="M573" s="8">
        <f t="shared" si="274"/>
        <v>9.3813070718094006E-3</v>
      </c>
      <c r="N573" s="806">
        <f t="shared" si="280"/>
        <v>9.3813070718094006E-3</v>
      </c>
      <c r="O573" s="806">
        <f t="shared" si="280"/>
        <v>9.3813070718094006E-3</v>
      </c>
      <c r="P573" s="806">
        <f t="shared" si="280"/>
        <v>9.3813070718094006E-3</v>
      </c>
      <c r="Q573" s="806">
        <f t="shared" si="280"/>
        <v>9.3813070718094006E-3</v>
      </c>
      <c r="R573" s="806">
        <f t="shared" si="280"/>
        <v>9.3813070718094006E-3</v>
      </c>
      <c r="S573" s="806">
        <f t="shared" si="280"/>
        <v>9.3813070718094006E-3</v>
      </c>
      <c r="T573" s="806">
        <f t="shared" si="280"/>
        <v>9.3813070718094006E-3</v>
      </c>
      <c r="U573" s="806">
        <f t="shared" si="280"/>
        <v>9.3813070718094006E-3</v>
      </c>
      <c r="V573" s="806">
        <f t="shared" si="280"/>
        <v>9.3813070718094006E-3</v>
      </c>
      <c r="W573" s="806">
        <f t="shared" si="280"/>
        <v>9.3813070718094006E-3</v>
      </c>
      <c r="X573" s="806">
        <f t="shared" si="280"/>
        <v>9.3813070718094006E-3</v>
      </c>
      <c r="Z573" s="951">
        <v>285.39999999999998</v>
      </c>
      <c r="AA573" s="951">
        <v>293.87</v>
      </c>
      <c r="AB573" s="951">
        <v>305.56</v>
      </c>
      <c r="AC573" s="951">
        <v>319.8</v>
      </c>
      <c r="AD573" s="951">
        <v>337.88</v>
      </c>
      <c r="AE573" s="951">
        <v>355.96</v>
      </c>
      <c r="AF573" s="951">
        <v>374.04</v>
      </c>
      <c r="AG573" s="951">
        <v>392.12</v>
      </c>
      <c r="AH573" s="951">
        <v>410.2</v>
      </c>
      <c r="AI573" s="951">
        <v>428.28</v>
      </c>
      <c r="AJ573" s="951">
        <v>446.36</v>
      </c>
      <c r="AK573" s="951">
        <v>464.44</v>
      </c>
      <c r="AM573" s="1012" t="s">
        <v>1246</v>
      </c>
    </row>
    <row r="574" spans="1:39" ht="15.75" thickBot="1" x14ac:dyDescent="0.3">
      <c r="A574" s="1012" t="s">
        <v>1245</v>
      </c>
      <c r="B574" s="1185">
        <f t="shared" si="276"/>
        <v>80.599999999999994</v>
      </c>
      <c r="D574" s="1020">
        <f t="shared" si="277"/>
        <v>2.6493810441059486E-3</v>
      </c>
      <c r="J574" s="1012" t="s">
        <v>1245</v>
      </c>
      <c r="K574" s="1185">
        <f t="shared" si="278"/>
        <v>80.599999999999994</v>
      </c>
      <c r="M574" s="8">
        <f t="shared" si="274"/>
        <v>2.6493810441059486E-3</v>
      </c>
      <c r="N574" s="806">
        <f t="shared" si="280"/>
        <v>2.6493810441059486E-3</v>
      </c>
      <c r="O574" s="806">
        <f t="shared" si="280"/>
        <v>2.6493810441059486E-3</v>
      </c>
      <c r="P574" s="806">
        <f t="shared" si="280"/>
        <v>2.6493810441059486E-3</v>
      </c>
      <c r="Q574" s="806">
        <f t="shared" si="280"/>
        <v>2.6493810441059486E-3</v>
      </c>
      <c r="R574" s="806">
        <f t="shared" si="280"/>
        <v>2.6493810441059486E-3</v>
      </c>
      <c r="S574" s="806">
        <f t="shared" si="280"/>
        <v>2.6493810441059486E-3</v>
      </c>
      <c r="T574" s="806">
        <f t="shared" si="280"/>
        <v>2.6493810441059486E-3</v>
      </c>
      <c r="U574" s="806">
        <f t="shared" si="280"/>
        <v>2.6493810441059486E-3</v>
      </c>
      <c r="V574" s="806">
        <f t="shared" si="280"/>
        <v>2.6493810441059486E-3</v>
      </c>
      <c r="W574" s="806">
        <f t="shared" si="280"/>
        <v>2.6493810441059486E-3</v>
      </c>
      <c r="X574" s="806">
        <f t="shared" si="280"/>
        <v>2.6493810441059486E-3</v>
      </c>
      <c r="Z574" s="1020">
        <f>K574</f>
        <v>80.599999999999994</v>
      </c>
      <c r="AA574" s="1020" t="e">
        <f>'ЦП по МО (2)'!C171</f>
        <v>#REF!</v>
      </c>
      <c r="AB574" s="1020" t="e">
        <f>'ЦП по МО (2)'!D171</f>
        <v>#REF!</v>
      </c>
      <c r="AC574" s="1020" t="e">
        <f>'ЦП по МО (2)'!E171</f>
        <v>#REF!</v>
      </c>
      <c r="AD574" s="1020" t="e">
        <f>'ЦП по МО (2)'!F171</f>
        <v>#REF!</v>
      </c>
      <c r="AE574" s="1020" t="e">
        <f>'ЦП по МО (2)'!G171</f>
        <v>#REF!</v>
      </c>
      <c r="AF574" s="1020" t="e">
        <f>'ЦП по МО (2)'!H171</f>
        <v>#REF!</v>
      </c>
      <c r="AG574" s="1020" t="e">
        <f>'ЦП по МО (2)'!I171</f>
        <v>#REF!</v>
      </c>
      <c r="AH574" s="1020" t="e">
        <f>'ЦП по МО (2)'!J171</f>
        <v>#REF!</v>
      </c>
      <c r="AI574" s="1020" t="e">
        <f>'ЦП по МО (2)'!K171</f>
        <v>#REF!</v>
      </c>
      <c r="AJ574" s="1020" t="e">
        <f>'ЦП по МО (2)'!L171</f>
        <v>#REF!</v>
      </c>
      <c r="AK574" s="1020" t="e">
        <f>'ЦП по МО (2)'!M171</f>
        <v>#REF!</v>
      </c>
      <c r="AM574" s="1012" t="s">
        <v>1245</v>
      </c>
    </row>
    <row r="575" spans="1:39" ht="15.75" thickBot="1" x14ac:dyDescent="0.3">
      <c r="A575" s="1012" t="s">
        <v>1246</v>
      </c>
      <c r="B575" s="1185">
        <f t="shared" si="276"/>
        <v>285.39999999999998</v>
      </c>
      <c r="D575" s="1020">
        <f t="shared" si="277"/>
        <v>9.3813070718094006E-3</v>
      </c>
      <c r="J575" s="1012" t="s">
        <v>1247</v>
      </c>
      <c r="K575" s="1185">
        <f t="shared" si="278"/>
        <v>214.9</v>
      </c>
      <c r="M575" s="8">
        <f t="shared" si="274"/>
        <v>7.0639204265306255E-3</v>
      </c>
      <c r="N575" s="806">
        <f t="shared" si="280"/>
        <v>7.0639204265306255E-3</v>
      </c>
      <c r="O575" s="806">
        <f t="shared" si="280"/>
        <v>7.0639204265306255E-3</v>
      </c>
      <c r="P575" s="806">
        <f t="shared" si="280"/>
        <v>7.0639204265306255E-3</v>
      </c>
      <c r="Q575" s="806">
        <f t="shared" si="280"/>
        <v>7.0639204265306255E-3</v>
      </c>
      <c r="R575" s="806">
        <f t="shared" si="280"/>
        <v>7.0639204265306255E-3</v>
      </c>
      <c r="S575" s="806">
        <f t="shared" si="280"/>
        <v>7.0639204265306255E-3</v>
      </c>
      <c r="T575" s="806">
        <f t="shared" si="280"/>
        <v>7.0639204265306255E-3</v>
      </c>
      <c r="U575" s="806">
        <f t="shared" si="280"/>
        <v>7.0639204265306255E-3</v>
      </c>
      <c r="V575" s="806">
        <f t="shared" si="280"/>
        <v>7.0639204265306255E-3</v>
      </c>
      <c r="W575" s="806">
        <f t="shared" si="280"/>
        <v>7.0639204265306255E-3</v>
      </c>
      <c r="X575" s="806">
        <f t="shared" si="280"/>
        <v>7.0639204265306255E-3</v>
      </c>
      <c r="Z575" s="951">
        <v>219.0578235630559</v>
      </c>
      <c r="AA575" s="951">
        <v>230.24283516642453</v>
      </c>
      <c r="AB575" s="951">
        <v>241.30069620211555</v>
      </c>
      <c r="AC575" s="951">
        <v>253.92039004411251</v>
      </c>
      <c r="AD575" s="951">
        <v>268.19586683408824</v>
      </c>
      <c r="AE575" s="951">
        <v>286.61920981093618</v>
      </c>
      <c r="AF575" s="951">
        <v>305.96802221984353</v>
      </c>
      <c r="AG575" s="951">
        <v>325.81270572647594</v>
      </c>
      <c r="AH575" s="951">
        <v>348.38131489272212</v>
      </c>
      <c r="AI575" s="951">
        <v>372.92358361286813</v>
      </c>
      <c r="AJ575" s="951">
        <v>399.31540691399766</v>
      </c>
      <c r="AK575" s="951">
        <v>429.34028785276394</v>
      </c>
      <c r="AM575" s="1012" t="s">
        <v>1247</v>
      </c>
    </row>
    <row r="576" spans="1:39" ht="15.75" thickBot="1" x14ac:dyDescent="0.3">
      <c r="A576" s="1012" t="s">
        <v>1247</v>
      </c>
      <c r="B576" s="1185">
        <f t="shared" si="276"/>
        <v>214.9</v>
      </c>
      <c r="D576" s="1020">
        <f t="shared" si="277"/>
        <v>7.0639204265306255E-3</v>
      </c>
      <c r="J576" s="1012" t="s">
        <v>1249</v>
      </c>
      <c r="K576" s="1185">
        <f t="shared" si="278"/>
        <v>196.4</v>
      </c>
      <c r="M576" s="8">
        <f t="shared" si="274"/>
        <v>6.4558118742234286E-3</v>
      </c>
      <c r="N576" s="806">
        <f t="shared" si="280"/>
        <v>6.4558118742234286E-3</v>
      </c>
      <c r="O576" s="806">
        <f t="shared" si="280"/>
        <v>6.4558118742234286E-3</v>
      </c>
      <c r="P576" s="806">
        <f t="shared" si="280"/>
        <v>6.4558118742234286E-3</v>
      </c>
      <c r="Q576" s="806">
        <f t="shared" si="280"/>
        <v>6.4558118742234286E-3</v>
      </c>
      <c r="R576" s="806">
        <f t="shared" si="280"/>
        <v>6.4558118742234286E-3</v>
      </c>
      <c r="S576" s="806">
        <f t="shared" si="280"/>
        <v>6.4558118742234286E-3</v>
      </c>
      <c r="T576" s="806">
        <f t="shared" si="280"/>
        <v>6.4558118742234286E-3</v>
      </c>
      <c r="U576" s="806">
        <f t="shared" si="280"/>
        <v>6.4558118742234286E-3</v>
      </c>
      <c r="V576" s="806">
        <f t="shared" si="280"/>
        <v>6.4558118742234286E-3</v>
      </c>
      <c r="W576" s="806">
        <f t="shared" si="280"/>
        <v>6.4558118742234286E-3</v>
      </c>
      <c r="X576" s="806">
        <f t="shared" si="280"/>
        <v>6.4558118742234286E-3</v>
      </c>
      <c r="Z576" s="1020">
        <f>K576</f>
        <v>196.4</v>
      </c>
      <c r="AA576" s="1020" t="e">
        <f>'ЦП по МО (2)'!C173</f>
        <v>#REF!</v>
      </c>
      <c r="AB576" s="1020" t="e">
        <f>'ЦП по МО (2)'!D173</f>
        <v>#REF!</v>
      </c>
      <c r="AC576" s="1020" t="e">
        <f>'ЦП по МО (2)'!E173</f>
        <v>#REF!</v>
      </c>
      <c r="AD576" s="1020" t="e">
        <f>'ЦП по МО (2)'!F173</f>
        <v>#REF!</v>
      </c>
      <c r="AE576" s="1020" t="e">
        <f>'ЦП по МО (2)'!G173</f>
        <v>#REF!</v>
      </c>
      <c r="AF576" s="1020" t="e">
        <f>'ЦП по МО (2)'!H173</f>
        <v>#REF!</v>
      </c>
      <c r="AG576" s="1020" t="e">
        <f>'ЦП по МО (2)'!I173</f>
        <v>#REF!</v>
      </c>
      <c r="AH576" s="1020" t="e">
        <f>'ЦП по МО (2)'!J173</f>
        <v>#REF!</v>
      </c>
      <c r="AI576" s="1020" t="e">
        <f>'ЦП по МО (2)'!K173</f>
        <v>#REF!</v>
      </c>
      <c r="AJ576" s="1020" t="e">
        <f>'ЦП по МО (2)'!L173</f>
        <v>#REF!</v>
      </c>
      <c r="AK576" s="1020" t="e">
        <f>'ЦП по МО (2)'!M173</f>
        <v>#REF!</v>
      </c>
      <c r="AM576" s="1012" t="s">
        <v>1249</v>
      </c>
    </row>
    <row r="577" spans="1:39" ht="26.25" thickBot="1" x14ac:dyDescent="0.3">
      <c r="J577" s="1131" t="s">
        <v>1549</v>
      </c>
      <c r="K577" s="1185">
        <f>K578</f>
        <v>52.5</v>
      </c>
      <c r="M577" s="8">
        <f t="shared" si="274"/>
        <v>1.7257134592501529E-3</v>
      </c>
      <c r="N577" s="806">
        <f t="shared" si="280"/>
        <v>1.7257134592501529E-3</v>
      </c>
      <c r="O577" s="806">
        <f t="shared" si="280"/>
        <v>1.7257134592501529E-3</v>
      </c>
      <c r="P577" s="806">
        <f t="shared" si="280"/>
        <v>1.7257134592501529E-3</v>
      </c>
      <c r="Q577" s="806">
        <f t="shared" si="280"/>
        <v>1.7257134592501529E-3</v>
      </c>
      <c r="R577" s="806">
        <f t="shared" si="280"/>
        <v>1.7257134592501529E-3</v>
      </c>
      <c r="S577" s="806">
        <f t="shared" si="280"/>
        <v>1.7257134592501529E-3</v>
      </c>
      <c r="T577" s="806">
        <f t="shared" si="280"/>
        <v>1.7257134592501529E-3</v>
      </c>
      <c r="U577" s="806">
        <f t="shared" si="280"/>
        <v>1.7257134592501529E-3</v>
      </c>
      <c r="V577" s="806">
        <f t="shared" si="280"/>
        <v>1.7257134592501529E-3</v>
      </c>
      <c r="W577" s="806">
        <f t="shared" si="280"/>
        <v>1.7257134592501529E-3</v>
      </c>
      <c r="X577" s="806">
        <f t="shared" si="280"/>
        <v>1.7257134592501529E-3</v>
      </c>
      <c r="Z577" s="1345"/>
      <c r="AA577" s="1345"/>
      <c r="AB577" s="1345"/>
      <c r="AC577" s="1345"/>
      <c r="AD577" s="1345"/>
      <c r="AE577" s="1345"/>
      <c r="AF577" s="1345"/>
      <c r="AG577" s="1345"/>
      <c r="AH577" s="1345"/>
      <c r="AI577" s="1345"/>
      <c r="AJ577" s="1345"/>
      <c r="AK577" s="1345"/>
      <c r="AM577" s="1131" t="s">
        <v>1549</v>
      </c>
    </row>
    <row r="578" spans="1:39" ht="15.75" thickBot="1" x14ac:dyDescent="0.3">
      <c r="J578" s="1012" t="s">
        <v>1248</v>
      </c>
      <c r="K578" s="1185">
        <f t="shared" si="278"/>
        <v>52.5</v>
      </c>
      <c r="M578" s="8">
        <f t="shared" si="274"/>
        <v>1.7257134592501529E-3</v>
      </c>
      <c r="N578" s="806">
        <f t="shared" si="280"/>
        <v>1.7257134592501529E-3</v>
      </c>
      <c r="O578" s="806">
        <f t="shared" si="280"/>
        <v>1.7257134592501529E-3</v>
      </c>
      <c r="P578" s="806">
        <f t="shared" si="280"/>
        <v>1.7257134592501529E-3</v>
      </c>
      <c r="Q578" s="806">
        <f t="shared" si="280"/>
        <v>1.7257134592501529E-3</v>
      </c>
      <c r="R578" s="806">
        <f t="shared" si="280"/>
        <v>1.7257134592501529E-3</v>
      </c>
      <c r="S578" s="806">
        <f t="shared" si="280"/>
        <v>1.7257134592501529E-3</v>
      </c>
      <c r="T578" s="806">
        <f t="shared" si="280"/>
        <v>1.7257134592501529E-3</v>
      </c>
      <c r="U578" s="806">
        <f t="shared" si="280"/>
        <v>1.7257134592501529E-3</v>
      </c>
      <c r="V578" s="806">
        <f t="shared" si="280"/>
        <v>1.7257134592501529E-3</v>
      </c>
      <c r="W578" s="806">
        <f t="shared" si="280"/>
        <v>1.7257134592501529E-3</v>
      </c>
      <c r="X578" s="806">
        <f t="shared" si="280"/>
        <v>1.7257134592501529E-3</v>
      </c>
      <c r="Z578" s="951">
        <v>52.5</v>
      </c>
      <c r="AA578" s="951">
        <v>55.1</v>
      </c>
      <c r="AB578" s="951">
        <v>56.8</v>
      </c>
      <c r="AC578" s="951">
        <v>58.6</v>
      </c>
      <c r="AD578" s="951">
        <v>60.4</v>
      </c>
      <c r="AE578" s="951">
        <v>62.2</v>
      </c>
      <c r="AF578" s="951">
        <v>64.400000000000006</v>
      </c>
      <c r="AG578" s="951">
        <v>66.3</v>
      </c>
      <c r="AH578" s="951">
        <v>68.900000000000006</v>
      </c>
      <c r="AI578" s="951">
        <v>71.7</v>
      </c>
      <c r="AJ578" s="951">
        <v>74.599999999999994</v>
      </c>
      <c r="AK578" s="951">
        <v>77.599999999999994</v>
      </c>
      <c r="AM578" s="1012" t="s">
        <v>1248</v>
      </c>
    </row>
    <row r="579" spans="1:39" ht="16.5" thickBot="1" x14ac:dyDescent="0.3">
      <c r="A579" s="1006" t="s">
        <v>1274</v>
      </c>
      <c r="B579" s="1020"/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1020"/>
    </row>
    <row r="580" spans="1:39" ht="15.75" thickBot="1" x14ac:dyDescent="0.3">
      <c r="A580" s="1388" t="s">
        <v>1240</v>
      </c>
      <c r="B580" s="1404" t="s">
        <v>1241</v>
      </c>
      <c r="C580" s="1405"/>
      <c r="D580" s="1405"/>
      <c r="E580" s="1405"/>
      <c r="F580" s="1405"/>
      <c r="G580" s="1405"/>
      <c r="H580" s="1405"/>
      <c r="I580" s="1406"/>
      <c r="J580" s="1407" t="s">
        <v>1242</v>
      </c>
      <c r="K580" s="1405"/>
      <c r="L580" s="1406"/>
      <c r="Z580" t="e">
        <f>SUM(Z555:Z578)-Z554</f>
        <v>#REF!</v>
      </c>
      <c r="AA580" s="1020" t="e">
        <f t="shared" ref="AA580:AK580" si="290">SUM(AA555:AA578)-AA554</f>
        <v>#REF!</v>
      </c>
      <c r="AB580" s="1020" t="e">
        <f t="shared" si="290"/>
        <v>#REF!</v>
      </c>
      <c r="AC580" s="1020" t="e">
        <f t="shared" si="290"/>
        <v>#REF!</v>
      </c>
      <c r="AD580" s="1020" t="e">
        <f t="shared" si="290"/>
        <v>#REF!</v>
      </c>
      <c r="AE580" s="1020" t="e">
        <f t="shared" si="290"/>
        <v>#REF!</v>
      </c>
      <c r="AF580" s="1020" t="e">
        <f t="shared" si="290"/>
        <v>#REF!</v>
      </c>
      <c r="AG580" s="1020" t="e">
        <f t="shared" si="290"/>
        <v>#REF!</v>
      </c>
      <c r="AH580" s="1020" t="e">
        <f t="shared" si="290"/>
        <v>#REF!</v>
      </c>
      <c r="AI580" s="1020" t="e">
        <f t="shared" si="290"/>
        <v>#REF!</v>
      </c>
      <c r="AJ580" s="1020" t="e">
        <f t="shared" si="290"/>
        <v>#REF!</v>
      </c>
      <c r="AK580" s="1020" t="e">
        <f t="shared" si="290"/>
        <v>#REF!</v>
      </c>
    </row>
    <row r="581" spans="1:39" ht="15.75" thickBot="1" x14ac:dyDescent="0.3">
      <c r="A581" s="1403"/>
      <c r="B581" s="1007">
        <v>2012</v>
      </c>
      <c r="C581" s="1007">
        <v>2013</v>
      </c>
      <c r="D581" s="1007">
        <v>2014</v>
      </c>
      <c r="E581" s="1007">
        <v>2015</v>
      </c>
      <c r="F581" s="1007">
        <v>2016</v>
      </c>
      <c r="G581" s="1007">
        <v>2017</v>
      </c>
      <c r="H581" s="1007">
        <v>2018</v>
      </c>
      <c r="I581" s="1007">
        <v>2019</v>
      </c>
      <c r="J581" s="1007">
        <v>2020</v>
      </c>
      <c r="K581" s="1007">
        <v>2024</v>
      </c>
      <c r="L581" s="1007">
        <v>2030</v>
      </c>
      <c r="N581">
        <f>K556+K557+K559+K560+K561+K562+K563+K564+K566+K567+K568+K569+K570+K571+K573+K574+K575+K576+K578</f>
        <v>30233.100000000002</v>
      </c>
    </row>
    <row r="582" spans="1:39" ht="15.75" thickBot="1" x14ac:dyDescent="0.3">
      <c r="A582" s="1012" t="s">
        <v>1245</v>
      </c>
      <c r="B582" s="1010">
        <v>22423.3</v>
      </c>
      <c r="C582" s="1010">
        <v>20844.099999999999</v>
      </c>
      <c r="D582" s="1010">
        <v>21351.9</v>
      </c>
      <c r="E582" s="1010">
        <v>21527.3</v>
      </c>
      <c r="F582" s="1010">
        <v>20449</v>
      </c>
      <c r="G582" s="1010">
        <v>25216.400000000001</v>
      </c>
      <c r="H582" s="1010">
        <v>30039.5</v>
      </c>
      <c r="I582" s="1010">
        <v>30345.4</v>
      </c>
      <c r="J582" s="1010">
        <v>32320</v>
      </c>
      <c r="K582" s="1010">
        <v>42478.5</v>
      </c>
      <c r="L582" s="1010">
        <v>51680</v>
      </c>
      <c r="N582">
        <f>N581-K554</f>
        <v>-189.09999999999854</v>
      </c>
    </row>
    <row r="583" spans="1:39" ht="15.75" thickBot="1" x14ac:dyDescent="0.3">
      <c r="A583" s="1012" t="s">
        <v>1246</v>
      </c>
      <c r="B583" s="1010">
        <v>96748.3</v>
      </c>
      <c r="C583" s="1010">
        <v>95169.2</v>
      </c>
      <c r="D583" s="1010">
        <v>96664</v>
      </c>
      <c r="E583" s="1010">
        <v>90129.7</v>
      </c>
      <c r="F583" s="1010">
        <v>81002</v>
      </c>
      <c r="G583" s="1010">
        <v>86894.3</v>
      </c>
      <c r="H583" s="1010">
        <v>107189.5</v>
      </c>
      <c r="I583" s="1010">
        <v>95470.6</v>
      </c>
      <c r="J583" s="1010">
        <v>115802.9</v>
      </c>
      <c r="K583" s="1010">
        <v>155933.1</v>
      </c>
      <c r="L583" s="1010">
        <v>196731.1</v>
      </c>
    </row>
    <row r="584" spans="1:39" ht="15.75" thickBot="1" x14ac:dyDescent="0.3">
      <c r="A584" s="1012" t="s">
        <v>1247</v>
      </c>
      <c r="B584" s="1010">
        <v>30873.9</v>
      </c>
      <c r="C584" s="1010">
        <v>32762</v>
      </c>
      <c r="D584" s="1010">
        <v>34914.199999999997</v>
      </c>
      <c r="E584" s="1010">
        <v>41975.199999999997</v>
      </c>
      <c r="F584" s="1010">
        <v>41675.9</v>
      </c>
      <c r="G584" s="1010">
        <v>50595.1</v>
      </c>
      <c r="H584" s="1010">
        <v>68692.2</v>
      </c>
      <c r="I584" s="1010">
        <v>68669</v>
      </c>
      <c r="J584" s="1010">
        <v>45760.5</v>
      </c>
      <c r="K584" s="1010">
        <v>60152.3</v>
      </c>
      <c r="L584" s="1010">
        <v>73198.5</v>
      </c>
    </row>
    <row r="585" spans="1:39" ht="15.75" thickBot="1" x14ac:dyDescent="0.3">
      <c r="A585" s="951"/>
    </row>
    <row r="586" spans="1:39" x14ac:dyDescent="0.25">
      <c r="A586" s="1388" t="s">
        <v>1240</v>
      </c>
    </row>
    <row r="587" spans="1:39" ht="15.75" thickBot="1" x14ac:dyDescent="0.3">
      <c r="A587" s="1403"/>
      <c r="B587" s="935">
        <v>2019</v>
      </c>
      <c r="C587" s="935">
        <v>2020</v>
      </c>
      <c r="D587" s="935">
        <v>2021</v>
      </c>
      <c r="E587" s="935">
        <v>2022</v>
      </c>
      <c r="F587" s="935">
        <v>2023</v>
      </c>
      <c r="G587" s="935">
        <v>2024</v>
      </c>
      <c r="H587" s="935">
        <v>2025</v>
      </c>
      <c r="I587" s="935">
        <v>2026</v>
      </c>
      <c r="J587" s="935">
        <v>2027</v>
      </c>
      <c r="K587" s="935">
        <v>2028</v>
      </c>
      <c r="L587" s="935">
        <v>2029</v>
      </c>
      <c r="M587" s="935">
        <v>2030</v>
      </c>
    </row>
    <row r="588" spans="1:39" ht="15.75" thickBot="1" x14ac:dyDescent="0.3">
      <c r="A588" s="1012" t="s">
        <v>1245</v>
      </c>
    </row>
    <row r="589" spans="1:39" ht="15.75" thickBot="1" x14ac:dyDescent="0.3">
      <c r="A589" s="1012" t="s">
        <v>1246</v>
      </c>
    </row>
    <row r="590" spans="1:39" ht="15.75" thickBot="1" x14ac:dyDescent="0.3">
      <c r="A590" s="1012" t="s">
        <v>1247</v>
      </c>
      <c r="B590" s="951">
        <v>63989.35967825212</v>
      </c>
      <c r="C590" s="951">
        <v>40207.59613380862</v>
      </c>
      <c r="D590" s="951">
        <v>58458.660372664774</v>
      </c>
      <c r="E590" s="951">
        <v>60618.850494371647</v>
      </c>
      <c r="F590" s="951">
        <v>62928.610058396589</v>
      </c>
      <c r="G590" s="951">
        <v>66293.272720165201</v>
      </c>
      <c r="H590" s="951">
        <v>69871.465850152934</v>
      </c>
      <c r="I590" s="951">
        <v>73665.436653405253</v>
      </c>
      <c r="J590" s="1329">
        <v>78027.852778461878</v>
      </c>
      <c r="K590" s="951">
        <v>82678.687831668212</v>
      </c>
      <c r="L590" s="951">
        <v>87572.890634628187</v>
      </c>
      <c r="M590" s="951">
        <v>93224.844014635542</v>
      </c>
    </row>
    <row r="591" spans="1:39" x14ac:dyDescent="0.25">
      <c r="J591" s="1020">
        <v>3423.5</v>
      </c>
    </row>
    <row r="592" spans="1:39" ht="15.75" thickBot="1" x14ac:dyDescent="0.3">
      <c r="A592" t="s">
        <v>1272</v>
      </c>
    </row>
    <row r="593" spans="1:13" ht="15.75" thickBot="1" x14ac:dyDescent="0.3">
      <c r="A593" s="1394" t="s">
        <v>1240</v>
      </c>
      <c r="B593" s="1396" t="s">
        <v>1241</v>
      </c>
      <c r="C593" s="1397"/>
      <c r="D593" s="1397"/>
      <c r="E593" s="1397"/>
      <c r="F593" s="1397"/>
      <c r="G593" s="1397"/>
      <c r="H593" s="1397"/>
      <c r="I593" s="1397"/>
      <c r="J593" s="1398"/>
      <c r="K593" s="1399" t="s">
        <v>1242</v>
      </c>
      <c r="L593" s="1400"/>
      <c r="M593" s="1401"/>
    </row>
    <row r="594" spans="1:13" ht="15.75" thickBot="1" x14ac:dyDescent="0.3">
      <c r="A594" s="1395"/>
      <c r="B594" s="1246">
        <v>2005</v>
      </c>
      <c r="C594" s="1246">
        <v>2010</v>
      </c>
      <c r="D594" s="1246">
        <v>2012</v>
      </c>
      <c r="E594" s="1246">
        <v>2013</v>
      </c>
      <c r="F594" s="1246">
        <v>2014</v>
      </c>
      <c r="G594" s="1246">
        <v>2015</v>
      </c>
      <c r="H594" s="1246">
        <v>2016</v>
      </c>
      <c r="I594" s="1246">
        <v>2017</v>
      </c>
      <c r="J594" s="1246">
        <v>2018</v>
      </c>
      <c r="K594" s="1247">
        <v>2020</v>
      </c>
      <c r="L594" s="1247">
        <v>2024</v>
      </c>
      <c r="M594" s="1247">
        <v>2030</v>
      </c>
    </row>
    <row r="595" spans="1:13" ht="15.75" thickBot="1" x14ac:dyDescent="0.3">
      <c r="A595" s="1248" t="s">
        <v>1243</v>
      </c>
      <c r="B595" s="1249">
        <v>508</v>
      </c>
      <c r="C595" s="1249">
        <v>1167</v>
      </c>
      <c r="D595" s="1249">
        <v>1881</v>
      </c>
      <c r="E595" s="1249">
        <v>2253</v>
      </c>
      <c r="F595" s="1249">
        <v>1078.5</v>
      </c>
      <c r="G595" s="1249" t="s">
        <v>1270</v>
      </c>
      <c r="H595" s="1249" t="s">
        <v>1270</v>
      </c>
      <c r="I595" s="1249" t="s">
        <v>1270</v>
      </c>
      <c r="J595" s="1249" t="s">
        <v>1270</v>
      </c>
      <c r="K595" s="1250">
        <v>2860</v>
      </c>
      <c r="L595" s="1250">
        <v>3308</v>
      </c>
      <c r="M595" s="1250">
        <v>3722</v>
      </c>
    </row>
    <row r="596" spans="1:13" ht="15.75" thickBot="1" x14ac:dyDescent="0.3">
      <c r="A596" s="1251" t="s">
        <v>1245</v>
      </c>
      <c r="B596" s="1249">
        <v>3</v>
      </c>
      <c r="C596" s="1250">
        <v>7</v>
      </c>
      <c r="D596" s="1249">
        <v>11</v>
      </c>
      <c r="E596" s="1249">
        <v>14</v>
      </c>
      <c r="F596" s="1249">
        <v>7.3</v>
      </c>
      <c r="G596" s="1249">
        <v>8.1999999999999993</v>
      </c>
      <c r="H596" s="1249">
        <v>8</v>
      </c>
      <c r="I596" s="1249">
        <v>6.9</v>
      </c>
      <c r="J596" s="1249">
        <v>6.5</v>
      </c>
      <c r="K596" s="1250">
        <v>19</v>
      </c>
      <c r="L596" s="1250">
        <v>24</v>
      </c>
      <c r="M596" s="1250">
        <v>29</v>
      </c>
    </row>
    <row r="597" spans="1:13" ht="15.75" thickBot="1" x14ac:dyDescent="0.3">
      <c r="A597" s="1251" t="s">
        <v>1260</v>
      </c>
      <c r="B597" s="1249">
        <v>14</v>
      </c>
      <c r="C597" s="1249">
        <v>31</v>
      </c>
      <c r="D597" s="1249">
        <v>46</v>
      </c>
      <c r="E597" s="1249">
        <v>53</v>
      </c>
      <c r="F597" s="1249">
        <v>30.7</v>
      </c>
      <c r="G597" s="1249">
        <v>54</v>
      </c>
      <c r="H597" s="1249">
        <v>57</v>
      </c>
      <c r="I597" s="1249">
        <v>61</v>
      </c>
      <c r="J597" s="1249">
        <v>60</v>
      </c>
      <c r="K597" s="1250">
        <v>66</v>
      </c>
      <c r="L597" s="1250">
        <v>76</v>
      </c>
      <c r="M597" s="1250">
        <v>86</v>
      </c>
    </row>
    <row r="598" spans="1:13" ht="15.75" thickBot="1" x14ac:dyDescent="0.3">
      <c r="A598" s="1251" t="s">
        <v>1251</v>
      </c>
      <c r="B598" s="1249">
        <v>4</v>
      </c>
      <c r="C598" s="1249">
        <v>5</v>
      </c>
      <c r="D598" s="1249">
        <v>8</v>
      </c>
      <c r="E598" s="1249">
        <v>9</v>
      </c>
      <c r="F598" s="1249">
        <v>4.5999999999999996</v>
      </c>
      <c r="G598" s="1249">
        <v>7.4</v>
      </c>
      <c r="H598" s="1249">
        <v>8.8000000000000007</v>
      </c>
      <c r="I598" s="1249">
        <v>11.1</v>
      </c>
      <c r="J598" s="1249">
        <v>9.1</v>
      </c>
      <c r="K598" s="1250">
        <v>10</v>
      </c>
      <c r="L598" s="1250">
        <v>10</v>
      </c>
      <c r="M598" s="1250">
        <v>10</v>
      </c>
    </row>
    <row r="599" spans="1:13" ht="15.75" thickBot="1" x14ac:dyDescent="0.3">
      <c r="A599" s="1251" t="s">
        <v>1252</v>
      </c>
      <c r="B599" s="1249">
        <v>5</v>
      </c>
      <c r="C599" s="1249">
        <v>10</v>
      </c>
      <c r="D599" s="1249">
        <v>15</v>
      </c>
      <c r="E599" s="1249">
        <v>19</v>
      </c>
      <c r="F599" s="1249">
        <v>11.7</v>
      </c>
      <c r="G599" s="1249">
        <v>22.8</v>
      </c>
      <c r="H599" s="1249">
        <v>21.6</v>
      </c>
      <c r="I599" s="1249">
        <v>21.9</v>
      </c>
      <c r="J599" s="1249">
        <v>26.5</v>
      </c>
      <c r="K599" s="1250">
        <v>24</v>
      </c>
      <c r="L599" s="1250">
        <v>29</v>
      </c>
      <c r="M599" s="1250">
        <v>34</v>
      </c>
    </row>
    <row r="600" spans="1:13" ht="15.75" thickBot="1" x14ac:dyDescent="0.3">
      <c r="A600" s="1251" t="s">
        <v>1263</v>
      </c>
      <c r="B600" s="1249">
        <v>3</v>
      </c>
      <c r="C600" s="1249">
        <v>5</v>
      </c>
      <c r="D600" s="1249">
        <v>9</v>
      </c>
      <c r="E600" s="1249">
        <v>9</v>
      </c>
      <c r="F600" s="1249">
        <v>5.7</v>
      </c>
      <c r="G600" s="1249">
        <v>8.5</v>
      </c>
      <c r="H600" s="1249">
        <v>9.8000000000000007</v>
      </c>
      <c r="I600" s="1249">
        <v>10.5</v>
      </c>
      <c r="J600" s="1249">
        <v>14.2</v>
      </c>
      <c r="K600" s="1250">
        <v>10</v>
      </c>
      <c r="L600" s="1250">
        <v>10</v>
      </c>
      <c r="M600" s="1250">
        <v>10</v>
      </c>
    </row>
    <row r="601" spans="1:13" ht="15.75" thickBot="1" x14ac:dyDescent="0.3">
      <c r="A601" s="1251" t="s">
        <v>1246</v>
      </c>
      <c r="B601" s="1249">
        <v>8</v>
      </c>
      <c r="C601" s="1249">
        <v>18</v>
      </c>
      <c r="D601" s="1249">
        <v>30</v>
      </c>
      <c r="E601" s="1249">
        <v>34</v>
      </c>
      <c r="F601" s="1249">
        <v>19.399999999999999</v>
      </c>
      <c r="G601" s="1249">
        <v>14.4</v>
      </c>
      <c r="H601" s="1249">
        <v>14.5</v>
      </c>
      <c r="I601" s="1249">
        <v>18.2</v>
      </c>
      <c r="J601" s="1249">
        <v>16.600000000000001</v>
      </c>
      <c r="K601" s="1250">
        <v>44</v>
      </c>
      <c r="L601" s="1250">
        <v>49</v>
      </c>
      <c r="M601" s="1250">
        <v>54</v>
      </c>
    </row>
    <row r="602" spans="1:13" ht="15.75" thickBot="1" x14ac:dyDescent="0.3">
      <c r="A602" s="1251" t="s">
        <v>1261</v>
      </c>
      <c r="B602" s="1249">
        <v>4</v>
      </c>
      <c r="C602" s="1250">
        <v>8</v>
      </c>
      <c r="D602" s="1249">
        <v>12</v>
      </c>
      <c r="E602" s="1249">
        <v>12</v>
      </c>
      <c r="F602" s="1249">
        <v>8.1</v>
      </c>
      <c r="G602" s="1249">
        <v>8</v>
      </c>
      <c r="H602" s="1249">
        <v>8</v>
      </c>
      <c r="I602" s="1249">
        <v>8</v>
      </c>
      <c r="J602" s="1249">
        <v>9</v>
      </c>
      <c r="K602" s="1250">
        <v>17</v>
      </c>
      <c r="L602" s="1250">
        <v>22</v>
      </c>
      <c r="M602" s="1250">
        <v>27</v>
      </c>
    </row>
    <row r="603" spans="1:13" ht="15.75" thickBot="1" x14ac:dyDescent="0.3">
      <c r="A603" s="1251" t="s">
        <v>1253</v>
      </c>
      <c r="B603" s="1249">
        <v>13</v>
      </c>
      <c r="C603" s="1249">
        <v>24</v>
      </c>
      <c r="D603" s="1249">
        <v>38</v>
      </c>
      <c r="E603" s="1249">
        <v>43</v>
      </c>
      <c r="F603" s="1249">
        <v>25.4</v>
      </c>
      <c r="G603" s="1249">
        <v>38</v>
      </c>
      <c r="H603" s="1249">
        <v>42.5</v>
      </c>
      <c r="I603" s="1249">
        <v>41.7</v>
      </c>
      <c r="J603" s="1249">
        <v>44.6</v>
      </c>
      <c r="K603" s="1250">
        <v>54</v>
      </c>
      <c r="L603" s="1250">
        <v>64</v>
      </c>
      <c r="M603" s="1250">
        <v>74</v>
      </c>
    </row>
    <row r="604" spans="1:13" ht="15.75" thickBot="1" x14ac:dyDescent="0.3">
      <c r="A604" s="1251" t="s">
        <v>1254</v>
      </c>
      <c r="B604" s="1249">
        <v>3</v>
      </c>
      <c r="C604" s="1249">
        <v>5</v>
      </c>
      <c r="D604" s="1249">
        <v>7</v>
      </c>
      <c r="E604" s="1249">
        <v>8</v>
      </c>
      <c r="F604" s="1249">
        <v>4.3</v>
      </c>
      <c r="G604" s="1249">
        <v>4.3</v>
      </c>
      <c r="H604" s="1249">
        <v>4.5999999999999996</v>
      </c>
      <c r="I604" s="1249">
        <v>5</v>
      </c>
      <c r="J604" s="1249">
        <v>5.6</v>
      </c>
      <c r="K604" s="1250">
        <v>10</v>
      </c>
      <c r="L604" s="1250">
        <v>10</v>
      </c>
      <c r="M604" s="1250">
        <v>10</v>
      </c>
    </row>
    <row r="605" spans="1:13" ht="15.75" thickBot="1" x14ac:dyDescent="0.3">
      <c r="A605" s="1251" t="s">
        <v>1255</v>
      </c>
      <c r="B605" s="1249">
        <v>5</v>
      </c>
      <c r="C605" s="1249">
        <v>8</v>
      </c>
      <c r="D605" s="1249">
        <v>10</v>
      </c>
      <c r="E605" s="1249">
        <v>11</v>
      </c>
      <c r="F605" s="1249">
        <v>7.8</v>
      </c>
      <c r="G605" s="1249">
        <v>11</v>
      </c>
      <c r="H605" s="1249">
        <v>7.8</v>
      </c>
      <c r="I605" s="1249">
        <v>7.1</v>
      </c>
      <c r="J605" s="1249">
        <v>7</v>
      </c>
      <c r="K605" s="1250">
        <v>16</v>
      </c>
      <c r="L605" s="1250">
        <v>21</v>
      </c>
      <c r="M605" s="1250">
        <v>26</v>
      </c>
    </row>
    <row r="606" spans="1:13" ht="15.75" thickBot="1" x14ac:dyDescent="0.3">
      <c r="A606" s="1251" t="s">
        <v>1247</v>
      </c>
      <c r="B606" s="1249">
        <v>5</v>
      </c>
      <c r="C606" s="1249">
        <v>9</v>
      </c>
      <c r="D606" s="1249">
        <v>14</v>
      </c>
      <c r="E606" s="1249">
        <v>18</v>
      </c>
      <c r="F606" s="1249">
        <v>10</v>
      </c>
      <c r="G606" s="1249">
        <v>18</v>
      </c>
      <c r="H606" s="1249">
        <v>19</v>
      </c>
      <c r="I606" s="1249">
        <v>20</v>
      </c>
      <c r="J606" s="1249">
        <v>21</v>
      </c>
      <c r="K606" s="1250">
        <v>23</v>
      </c>
      <c r="L606" s="1250">
        <v>28</v>
      </c>
      <c r="M606" s="1250">
        <v>33</v>
      </c>
    </row>
    <row r="607" spans="1:13" ht="15.75" thickBot="1" x14ac:dyDescent="0.3">
      <c r="A607" s="1251" t="s">
        <v>1264</v>
      </c>
      <c r="B607" s="1249">
        <v>3</v>
      </c>
      <c r="C607" s="1249">
        <v>4</v>
      </c>
      <c r="D607" s="1249">
        <v>7</v>
      </c>
      <c r="E607" s="1249">
        <v>12</v>
      </c>
      <c r="F607" s="1249">
        <v>5.0999999999999996</v>
      </c>
      <c r="G607" s="1249" t="s">
        <v>1270</v>
      </c>
      <c r="H607" s="1249" t="s">
        <v>1270</v>
      </c>
      <c r="I607" s="1249" t="s">
        <v>1270</v>
      </c>
      <c r="J607" s="1249" t="s">
        <v>1270</v>
      </c>
      <c r="K607" s="1250">
        <v>16</v>
      </c>
      <c r="L607" s="1250">
        <v>21</v>
      </c>
      <c r="M607" s="1250">
        <v>26</v>
      </c>
    </row>
    <row r="608" spans="1:13" ht="15.75" thickBot="1" x14ac:dyDescent="0.3">
      <c r="A608" s="1251" t="s">
        <v>1265</v>
      </c>
      <c r="B608" s="1249">
        <v>1</v>
      </c>
      <c r="C608" s="1249">
        <v>2</v>
      </c>
      <c r="D608" s="1249">
        <v>4</v>
      </c>
      <c r="E608" s="1249">
        <v>4</v>
      </c>
      <c r="F608" s="1249">
        <v>2.4</v>
      </c>
      <c r="G608" s="1249" t="s">
        <v>1270</v>
      </c>
      <c r="H608" s="1249" t="s">
        <v>1270</v>
      </c>
      <c r="I608" s="1249" t="s">
        <v>1270</v>
      </c>
      <c r="J608" s="1249" t="s">
        <v>1270</v>
      </c>
      <c r="K608" s="1250">
        <v>5</v>
      </c>
      <c r="L608" s="1250">
        <v>5</v>
      </c>
      <c r="M608" s="1250">
        <v>5</v>
      </c>
    </row>
    <row r="609" spans="1:13" ht="15.75" thickBot="1" x14ac:dyDescent="0.3">
      <c r="A609" s="1251" t="s">
        <v>1259</v>
      </c>
      <c r="B609" s="1249">
        <v>27</v>
      </c>
      <c r="C609" s="1250">
        <v>35</v>
      </c>
      <c r="D609" s="1249">
        <v>62</v>
      </c>
      <c r="E609" s="1249">
        <v>75</v>
      </c>
      <c r="F609" s="1249">
        <v>27.3</v>
      </c>
      <c r="G609" s="1249">
        <v>65.099999999999994</v>
      </c>
      <c r="H609" s="1249">
        <v>78.099999999999994</v>
      </c>
      <c r="I609" s="1249">
        <v>101.7</v>
      </c>
      <c r="J609" s="1249">
        <v>125.3</v>
      </c>
      <c r="K609" s="1250">
        <v>94</v>
      </c>
      <c r="L609" s="1250">
        <v>109</v>
      </c>
      <c r="M609" s="1250">
        <v>124</v>
      </c>
    </row>
    <row r="610" spans="1:13" ht="15.75" thickBot="1" x14ac:dyDescent="0.3">
      <c r="A610" s="1251" t="s">
        <v>1256</v>
      </c>
      <c r="B610" s="1249">
        <v>3</v>
      </c>
      <c r="C610" s="1249">
        <v>7</v>
      </c>
      <c r="D610" s="1249">
        <v>9</v>
      </c>
      <c r="E610" s="1249">
        <v>11</v>
      </c>
      <c r="F610" s="1249">
        <v>5.6</v>
      </c>
      <c r="G610" s="1249" t="s">
        <v>1270</v>
      </c>
      <c r="H610" s="1249" t="s">
        <v>1270</v>
      </c>
      <c r="I610" s="1249" t="s">
        <v>1270</v>
      </c>
      <c r="J610" s="1249" t="s">
        <v>1270</v>
      </c>
      <c r="K610" s="1250">
        <v>16</v>
      </c>
      <c r="L610" s="1250">
        <v>21</v>
      </c>
      <c r="M610" s="1250">
        <v>26</v>
      </c>
    </row>
    <row r="611" spans="1:13" ht="15.75" thickBot="1" x14ac:dyDescent="0.3">
      <c r="A611" s="1251" t="s">
        <v>1262</v>
      </c>
      <c r="B611" s="1249">
        <v>6</v>
      </c>
      <c r="C611" s="1249">
        <v>9</v>
      </c>
      <c r="D611" s="1249">
        <v>13</v>
      </c>
      <c r="E611" s="1249">
        <v>19</v>
      </c>
      <c r="F611" s="1249">
        <v>9.6999999999999993</v>
      </c>
      <c r="G611" s="1249">
        <v>9.1999999999999993</v>
      </c>
      <c r="H611" s="1249">
        <v>10.1</v>
      </c>
      <c r="I611" s="1249">
        <v>9.3000000000000007</v>
      </c>
      <c r="J611" s="1249">
        <v>7.7</v>
      </c>
      <c r="K611" s="1250">
        <v>24</v>
      </c>
      <c r="L611" s="1250">
        <v>29</v>
      </c>
      <c r="M611" s="1250">
        <v>34</v>
      </c>
    </row>
    <row r="612" spans="1:13" ht="15.75" thickBot="1" x14ac:dyDescent="0.3">
      <c r="A612" s="1251" t="s">
        <v>1258</v>
      </c>
      <c r="B612" s="1249">
        <v>372</v>
      </c>
      <c r="C612" s="1249">
        <v>929</v>
      </c>
      <c r="D612" s="1249">
        <v>1505</v>
      </c>
      <c r="E612" s="1249">
        <v>1800</v>
      </c>
      <c r="F612" s="1249">
        <v>843.3</v>
      </c>
      <c r="G612" s="1249">
        <v>1874.7</v>
      </c>
      <c r="H612" s="1249">
        <v>2207</v>
      </c>
      <c r="I612" s="1249">
        <v>2372</v>
      </c>
      <c r="J612" s="1249">
        <v>2615</v>
      </c>
      <c r="K612" s="1250">
        <v>2285</v>
      </c>
      <c r="L612" s="1250">
        <v>2633</v>
      </c>
      <c r="M612" s="1250">
        <v>2951</v>
      </c>
    </row>
    <row r="613" spans="1:13" ht="15.75" thickBot="1" x14ac:dyDescent="0.3">
      <c r="A613" s="1251" t="s">
        <v>1248</v>
      </c>
      <c r="B613" s="1249">
        <v>1</v>
      </c>
      <c r="C613" s="1249">
        <v>3</v>
      </c>
      <c r="D613" s="1249">
        <v>5</v>
      </c>
      <c r="E613" s="1249">
        <v>5</v>
      </c>
      <c r="F613" s="1249">
        <v>2.6</v>
      </c>
      <c r="G613" s="1249">
        <v>4.5999999999999996</v>
      </c>
      <c r="H613" s="1249">
        <v>5.6</v>
      </c>
      <c r="I613" s="1249">
        <v>4.7</v>
      </c>
      <c r="J613" s="1249">
        <v>5.0999999999999996</v>
      </c>
      <c r="K613" s="1250">
        <v>5</v>
      </c>
      <c r="L613" s="1250">
        <v>5</v>
      </c>
      <c r="M613" s="1250">
        <v>5</v>
      </c>
    </row>
    <row r="614" spans="1:13" ht="15.75" thickBot="1" x14ac:dyDescent="0.3">
      <c r="A614" s="1251" t="s">
        <v>1249</v>
      </c>
      <c r="B614" s="1249">
        <v>28</v>
      </c>
      <c r="C614" s="1249">
        <v>48</v>
      </c>
      <c r="D614" s="1249">
        <v>76</v>
      </c>
      <c r="E614" s="1249">
        <v>97</v>
      </c>
      <c r="F614" s="1249">
        <v>47.5</v>
      </c>
      <c r="G614" s="1249">
        <v>82.4</v>
      </c>
      <c r="H614" s="1249">
        <v>93.9</v>
      </c>
      <c r="I614" s="1249">
        <v>97.3</v>
      </c>
      <c r="J614" s="1249">
        <v>90.3</v>
      </c>
      <c r="K614" s="1250">
        <v>122</v>
      </c>
      <c r="L614" s="1250">
        <v>142</v>
      </c>
      <c r="M614" s="1250">
        <v>158</v>
      </c>
    </row>
    <row r="615" spans="1:13" x14ac:dyDescent="0.25">
      <c r="B615">
        <f>SUM(B596:B614)-B595</f>
        <v>0</v>
      </c>
      <c r="C615" s="1020">
        <f t="shared" ref="C615:M615" si="291">SUM(C596:C614)-C595</f>
        <v>0</v>
      </c>
      <c r="D615" s="1020">
        <f t="shared" si="291"/>
        <v>0</v>
      </c>
      <c r="E615" s="1020">
        <f t="shared" si="291"/>
        <v>0</v>
      </c>
      <c r="F615" s="1020">
        <f t="shared" si="291"/>
        <v>0</v>
      </c>
      <c r="G615" s="1020" t="e">
        <f t="shared" si="291"/>
        <v>#VALUE!</v>
      </c>
      <c r="H615" s="1020" t="e">
        <f t="shared" si="291"/>
        <v>#VALUE!</v>
      </c>
      <c r="I615" s="1020" t="e">
        <f t="shared" si="291"/>
        <v>#VALUE!</v>
      </c>
      <c r="J615" s="1020" t="e">
        <f t="shared" si="291"/>
        <v>#VALUE!</v>
      </c>
      <c r="K615" s="1020">
        <f t="shared" si="291"/>
        <v>0</v>
      </c>
      <c r="L615" s="1020">
        <f t="shared" si="291"/>
        <v>0</v>
      </c>
      <c r="M615" s="1020">
        <f t="shared" si="291"/>
        <v>0</v>
      </c>
    </row>
    <row r="616" spans="1:13" ht="15.75" thickBot="1" x14ac:dyDescent="0.3"/>
    <row r="617" spans="1:13" ht="21.75" thickBot="1" x14ac:dyDescent="0.3">
      <c r="A617" s="1388" t="s">
        <v>1240</v>
      </c>
      <c r="B617" s="1120" t="s">
        <v>1007</v>
      </c>
      <c r="C617" s="1120" t="s">
        <v>1007</v>
      </c>
      <c r="D617" s="1390" t="s">
        <v>1008</v>
      </c>
      <c r="E617" s="1391"/>
      <c r="F617" s="1391"/>
      <c r="G617" s="1391"/>
      <c r="H617" s="1391"/>
      <c r="I617" s="1391"/>
      <c r="J617" s="1391"/>
      <c r="K617" s="1391"/>
      <c r="L617" s="1391"/>
      <c r="M617" s="1392"/>
    </row>
    <row r="618" spans="1:13" ht="15.75" thickBot="1" x14ac:dyDescent="0.3">
      <c r="A618" s="1389"/>
      <c r="B618" s="935">
        <v>2019</v>
      </c>
      <c r="C618" s="935">
        <v>2020</v>
      </c>
      <c r="D618" s="935">
        <v>2021</v>
      </c>
      <c r="E618" s="935">
        <v>2022</v>
      </c>
      <c r="F618" s="935">
        <v>2023</v>
      </c>
      <c r="G618" s="935">
        <v>2024</v>
      </c>
      <c r="H618" s="935">
        <v>2025</v>
      </c>
      <c r="I618" s="935">
        <v>2026</v>
      </c>
      <c r="J618" s="935">
        <v>2027</v>
      </c>
      <c r="K618" s="935">
        <v>2028</v>
      </c>
      <c r="L618" s="935">
        <v>2029</v>
      </c>
      <c r="M618" s="935">
        <v>2030</v>
      </c>
    </row>
    <row r="619" spans="1:13" ht="15.75" thickBot="1" x14ac:dyDescent="0.3">
      <c r="A619" s="1012" t="s">
        <v>1243</v>
      </c>
      <c r="B619">
        <f>J591</f>
        <v>3423.5</v>
      </c>
      <c r="C619">
        <f>C647</f>
        <v>2860</v>
      </c>
      <c r="D619">
        <f>($G619/$C619)^(1/(2024-2020))*C619</f>
        <v>2965.964168559015</v>
      </c>
      <c r="E619" s="1020">
        <f>($G619/$C619)^(1/(2024-2020))*D619</f>
        <v>3075.8543528587306</v>
      </c>
      <c r="F619" s="1020">
        <f>($G619/$C619)^(1/(2024-2020))*E619</f>
        <v>3189.816013386459</v>
      </c>
      <c r="G619">
        <f>D647</f>
        <v>3308</v>
      </c>
      <c r="H619" s="1020">
        <f>($M619/$G619)^(1/(2030-2024))*G619</f>
        <v>3373.6548233155549</v>
      </c>
      <c r="I619" s="1020">
        <f>($M619/$G619)^(1/(2030-2024))*H619</f>
        <v>3440.6127167110972</v>
      </c>
      <c r="J619" s="1020">
        <f>($M619/$G619)^(1/(2030-2024))*I619</f>
        <v>3508.8995425916651</v>
      </c>
      <c r="K619" s="1020">
        <f>($M619/$G619)^(1/(2030-2024))*J619</f>
        <v>3578.5416766608573</v>
      </c>
      <c r="L619" s="1020">
        <f>($M619/$G619)^(1/(2030-2024))*K619</f>
        <v>3649.5660181084145</v>
      </c>
      <c r="M619" s="1020">
        <f>E647</f>
        <v>3722</v>
      </c>
    </row>
    <row r="620" spans="1:13" ht="15.75" thickBot="1" x14ac:dyDescent="0.3">
      <c r="A620" s="1131" t="s">
        <v>1425</v>
      </c>
      <c r="B620">
        <f>$G648*B$619</f>
        <v>2847.7295454545451</v>
      </c>
      <c r="C620" s="1020">
        <f>C619-C623-C636</f>
        <v>2379</v>
      </c>
      <c r="D620" s="1020">
        <f t="shared" ref="D620:F641" si="292">$G648*D$619</f>
        <v>2467.142922028635</v>
      </c>
      <c r="E620" s="1020">
        <f t="shared" si="292"/>
        <v>2558.5515753324894</v>
      </c>
      <c r="F620" s="1020">
        <f t="shared" si="292"/>
        <v>2653.3469565896453</v>
      </c>
      <c r="G620" s="1020">
        <f>G619-G623-G636</f>
        <v>2742</v>
      </c>
      <c r="H620" s="1020">
        <f>$H648*H$619</f>
        <v>2796.4212592295203</v>
      </c>
      <c r="I620" s="1020">
        <f>$H648*I$619</f>
        <v>2851.9226327756437</v>
      </c>
      <c r="J620" s="1020">
        <f>$H648*J$619</f>
        <v>2908.5255579765258</v>
      </c>
      <c r="K620" s="1020">
        <f>$H648*K$619</f>
        <v>2966.2518976433107</v>
      </c>
      <c r="L620" s="1020">
        <f>$H648*L$619</f>
        <v>3025.1239485046171</v>
      </c>
      <c r="M620" s="1020">
        <f>M619-M623-M636</f>
        <v>3075</v>
      </c>
    </row>
    <row r="621" spans="1:13" ht="15.75" thickBot="1" x14ac:dyDescent="0.3">
      <c r="A621" s="1012" t="s">
        <v>1258</v>
      </c>
      <c r="B621" s="1020">
        <f t="shared" ref="B621:B641" si="293">$G649*B$619</f>
        <v>2735.2089160839159</v>
      </c>
      <c r="C621" s="1020">
        <f t="shared" ref="C621:C641" si="294">C649</f>
        <v>2285</v>
      </c>
      <c r="D621" s="1020">
        <f t="shared" si="292"/>
        <v>2369.6601836214509</v>
      </c>
      <c r="E621" s="1020">
        <f t="shared" si="292"/>
        <v>2457.4570616371329</v>
      </c>
      <c r="F621" s="1020">
        <f t="shared" si="292"/>
        <v>2548.5068498559644</v>
      </c>
      <c r="G621" s="1020">
        <f t="shared" ref="G621:G641" si="295">D649</f>
        <v>2633</v>
      </c>
      <c r="H621" s="1020">
        <f t="shared" ref="H621:L641" si="296">$H649*H$619</f>
        <v>2685.2579050150712</v>
      </c>
      <c r="I621" s="1020">
        <f t="shared" si="296"/>
        <v>2738.5529876361302</v>
      </c>
      <c r="J621" s="1020">
        <f t="shared" si="296"/>
        <v>2792.9058330241396</v>
      </c>
      <c r="K621" s="1020">
        <f t="shared" si="296"/>
        <v>2848.3374348996485</v>
      </c>
      <c r="L621" s="1020">
        <f t="shared" si="296"/>
        <v>2904.8692036515886</v>
      </c>
      <c r="M621" s="1020">
        <f t="shared" ref="M621:M641" si="297">E649</f>
        <v>2951</v>
      </c>
    </row>
    <row r="622" spans="1:13" ht="15.75" thickBot="1" x14ac:dyDescent="0.3">
      <c r="A622" s="1012" t="s">
        <v>1259</v>
      </c>
      <c r="B622" s="1020">
        <f t="shared" si="293"/>
        <v>112.52062937062936</v>
      </c>
      <c r="C622" s="1020">
        <f t="shared" si="294"/>
        <v>94</v>
      </c>
      <c r="D622" s="1020">
        <f t="shared" si="292"/>
        <v>97.482738407184399</v>
      </c>
      <c r="E622" s="1020">
        <f t="shared" si="292"/>
        <v>101.09451369535688</v>
      </c>
      <c r="F622" s="1020">
        <f t="shared" si="292"/>
        <v>104.84010673368081</v>
      </c>
      <c r="G622" s="1020">
        <f t="shared" si="295"/>
        <v>109</v>
      </c>
      <c r="H622" s="1020">
        <f t="shared" si="296"/>
        <v>111.16335421444845</v>
      </c>
      <c r="I622" s="1020">
        <f t="shared" si="296"/>
        <v>113.36964513951317</v>
      </c>
      <c r="J622" s="1020">
        <f t="shared" si="296"/>
        <v>115.61972495238557</v>
      </c>
      <c r="K622" s="1020">
        <f t="shared" si="296"/>
        <v>117.91446274366186</v>
      </c>
      <c r="L622" s="1020">
        <f t="shared" si="296"/>
        <v>120.25474485302816</v>
      </c>
      <c r="M622" s="1020">
        <f t="shared" si="297"/>
        <v>124</v>
      </c>
    </row>
    <row r="623" spans="1:13" ht="15.75" thickBot="1" x14ac:dyDescent="0.3">
      <c r="A623" s="1131" t="s">
        <v>1427</v>
      </c>
      <c r="B623" s="1020">
        <f t="shared" si="293"/>
        <v>320.80349650349655</v>
      </c>
      <c r="C623" s="1253">
        <f>SUM(C624:C635)</f>
        <v>268</v>
      </c>
      <c r="D623" s="1020">
        <f t="shared" si="292"/>
        <v>277.92950950133428</v>
      </c>
      <c r="E623" s="1020">
        <f t="shared" si="292"/>
        <v>288.2269113867622</v>
      </c>
      <c r="F623" s="1020">
        <f t="shared" si="292"/>
        <v>298.90583621943046</v>
      </c>
      <c r="G623" s="1253">
        <f>SUM(G624:G635)</f>
        <v>318</v>
      </c>
      <c r="H623" s="1020">
        <f t="shared" si="296"/>
        <v>324.31143706600551</v>
      </c>
      <c r="I623" s="1020">
        <f t="shared" si="296"/>
        <v>330.74813903087323</v>
      </c>
      <c r="J623" s="1020">
        <f t="shared" si="296"/>
        <v>337.31259206292299</v>
      </c>
      <c r="K623" s="1020">
        <f t="shared" si="296"/>
        <v>344.00733167416939</v>
      </c>
      <c r="L623" s="1020">
        <f t="shared" si="296"/>
        <v>350.83494369966007</v>
      </c>
      <c r="M623" s="1253">
        <f>SUM(M624:M635)</f>
        <v>368</v>
      </c>
    </row>
    <row r="624" spans="1:13" ht="15.75" thickBot="1" x14ac:dyDescent="0.3">
      <c r="A624" s="1012" t="s">
        <v>1260</v>
      </c>
      <c r="B624" s="1020">
        <f t="shared" si="293"/>
        <v>79.003846153846155</v>
      </c>
      <c r="C624" s="1020">
        <f t="shared" si="294"/>
        <v>66</v>
      </c>
      <c r="D624" s="1020">
        <f t="shared" si="292"/>
        <v>68.445326966746507</v>
      </c>
      <c r="E624" s="1020">
        <f t="shared" si="292"/>
        <v>70.981254296739948</v>
      </c>
      <c r="F624" s="1020">
        <f t="shared" si="292"/>
        <v>73.611138770456748</v>
      </c>
      <c r="G624" s="1020">
        <f t="shared" si="295"/>
        <v>76</v>
      </c>
      <c r="H624" s="1020">
        <f t="shared" si="296"/>
        <v>77.508393764202594</v>
      </c>
      <c r="I624" s="1020">
        <f t="shared" si="296"/>
        <v>79.046725051403683</v>
      </c>
      <c r="J624" s="1020">
        <f t="shared" si="296"/>
        <v>80.615588040195448</v>
      </c>
      <c r="K624" s="1020">
        <f t="shared" si="296"/>
        <v>82.215588702002762</v>
      </c>
      <c r="L624" s="1020">
        <f t="shared" si="296"/>
        <v>83.8473450351389</v>
      </c>
      <c r="M624" s="1020">
        <f t="shared" si="297"/>
        <v>86</v>
      </c>
    </row>
    <row r="625" spans="1:13" ht="15.75" thickBot="1" x14ac:dyDescent="0.3">
      <c r="A625" s="1012" t="s">
        <v>1253</v>
      </c>
      <c r="B625" s="1020">
        <f t="shared" si="293"/>
        <v>64.639510489510485</v>
      </c>
      <c r="C625" s="1020">
        <f t="shared" si="294"/>
        <v>54</v>
      </c>
      <c r="D625" s="1020">
        <f t="shared" si="292"/>
        <v>56.00072206370168</v>
      </c>
      <c r="E625" s="1020">
        <f t="shared" si="292"/>
        <v>58.075571697332677</v>
      </c>
      <c r="F625" s="1020">
        <f t="shared" si="292"/>
        <v>60.227295357646426</v>
      </c>
      <c r="G625" s="1020">
        <f t="shared" si="295"/>
        <v>64</v>
      </c>
      <c r="H625" s="1020">
        <f t="shared" si="296"/>
        <v>65.270226327749555</v>
      </c>
      <c r="I625" s="1020">
        <f t="shared" si="296"/>
        <v>66.565663201182048</v>
      </c>
      <c r="J625" s="1020">
        <f t="shared" si="296"/>
        <v>67.886810981217224</v>
      </c>
      <c r="K625" s="1020">
        <f t="shared" si="296"/>
        <v>69.234179959581269</v>
      </c>
      <c r="L625" s="1020">
        <f t="shared" si="296"/>
        <v>70.60829055590645</v>
      </c>
      <c r="M625" s="1020">
        <f t="shared" si="297"/>
        <v>74</v>
      </c>
    </row>
    <row r="626" spans="1:13" ht="15.75" thickBot="1" x14ac:dyDescent="0.3">
      <c r="A626" s="1012" t="s">
        <v>1265</v>
      </c>
      <c r="B626" s="1020">
        <f t="shared" si="293"/>
        <v>5.98513986013986</v>
      </c>
      <c r="C626" s="1020">
        <f t="shared" si="294"/>
        <v>5</v>
      </c>
      <c r="D626" s="1020">
        <f t="shared" si="292"/>
        <v>5.1852520429353408</v>
      </c>
      <c r="E626" s="1020">
        <f t="shared" si="292"/>
        <v>5.3773677497530254</v>
      </c>
      <c r="F626" s="1020">
        <f t="shared" si="292"/>
        <v>5.5766014220042992</v>
      </c>
      <c r="G626" s="1020">
        <f t="shared" si="295"/>
        <v>5</v>
      </c>
      <c r="H626" s="1020">
        <f t="shared" si="296"/>
        <v>5.0992364318554335</v>
      </c>
      <c r="I626" s="1020">
        <f t="shared" si="296"/>
        <v>5.2004424375923479</v>
      </c>
      <c r="J626" s="1020">
        <f t="shared" si="296"/>
        <v>5.3036571079075951</v>
      </c>
      <c r="K626" s="1020">
        <f t="shared" si="296"/>
        <v>5.4089203093422871</v>
      </c>
      <c r="L626" s="1020">
        <f t="shared" si="296"/>
        <v>5.516272699680191</v>
      </c>
      <c r="M626" s="1020">
        <f t="shared" si="297"/>
        <v>5</v>
      </c>
    </row>
    <row r="627" spans="1:13" ht="15.75" thickBot="1" x14ac:dyDescent="0.3">
      <c r="A627" s="1012" t="s">
        <v>1263</v>
      </c>
      <c r="B627" s="1020">
        <f t="shared" si="293"/>
        <v>11.97027972027972</v>
      </c>
      <c r="C627" s="1020">
        <f t="shared" si="294"/>
        <v>10</v>
      </c>
      <c r="D627" s="1020">
        <f t="shared" si="292"/>
        <v>10.370504085870682</v>
      </c>
      <c r="E627" s="1020">
        <f t="shared" si="292"/>
        <v>10.754735499506051</v>
      </c>
      <c r="F627" s="1020">
        <f t="shared" si="292"/>
        <v>11.153202844008598</v>
      </c>
      <c r="G627" s="1020">
        <f t="shared" si="295"/>
        <v>10</v>
      </c>
      <c r="H627" s="1020">
        <f t="shared" si="296"/>
        <v>10.198472863710867</v>
      </c>
      <c r="I627" s="1020">
        <f t="shared" si="296"/>
        <v>10.400884875184696</v>
      </c>
      <c r="J627" s="1020">
        <f t="shared" si="296"/>
        <v>10.60731421581519</v>
      </c>
      <c r="K627" s="1020">
        <f t="shared" si="296"/>
        <v>10.817840618684574</v>
      </c>
      <c r="L627" s="1020">
        <f t="shared" si="296"/>
        <v>11.032545399360382</v>
      </c>
      <c r="M627" s="1020">
        <f t="shared" si="297"/>
        <v>10</v>
      </c>
    </row>
    <row r="628" spans="1:13" ht="15.75" thickBot="1" x14ac:dyDescent="0.3">
      <c r="A628" s="1012" t="s">
        <v>1264</v>
      </c>
      <c r="B628" s="1020">
        <f t="shared" si="293"/>
        <v>19.152447552447551</v>
      </c>
      <c r="C628" s="1020">
        <f t="shared" si="294"/>
        <v>16</v>
      </c>
      <c r="D628" s="1020">
        <f t="shared" si="292"/>
        <v>16.592806537393091</v>
      </c>
      <c r="E628" s="1020">
        <f t="shared" si="292"/>
        <v>17.207576799209683</v>
      </c>
      <c r="F628" s="1020">
        <f t="shared" si="292"/>
        <v>17.845124550413757</v>
      </c>
      <c r="G628" s="1020">
        <f t="shared" si="295"/>
        <v>21</v>
      </c>
      <c r="H628" s="1020">
        <f t="shared" si="296"/>
        <v>21.416793013792823</v>
      </c>
      <c r="I628" s="1020">
        <f t="shared" si="296"/>
        <v>21.841858237887859</v>
      </c>
      <c r="J628" s="1020">
        <f t="shared" si="296"/>
        <v>22.275359853211903</v>
      </c>
      <c r="K628" s="1020">
        <f t="shared" si="296"/>
        <v>22.717465299237606</v>
      </c>
      <c r="L628" s="1020">
        <f t="shared" si="296"/>
        <v>23.168345338656803</v>
      </c>
      <c r="M628" s="1020">
        <f t="shared" si="297"/>
        <v>26</v>
      </c>
    </row>
    <row r="629" spans="1:13" ht="15.75" thickBot="1" x14ac:dyDescent="0.3">
      <c r="A629" s="1012" t="s">
        <v>1254</v>
      </c>
      <c r="B629" s="1020">
        <f t="shared" si="293"/>
        <v>11.97027972027972</v>
      </c>
      <c r="C629" s="1020">
        <f t="shared" si="294"/>
        <v>10</v>
      </c>
      <c r="D629" s="1020">
        <f t="shared" si="292"/>
        <v>10.370504085870682</v>
      </c>
      <c r="E629" s="1020">
        <f t="shared" si="292"/>
        <v>10.754735499506051</v>
      </c>
      <c r="F629" s="1020">
        <f t="shared" si="292"/>
        <v>11.153202844008598</v>
      </c>
      <c r="G629" s="1020">
        <f t="shared" si="295"/>
        <v>10</v>
      </c>
      <c r="H629" s="1020">
        <f t="shared" si="296"/>
        <v>10.198472863710867</v>
      </c>
      <c r="I629" s="1020">
        <f t="shared" si="296"/>
        <v>10.400884875184696</v>
      </c>
      <c r="J629" s="1020">
        <f t="shared" si="296"/>
        <v>10.60731421581519</v>
      </c>
      <c r="K629" s="1020">
        <f t="shared" si="296"/>
        <v>10.817840618684574</v>
      </c>
      <c r="L629" s="1020">
        <f t="shared" si="296"/>
        <v>11.032545399360382</v>
      </c>
      <c r="M629" s="1020">
        <f t="shared" si="297"/>
        <v>10</v>
      </c>
    </row>
    <row r="630" spans="1:13" ht="15.75" thickBot="1" x14ac:dyDescent="0.3">
      <c r="A630" s="1012" t="s">
        <v>1252</v>
      </c>
      <c r="B630" s="1020">
        <f t="shared" si="293"/>
        <v>28.728671328671329</v>
      </c>
      <c r="C630" s="1020">
        <f t="shared" si="294"/>
        <v>24</v>
      </c>
      <c r="D630" s="1020">
        <f t="shared" si="292"/>
        <v>24.889209806089635</v>
      </c>
      <c r="E630" s="1020">
        <f t="shared" si="292"/>
        <v>25.811365198814524</v>
      </c>
      <c r="F630" s="1020">
        <f t="shared" si="292"/>
        <v>26.767686825620636</v>
      </c>
      <c r="G630" s="1020">
        <f t="shared" si="295"/>
        <v>29</v>
      </c>
      <c r="H630" s="1020">
        <f t="shared" si="296"/>
        <v>29.575571304761514</v>
      </c>
      <c r="I630" s="1020">
        <f t="shared" si="296"/>
        <v>30.162566138035615</v>
      </c>
      <c r="J630" s="1020">
        <f t="shared" si="296"/>
        <v>30.761211225864052</v>
      </c>
      <c r="K630" s="1020">
        <f t="shared" si="296"/>
        <v>31.371737794185265</v>
      </c>
      <c r="L630" s="1020">
        <f t="shared" si="296"/>
        <v>31.994381658145109</v>
      </c>
      <c r="M630" s="1020">
        <f t="shared" si="297"/>
        <v>34</v>
      </c>
    </row>
    <row r="631" spans="1:13" ht="15.75" thickBot="1" x14ac:dyDescent="0.3">
      <c r="A631" s="1012" t="s">
        <v>1261</v>
      </c>
      <c r="B631" s="1020">
        <f t="shared" si="293"/>
        <v>20.349475524475523</v>
      </c>
      <c r="C631" s="1020">
        <f t="shared" si="294"/>
        <v>17</v>
      </c>
      <c r="D631" s="1020">
        <f t="shared" si="292"/>
        <v>17.629856945980158</v>
      </c>
      <c r="E631" s="1020">
        <f t="shared" si="292"/>
        <v>18.283050349160288</v>
      </c>
      <c r="F631" s="1020">
        <f t="shared" si="292"/>
        <v>18.960444834814616</v>
      </c>
      <c r="G631" s="1020">
        <f t="shared" si="295"/>
        <v>22</v>
      </c>
      <c r="H631" s="1020">
        <f t="shared" si="296"/>
        <v>22.436640300163909</v>
      </c>
      <c r="I631" s="1020">
        <f t="shared" si="296"/>
        <v>22.881946725406326</v>
      </c>
      <c r="J631" s="1020">
        <f t="shared" si="296"/>
        <v>23.336091274793418</v>
      </c>
      <c r="K631" s="1020">
        <f t="shared" si="296"/>
        <v>23.799249361106064</v>
      </c>
      <c r="L631" s="1020">
        <f t="shared" si="296"/>
        <v>24.271599878592841</v>
      </c>
      <c r="M631" s="1020">
        <f t="shared" si="297"/>
        <v>27</v>
      </c>
    </row>
    <row r="632" spans="1:13" ht="15.75" thickBot="1" x14ac:dyDescent="0.3">
      <c r="A632" s="1012" t="s">
        <v>1262</v>
      </c>
      <c r="B632" s="1020">
        <f t="shared" si="293"/>
        <v>28.728671328671329</v>
      </c>
      <c r="C632" s="1020">
        <f t="shared" si="294"/>
        <v>24</v>
      </c>
      <c r="D632" s="1020">
        <f t="shared" si="292"/>
        <v>24.889209806089635</v>
      </c>
      <c r="E632" s="1020">
        <f t="shared" si="292"/>
        <v>25.811365198814524</v>
      </c>
      <c r="F632" s="1020">
        <f t="shared" si="292"/>
        <v>26.767686825620636</v>
      </c>
      <c r="G632" s="1020">
        <f t="shared" si="295"/>
        <v>29</v>
      </c>
      <c r="H632" s="1020">
        <f t="shared" si="296"/>
        <v>29.575571304761514</v>
      </c>
      <c r="I632" s="1020">
        <f t="shared" si="296"/>
        <v>30.162566138035615</v>
      </c>
      <c r="J632" s="1020">
        <f t="shared" si="296"/>
        <v>30.761211225864052</v>
      </c>
      <c r="K632" s="1020">
        <f t="shared" si="296"/>
        <v>31.371737794185265</v>
      </c>
      <c r="L632" s="1020">
        <f t="shared" si="296"/>
        <v>31.994381658145109</v>
      </c>
      <c r="M632" s="1020">
        <f t="shared" si="297"/>
        <v>34</v>
      </c>
    </row>
    <row r="633" spans="1:13" ht="15.75" thickBot="1" x14ac:dyDescent="0.3">
      <c r="A633" s="1012" t="s">
        <v>1251</v>
      </c>
      <c r="B633" s="1020">
        <f t="shared" si="293"/>
        <v>11.97027972027972</v>
      </c>
      <c r="C633" s="1020">
        <f t="shared" si="294"/>
        <v>10</v>
      </c>
      <c r="D633" s="1020">
        <f t="shared" si="292"/>
        <v>10.370504085870682</v>
      </c>
      <c r="E633" s="1020">
        <f t="shared" si="292"/>
        <v>10.754735499506051</v>
      </c>
      <c r="F633" s="1020">
        <f t="shared" si="292"/>
        <v>11.153202844008598</v>
      </c>
      <c r="G633" s="1020">
        <f t="shared" si="295"/>
        <v>10</v>
      </c>
      <c r="H633" s="1020">
        <f t="shared" si="296"/>
        <v>10.198472863710867</v>
      </c>
      <c r="I633" s="1020">
        <f t="shared" si="296"/>
        <v>10.400884875184696</v>
      </c>
      <c r="J633" s="1020">
        <f t="shared" si="296"/>
        <v>10.60731421581519</v>
      </c>
      <c r="K633" s="1020">
        <f t="shared" si="296"/>
        <v>10.817840618684574</v>
      </c>
      <c r="L633" s="1020">
        <f t="shared" si="296"/>
        <v>11.032545399360382</v>
      </c>
      <c r="M633" s="1020">
        <f t="shared" si="297"/>
        <v>10</v>
      </c>
    </row>
    <row r="634" spans="1:13" ht="15.75" thickBot="1" x14ac:dyDescent="0.3">
      <c r="A634" s="1012" t="s">
        <v>1255</v>
      </c>
      <c r="B634" s="1020">
        <f t="shared" si="293"/>
        <v>19.152447552447551</v>
      </c>
      <c r="C634" s="1020">
        <f t="shared" si="294"/>
        <v>16</v>
      </c>
      <c r="D634" s="1020">
        <f t="shared" si="292"/>
        <v>16.592806537393091</v>
      </c>
      <c r="E634" s="1020">
        <f t="shared" si="292"/>
        <v>17.207576799209683</v>
      </c>
      <c r="F634" s="1020">
        <f t="shared" si="292"/>
        <v>17.845124550413757</v>
      </c>
      <c r="G634" s="1020">
        <f t="shared" si="295"/>
        <v>21</v>
      </c>
      <c r="H634" s="1020">
        <f t="shared" si="296"/>
        <v>21.416793013792823</v>
      </c>
      <c r="I634" s="1020">
        <f t="shared" si="296"/>
        <v>21.841858237887859</v>
      </c>
      <c r="J634" s="1020">
        <f t="shared" si="296"/>
        <v>22.275359853211903</v>
      </c>
      <c r="K634" s="1020">
        <f t="shared" si="296"/>
        <v>22.717465299237606</v>
      </c>
      <c r="L634" s="1020">
        <f t="shared" si="296"/>
        <v>23.168345338656803</v>
      </c>
      <c r="M634" s="1020">
        <f t="shared" si="297"/>
        <v>26</v>
      </c>
    </row>
    <row r="635" spans="1:13" ht="15.75" thickBot="1" x14ac:dyDescent="0.3">
      <c r="A635" s="1012" t="s">
        <v>1256</v>
      </c>
      <c r="B635" s="1020">
        <f t="shared" si="293"/>
        <v>19.152447552447551</v>
      </c>
      <c r="C635" s="1020">
        <f t="shared" si="294"/>
        <v>16</v>
      </c>
      <c r="D635" s="1020">
        <f t="shared" si="292"/>
        <v>16.592806537393091</v>
      </c>
      <c r="E635" s="1020">
        <f t="shared" si="292"/>
        <v>17.207576799209683</v>
      </c>
      <c r="F635" s="1020">
        <f t="shared" si="292"/>
        <v>17.845124550413757</v>
      </c>
      <c r="G635" s="1020">
        <f t="shared" si="295"/>
        <v>21</v>
      </c>
      <c r="H635" s="1020">
        <f t="shared" si="296"/>
        <v>21.416793013792823</v>
      </c>
      <c r="I635" s="1020">
        <f t="shared" si="296"/>
        <v>21.841858237887859</v>
      </c>
      <c r="J635" s="1020">
        <f t="shared" si="296"/>
        <v>22.275359853211903</v>
      </c>
      <c r="K635" s="1020">
        <f t="shared" si="296"/>
        <v>22.717465299237606</v>
      </c>
      <c r="L635" s="1020">
        <f t="shared" si="296"/>
        <v>23.168345338656803</v>
      </c>
      <c r="M635" s="1020">
        <f t="shared" si="297"/>
        <v>26</v>
      </c>
    </row>
    <row r="636" spans="1:13" ht="15.75" thickBot="1" x14ac:dyDescent="0.3">
      <c r="A636" s="1131" t="s">
        <v>1428</v>
      </c>
      <c r="B636" s="1020">
        <f t="shared" si="293"/>
        <v>254.96695804195801</v>
      </c>
      <c r="C636" s="1253">
        <f>SUM(C637:C641)</f>
        <v>213</v>
      </c>
      <c r="D636" s="1020">
        <f t="shared" si="292"/>
        <v>220.89173702904549</v>
      </c>
      <c r="E636" s="1020">
        <f t="shared" si="292"/>
        <v>229.07586613947888</v>
      </c>
      <c r="F636" s="1020">
        <f t="shared" si="292"/>
        <v>237.56322057738311</v>
      </c>
      <c r="G636" s="1253">
        <f>SUM(G637:G641)</f>
        <v>248</v>
      </c>
      <c r="H636" s="1020">
        <f t="shared" si="296"/>
        <v>252.92212702002951</v>
      </c>
      <c r="I636" s="1020">
        <f t="shared" si="296"/>
        <v>257.94194490458045</v>
      </c>
      <c r="J636" s="1020">
        <f t="shared" si="296"/>
        <v>263.06139255221672</v>
      </c>
      <c r="K636" s="1020">
        <f t="shared" si="296"/>
        <v>268.28244734337744</v>
      </c>
      <c r="L636" s="1020">
        <f t="shared" si="296"/>
        <v>273.60712590413749</v>
      </c>
      <c r="M636" s="1253">
        <f>SUM(M637:M641)</f>
        <v>279</v>
      </c>
    </row>
    <row r="637" spans="1:13" ht="15.75" thickBot="1" x14ac:dyDescent="0.3">
      <c r="A637" s="1012" t="s">
        <v>1248</v>
      </c>
      <c r="B637" s="1020">
        <f t="shared" si="293"/>
        <v>5.98513986013986</v>
      </c>
      <c r="C637" s="1020">
        <f t="shared" si="294"/>
        <v>5</v>
      </c>
      <c r="D637" s="1020">
        <f t="shared" si="292"/>
        <v>5.1852520429353408</v>
      </c>
      <c r="E637" s="1020">
        <f t="shared" si="292"/>
        <v>5.3773677497530254</v>
      </c>
      <c r="F637" s="1020">
        <f t="shared" si="292"/>
        <v>5.5766014220042992</v>
      </c>
      <c r="G637" s="1020">
        <f t="shared" si="295"/>
        <v>5</v>
      </c>
      <c r="H637" s="1020">
        <f t="shared" si="296"/>
        <v>5.0992364318554335</v>
      </c>
      <c r="I637" s="1020">
        <f t="shared" si="296"/>
        <v>5.2004424375923479</v>
      </c>
      <c r="J637" s="1020">
        <f t="shared" si="296"/>
        <v>5.3036571079075951</v>
      </c>
      <c r="K637" s="1020">
        <f t="shared" si="296"/>
        <v>5.4089203093422871</v>
      </c>
      <c r="L637" s="1020">
        <f t="shared" si="296"/>
        <v>5.516272699680191</v>
      </c>
      <c r="M637" s="1020">
        <f t="shared" si="297"/>
        <v>5</v>
      </c>
    </row>
    <row r="638" spans="1:13" ht="15.75" thickBot="1" x14ac:dyDescent="0.3">
      <c r="A638" s="1012" t="s">
        <v>1249</v>
      </c>
      <c r="B638" s="1020">
        <f t="shared" si="293"/>
        <v>146.0374125874126</v>
      </c>
      <c r="C638" s="1020">
        <f t="shared" si="294"/>
        <v>122</v>
      </c>
      <c r="D638" s="1020">
        <f t="shared" si="292"/>
        <v>126.52014984762232</v>
      </c>
      <c r="E638" s="1020">
        <f t="shared" si="292"/>
        <v>131.20777309397383</v>
      </c>
      <c r="F638" s="1020">
        <f t="shared" si="292"/>
        <v>136.06907469690489</v>
      </c>
      <c r="G638" s="1020">
        <f t="shared" si="295"/>
        <v>142</v>
      </c>
      <c r="H638" s="1020">
        <f t="shared" si="296"/>
        <v>144.81831466469433</v>
      </c>
      <c r="I638" s="1020">
        <f t="shared" si="296"/>
        <v>147.69256522762268</v>
      </c>
      <c r="J638" s="1020">
        <f t="shared" si="296"/>
        <v>150.6238618645757</v>
      </c>
      <c r="K638" s="1020">
        <f t="shared" si="296"/>
        <v>153.61333678532097</v>
      </c>
      <c r="L638" s="1020">
        <f t="shared" si="296"/>
        <v>156.66214467091743</v>
      </c>
      <c r="M638" s="1020">
        <f t="shared" si="297"/>
        <v>158</v>
      </c>
    </row>
    <row r="639" spans="1:13" ht="15.75" thickBot="1" x14ac:dyDescent="0.3">
      <c r="A639" s="1012" t="s">
        <v>1245</v>
      </c>
      <c r="B639" s="1020">
        <f t="shared" si="293"/>
        <v>22.743531468531469</v>
      </c>
      <c r="C639" s="1020">
        <f t="shared" si="294"/>
        <v>19</v>
      </c>
      <c r="D639" s="1020">
        <f t="shared" si="292"/>
        <v>19.703957763154296</v>
      </c>
      <c r="E639" s="1020">
        <f t="shared" si="292"/>
        <v>20.433997449061497</v>
      </c>
      <c r="F639" s="1020">
        <f t="shared" si="292"/>
        <v>21.191085403616338</v>
      </c>
      <c r="G639" s="1020">
        <f t="shared" si="295"/>
        <v>24</v>
      </c>
      <c r="H639" s="1020">
        <f t="shared" si="296"/>
        <v>24.476334872906083</v>
      </c>
      <c r="I639" s="1020">
        <f t="shared" si="296"/>
        <v>24.962123700443268</v>
      </c>
      <c r="J639" s="1020">
        <f t="shared" si="296"/>
        <v>25.457554117956459</v>
      </c>
      <c r="K639" s="1020">
        <f t="shared" si="296"/>
        <v>25.962817484842979</v>
      </c>
      <c r="L639" s="1020">
        <f t="shared" si="296"/>
        <v>26.478108958464919</v>
      </c>
      <c r="M639" s="1020">
        <f t="shared" si="297"/>
        <v>29</v>
      </c>
    </row>
    <row r="640" spans="1:13" ht="15.75" thickBot="1" x14ac:dyDescent="0.3">
      <c r="A640" s="1012" t="s">
        <v>1246</v>
      </c>
      <c r="B640" s="1020">
        <f t="shared" si="293"/>
        <v>52.669230769230772</v>
      </c>
      <c r="C640" s="1020">
        <f t="shared" si="294"/>
        <v>44</v>
      </c>
      <c r="D640" s="1020">
        <f t="shared" si="292"/>
        <v>45.630217977831002</v>
      </c>
      <c r="E640" s="1020">
        <f t="shared" si="292"/>
        <v>47.32083619782663</v>
      </c>
      <c r="F640" s="1020">
        <f t="shared" si="292"/>
        <v>49.074092513637829</v>
      </c>
      <c r="G640" s="1020">
        <f t="shared" si="295"/>
        <v>49</v>
      </c>
      <c r="H640" s="1020">
        <f t="shared" si="296"/>
        <v>49.972517032183248</v>
      </c>
      <c r="I640" s="1020">
        <f t="shared" si="296"/>
        <v>50.964335888405003</v>
      </c>
      <c r="J640" s="1020">
        <f t="shared" si="296"/>
        <v>51.975839657494433</v>
      </c>
      <c r="K640" s="1020">
        <f t="shared" si="296"/>
        <v>53.007419031554413</v>
      </c>
      <c r="L640" s="1020">
        <f t="shared" si="296"/>
        <v>54.059472456865869</v>
      </c>
      <c r="M640" s="1020">
        <f t="shared" si="297"/>
        <v>54</v>
      </c>
    </row>
    <row r="641" spans="1:13" ht="15.75" thickBot="1" x14ac:dyDescent="0.3">
      <c r="A641" s="1012" t="s">
        <v>1247</v>
      </c>
      <c r="B641" s="1020">
        <f t="shared" si="293"/>
        <v>27.531643356643354</v>
      </c>
      <c r="C641" s="1020">
        <f t="shared" si="294"/>
        <v>23</v>
      </c>
      <c r="D641" s="1020">
        <f t="shared" si="292"/>
        <v>23.852159397502565</v>
      </c>
      <c r="E641" s="1020">
        <f t="shared" si="292"/>
        <v>24.735891648863916</v>
      </c>
      <c r="F641" s="1020">
        <f t="shared" si="292"/>
        <v>25.652366541219774</v>
      </c>
      <c r="G641" s="1020">
        <f t="shared" si="295"/>
        <v>28</v>
      </c>
      <c r="H641" s="1020">
        <f t="shared" si="296"/>
        <v>28.555724018390428</v>
      </c>
      <c r="I641" s="1020">
        <f t="shared" si="296"/>
        <v>29.122477650517148</v>
      </c>
      <c r="J641" s="1020">
        <f t="shared" si="296"/>
        <v>29.700479804282534</v>
      </c>
      <c r="K641" s="1020">
        <f t="shared" si="296"/>
        <v>30.28995373231681</v>
      </c>
      <c r="L641" s="1020">
        <f t="shared" si="296"/>
        <v>30.89112711820907</v>
      </c>
      <c r="M641" s="1020">
        <f t="shared" si="297"/>
        <v>33</v>
      </c>
    </row>
    <row r="644" spans="1:13" ht="15.75" thickBot="1" x14ac:dyDescent="0.3"/>
    <row r="645" spans="1:13" x14ac:dyDescent="0.25">
      <c r="A645" s="1388" t="s">
        <v>1240</v>
      </c>
    </row>
    <row r="646" spans="1:13" ht="15.75" thickBot="1" x14ac:dyDescent="0.3">
      <c r="A646" s="1389"/>
    </row>
    <row r="647" spans="1:13" ht="15.75" thickBot="1" x14ac:dyDescent="0.3">
      <c r="A647" s="1012" t="s">
        <v>1243</v>
      </c>
      <c r="B647" s="1185" t="str">
        <f>INDEX(J$595:J$614,MATCH($A647,$A$595:$A$614,0))</f>
        <v>Н/Д</v>
      </c>
      <c r="C647" s="1185">
        <f t="shared" ref="C647:E662" si="298">INDEX(K$595:K$614,MATCH($A647,$A$595:$A$614,0))</f>
        <v>2860</v>
      </c>
      <c r="D647" s="1185">
        <f t="shared" si="298"/>
        <v>3308</v>
      </c>
      <c r="E647" s="1185">
        <f t="shared" si="298"/>
        <v>3722</v>
      </c>
    </row>
    <row r="648" spans="1:13" ht="15.75" thickBot="1" x14ac:dyDescent="0.3">
      <c r="A648" s="1131" t="s">
        <v>1425</v>
      </c>
      <c r="B648" s="1185"/>
      <c r="C648" s="1185"/>
      <c r="D648" s="1185"/>
      <c r="E648" s="1185"/>
      <c r="G648" s="806">
        <f>1-G651-G664</f>
        <v>0.83181818181818179</v>
      </c>
      <c r="H648" s="806">
        <f>1-H651-H664</f>
        <v>0.82889963724304727</v>
      </c>
    </row>
    <row r="649" spans="1:13" ht="15.75" thickBot="1" x14ac:dyDescent="0.3">
      <c r="A649" s="1012" t="s">
        <v>1258</v>
      </c>
      <c r="B649" s="1185">
        <f t="shared" ref="B649:B669" si="299">INDEX(J$595:J$614,MATCH($A649,$A$595:$A$614,0))</f>
        <v>2615</v>
      </c>
      <c r="C649" s="1185">
        <f t="shared" si="298"/>
        <v>2285</v>
      </c>
      <c r="D649" s="1185">
        <f t="shared" si="298"/>
        <v>2633</v>
      </c>
      <c r="E649" s="1185">
        <f t="shared" si="298"/>
        <v>2951</v>
      </c>
      <c r="G649" s="1252">
        <f>C649/C$647</f>
        <v>0.79895104895104896</v>
      </c>
      <c r="H649" s="1252">
        <f>D649/D$647</f>
        <v>0.79594921402660213</v>
      </c>
    </row>
    <row r="650" spans="1:13" ht="15.75" thickBot="1" x14ac:dyDescent="0.3">
      <c r="A650" s="1012" t="s">
        <v>1259</v>
      </c>
      <c r="B650" s="1185">
        <f t="shared" si="299"/>
        <v>125.3</v>
      </c>
      <c r="C650" s="1185">
        <f t="shared" si="298"/>
        <v>94</v>
      </c>
      <c r="D650" s="1185">
        <f t="shared" si="298"/>
        <v>109</v>
      </c>
      <c r="E650" s="1185">
        <f t="shared" si="298"/>
        <v>124</v>
      </c>
      <c r="G650" s="1252">
        <f>C650/C$647</f>
        <v>3.2867132867132866E-2</v>
      </c>
      <c r="H650" s="1252">
        <f>D650/D$647</f>
        <v>3.295042321644498E-2</v>
      </c>
    </row>
    <row r="651" spans="1:13" ht="15.75" thickBot="1" x14ac:dyDescent="0.3">
      <c r="A651" s="1131" t="s">
        <v>1427</v>
      </c>
      <c r="B651" s="1237"/>
      <c r="C651" s="1237"/>
      <c r="D651" s="1237"/>
      <c r="E651" s="1237"/>
      <c r="F651" s="929"/>
      <c r="G651" s="1273">
        <f>SUM(G652:G663)</f>
        <v>9.3706293706293714E-2</v>
      </c>
      <c r="H651" s="1273">
        <f>SUM(H652:H663)</f>
        <v>9.6130592503022957E-2</v>
      </c>
    </row>
    <row r="652" spans="1:13" ht="15.75" thickBot="1" x14ac:dyDescent="0.3">
      <c r="A652" s="1012" t="s">
        <v>1260</v>
      </c>
      <c r="B652" s="1185">
        <f t="shared" si="299"/>
        <v>60</v>
      </c>
      <c r="C652" s="1185">
        <f t="shared" si="298"/>
        <v>66</v>
      </c>
      <c r="D652" s="1185">
        <f t="shared" si="298"/>
        <v>76</v>
      </c>
      <c r="E652" s="1185">
        <f t="shared" si="298"/>
        <v>86</v>
      </c>
      <c r="G652" s="1252">
        <f>C652/C$647</f>
        <v>2.3076923076923078E-2</v>
      </c>
      <c r="H652" s="1252">
        <f>D652/D$647</f>
        <v>2.2974607013301087E-2</v>
      </c>
    </row>
    <row r="653" spans="1:13" ht="15.75" thickBot="1" x14ac:dyDescent="0.3">
      <c r="A653" s="1012" t="s">
        <v>1253</v>
      </c>
      <c r="B653" s="1185">
        <f t="shared" si="299"/>
        <v>44.6</v>
      </c>
      <c r="C653" s="1185">
        <f t="shared" si="298"/>
        <v>54</v>
      </c>
      <c r="D653" s="1185">
        <f t="shared" si="298"/>
        <v>64</v>
      </c>
      <c r="E653" s="1185">
        <f t="shared" si="298"/>
        <v>74</v>
      </c>
      <c r="G653" s="1252">
        <f>C653/C$647</f>
        <v>1.8881118881118882E-2</v>
      </c>
      <c r="H653" s="1252">
        <f>D653/D$647</f>
        <v>1.9347037484885126E-2</v>
      </c>
    </row>
    <row r="654" spans="1:13" ht="15.75" thickBot="1" x14ac:dyDescent="0.3">
      <c r="A654" s="1012" t="s">
        <v>1265</v>
      </c>
      <c r="B654" s="1185" t="str">
        <f t="shared" si="299"/>
        <v>Н/Д</v>
      </c>
      <c r="C654" s="1185">
        <f t="shared" si="298"/>
        <v>5</v>
      </c>
      <c r="D654" s="1185">
        <f t="shared" si="298"/>
        <v>5</v>
      </c>
      <c r="E654" s="1185">
        <f t="shared" si="298"/>
        <v>5</v>
      </c>
      <c r="G654" s="1252">
        <f t="shared" ref="G654:G669" si="300">C654/C$647</f>
        <v>1.7482517482517483E-3</v>
      </c>
      <c r="H654" s="1252">
        <f t="shared" ref="H654:H669" si="301">D654/D$647</f>
        <v>1.5114873035066505E-3</v>
      </c>
    </row>
    <row r="655" spans="1:13" ht="15.75" thickBot="1" x14ac:dyDescent="0.3">
      <c r="A655" s="1012" t="s">
        <v>1263</v>
      </c>
      <c r="B655" s="1185">
        <f t="shared" si="299"/>
        <v>14.2</v>
      </c>
      <c r="C655" s="1185">
        <f t="shared" si="298"/>
        <v>10</v>
      </c>
      <c r="D655" s="1185">
        <f t="shared" si="298"/>
        <v>10</v>
      </c>
      <c r="E655" s="1185">
        <f t="shared" si="298"/>
        <v>10</v>
      </c>
      <c r="G655" s="1252">
        <f t="shared" si="300"/>
        <v>3.4965034965034965E-3</v>
      </c>
      <c r="H655" s="1252">
        <f t="shared" si="301"/>
        <v>3.0229746070133011E-3</v>
      </c>
    </row>
    <row r="656" spans="1:13" ht="15.75" thickBot="1" x14ac:dyDescent="0.3">
      <c r="A656" s="1012" t="s">
        <v>1264</v>
      </c>
      <c r="B656" s="1185" t="str">
        <f t="shared" si="299"/>
        <v>Н/Д</v>
      </c>
      <c r="C656" s="1185">
        <f t="shared" si="298"/>
        <v>16</v>
      </c>
      <c r="D656" s="1185">
        <f t="shared" si="298"/>
        <v>21</v>
      </c>
      <c r="E656" s="1185">
        <f t="shared" si="298"/>
        <v>26</v>
      </c>
      <c r="G656" s="1252">
        <f t="shared" si="300"/>
        <v>5.5944055944055944E-3</v>
      </c>
      <c r="H656" s="1252">
        <f t="shared" si="301"/>
        <v>6.3482466747279325E-3</v>
      </c>
    </row>
    <row r="657" spans="1:8" ht="15.75" thickBot="1" x14ac:dyDescent="0.3">
      <c r="A657" s="1012" t="s">
        <v>1254</v>
      </c>
      <c r="B657" s="1185">
        <f t="shared" si="299"/>
        <v>5.6</v>
      </c>
      <c r="C657" s="1185">
        <f t="shared" si="298"/>
        <v>10</v>
      </c>
      <c r="D657" s="1185">
        <f t="shared" si="298"/>
        <v>10</v>
      </c>
      <c r="E657" s="1185">
        <f t="shared" si="298"/>
        <v>10</v>
      </c>
      <c r="G657" s="1252">
        <f t="shared" si="300"/>
        <v>3.4965034965034965E-3</v>
      </c>
      <c r="H657" s="1252">
        <f t="shared" si="301"/>
        <v>3.0229746070133011E-3</v>
      </c>
    </row>
    <row r="658" spans="1:8" ht="15.75" thickBot="1" x14ac:dyDescent="0.3">
      <c r="A658" s="1012" t="s">
        <v>1252</v>
      </c>
      <c r="B658" s="1185">
        <f t="shared" si="299"/>
        <v>26.5</v>
      </c>
      <c r="C658" s="1185">
        <f t="shared" si="298"/>
        <v>24</v>
      </c>
      <c r="D658" s="1185">
        <f t="shared" si="298"/>
        <v>29</v>
      </c>
      <c r="E658" s="1185">
        <f t="shared" si="298"/>
        <v>34</v>
      </c>
      <c r="G658" s="1252">
        <f t="shared" si="300"/>
        <v>8.3916083916083916E-3</v>
      </c>
      <c r="H658" s="1252">
        <f t="shared" si="301"/>
        <v>8.7666263603385728E-3</v>
      </c>
    </row>
    <row r="659" spans="1:8" ht="15.75" thickBot="1" x14ac:dyDescent="0.3">
      <c r="A659" s="1012" t="s">
        <v>1261</v>
      </c>
      <c r="B659" s="1185">
        <f t="shared" si="299"/>
        <v>9</v>
      </c>
      <c r="C659" s="1185">
        <f t="shared" si="298"/>
        <v>17</v>
      </c>
      <c r="D659" s="1185">
        <f t="shared" si="298"/>
        <v>22</v>
      </c>
      <c r="E659" s="1185">
        <f t="shared" si="298"/>
        <v>27</v>
      </c>
      <c r="G659" s="1252">
        <f t="shared" si="300"/>
        <v>5.9440559440559438E-3</v>
      </c>
      <c r="H659" s="1252">
        <f t="shared" si="301"/>
        <v>6.650544135429262E-3</v>
      </c>
    </row>
    <row r="660" spans="1:8" ht="15.75" thickBot="1" x14ac:dyDescent="0.3">
      <c r="A660" s="1012" t="s">
        <v>1262</v>
      </c>
      <c r="B660" s="1185">
        <f t="shared" si="299"/>
        <v>7.7</v>
      </c>
      <c r="C660" s="1185">
        <f t="shared" si="298"/>
        <v>24</v>
      </c>
      <c r="D660" s="1185">
        <f t="shared" si="298"/>
        <v>29</v>
      </c>
      <c r="E660" s="1185">
        <f t="shared" si="298"/>
        <v>34</v>
      </c>
      <c r="G660" s="1252">
        <f t="shared" si="300"/>
        <v>8.3916083916083916E-3</v>
      </c>
      <c r="H660" s="1252">
        <f t="shared" si="301"/>
        <v>8.7666263603385728E-3</v>
      </c>
    </row>
    <row r="661" spans="1:8" ht="15.75" thickBot="1" x14ac:dyDescent="0.3">
      <c r="A661" s="1012" t="s">
        <v>1251</v>
      </c>
      <c r="B661" s="1185">
        <f t="shared" si="299"/>
        <v>9.1</v>
      </c>
      <c r="C661" s="1185">
        <f t="shared" si="298"/>
        <v>10</v>
      </c>
      <c r="D661" s="1185">
        <f t="shared" si="298"/>
        <v>10</v>
      </c>
      <c r="E661" s="1185">
        <f t="shared" si="298"/>
        <v>10</v>
      </c>
      <c r="G661" s="1252">
        <f t="shared" si="300"/>
        <v>3.4965034965034965E-3</v>
      </c>
      <c r="H661" s="1252">
        <f t="shared" si="301"/>
        <v>3.0229746070133011E-3</v>
      </c>
    </row>
    <row r="662" spans="1:8" ht="15.75" thickBot="1" x14ac:dyDescent="0.3">
      <c r="A662" s="1012" t="s">
        <v>1255</v>
      </c>
      <c r="B662" s="1185">
        <f t="shared" si="299"/>
        <v>7</v>
      </c>
      <c r="C662" s="1185">
        <f t="shared" si="298"/>
        <v>16</v>
      </c>
      <c r="D662" s="1185">
        <f t="shared" si="298"/>
        <v>21</v>
      </c>
      <c r="E662" s="1185">
        <f t="shared" si="298"/>
        <v>26</v>
      </c>
      <c r="G662" s="1252">
        <f t="shared" si="300"/>
        <v>5.5944055944055944E-3</v>
      </c>
      <c r="H662" s="1252">
        <f t="shared" si="301"/>
        <v>6.3482466747279325E-3</v>
      </c>
    </row>
    <row r="663" spans="1:8" ht="15.75" thickBot="1" x14ac:dyDescent="0.3">
      <c r="A663" s="1012" t="s">
        <v>1256</v>
      </c>
      <c r="B663" s="1185" t="str">
        <f t="shared" si="299"/>
        <v>Н/Д</v>
      </c>
      <c r="C663" s="1185">
        <f t="shared" ref="C663:C669" si="302">INDEX(K$595:K$614,MATCH($A663,$A$595:$A$614,0))</f>
        <v>16</v>
      </c>
      <c r="D663" s="1185">
        <f t="shared" ref="D663:D669" si="303">INDEX(L$595:L$614,MATCH($A663,$A$595:$A$614,0))</f>
        <v>21</v>
      </c>
      <c r="E663" s="1185">
        <f t="shared" ref="E663:E669" si="304">INDEX(M$595:M$614,MATCH($A663,$A$595:$A$614,0))</f>
        <v>26</v>
      </c>
      <c r="G663" s="1252">
        <f t="shared" si="300"/>
        <v>5.5944055944055944E-3</v>
      </c>
      <c r="H663" s="1252">
        <f t="shared" si="301"/>
        <v>6.3482466747279325E-3</v>
      </c>
    </row>
    <row r="664" spans="1:8" ht="15.75" thickBot="1" x14ac:dyDescent="0.3">
      <c r="A664" s="1131" t="s">
        <v>1428</v>
      </c>
      <c r="B664" s="1237"/>
      <c r="C664" s="1237"/>
      <c r="D664" s="1237"/>
      <c r="E664" s="1237"/>
      <c r="F664" s="929"/>
      <c r="G664" s="1273">
        <f>SUM(G665:G669)</f>
        <v>7.4475524475524468E-2</v>
      </c>
      <c r="H664" s="1273">
        <f>SUM(H665:H669)</f>
        <v>7.4969770253929868E-2</v>
      </c>
    </row>
    <row r="665" spans="1:8" ht="15.75" thickBot="1" x14ac:dyDescent="0.3">
      <c r="A665" s="1012" t="s">
        <v>1248</v>
      </c>
      <c r="B665" s="1185">
        <f t="shared" si="299"/>
        <v>5.0999999999999996</v>
      </c>
      <c r="C665" s="1185">
        <f t="shared" si="302"/>
        <v>5</v>
      </c>
      <c r="D665" s="1185">
        <f t="shared" si="303"/>
        <v>5</v>
      </c>
      <c r="E665" s="1185">
        <f t="shared" si="304"/>
        <v>5</v>
      </c>
      <c r="G665" s="1252">
        <f t="shared" si="300"/>
        <v>1.7482517482517483E-3</v>
      </c>
      <c r="H665" s="1252">
        <f t="shared" si="301"/>
        <v>1.5114873035066505E-3</v>
      </c>
    </row>
    <row r="666" spans="1:8" ht="15.75" thickBot="1" x14ac:dyDescent="0.3">
      <c r="A666" s="1012" t="s">
        <v>1249</v>
      </c>
      <c r="B666" s="1185">
        <f t="shared" si="299"/>
        <v>90.3</v>
      </c>
      <c r="C666" s="1185">
        <f t="shared" si="302"/>
        <v>122</v>
      </c>
      <c r="D666" s="1185">
        <f t="shared" si="303"/>
        <v>142</v>
      </c>
      <c r="E666" s="1185">
        <f t="shared" si="304"/>
        <v>158</v>
      </c>
      <c r="G666" s="1252">
        <f t="shared" si="300"/>
        <v>4.265734265734266E-2</v>
      </c>
      <c r="H666" s="1252">
        <f t="shared" si="301"/>
        <v>4.2926239419588876E-2</v>
      </c>
    </row>
    <row r="667" spans="1:8" ht="15.75" thickBot="1" x14ac:dyDescent="0.3">
      <c r="A667" s="1012" t="s">
        <v>1245</v>
      </c>
      <c r="B667" s="1185">
        <f t="shared" si="299"/>
        <v>6.5</v>
      </c>
      <c r="C667" s="1185">
        <f t="shared" si="302"/>
        <v>19</v>
      </c>
      <c r="D667" s="1185">
        <f t="shared" si="303"/>
        <v>24</v>
      </c>
      <c r="E667" s="1185">
        <f t="shared" si="304"/>
        <v>29</v>
      </c>
      <c r="G667" s="1252">
        <f t="shared" si="300"/>
        <v>6.6433566433566436E-3</v>
      </c>
      <c r="H667" s="1252">
        <f t="shared" si="301"/>
        <v>7.2551390568319227E-3</v>
      </c>
    </row>
    <row r="668" spans="1:8" ht="15.75" thickBot="1" x14ac:dyDescent="0.3">
      <c r="A668" s="1012" t="s">
        <v>1246</v>
      </c>
      <c r="B668" s="1185">
        <f t="shared" si="299"/>
        <v>16.600000000000001</v>
      </c>
      <c r="C668" s="1185">
        <f t="shared" si="302"/>
        <v>44</v>
      </c>
      <c r="D668" s="1185">
        <f t="shared" si="303"/>
        <v>49</v>
      </c>
      <c r="E668" s="1185">
        <f t="shared" si="304"/>
        <v>54</v>
      </c>
      <c r="G668" s="1252">
        <f t="shared" si="300"/>
        <v>1.5384615384615385E-2</v>
      </c>
      <c r="H668" s="1252">
        <f t="shared" si="301"/>
        <v>1.4812575574365175E-2</v>
      </c>
    </row>
    <row r="669" spans="1:8" ht="15.75" thickBot="1" x14ac:dyDescent="0.3">
      <c r="A669" s="1012" t="s">
        <v>1247</v>
      </c>
      <c r="B669" s="1185">
        <f t="shared" si="299"/>
        <v>21</v>
      </c>
      <c r="C669" s="1185">
        <f t="shared" si="302"/>
        <v>23</v>
      </c>
      <c r="D669" s="1185">
        <f t="shared" si="303"/>
        <v>28</v>
      </c>
      <c r="E669" s="1185">
        <f t="shared" si="304"/>
        <v>33</v>
      </c>
      <c r="G669" s="1252">
        <f t="shared" si="300"/>
        <v>8.0419580419580413E-3</v>
      </c>
      <c r="H669" s="1252">
        <f t="shared" si="301"/>
        <v>8.4643288996372433E-3</v>
      </c>
    </row>
    <row r="672" spans="1:8" x14ac:dyDescent="0.25">
      <c r="A672" s="1020" t="s">
        <v>1495</v>
      </c>
    </row>
    <row r="673" spans="1:36" ht="20.25" x14ac:dyDescent="0.25">
      <c r="A673" s="1452" t="s">
        <v>1485</v>
      </c>
      <c r="B673" s="1453">
        <v>2013</v>
      </c>
      <c r="C673" s="1453"/>
      <c r="D673" s="1453"/>
      <c r="E673" s="1453"/>
      <c r="F673" s="1453"/>
      <c r="G673" s="1453">
        <v>2014</v>
      </c>
      <c r="H673" s="1453"/>
      <c r="I673" s="1453"/>
      <c r="J673" s="1453"/>
      <c r="K673" s="1453"/>
      <c r="L673" s="1453">
        <v>2015</v>
      </c>
      <c r="M673" s="1453"/>
      <c r="N673" s="1453"/>
      <c r="O673" s="1453"/>
      <c r="P673" s="1453"/>
      <c r="Q673" s="1453">
        <v>2016</v>
      </c>
      <c r="R673" s="1453"/>
      <c r="S673" s="1453"/>
      <c r="T673" s="1453"/>
      <c r="U673" s="1453"/>
      <c r="V673" s="1453">
        <v>2017</v>
      </c>
      <c r="W673" s="1453"/>
      <c r="X673" s="1453"/>
      <c r="Y673" s="1453"/>
      <c r="Z673" s="1453"/>
      <c r="AA673" s="1453">
        <v>2018</v>
      </c>
      <c r="AB673" s="1453"/>
      <c r="AC673" s="1453"/>
      <c r="AD673" s="1453"/>
      <c r="AE673" s="1453"/>
      <c r="AF673" s="1464">
        <v>2019</v>
      </c>
      <c r="AG673" s="1465"/>
      <c r="AH673" s="1465"/>
      <c r="AI673" s="1465"/>
      <c r="AJ673" s="1466"/>
    </row>
    <row r="674" spans="1:36" ht="19.5" x14ac:dyDescent="0.25">
      <c r="A674" s="1452"/>
      <c r="B674" s="1410" t="s">
        <v>1486</v>
      </c>
      <c r="C674" s="1460" t="s">
        <v>1487</v>
      </c>
      <c r="D674" s="1461"/>
      <c r="E674" s="1461"/>
      <c r="F674" s="1462"/>
      <c r="G674" s="1410" t="s">
        <v>1486</v>
      </c>
      <c r="H674" s="1463" t="s">
        <v>1487</v>
      </c>
      <c r="I674" s="1463"/>
      <c r="J674" s="1463"/>
      <c r="K674" s="1463"/>
      <c r="L674" s="1410" t="s">
        <v>1486</v>
      </c>
      <c r="M674" s="1463" t="s">
        <v>1487</v>
      </c>
      <c r="N674" s="1463"/>
      <c r="O674" s="1463"/>
      <c r="P674" s="1463"/>
      <c r="Q674" s="1410" t="s">
        <v>1486</v>
      </c>
      <c r="R674" s="1463" t="s">
        <v>1487</v>
      </c>
      <c r="S674" s="1463"/>
      <c r="T674" s="1463"/>
      <c r="U674" s="1463"/>
      <c r="V674" s="1410" t="s">
        <v>1486</v>
      </c>
      <c r="W674" s="1463" t="s">
        <v>1487</v>
      </c>
      <c r="X674" s="1463"/>
      <c r="Y674" s="1463"/>
      <c r="Z674" s="1463"/>
      <c r="AA674" s="1410" t="s">
        <v>1486</v>
      </c>
      <c r="AB674" s="1463" t="s">
        <v>1487</v>
      </c>
      <c r="AC674" s="1463"/>
      <c r="AD674" s="1463"/>
      <c r="AE674" s="1463"/>
      <c r="AF674" s="1410" t="s">
        <v>1486</v>
      </c>
      <c r="AG674" s="1463" t="s">
        <v>1487</v>
      </c>
      <c r="AH674" s="1463"/>
      <c r="AI674" s="1463"/>
      <c r="AJ674" s="1463"/>
    </row>
    <row r="675" spans="1:36" ht="37.5" x14ac:dyDescent="0.25">
      <c r="A675" s="1452"/>
      <c r="B675" s="1411"/>
      <c r="C675" s="1254" t="s">
        <v>1488</v>
      </c>
      <c r="D675" s="1254" t="s">
        <v>1489</v>
      </c>
      <c r="E675" s="1254" t="s">
        <v>1490</v>
      </c>
      <c r="F675" s="1254" t="s">
        <v>1491</v>
      </c>
      <c r="G675" s="1411"/>
      <c r="H675" s="1254" t="s">
        <v>1488</v>
      </c>
      <c r="I675" s="1254" t="s">
        <v>1489</v>
      </c>
      <c r="J675" s="1254" t="s">
        <v>1490</v>
      </c>
      <c r="K675" s="1254" t="s">
        <v>1491</v>
      </c>
      <c r="L675" s="1411"/>
      <c r="M675" s="1254" t="s">
        <v>1488</v>
      </c>
      <c r="N675" s="1254" t="s">
        <v>1489</v>
      </c>
      <c r="O675" s="1254" t="s">
        <v>1490</v>
      </c>
      <c r="P675" s="1254" t="s">
        <v>1491</v>
      </c>
      <c r="Q675" s="1411"/>
      <c r="R675" s="1254" t="s">
        <v>1488</v>
      </c>
      <c r="S675" s="1254" t="s">
        <v>1489</v>
      </c>
      <c r="T675" s="1254" t="s">
        <v>1490</v>
      </c>
      <c r="U675" s="1254" t="s">
        <v>1491</v>
      </c>
      <c r="V675" s="1411"/>
      <c r="W675" s="1254" t="s">
        <v>1488</v>
      </c>
      <c r="X675" s="1254" t="s">
        <v>1489</v>
      </c>
      <c r="Y675" s="1254" t="s">
        <v>1490</v>
      </c>
      <c r="Z675" s="1254" t="s">
        <v>1491</v>
      </c>
      <c r="AA675" s="1411"/>
      <c r="AB675" s="1254" t="s">
        <v>1488</v>
      </c>
      <c r="AC675" s="1254" t="s">
        <v>1489</v>
      </c>
      <c r="AD675" s="1254" t="s">
        <v>1490</v>
      </c>
      <c r="AE675" s="1254" t="s">
        <v>1491</v>
      </c>
      <c r="AF675" s="1411"/>
      <c r="AG675" s="1254" t="s">
        <v>1488</v>
      </c>
      <c r="AH675" s="1254" t="s">
        <v>1489</v>
      </c>
      <c r="AI675" s="1254" t="s">
        <v>1490</v>
      </c>
      <c r="AJ675" s="1254" t="s">
        <v>1491</v>
      </c>
    </row>
    <row r="676" spans="1:36" ht="20.25" x14ac:dyDescent="0.3">
      <c r="A676" s="1255" t="s">
        <v>1245</v>
      </c>
      <c r="B676" s="1256">
        <f>SUM(C676:F676)</f>
        <v>6.6901340099999995</v>
      </c>
      <c r="C676" s="1257">
        <v>1.95799419</v>
      </c>
      <c r="D676" s="1257">
        <v>4.6520747899999995</v>
      </c>
      <c r="E676" s="1257">
        <v>5.7665029999999999E-2</v>
      </c>
      <c r="F676" s="1257">
        <v>2.24E-2</v>
      </c>
      <c r="G676" s="1256">
        <f>SUM(H676:K676)</f>
        <v>7.3502215799999995</v>
      </c>
      <c r="H676" s="1257">
        <v>2.3565065199999999</v>
      </c>
      <c r="I676" s="1257">
        <v>4.95258793</v>
      </c>
      <c r="J676" s="1257">
        <v>2.7650119999999997E-2</v>
      </c>
      <c r="K676" s="1257">
        <v>1.3477009999999999E-2</v>
      </c>
      <c r="L676" s="1256">
        <f>SUM(M676:P676)</f>
        <v>8.2321010999999995</v>
      </c>
      <c r="M676" s="1257">
        <v>2.517369</v>
      </c>
      <c r="N676" s="1257">
        <v>5.6566972599999996</v>
      </c>
      <c r="O676" s="1257">
        <v>3.5034839999999998E-2</v>
      </c>
      <c r="P676" s="1257">
        <v>2.3E-2</v>
      </c>
      <c r="Q676" s="1258">
        <f>SUM(R676:U676)</f>
        <v>7.9826964100000009</v>
      </c>
      <c r="R676" s="1257">
        <v>2.6590718900000003</v>
      </c>
      <c r="S676" s="1257">
        <v>5.2487964000000007</v>
      </c>
      <c r="T676" s="1257">
        <v>5.6828120000000003E-2</v>
      </c>
      <c r="U676" s="1257">
        <v>1.7999999999999999E-2</v>
      </c>
      <c r="V676" s="1259">
        <f>SUM(W676:Z676)</f>
        <v>6.9689993599999998</v>
      </c>
      <c r="W676" s="1257">
        <v>2.1112758199999999</v>
      </c>
      <c r="X676" s="1257">
        <v>4.8180065399999998</v>
      </c>
      <c r="Y676" s="1257">
        <v>3.9717000000000002E-2</v>
      </c>
      <c r="Z676" s="1257">
        <v>0</v>
      </c>
      <c r="AA676" s="1259">
        <f>SUM(AB676:AE676)</f>
        <v>6.4750994099999994</v>
      </c>
      <c r="AB676" s="1257">
        <v>2.4968498399999999</v>
      </c>
      <c r="AC676" s="1257">
        <v>3.93042786</v>
      </c>
      <c r="AD676" s="1257">
        <v>4.7821709999999996E-2</v>
      </c>
      <c r="AE676" s="1257">
        <v>0</v>
      </c>
      <c r="AF676" s="1259">
        <f>SUM(AG676:AJ676)</f>
        <v>6.7734706099999995</v>
      </c>
      <c r="AG676" s="1257">
        <v>3.2219746200000001</v>
      </c>
      <c r="AH676" s="1257">
        <v>3.4380345399999999</v>
      </c>
      <c r="AI676" s="1257">
        <v>0.10916144999999999</v>
      </c>
      <c r="AJ676" s="1257">
        <v>4.3E-3</v>
      </c>
    </row>
    <row r="677" spans="1:36" ht="20.25" x14ac:dyDescent="0.3">
      <c r="A677" s="1255" t="s">
        <v>1260</v>
      </c>
      <c r="B677" s="1256">
        <f t="shared" ref="B677:B695" si="305">SUM(C677:F677)</f>
        <v>30.911414620000002</v>
      </c>
      <c r="C677" s="1257">
        <v>6.6825039999999998</v>
      </c>
      <c r="D677" s="1257">
        <v>24.193110619999999</v>
      </c>
      <c r="E677" s="1257">
        <v>-2.0000000000000001E-4</v>
      </c>
      <c r="F677" s="1257">
        <v>3.5999999999999997E-2</v>
      </c>
      <c r="G677" s="1256">
        <f t="shared" ref="G677:G695" si="306">SUM(H677:K677)</f>
        <v>30.703725340000002</v>
      </c>
      <c r="H677" s="1257">
        <v>6.3374673000000001</v>
      </c>
      <c r="I677" s="1257">
        <v>24.338451460000002</v>
      </c>
      <c r="J677" s="1257">
        <v>1.5806580000000001E-2</v>
      </c>
      <c r="K677" s="1257">
        <v>1.2E-2</v>
      </c>
      <c r="L677" s="1256">
        <f t="shared" ref="L677:L695" si="307">SUM(M677:P677)</f>
        <v>33.192636219999997</v>
      </c>
      <c r="M677" s="1257">
        <v>8.9607976199999992</v>
      </c>
      <c r="N677" s="1257">
        <v>24.07411076</v>
      </c>
      <c r="O677" s="1257">
        <v>0.13372783999999999</v>
      </c>
      <c r="P677" s="1257">
        <v>2.4E-2</v>
      </c>
      <c r="Q677" s="1258">
        <f t="shared" ref="Q677:Q695" si="308">SUM(R677:U677)</f>
        <v>33.006214889999995</v>
      </c>
      <c r="R677" s="1257">
        <v>10.192420070000001</v>
      </c>
      <c r="S677" s="1257">
        <v>22.36513682</v>
      </c>
      <c r="T677" s="1257">
        <v>0.104654</v>
      </c>
      <c r="U677" s="1257">
        <v>0.34400399999999998</v>
      </c>
      <c r="V677" s="1259">
        <f t="shared" ref="V677:V695" si="309">SUM(W677:Z677)</f>
        <v>33.355274459999997</v>
      </c>
      <c r="W677" s="1257">
        <v>12.03907113</v>
      </c>
      <c r="X677" s="1257">
        <v>21.268826570000002</v>
      </c>
      <c r="Y677" s="1257">
        <v>2.8582759999999999E-2</v>
      </c>
      <c r="Z677" s="1257">
        <v>1.8794000000000002E-2</v>
      </c>
      <c r="AA677" s="1259">
        <f t="shared" ref="AA677:AA695" si="310">SUM(AB677:AE677)</f>
        <v>31.721816930000003</v>
      </c>
      <c r="AB677" s="1257">
        <v>11.97842239</v>
      </c>
      <c r="AC677" s="1257">
        <v>19.68995627</v>
      </c>
      <c r="AD677" s="1257">
        <v>4.9306999999999997E-4</v>
      </c>
      <c r="AE677" s="1257">
        <v>5.2945199999999998E-2</v>
      </c>
      <c r="AF677" s="1259">
        <f t="shared" ref="AF677:AF695" si="311">SUM(AG677:AJ677)</f>
        <v>31.773594380000002</v>
      </c>
      <c r="AG677" s="1257">
        <v>13.011968099999999</v>
      </c>
      <c r="AH677" s="1257">
        <v>18.432757780000003</v>
      </c>
      <c r="AI677" s="1257">
        <v>6.7184859999999999E-2</v>
      </c>
      <c r="AJ677" s="1257">
        <v>0.26168364</v>
      </c>
    </row>
    <row r="678" spans="1:36" ht="20.25" x14ac:dyDescent="0.3">
      <c r="A678" s="1255" t="s">
        <v>1251</v>
      </c>
      <c r="B678" s="1256">
        <f t="shared" si="305"/>
        <v>4.8170237800000004</v>
      </c>
      <c r="C678" s="1257">
        <v>1.4110049199999999</v>
      </c>
      <c r="D678" s="1257">
        <v>3.1130099499999999</v>
      </c>
      <c r="E678" s="1257">
        <v>0.28334190999999997</v>
      </c>
      <c r="F678" s="1257">
        <v>9.6670000000000002E-3</v>
      </c>
      <c r="G678" s="1256">
        <f t="shared" si="306"/>
        <v>4.7144587200000005</v>
      </c>
      <c r="H678" s="1257">
        <v>1.2939209699999998</v>
      </c>
      <c r="I678" s="1257">
        <v>3.1912919900000003</v>
      </c>
      <c r="J678" s="1257">
        <v>0.22289731000000002</v>
      </c>
      <c r="K678" s="1257">
        <v>6.3484499999999994E-3</v>
      </c>
      <c r="L678" s="1256">
        <f t="shared" si="307"/>
        <v>4.5718134299999997</v>
      </c>
      <c r="M678" s="1257">
        <v>1.2649593000000001</v>
      </c>
      <c r="N678" s="1257">
        <v>3.1021549900000003</v>
      </c>
      <c r="O678" s="1257">
        <v>0.20469914</v>
      </c>
      <c r="P678" s="1257">
        <v>0</v>
      </c>
      <c r="Q678" s="1258">
        <f t="shared" si="308"/>
        <v>4.85807886</v>
      </c>
      <c r="R678" s="1257">
        <v>1.74451635</v>
      </c>
      <c r="S678" s="1257">
        <v>2.76193043</v>
      </c>
      <c r="T678" s="1257">
        <v>0.35163208000000001</v>
      </c>
      <c r="U678" s="1257">
        <v>0</v>
      </c>
      <c r="V678" s="1259">
        <f t="shared" si="309"/>
        <v>6.8738621999999996</v>
      </c>
      <c r="W678" s="1257">
        <v>1.7996125300000001</v>
      </c>
      <c r="X678" s="1257">
        <v>2.5874771400000003</v>
      </c>
      <c r="Y678" s="1257">
        <v>2.4867725299999996</v>
      </c>
      <c r="Z678" s="1257">
        <v>0</v>
      </c>
      <c r="AA678" s="1259">
        <f t="shared" si="310"/>
        <v>4.5243756400000006</v>
      </c>
      <c r="AB678" s="1257">
        <v>1.97164429</v>
      </c>
      <c r="AC678" s="1257">
        <v>2.1558469500000004</v>
      </c>
      <c r="AD678" s="1257">
        <v>0.39688440000000003</v>
      </c>
      <c r="AE678" s="1257">
        <v>0</v>
      </c>
      <c r="AF678" s="1259">
        <f t="shared" si="311"/>
        <v>6.3030369200000003</v>
      </c>
      <c r="AG678" s="1257">
        <v>3.68479402</v>
      </c>
      <c r="AH678" s="1257">
        <v>2.25458523</v>
      </c>
      <c r="AI678" s="1257">
        <v>0.36365766999999999</v>
      </c>
      <c r="AJ678" s="1257">
        <v>0</v>
      </c>
    </row>
    <row r="679" spans="1:36" ht="20.25" x14ac:dyDescent="0.3">
      <c r="A679" s="1255" t="s">
        <v>1252</v>
      </c>
      <c r="B679" s="1256">
        <f t="shared" si="305"/>
        <v>11.189412019999997</v>
      </c>
      <c r="C679" s="1257">
        <v>1.8956777999999999</v>
      </c>
      <c r="D679" s="1257">
        <v>9.2706347599999983</v>
      </c>
      <c r="E679" s="1257">
        <v>2.3099460000000002E-2</v>
      </c>
      <c r="F679" s="1257">
        <v>0</v>
      </c>
      <c r="G679" s="1256">
        <f t="shared" si="306"/>
        <v>11.740860540000002</v>
      </c>
      <c r="H679" s="1257">
        <v>2.3032248999999996</v>
      </c>
      <c r="I679" s="1257">
        <v>9.4123408800000021</v>
      </c>
      <c r="J679" s="1257">
        <v>2.5294759999999999E-2</v>
      </c>
      <c r="K679" s="1257">
        <v>0</v>
      </c>
      <c r="L679" s="1256">
        <f t="shared" si="307"/>
        <v>13.91916185</v>
      </c>
      <c r="M679" s="1257">
        <v>3.7983650099999999</v>
      </c>
      <c r="N679" s="1257">
        <v>10.106919400000001</v>
      </c>
      <c r="O679" s="1257">
        <v>1.3877440000000001E-2</v>
      </c>
      <c r="P679" s="1257">
        <v>0</v>
      </c>
      <c r="Q679" s="1258">
        <f t="shared" si="308"/>
        <v>12.996383419999999</v>
      </c>
      <c r="R679" s="1257">
        <v>3.7234092599999999</v>
      </c>
      <c r="S679" s="1257">
        <v>9.2485514299999991</v>
      </c>
      <c r="T679" s="1257">
        <v>2.442273E-2</v>
      </c>
      <c r="U679" s="1257">
        <v>0</v>
      </c>
      <c r="V679" s="1259">
        <f t="shared" si="309"/>
        <v>12.751969089999999</v>
      </c>
      <c r="W679" s="1257">
        <v>3.9600914500000002</v>
      </c>
      <c r="X679" s="1257">
        <v>8.695913019999999</v>
      </c>
      <c r="Y679" s="1257">
        <v>1.893562E-2</v>
      </c>
      <c r="Z679" s="1257">
        <v>7.7029E-2</v>
      </c>
      <c r="AA679" s="1259">
        <f t="shared" si="310"/>
        <v>13.05289005</v>
      </c>
      <c r="AB679" s="1257">
        <v>5.7773427499999999</v>
      </c>
      <c r="AC679" s="1257">
        <v>7.0292897999999999</v>
      </c>
      <c r="AD679" s="1257">
        <v>1.38625E-2</v>
      </c>
      <c r="AE679" s="1257">
        <v>0.23239499999999999</v>
      </c>
      <c r="AF679" s="1259">
        <f t="shared" si="311"/>
        <v>12.673690919999999</v>
      </c>
      <c r="AG679" s="1257">
        <v>5.2353077099999998</v>
      </c>
      <c r="AH679" s="1257">
        <v>7.4175240599999999</v>
      </c>
      <c r="AI679" s="1257">
        <v>7.0179700000000001E-3</v>
      </c>
      <c r="AJ679" s="1257">
        <v>1.384118E-2</v>
      </c>
    </row>
    <row r="680" spans="1:36" ht="20.25" x14ac:dyDescent="0.3">
      <c r="A680" s="1255" t="s">
        <v>1263</v>
      </c>
      <c r="B680" s="1256">
        <f t="shared" si="305"/>
        <v>6.5782626799999999</v>
      </c>
      <c r="C680" s="1257">
        <v>0.97397278000000009</v>
      </c>
      <c r="D680" s="1257">
        <v>3.8000057000000003</v>
      </c>
      <c r="E680" s="1257">
        <v>1.8042842000000001</v>
      </c>
      <c r="F680" s="1257">
        <v>0</v>
      </c>
      <c r="G680" s="1256">
        <f t="shared" si="306"/>
        <v>5.7898569999999996</v>
      </c>
      <c r="H680" s="1257">
        <v>1.21639209</v>
      </c>
      <c r="I680" s="1257">
        <v>4.3428730999999994</v>
      </c>
      <c r="J680" s="1257">
        <v>0.23059181000000001</v>
      </c>
      <c r="K680" s="1257">
        <v>0</v>
      </c>
      <c r="L680" s="1256">
        <f t="shared" si="307"/>
        <v>6.1393945399999996</v>
      </c>
      <c r="M680" s="1257">
        <v>1.00989811</v>
      </c>
      <c r="N680" s="1257">
        <v>4.7727801699999999</v>
      </c>
      <c r="O680" s="1257">
        <v>0.35296626000000003</v>
      </c>
      <c r="P680" s="1257">
        <v>3.7499999999999999E-3</v>
      </c>
      <c r="Q680" s="1258">
        <f t="shared" si="308"/>
        <v>7.0287559999999996</v>
      </c>
      <c r="R680" s="1257">
        <v>1.18741786</v>
      </c>
      <c r="S680" s="1257">
        <v>3.9064843499999999</v>
      </c>
      <c r="T680" s="1257">
        <v>1.9197621</v>
      </c>
      <c r="U680" s="1257">
        <v>1.5091690000000001E-2</v>
      </c>
      <c r="V680" s="1259">
        <f t="shared" si="309"/>
        <v>6.4451152599999997</v>
      </c>
      <c r="W680" s="1257">
        <v>1.7312362299999999</v>
      </c>
      <c r="X680" s="1257">
        <v>4.2670093600000003</v>
      </c>
      <c r="Y680" s="1257">
        <v>0.43916966999999996</v>
      </c>
      <c r="Z680" s="1257">
        <v>7.7000000000000002E-3</v>
      </c>
      <c r="AA680" s="1259">
        <f t="shared" si="310"/>
        <v>7.9789482300000003</v>
      </c>
      <c r="AB680" s="1257">
        <v>2.6777533099999999</v>
      </c>
      <c r="AC680" s="1257">
        <v>4.0426799200000003</v>
      </c>
      <c r="AD680" s="1257">
        <v>1.2501150000000001</v>
      </c>
      <c r="AE680" s="1257">
        <v>8.3999999999999995E-3</v>
      </c>
      <c r="AF680" s="1259">
        <f t="shared" si="311"/>
        <v>9.2888449200000007</v>
      </c>
      <c r="AG680" s="1257">
        <v>3.3051699000000001</v>
      </c>
      <c r="AH680" s="1257">
        <v>3.73222202</v>
      </c>
      <c r="AI680" s="1257">
        <v>2.2430530000000002</v>
      </c>
      <c r="AJ680" s="1257">
        <v>8.3999999999999995E-3</v>
      </c>
    </row>
    <row r="681" spans="1:36" ht="20.25" x14ac:dyDescent="0.3">
      <c r="A681" s="1255" t="s">
        <v>1246</v>
      </c>
      <c r="B681" s="1256">
        <f t="shared" si="305"/>
        <v>16.63434376</v>
      </c>
      <c r="C681" s="1257">
        <v>5.5671353099999994</v>
      </c>
      <c r="D681" s="1257">
        <v>11.05389941</v>
      </c>
      <c r="E681" s="1257">
        <v>2.9904000000000004E-4</v>
      </c>
      <c r="F681" s="1257">
        <v>1.3009999999999999E-2</v>
      </c>
      <c r="G681" s="1256">
        <f t="shared" si="306"/>
        <v>19.367597920000001</v>
      </c>
      <c r="H681" s="1257">
        <v>6.5280686699999997</v>
      </c>
      <c r="I681" s="1257">
        <v>12.838527890000002</v>
      </c>
      <c r="J681" s="1257">
        <v>1.4914400000000001E-3</v>
      </c>
      <c r="K681" s="1257">
        <v>-4.9007999999999994E-4</v>
      </c>
      <c r="L681" s="1256">
        <f t="shared" si="307"/>
        <v>18.805625689999996</v>
      </c>
      <c r="M681" s="1257">
        <v>6.1780556799999999</v>
      </c>
      <c r="N681" s="1257">
        <v>12.633070009999999</v>
      </c>
      <c r="O681" s="1257">
        <v>0</v>
      </c>
      <c r="P681" s="1257">
        <v>-5.4999999999999997E-3</v>
      </c>
      <c r="Q681" s="1258">
        <f t="shared" si="308"/>
        <v>17.67242413</v>
      </c>
      <c r="R681" s="1257">
        <v>6.2215478499999994</v>
      </c>
      <c r="S681" s="1257">
        <v>11.450876279999999</v>
      </c>
      <c r="T681" s="1257">
        <v>0</v>
      </c>
      <c r="U681" s="1257">
        <v>0</v>
      </c>
      <c r="V681" s="1259">
        <f t="shared" si="309"/>
        <v>18.42074526</v>
      </c>
      <c r="W681" s="1257">
        <v>7.7828437900000003</v>
      </c>
      <c r="X681" s="1257">
        <v>10.62763447</v>
      </c>
      <c r="Y681" s="1257">
        <v>0</v>
      </c>
      <c r="Z681" s="1257">
        <v>1.0267E-2</v>
      </c>
      <c r="AA681" s="1259">
        <f t="shared" si="310"/>
        <v>15.482592909999999</v>
      </c>
      <c r="AB681" s="1257">
        <v>7.1171940999999999</v>
      </c>
      <c r="AC681" s="1257">
        <v>8.3048568100000004</v>
      </c>
      <c r="AD681" s="1257">
        <v>6.9300000000000004E-3</v>
      </c>
      <c r="AE681" s="1257">
        <v>5.3612E-2</v>
      </c>
      <c r="AF681" s="1259">
        <f t="shared" si="311"/>
        <v>15.688159729999999</v>
      </c>
      <c r="AG681" s="1257">
        <v>7.2766022399999999</v>
      </c>
      <c r="AH681" s="1257">
        <v>8.2511586299999991</v>
      </c>
      <c r="AI681" s="1257">
        <v>0.10188686</v>
      </c>
      <c r="AJ681" s="1257">
        <v>5.8512000000000002E-2</v>
      </c>
    </row>
    <row r="682" spans="1:36" ht="20.25" x14ac:dyDescent="0.3">
      <c r="A682" s="1255" t="s">
        <v>1261</v>
      </c>
      <c r="B682" s="1256">
        <f t="shared" si="305"/>
        <v>8.47053498</v>
      </c>
      <c r="C682" s="1257">
        <v>1.55090803</v>
      </c>
      <c r="D682" s="1257">
        <v>6.8083454400000001</v>
      </c>
      <c r="E682" s="1257">
        <v>8.0448510000000001E-2</v>
      </c>
      <c r="F682" s="1257">
        <v>3.0832999999999999E-2</v>
      </c>
      <c r="G682" s="1256">
        <f t="shared" si="306"/>
        <v>8.1301425699999985</v>
      </c>
      <c r="H682" s="1257">
        <v>1.2756309799999999</v>
      </c>
      <c r="I682" s="1257">
        <v>6.7562585999999989</v>
      </c>
      <c r="J682" s="1257">
        <v>6.9850990000000016E-2</v>
      </c>
      <c r="K682" s="1257">
        <v>2.8402E-2</v>
      </c>
      <c r="L682" s="1256">
        <f t="shared" si="307"/>
        <v>8.3314910600000012</v>
      </c>
      <c r="M682" s="1257">
        <v>1.6651748700000002</v>
      </c>
      <c r="N682" s="1257">
        <v>6.5980421700000003</v>
      </c>
      <c r="O682" s="1257">
        <v>4.7770019999999996E-2</v>
      </c>
      <c r="P682" s="1257">
        <v>2.0504000000000001E-2</v>
      </c>
      <c r="Q682" s="1258">
        <f t="shared" si="308"/>
        <v>8.2198809500000003</v>
      </c>
      <c r="R682" s="1257">
        <v>1.59264239</v>
      </c>
      <c r="S682" s="1257">
        <v>6.5040689900000004</v>
      </c>
      <c r="T682" s="1257">
        <v>0.10816957000000001</v>
      </c>
      <c r="U682" s="1257">
        <v>1.4999999999999999E-2</v>
      </c>
      <c r="V682" s="1259">
        <f t="shared" si="309"/>
        <v>8.0914585700000003</v>
      </c>
      <c r="W682" s="1257">
        <v>2.0292803400000001</v>
      </c>
      <c r="X682" s="1257">
        <v>5.9289427699999999</v>
      </c>
      <c r="Y682" s="1257">
        <v>0.11823546</v>
      </c>
      <c r="Z682" s="1257">
        <v>1.4999999999999999E-2</v>
      </c>
      <c r="AA682" s="1259">
        <f t="shared" si="310"/>
        <v>8.5532955999999984</v>
      </c>
      <c r="AB682" s="1257">
        <v>2.7952721499999997</v>
      </c>
      <c r="AC682" s="1257">
        <v>5.4073728799999996</v>
      </c>
      <c r="AD682" s="1257">
        <v>0.19411957000000002</v>
      </c>
      <c r="AE682" s="1257">
        <v>0.156531</v>
      </c>
      <c r="AF682" s="1259">
        <f t="shared" si="311"/>
        <v>8.7744397700000007</v>
      </c>
      <c r="AG682" s="1257">
        <v>2.57229902</v>
      </c>
      <c r="AH682" s="1257">
        <v>5.7375777900000005</v>
      </c>
      <c r="AI682" s="1257">
        <v>0.21087785999999997</v>
      </c>
      <c r="AJ682" s="1257">
        <v>0.2536851</v>
      </c>
    </row>
    <row r="683" spans="1:36" ht="20.25" x14ac:dyDescent="0.3">
      <c r="A683" s="1255" t="s">
        <v>1253</v>
      </c>
      <c r="B683" s="1256">
        <f t="shared" si="305"/>
        <v>24.272891999999999</v>
      </c>
      <c r="C683" s="1257">
        <v>5.6090911600000002</v>
      </c>
      <c r="D683" s="1257">
        <v>18.55491876</v>
      </c>
      <c r="E683" s="1257">
        <v>0.10888208000000001</v>
      </c>
      <c r="F683" s="1257">
        <v>0</v>
      </c>
      <c r="G683" s="1256">
        <f t="shared" si="306"/>
        <v>25.431638400000001</v>
      </c>
      <c r="H683" s="1257">
        <v>6.1621048600000004</v>
      </c>
      <c r="I683" s="1257">
        <v>19.174261649999998</v>
      </c>
      <c r="J683" s="1257">
        <v>8.8869889999999993E-2</v>
      </c>
      <c r="K683" s="1257">
        <v>6.4019999999999997E-3</v>
      </c>
      <c r="L683" s="1256">
        <f t="shared" si="307"/>
        <v>27.21941459</v>
      </c>
      <c r="M683" s="1257">
        <v>7.3434356900000006</v>
      </c>
      <c r="N683" s="1257">
        <v>19.75660375</v>
      </c>
      <c r="O683" s="1257">
        <v>0.11297214999999999</v>
      </c>
      <c r="P683" s="1257">
        <v>6.4029999999999998E-3</v>
      </c>
      <c r="Q683" s="1258">
        <f t="shared" si="308"/>
        <v>25.791632239999995</v>
      </c>
      <c r="R683" s="1257">
        <v>7.1689544600000001</v>
      </c>
      <c r="S683" s="1257">
        <v>18.531526449999998</v>
      </c>
      <c r="T683" s="1257">
        <v>9.1151330000000003E-2</v>
      </c>
      <c r="U683" s="1257">
        <v>0</v>
      </c>
      <c r="V683" s="1259">
        <f t="shared" si="309"/>
        <v>24.67132324</v>
      </c>
      <c r="W683" s="1257">
        <v>7.3033426800000001</v>
      </c>
      <c r="X683" s="1257">
        <v>17.19779664</v>
      </c>
      <c r="Y683" s="1257">
        <v>0.15951392</v>
      </c>
      <c r="Z683" s="1257">
        <v>1.0670000000000001E-2</v>
      </c>
      <c r="AA683" s="1259">
        <f t="shared" si="310"/>
        <v>23.33810978</v>
      </c>
      <c r="AB683" s="1257">
        <v>9.11808716</v>
      </c>
      <c r="AC683" s="1257">
        <v>14.00781765</v>
      </c>
      <c r="AD683" s="1257">
        <v>0.19372975000000001</v>
      </c>
      <c r="AE683" s="1257">
        <v>1.8475220000000001E-2</v>
      </c>
      <c r="AF683" s="1259">
        <f t="shared" si="311"/>
        <v>23.668850460000002</v>
      </c>
      <c r="AG683" s="1257">
        <v>8.6831430699999999</v>
      </c>
      <c r="AH683" s="1257">
        <v>14.69215099</v>
      </c>
      <c r="AI683" s="1257">
        <v>0.27287475999999999</v>
      </c>
      <c r="AJ683" s="1257">
        <v>2.0681640000000001E-2</v>
      </c>
    </row>
    <row r="684" spans="1:36" ht="20.25" x14ac:dyDescent="0.3">
      <c r="A684" s="1255" t="s">
        <v>1254</v>
      </c>
      <c r="B684" s="1256">
        <f t="shared" si="305"/>
        <v>4.0237685399999998</v>
      </c>
      <c r="C684" s="1257">
        <v>1.2696997099999998</v>
      </c>
      <c r="D684" s="1257">
        <v>2.9831677799999996</v>
      </c>
      <c r="E684" s="1257">
        <v>-0.22909895</v>
      </c>
      <c r="F684" s="1257">
        <v>0</v>
      </c>
      <c r="G684" s="1256">
        <f t="shared" si="306"/>
        <v>4.3613266099999999</v>
      </c>
      <c r="H684" s="1257">
        <v>1.1903498400000001</v>
      </c>
      <c r="I684" s="1257">
        <v>3.12554665</v>
      </c>
      <c r="J684" s="1257">
        <v>4.5430120000000004E-2</v>
      </c>
      <c r="K684" s="1257">
        <v>0</v>
      </c>
      <c r="L684" s="1256">
        <f t="shared" si="307"/>
        <v>4.2983059699999995</v>
      </c>
      <c r="M684" s="1257">
        <v>1.0317223799999999</v>
      </c>
      <c r="N684" s="1257">
        <v>3.2665835899999998</v>
      </c>
      <c r="O684" s="1257">
        <v>0</v>
      </c>
      <c r="P684" s="1257">
        <v>0</v>
      </c>
      <c r="Q684" s="1258">
        <f t="shared" si="308"/>
        <v>4.5728296899999998</v>
      </c>
      <c r="R684" s="1257">
        <v>1.42544837</v>
      </c>
      <c r="S684" s="1257">
        <v>3.14420082</v>
      </c>
      <c r="T684" s="1257">
        <v>3.1805000000000002E-3</v>
      </c>
      <c r="U684" s="1257">
        <v>0</v>
      </c>
      <c r="V684" s="1259">
        <f t="shared" si="309"/>
        <v>4.9921122599999999</v>
      </c>
      <c r="W684" s="1257">
        <v>1.8097568799999999</v>
      </c>
      <c r="X684" s="1257">
        <v>3.1021802200000002</v>
      </c>
      <c r="Y684" s="1257">
        <v>8.0175160000000009E-2</v>
      </c>
      <c r="Z684" s="1257">
        <v>0</v>
      </c>
      <c r="AA684" s="1259">
        <f t="shared" si="310"/>
        <v>5.6107377700000001</v>
      </c>
      <c r="AB684" s="1257">
        <v>3.02861775</v>
      </c>
      <c r="AC684" s="1257">
        <v>2.5810229700000002</v>
      </c>
      <c r="AD684" s="1257">
        <v>1.09705E-3</v>
      </c>
      <c r="AE684" s="1257">
        <v>0</v>
      </c>
      <c r="AF684" s="1259">
        <f t="shared" si="311"/>
        <v>4.7486978600000009</v>
      </c>
      <c r="AG684" s="1257">
        <v>2.12066898</v>
      </c>
      <c r="AH684" s="1257">
        <v>2.6258468800000001</v>
      </c>
      <c r="AI684" s="1257">
        <v>2.1819999999999999E-3</v>
      </c>
      <c r="AJ684" s="1257">
        <v>0</v>
      </c>
    </row>
    <row r="685" spans="1:36" ht="20.25" x14ac:dyDescent="0.3">
      <c r="A685" s="1255" t="s">
        <v>1255</v>
      </c>
      <c r="B685" s="1256">
        <f t="shared" si="305"/>
        <v>7.8213471600000002</v>
      </c>
      <c r="C685" s="1257">
        <v>0.81066478000000008</v>
      </c>
      <c r="D685" s="1257">
        <v>6.9569461600000002</v>
      </c>
      <c r="E685" s="1257">
        <v>5.3736220000000001E-2</v>
      </c>
      <c r="F685" s="1257">
        <v>0</v>
      </c>
      <c r="G685" s="1256">
        <f t="shared" si="306"/>
        <v>7.8364513899999997</v>
      </c>
      <c r="H685" s="1257">
        <v>0.69546179000000008</v>
      </c>
      <c r="I685" s="1257">
        <v>7.0298962699999992</v>
      </c>
      <c r="J685" s="1257">
        <v>0.11109333</v>
      </c>
      <c r="K685" s="1257">
        <v>0</v>
      </c>
      <c r="L685" s="1256">
        <f t="shared" si="307"/>
        <v>8.7867077499999997</v>
      </c>
      <c r="M685" s="1257">
        <v>0.60978444999999992</v>
      </c>
      <c r="N685" s="1257">
        <v>8.1628793000000002</v>
      </c>
      <c r="O685" s="1257">
        <v>1.4043999999999999E-2</v>
      </c>
      <c r="P685" s="1257">
        <v>0</v>
      </c>
      <c r="Q685" s="1258">
        <f t="shared" si="308"/>
        <v>7.8399945899999999</v>
      </c>
      <c r="R685" s="1257">
        <v>0.74074309999999999</v>
      </c>
      <c r="S685" s="1257">
        <v>7.0916318899999995</v>
      </c>
      <c r="T685" s="1257">
        <v>7.6196000000000007E-3</v>
      </c>
      <c r="U685" s="1257">
        <v>0</v>
      </c>
      <c r="V685" s="1259">
        <f t="shared" si="309"/>
        <v>7.0845302899999991</v>
      </c>
      <c r="W685" s="1257">
        <v>0.70461251999999996</v>
      </c>
      <c r="X685" s="1257">
        <v>6.1115758499999995</v>
      </c>
      <c r="Y685" s="1257">
        <v>1.8408919999999999E-2</v>
      </c>
      <c r="Z685" s="1257">
        <v>0.24993299999999999</v>
      </c>
      <c r="AA685" s="1259">
        <f t="shared" si="310"/>
        <v>6.9919199699999997</v>
      </c>
      <c r="AB685" s="1257">
        <v>1.2768886499999998</v>
      </c>
      <c r="AC685" s="1257">
        <v>5.3032270499999994</v>
      </c>
      <c r="AD685" s="1257">
        <v>0.17283323</v>
      </c>
      <c r="AE685" s="1257">
        <v>0.23897104</v>
      </c>
      <c r="AF685" s="1259">
        <f t="shared" si="311"/>
        <v>7.0049043500000003</v>
      </c>
      <c r="AG685" s="1257">
        <v>1.00005484</v>
      </c>
      <c r="AH685" s="1257">
        <v>5.7748016600000005</v>
      </c>
      <c r="AI685" s="1257">
        <v>2.1117230000000001E-2</v>
      </c>
      <c r="AJ685" s="1257">
        <v>0.20893061999999998</v>
      </c>
    </row>
    <row r="686" spans="1:36" ht="20.25" x14ac:dyDescent="0.3">
      <c r="A686" s="1255" t="s">
        <v>1247</v>
      </c>
      <c r="B686" s="1256">
        <f t="shared" si="305"/>
        <v>8.7439491799999995</v>
      </c>
      <c r="C686" s="1257">
        <v>2.05238794</v>
      </c>
      <c r="D686" s="1257">
        <v>6.6348192399999997</v>
      </c>
      <c r="E686" s="1257">
        <v>5.2241999999999997E-2</v>
      </c>
      <c r="F686" s="1257">
        <v>4.4999999999999997E-3</v>
      </c>
      <c r="G686" s="1256">
        <f t="shared" si="306"/>
        <v>10.051929000000001</v>
      </c>
      <c r="H686" s="1257">
        <v>1.5795958899999998</v>
      </c>
      <c r="I686" s="1257">
        <v>8.3903006400000013</v>
      </c>
      <c r="J686" s="1257">
        <v>7.6032470000000005E-2</v>
      </c>
      <c r="K686" s="1257">
        <v>6.0000000000000001E-3</v>
      </c>
      <c r="L686" s="1256">
        <f t="shared" si="307"/>
        <v>11.55078466</v>
      </c>
      <c r="M686" s="1257">
        <v>2.0586371299999997</v>
      </c>
      <c r="N686" s="1257">
        <v>9.4896620800000004</v>
      </c>
      <c r="O686" s="1257">
        <v>2.4854499999999997E-3</v>
      </c>
      <c r="P686" s="1257">
        <v>0</v>
      </c>
      <c r="Q686" s="1258">
        <f t="shared" si="308"/>
        <v>11.14284552</v>
      </c>
      <c r="R686" s="1257">
        <v>1.9470888</v>
      </c>
      <c r="S686" s="1257">
        <v>9.193346720000001</v>
      </c>
      <c r="T686" s="1257">
        <v>7.7000000000000001E-5</v>
      </c>
      <c r="U686" s="1257">
        <v>2.333E-3</v>
      </c>
      <c r="V686" s="1259">
        <f t="shared" si="309"/>
        <v>10.1075505</v>
      </c>
      <c r="W686" s="1257">
        <v>2.12231221</v>
      </c>
      <c r="X686" s="1257">
        <v>7.9850112900000001</v>
      </c>
      <c r="Y686" s="1257">
        <v>2.2699999999999999E-4</v>
      </c>
      <c r="Z686" s="1257">
        <v>0</v>
      </c>
      <c r="AA686" s="1259">
        <f t="shared" si="310"/>
        <v>10.185280780000001</v>
      </c>
      <c r="AB686" s="1257">
        <v>2.7897002299999998</v>
      </c>
      <c r="AC686" s="1257">
        <v>7.3934467800000006</v>
      </c>
      <c r="AD686" s="1257">
        <v>7.3377000000000002E-4</v>
      </c>
      <c r="AE686" s="1257">
        <v>1.4E-3</v>
      </c>
      <c r="AF686" s="1259">
        <f t="shared" si="311"/>
        <v>11.0339116</v>
      </c>
      <c r="AG686" s="1257">
        <v>3.8049460499999999</v>
      </c>
      <c r="AH686" s="1257">
        <v>7.2098332800000007</v>
      </c>
      <c r="AI686" s="1257">
        <v>3.9322699999999999E-3</v>
      </c>
      <c r="AJ686" s="1257">
        <v>1.52E-2</v>
      </c>
    </row>
    <row r="687" spans="1:36" ht="20.25" x14ac:dyDescent="0.3">
      <c r="A687" s="1255" t="s">
        <v>1264</v>
      </c>
      <c r="B687" s="1256">
        <f t="shared" si="305"/>
        <v>4.6437638499999991</v>
      </c>
      <c r="C687" s="1257">
        <v>1.1765808500000001</v>
      </c>
      <c r="D687" s="1257">
        <v>3.3897297699999998</v>
      </c>
      <c r="E687" s="1257">
        <v>7.7453229999999984E-2</v>
      </c>
      <c r="F687" s="1257">
        <v>0</v>
      </c>
      <c r="G687" s="1256">
        <f t="shared" si="306"/>
        <v>5.2265949100000002</v>
      </c>
      <c r="H687" s="1257">
        <v>1.6599020900000001</v>
      </c>
      <c r="I687" s="1257">
        <v>3.3821455399999998</v>
      </c>
      <c r="J687" s="1257">
        <v>0.18454728000000001</v>
      </c>
      <c r="K687" s="1257">
        <v>0</v>
      </c>
      <c r="L687" s="1256">
        <f t="shared" si="307"/>
        <v>5.6558616600000002</v>
      </c>
      <c r="M687" s="1257">
        <v>2.0256450400000001</v>
      </c>
      <c r="N687" s="1257">
        <v>3.4848801699999998</v>
      </c>
      <c r="O687" s="1257">
        <v>0.14533645000000001</v>
      </c>
      <c r="P687" s="1257">
        <v>0</v>
      </c>
      <c r="Q687" s="1258">
        <f t="shared" si="308"/>
        <v>6.3688597799999993</v>
      </c>
      <c r="R687" s="1257">
        <v>3.0049305099999999</v>
      </c>
      <c r="S687" s="1257">
        <v>3.3535652999999996</v>
      </c>
      <c r="T687" s="1257">
        <v>1.036397E-2</v>
      </c>
      <c r="U687" s="1257">
        <v>0</v>
      </c>
      <c r="V687" s="1259">
        <f t="shared" si="309"/>
        <v>7.1406836000000009</v>
      </c>
      <c r="W687" s="1257">
        <v>3.6206958199999999</v>
      </c>
      <c r="X687" s="1257">
        <v>3.2854196400000002</v>
      </c>
      <c r="Y687" s="1257">
        <v>0.23456814000000001</v>
      </c>
      <c r="Z687" s="1257">
        <v>0</v>
      </c>
      <c r="AA687" s="1259">
        <f t="shared" si="310"/>
        <v>7.4485648800000002</v>
      </c>
      <c r="AB687" s="1257">
        <v>4.5399536399999993</v>
      </c>
      <c r="AC687" s="1257">
        <v>2.7511494700000001</v>
      </c>
      <c r="AD687" s="1257">
        <v>0.15746177</v>
      </c>
      <c r="AE687" s="1257">
        <v>0</v>
      </c>
      <c r="AF687" s="1259">
        <f t="shared" si="311"/>
        <v>9.9779924399999995</v>
      </c>
      <c r="AG687" s="1257">
        <v>6.8665816699999995</v>
      </c>
      <c r="AH687" s="1257">
        <v>2.9660471899999998</v>
      </c>
      <c r="AI687" s="1257">
        <v>0.14051358</v>
      </c>
      <c r="AJ687" s="1257">
        <v>4.8500000000000001E-3</v>
      </c>
    </row>
    <row r="688" spans="1:36" ht="20.25" x14ac:dyDescent="0.3">
      <c r="A688" s="1255" t="s">
        <v>1265</v>
      </c>
      <c r="B688" s="1256">
        <f t="shared" si="305"/>
        <v>2.2851382200000003</v>
      </c>
      <c r="C688" s="1257">
        <v>0.47039342999999995</v>
      </c>
      <c r="D688" s="1257">
        <v>1.81351949</v>
      </c>
      <c r="E688" s="1257">
        <v>1.2253000000000001E-3</v>
      </c>
      <c r="F688" s="1257">
        <v>0</v>
      </c>
      <c r="G688" s="1256">
        <f t="shared" si="306"/>
        <v>2.3892662099999997</v>
      </c>
      <c r="H688" s="1257">
        <v>0.50082157000000005</v>
      </c>
      <c r="I688" s="1257">
        <v>1.8882238</v>
      </c>
      <c r="J688" s="1257">
        <v>2.2084000000000001E-4</v>
      </c>
      <c r="K688" s="1257">
        <v>0</v>
      </c>
      <c r="L688" s="1256">
        <f t="shared" si="307"/>
        <v>2.56196724</v>
      </c>
      <c r="M688" s="1257">
        <v>0.62801660999999998</v>
      </c>
      <c r="N688" s="1257">
        <v>1.9338613999999998</v>
      </c>
      <c r="O688" s="1257">
        <v>8.9229999999999998E-5</v>
      </c>
      <c r="P688" s="1257">
        <v>0</v>
      </c>
      <c r="Q688" s="1258">
        <f t="shared" si="308"/>
        <v>4.53837826</v>
      </c>
      <c r="R688" s="1257">
        <v>2.55713664</v>
      </c>
      <c r="S688" s="1257">
        <v>1.97993566</v>
      </c>
      <c r="T688" s="1257">
        <v>1.3059600000000001E-3</v>
      </c>
      <c r="U688" s="1257">
        <v>0</v>
      </c>
      <c r="V688" s="1259">
        <f t="shared" si="309"/>
        <v>3.97924743</v>
      </c>
      <c r="W688" s="1257">
        <v>1.7603844799999999</v>
      </c>
      <c r="X688" s="1257">
        <v>2.2188629500000001</v>
      </c>
      <c r="Y688" s="1257">
        <v>0</v>
      </c>
      <c r="Z688" s="1257">
        <v>0</v>
      </c>
      <c r="AA688" s="1259">
        <f t="shared" si="310"/>
        <v>3.4455672100000005</v>
      </c>
      <c r="AB688" s="1257">
        <v>1.8379548999999999</v>
      </c>
      <c r="AC688" s="1257">
        <v>1.6075998500000002</v>
      </c>
      <c r="AD688" s="1257">
        <v>1.2460000000000001E-5</v>
      </c>
      <c r="AE688" s="1257">
        <v>0</v>
      </c>
      <c r="AF688" s="1259">
        <f t="shared" si="311"/>
        <v>4.06323246</v>
      </c>
      <c r="AG688" s="1257">
        <v>1.47466601</v>
      </c>
      <c r="AH688" s="1257">
        <v>2.5874684500000003</v>
      </c>
      <c r="AI688" s="1257">
        <v>1.098E-3</v>
      </c>
      <c r="AJ688" s="1257">
        <v>0</v>
      </c>
    </row>
    <row r="689" spans="1:36" ht="20.25" x14ac:dyDescent="0.3">
      <c r="A689" s="1255" t="s">
        <v>1259</v>
      </c>
      <c r="B689" s="1256">
        <f t="shared" si="305"/>
        <v>25.609297739999999</v>
      </c>
      <c r="C689" s="1257">
        <v>15.573841640000001</v>
      </c>
      <c r="D689" s="1257">
        <v>9.3409340299999979</v>
      </c>
      <c r="E689" s="1257">
        <v>0.66719463000000001</v>
      </c>
      <c r="F689" s="1257">
        <v>2.7327439999999998E-2</v>
      </c>
      <c r="G689" s="1256">
        <f t="shared" si="306"/>
        <v>27.551547339999999</v>
      </c>
      <c r="H689" s="1257">
        <v>16.860652730000002</v>
      </c>
      <c r="I689" s="1257">
        <v>10.11096923</v>
      </c>
      <c r="J689" s="1257">
        <v>0.42135938000000001</v>
      </c>
      <c r="K689" s="1257">
        <v>0.15856600000000001</v>
      </c>
      <c r="L689" s="1256">
        <f t="shared" si="307"/>
        <v>27.166768260000005</v>
      </c>
      <c r="M689" s="1257">
        <v>16.23741901</v>
      </c>
      <c r="N689" s="1257">
        <v>10.20708035</v>
      </c>
      <c r="O689" s="1257">
        <v>0.64057589999999998</v>
      </c>
      <c r="P689" s="1257">
        <v>8.1693000000000002E-2</v>
      </c>
      <c r="Q689" s="1258">
        <f t="shared" si="308"/>
        <v>32.75452027</v>
      </c>
      <c r="R689" s="1257">
        <v>19.44727288</v>
      </c>
      <c r="S689" s="1257">
        <v>10.56525036</v>
      </c>
      <c r="T689" s="1257">
        <v>2.6811600299999996</v>
      </c>
      <c r="U689" s="1257">
        <v>6.0837000000000002E-2</v>
      </c>
      <c r="V689" s="1259">
        <f t="shared" si="309"/>
        <v>38.351548649999998</v>
      </c>
      <c r="W689" s="1257">
        <v>27.167557640000002</v>
      </c>
      <c r="X689" s="1257">
        <v>10.25945954</v>
      </c>
      <c r="Y689" s="1257">
        <v>0.76826866999999999</v>
      </c>
      <c r="Z689" s="1257">
        <v>0.15626279999999998</v>
      </c>
      <c r="AA689" s="1259">
        <f t="shared" si="310"/>
        <v>45.347063030000008</v>
      </c>
      <c r="AB689" s="1257">
        <v>34.243810950000004</v>
      </c>
      <c r="AC689" s="1257">
        <v>9.2203301500000006</v>
      </c>
      <c r="AD689" s="1257">
        <v>1.6711240199999999</v>
      </c>
      <c r="AE689" s="1257">
        <v>0.21179791000000001</v>
      </c>
      <c r="AF689" s="1259">
        <f t="shared" si="311"/>
        <v>53.500952820000002</v>
      </c>
      <c r="AG689" s="1257">
        <v>43.211437329999995</v>
      </c>
      <c r="AH689" s="1257">
        <v>8.6953017899999985</v>
      </c>
      <c r="AI689" s="1257">
        <v>1.4436975300000001</v>
      </c>
      <c r="AJ689" s="1257">
        <v>0.15051617</v>
      </c>
    </row>
    <row r="690" spans="1:36" ht="20.25" x14ac:dyDescent="0.3">
      <c r="A690" s="1255" t="s">
        <v>1256</v>
      </c>
      <c r="B690" s="1256">
        <f t="shared" si="305"/>
        <v>5.6176122500000005</v>
      </c>
      <c r="C690" s="1257">
        <v>1.6066948600000002</v>
      </c>
      <c r="D690" s="1257">
        <v>3.99806682</v>
      </c>
      <c r="E690" s="1257">
        <v>1.2850569999999999E-2</v>
      </c>
      <c r="F690" s="1257">
        <v>0</v>
      </c>
      <c r="G690" s="1256">
        <f t="shared" si="306"/>
        <v>5.5928014999999993</v>
      </c>
      <c r="H690" s="1257">
        <v>1.5954661699999999</v>
      </c>
      <c r="I690" s="1257">
        <v>3.9482413799999998</v>
      </c>
      <c r="J690" s="1257">
        <v>4.9093949999999997E-2</v>
      </c>
      <c r="K690" s="1257">
        <v>0</v>
      </c>
      <c r="L690" s="1256">
        <f t="shared" si="307"/>
        <v>5.5775386200000003</v>
      </c>
      <c r="M690" s="1257">
        <v>1.6048426499999999</v>
      </c>
      <c r="N690" s="1257">
        <v>3.9279827799999998</v>
      </c>
      <c r="O690" s="1257">
        <v>4.471319E-2</v>
      </c>
      <c r="P690" s="1257">
        <v>0</v>
      </c>
      <c r="Q690" s="1258">
        <f t="shared" si="308"/>
        <v>4.8982676299999994</v>
      </c>
      <c r="R690" s="1257">
        <v>1.05473591</v>
      </c>
      <c r="S690" s="1257">
        <v>3.6668193499999999</v>
      </c>
      <c r="T690" s="1257">
        <v>0.17671237000000001</v>
      </c>
      <c r="U690" s="1257">
        <v>0</v>
      </c>
      <c r="V690" s="1259">
        <f t="shared" si="309"/>
        <v>5.5285613700000003</v>
      </c>
      <c r="W690" s="1257">
        <v>1.22576869</v>
      </c>
      <c r="X690" s="1257">
        <v>3.5541681299999999</v>
      </c>
      <c r="Y690" s="1257">
        <v>0.74232455000000008</v>
      </c>
      <c r="Z690" s="1257">
        <v>6.3E-3</v>
      </c>
      <c r="AA690" s="1259">
        <f t="shared" si="310"/>
        <v>5.041296</v>
      </c>
      <c r="AB690" s="1257">
        <v>1.5018141599999999</v>
      </c>
      <c r="AC690" s="1257">
        <v>2.8705253500000003</v>
      </c>
      <c r="AD690" s="1257">
        <v>0.65705648999999999</v>
      </c>
      <c r="AE690" s="1257">
        <v>1.1900000000000001E-2</v>
      </c>
      <c r="AF690" s="1259">
        <f t="shared" si="311"/>
        <v>5.0015658099999998</v>
      </c>
      <c r="AG690" s="1257">
        <v>1.4368736499999999</v>
      </c>
      <c r="AH690" s="1257">
        <v>3.0758410199999999</v>
      </c>
      <c r="AI690" s="1257">
        <v>0.48255113999999999</v>
      </c>
      <c r="AJ690" s="1257">
        <v>6.3E-3</v>
      </c>
    </row>
    <row r="691" spans="1:36" ht="20.25" x14ac:dyDescent="0.3">
      <c r="A691" s="1255" t="s">
        <v>1262</v>
      </c>
      <c r="B691" s="1256">
        <f t="shared" si="305"/>
        <v>8.9685327199999989</v>
      </c>
      <c r="C691" s="1257">
        <v>2.1684139399999998</v>
      </c>
      <c r="D691" s="1257">
        <v>6.5052458199999998</v>
      </c>
      <c r="E691" s="1257">
        <v>0.27887296000000006</v>
      </c>
      <c r="F691" s="1257">
        <v>1.6E-2</v>
      </c>
      <c r="G691" s="1256">
        <f t="shared" si="306"/>
        <v>9.8187620799999991</v>
      </c>
      <c r="H691" s="1257">
        <v>2.25892114</v>
      </c>
      <c r="I691" s="1257">
        <v>7.1920174900000005</v>
      </c>
      <c r="J691" s="1257">
        <v>0.30675145000000004</v>
      </c>
      <c r="K691" s="1257">
        <v>6.1072000000000001E-2</v>
      </c>
      <c r="L691" s="1256">
        <f t="shared" si="307"/>
        <v>9.1814750700000012</v>
      </c>
      <c r="M691" s="1257">
        <v>1.67579894</v>
      </c>
      <c r="N691" s="1257">
        <v>7.0530863799999999</v>
      </c>
      <c r="O691" s="1257">
        <v>0.22211775</v>
      </c>
      <c r="P691" s="1257">
        <v>0.23047200000000001</v>
      </c>
      <c r="Q691" s="1258">
        <f t="shared" si="308"/>
        <v>10.136578490000002</v>
      </c>
      <c r="R691" s="1257">
        <v>2.5478613500000002</v>
      </c>
      <c r="S691" s="1257">
        <v>6.8268403300000005</v>
      </c>
      <c r="T691" s="1257">
        <v>0.57287681000000001</v>
      </c>
      <c r="U691" s="1257">
        <v>0.189</v>
      </c>
      <c r="V691" s="1259">
        <f t="shared" si="309"/>
        <v>9.3176944399999986</v>
      </c>
      <c r="W691" s="1257">
        <v>2.4327077300000002</v>
      </c>
      <c r="X691" s="1257">
        <v>6.1869405199999994</v>
      </c>
      <c r="Y691" s="1257">
        <v>0.50904618999999995</v>
      </c>
      <c r="Z691" s="1257">
        <v>0.189</v>
      </c>
      <c r="AA691" s="1259">
        <f t="shared" si="310"/>
        <v>7.68241555</v>
      </c>
      <c r="AB691" s="1257">
        <v>2.8680109700000003</v>
      </c>
      <c r="AC691" s="1257">
        <v>4.5655287400000004</v>
      </c>
      <c r="AD691" s="1257">
        <v>0.24227583999999999</v>
      </c>
      <c r="AE691" s="1257">
        <v>6.6E-3</v>
      </c>
      <c r="AF691" s="1259">
        <f t="shared" si="311"/>
        <v>9.18595571</v>
      </c>
      <c r="AG691" s="1257">
        <v>3.43305514</v>
      </c>
      <c r="AH691" s="1257">
        <v>4.94610576</v>
      </c>
      <c r="AI691" s="1257">
        <v>0.79914481000000004</v>
      </c>
      <c r="AJ691" s="1257">
        <v>7.6499999999999997E-3</v>
      </c>
    </row>
    <row r="692" spans="1:36" ht="20.25" x14ac:dyDescent="0.3">
      <c r="A692" s="1255" t="s">
        <v>1497</v>
      </c>
      <c r="B692" s="1256">
        <f t="shared" si="305"/>
        <v>786.41575884999997</v>
      </c>
      <c r="C692" s="1257">
        <v>308.19325733999995</v>
      </c>
      <c r="D692" s="1257">
        <v>470.04390762000003</v>
      </c>
      <c r="E692" s="1257">
        <v>0.84880981999999994</v>
      </c>
      <c r="F692" s="1257">
        <v>7.3297840700000005</v>
      </c>
      <c r="G692" s="1256">
        <f t="shared" si="306"/>
        <v>843.30853387000002</v>
      </c>
      <c r="H692" s="1257">
        <v>341.13704010000004</v>
      </c>
      <c r="I692" s="1257">
        <v>485.67938592000002</v>
      </c>
      <c r="J692" s="1257">
        <v>0.54693471000000005</v>
      </c>
      <c r="K692" s="1257">
        <v>15.945173140000001</v>
      </c>
      <c r="L692" s="1256">
        <f t="shared" si="307"/>
        <v>873.21470459</v>
      </c>
      <c r="M692" s="1257">
        <v>368.09905683999995</v>
      </c>
      <c r="N692" s="1257">
        <v>499.36655345999998</v>
      </c>
      <c r="O692" s="1257">
        <v>0.25021435000000003</v>
      </c>
      <c r="P692" s="1257">
        <v>5.4988799400000001</v>
      </c>
      <c r="Q692" s="1258">
        <f t="shared" si="308"/>
        <v>883.17409124000005</v>
      </c>
      <c r="R692" s="1257">
        <v>425.01482413000002</v>
      </c>
      <c r="S692" s="1257">
        <v>453.85966400000001</v>
      </c>
      <c r="T692" s="1257">
        <v>0.45822765999999998</v>
      </c>
      <c r="U692" s="1257">
        <v>3.8413754500000001</v>
      </c>
      <c r="V692" s="1259">
        <f t="shared" si="309"/>
        <v>906.98412903000008</v>
      </c>
      <c r="W692" s="1257">
        <v>487.33698093999999</v>
      </c>
      <c r="X692" s="1257">
        <v>414.45173652</v>
      </c>
      <c r="Y692" s="1257">
        <v>0.48738071999999999</v>
      </c>
      <c r="Z692" s="1257">
        <v>4.7080308499999992</v>
      </c>
      <c r="AA692" s="1259">
        <f t="shared" si="310"/>
        <v>979.96406588000002</v>
      </c>
      <c r="AB692" s="1257">
        <v>596.65465600000005</v>
      </c>
      <c r="AC692" s="1257">
        <v>375.22302938000001</v>
      </c>
      <c r="AD692" s="1257">
        <v>0.55105616000000002</v>
      </c>
      <c r="AE692" s="1257">
        <v>7.5353243399999998</v>
      </c>
      <c r="AF692" s="1259">
        <f t="shared" si="311"/>
        <v>1063.25209997</v>
      </c>
      <c r="AG692" s="1257">
        <v>665.13779327999998</v>
      </c>
      <c r="AH692" s="1257">
        <v>387.94032027999998</v>
      </c>
      <c r="AI692" s="1257">
        <v>0.85774679000000009</v>
      </c>
      <c r="AJ692" s="1257">
        <v>9.3162396199999993</v>
      </c>
    </row>
    <row r="693" spans="1:36" ht="20.25" x14ac:dyDescent="0.3">
      <c r="A693" s="1255" t="s">
        <v>1445</v>
      </c>
      <c r="B693" s="1256">
        <f t="shared" si="305"/>
        <v>41.890308119999993</v>
      </c>
      <c r="C693" s="1257">
        <v>14.31110745</v>
      </c>
      <c r="D693" s="1257">
        <v>27.078489989999998</v>
      </c>
      <c r="E693" s="1257">
        <v>2.9168E-4</v>
      </c>
      <c r="F693" s="1257">
        <v>0.50041899999999995</v>
      </c>
      <c r="G693" s="1256">
        <f t="shared" si="306"/>
        <v>47.468921790000003</v>
      </c>
      <c r="H693" s="1257">
        <v>17.29652411</v>
      </c>
      <c r="I693" s="1257">
        <v>28.71264674</v>
      </c>
      <c r="J693" s="1257">
        <v>0.86354142</v>
      </c>
      <c r="K693" s="1257">
        <v>0.59620952000000005</v>
      </c>
      <c r="L693" s="1256">
        <f t="shared" si="307"/>
        <v>44.49478569</v>
      </c>
      <c r="M693" s="1257">
        <v>16.223814879999999</v>
      </c>
      <c r="N693" s="1257">
        <v>26.971196750000001</v>
      </c>
      <c r="O693" s="1257">
        <v>1.13256906</v>
      </c>
      <c r="P693" s="1257">
        <v>0.16720499999999999</v>
      </c>
      <c r="Q693" s="1258">
        <f t="shared" si="308"/>
        <v>47.953151490000003</v>
      </c>
      <c r="R693" s="1257">
        <v>19.697555909999998</v>
      </c>
      <c r="S693" s="1257">
        <v>25.138680449999999</v>
      </c>
      <c r="T693" s="1257">
        <v>2.6218991300000001</v>
      </c>
      <c r="U693" s="1257">
        <v>0.49501600000000001</v>
      </c>
      <c r="V693" s="1259">
        <f t="shared" si="309"/>
        <v>47.440641250000006</v>
      </c>
      <c r="W693" s="1257">
        <v>21.373810280000001</v>
      </c>
      <c r="X693" s="1257">
        <v>23.294120710000001</v>
      </c>
      <c r="Y693" s="1257">
        <v>2.2307472599999998</v>
      </c>
      <c r="Z693" s="1257">
        <v>0.54196299999999997</v>
      </c>
      <c r="AA693" s="1259">
        <f t="shared" si="310"/>
        <v>43.291954749999995</v>
      </c>
      <c r="AB693" s="1257">
        <v>20.162728300000001</v>
      </c>
      <c r="AC693" s="1257">
        <v>20.147522289999998</v>
      </c>
      <c r="AD693" s="1257">
        <v>2.3573693799999997</v>
      </c>
      <c r="AE693" s="1257">
        <v>0.62433477999999998</v>
      </c>
      <c r="AF693" s="1259">
        <f t="shared" si="311"/>
        <v>41.768396469999999</v>
      </c>
      <c r="AG693" s="1257">
        <v>20.215826739999997</v>
      </c>
      <c r="AH693" s="1257">
        <v>18.009496300000002</v>
      </c>
      <c r="AI693" s="1257">
        <v>3.06400534</v>
      </c>
      <c r="AJ693" s="1257">
        <v>0.47906809</v>
      </c>
    </row>
    <row r="694" spans="1:36" ht="20.25" x14ac:dyDescent="0.3">
      <c r="A694" s="1255" t="s">
        <v>1446</v>
      </c>
      <c r="B694" s="1256">
        <f t="shared" si="305"/>
        <v>2.4394981700000002</v>
      </c>
      <c r="C694" s="1257">
        <v>0.78758857000000004</v>
      </c>
      <c r="D694" s="1257">
        <v>1.6469096000000001</v>
      </c>
      <c r="E694" s="1257">
        <v>0</v>
      </c>
      <c r="F694" s="1257">
        <v>5.0000000000000001E-3</v>
      </c>
      <c r="G694" s="1256">
        <f t="shared" si="306"/>
        <v>2.5596155399999998</v>
      </c>
      <c r="H694" s="1257">
        <v>0.71285456999999997</v>
      </c>
      <c r="I694" s="1257">
        <v>1.82794897</v>
      </c>
      <c r="J694" s="1257">
        <v>0</v>
      </c>
      <c r="K694" s="1257">
        <v>1.8812000000000002E-2</v>
      </c>
      <c r="L694" s="1256">
        <f t="shared" si="307"/>
        <v>2.7788310599999995</v>
      </c>
      <c r="M694" s="1257">
        <v>0.87922269999999991</v>
      </c>
      <c r="N694" s="1257">
        <v>1.88949649</v>
      </c>
      <c r="O694" s="1257">
        <v>0</v>
      </c>
      <c r="P694" s="1257">
        <v>1.011187E-2</v>
      </c>
      <c r="Q694" s="1258">
        <f t="shared" si="308"/>
        <v>2.8418556399999999</v>
      </c>
      <c r="R694" s="1257">
        <v>1.19329855</v>
      </c>
      <c r="S694" s="1257">
        <v>1.63232409</v>
      </c>
      <c r="T694" s="1257">
        <v>0</v>
      </c>
      <c r="U694" s="1257">
        <v>1.6233000000000001E-2</v>
      </c>
      <c r="V694" s="1259">
        <f t="shared" si="309"/>
        <v>2.43080199</v>
      </c>
      <c r="W694" s="1257">
        <v>0.98995708999999998</v>
      </c>
      <c r="X694" s="1257">
        <v>1.4215948999999999</v>
      </c>
      <c r="Y694" s="1257">
        <v>0</v>
      </c>
      <c r="Z694" s="1257">
        <v>1.925E-2</v>
      </c>
      <c r="AA694" s="1259">
        <f t="shared" si="310"/>
        <v>2.4202899700000002</v>
      </c>
      <c r="AB694" s="1257">
        <v>1.1673793700000001</v>
      </c>
      <c r="AC694" s="1257">
        <v>1.2162186000000001</v>
      </c>
      <c r="AD694" s="1257">
        <v>0</v>
      </c>
      <c r="AE694" s="1257">
        <v>3.6692000000000002E-2</v>
      </c>
      <c r="AF694" s="1259">
        <f t="shared" si="311"/>
        <v>2.9606539199999999</v>
      </c>
      <c r="AG694" s="1257">
        <v>1.82236015</v>
      </c>
      <c r="AH694" s="1257">
        <v>1.07377977</v>
      </c>
      <c r="AI694" s="1257">
        <v>0</v>
      </c>
      <c r="AJ694" s="1257">
        <v>6.4514000000000002E-2</v>
      </c>
    </row>
    <row r="695" spans="1:36" ht="20.25" x14ac:dyDescent="0.3">
      <c r="A695" s="1260" t="s">
        <v>1498</v>
      </c>
      <c r="B695" s="1261">
        <f t="shared" si="305"/>
        <v>84.395171520000005</v>
      </c>
      <c r="C695" s="1257">
        <v>30.357708019999997</v>
      </c>
      <c r="D695" s="1257">
        <v>53.71273017</v>
      </c>
      <c r="E695" s="1257">
        <v>0.124094</v>
      </c>
      <c r="F695" s="1257">
        <v>0.20063933</v>
      </c>
      <c r="G695" s="1256">
        <f t="shared" si="306"/>
        <v>86.667156079999998</v>
      </c>
      <c r="H695" s="1257">
        <v>30.842814019999999</v>
      </c>
      <c r="I695" s="1257">
        <v>55.420257340000006</v>
      </c>
      <c r="J695" s="1257">
        <v>5.1619999999999999E-3</v>
      </c>
      <c r="K695" s="1257">
        <v>0.39892271999999995</v>
      </c>
      <c r="L695" s="1256">
        <f t="shared" si="307"/>
        <v>88.733295229999996</v>
      </c>
      <c r="M695" s="1257">
        <v>32.174887850000005</v>
      </c>
      <c r="N695" s="1257">
        <v>56.058816219999997</v>
      </c>
      <c r="O695" s="1257">
        <v>6.7849000000000007E-2</v>
      </c>
      <c r="P695" s="1257">
        <v>0.43174215999999999</v>
      </c>
      <c r="Q695" s="1258">
        <f t="shared" si="308"/>
        <v>86.150155920000003</v>
      </c>
      <c r="R695" s="1257">
        <v>34.504186270000005</v>
      </c>
      <c r="S695" s="1257">
        <v>50.650180649999996</v>
      </c>
      <c r="T695" s="1257">
        <v>0.58125300000000002</v>
      </c>
      <c r="U695" s="1257">
        <v>0.41453600000000002</v>
      </c>
      <c r="V695" s="1259">
        <f t="shared" si="309"/>
        <v>90.790587639999998</v>
      </c>
      <c r="W695" s="1257">
        <v>42.24833331</v>
      </c>
      <c r="X695" s="1257">
        <v>47.078477069999998</v>
      </c>
      <c r="Y695" s="1257">
        <v>0.15952316</v>
      </c>
      <c r="Z695" s="1257">
        <v>1.3042541000000001</v>
      </c>
      <c r="AA695" s="1259">
        <f t="shared" si="310"/>
        <v>88.897986280000012</v>
      </c>
      <c r="AB695" s="1257">
        <v>46.005599680000003</v>
      </c>
      <c r="AC695" s="1257">
        <v>41.969051710000002</v>
      </c>
      <c r="AD695" s="1257">
        <v>1.9945999999999998E-2</v>
      </c>
      <c r="AE695" s="1257">
        <v>0.90338889</v>
      </c>
      <c r="AF695" s="1259">
        <f t="shared" si="311"/>
        <v>102.81228471999999</v>
      </c>
      <c r="AG695" s="1257">
        <v>56.743893189999994</v>
      </c>
      <c r="AH695" s="1257">
        <v>44.684501450000006</v>
      </c>
      <c r="AI695" s="1257">
        <v>0.36043350000000002</v>
      </c>
      <c r="AJ695" s="1257">
        <v>1.0234565799999999</v>
      </c>
    </row>
    <row r="696" spans="1:36" ht="20.25" x14ac:dyDescent="0.3">
      <c r="A696" s="1262" t="s">
        <v>1492</v>
      </c>
      <c r="B696" s="1263">
        <f>SUM(B676:B695)</f>
        <v>1092.41816417</v>
      </c>
      <c r="C696" s="1263">
        <f t="shared" ref="C696:AJ696" si="312">SUM(C676:C695)</f>
        <v>404.42662672</v>
      </c>
      <c r="D696" s="1263">
        <f t="shared" si="312"/>
        <v>675.55046591999997</v>
      </c>
      <c r="E696" s="1263">
        <f t="shared" si="312"/>
        <v>4.2454916900000006</v>
      </c>
      <c r="F696" s="1263">
        <f t="shared" si="312"/>
        <v>8.1955798400000006</v>
      </c>
      <c r="G696" s="1263">
        <f t="shared" si="312"/>
        <v>1166.0614083900002</v>
      </c>
      <c r="H696" s="1263">
        <f t="shared" si="312"/>
        <v>443.80372031000002</v>
      </c>
      <c r="I696" s="1263">
        <f t="shared" si="312"/>
        <v>701.71417346999999</v>
      </c>
      <c r="J696" s="1263">
        <f t="shared" si="312"/>
        <v>3.2926198499999999</v>
      </c>
      <c r="K696" s="1263">
        <f t="shared" si="312"/>
        <v>17.250894760000001</v>
      </c>
      <c r="L696" s="1263">
        <f t="shared" si="312"/>
        <v>1204.4126642800002</v>
      </c>
      <c r="M696" s="1263">
        <f t="shared" si="312"/>
        <v>475.98690375999996</v>
      </c>
      <c r="N696" s="1263">
        <f t="shared" si="312"/>
        <v>718.51245748000008</v>
      </c>
      <c r="O696" s="1263">
        <f t="shared" si="312"/>
        <v>3.4210420699999995</v>
      </c>
      <c r="P696" s="1263">
        <f t="shared" si="312"/>
        <v>6.4922609700000002</v>
      </c>
      <c r="Q696" s="1263">
        <f t="shared" si="312"/>
        <v>1219.92759542</v>
      </c>
      <c r="R696" s="1263">
        <f t="shared" si="312"/>
        <v>547.62506255000005</v>
      </c>
      <c r="S696" s="1263">
        <f t="shared" si="312"/>
        <v>657.11981077000007</v>
      </c>
      <c r="T696" s="1263">
        <f t="shared" si="312"/>
        <v>9.7712959599999998</v>
      </c>
      <c r="U696" s="1263">
        <f t="shared" si="312"/>
        <v>5.4114261399999997</v>
      </c>
      <c r="V696" s="1263">
        <f t="shared" si="312"/>
        <v>1251.7268358900001</v>
      </c>
      <c r="W696" s="1263">
        <f t="shared" si="312"/>
        <v>631.54963155999997</v>
      </c>
      <c r="X696" s="1263">
        <f t="shared" si="312"/>
        <v>604.34115384999996</v>
      </c>
      <c r="Y696" s="1263">
        <f t="shared" si="312"/>
        <v>8.5215967300000024</v>
      </c>
      <c r="Z696" s="1263">
        <f t="shared" si="312"/>
        <v>7.3144537500000002</v>
      </c>
      <c r="AA696" s="1263">
        <f t="shared" si="312"/>
        <v>1317.4542706200002</v>
      </c>
      <c r="AB696" s="1263">
        <f t="shared" si="312"/>
        <v>760.00968059000013</v>
      </c>
      <c r="AC696" s="1263">
        <f t="shared" si="312"/>
        <v>539.41690047999998</v>
      </c>
      <c r="AD696" s="1263">
        <f t="shared" si="312"/>
        <v>7.9349221699999992</v>
      </c>
      <c r="AE696" s="1263">
        <f t="shared" si="312"/>
        <v>10.09276738</v>
      </c>
      <c r="AF696" s="1263">
        <f t="shared" si="312"/>
        <v>1430.25473584</v>
      </c>
      <c r="AG696" s="1263">
        <f t="shared" si="312"/>
        <v>854.25941570999998</v>
      </c>
      <c r="AH696" s="1263">
        <f t="shared" si="312"/>
        <v>553.54535486999998</v>
      </c>
      <c r="AI696" s="1263">
        <f t="shared" si="312"/>
        <v>10.552136619999999</v>
      </c>
      <c r="AJ696" s="1263">
        <f t="shared" si="312"/>
        <v>11.89782864</v>
      </c>
    </row>
    <row r="697" spans="1:36" ht="20.25" x14ac:dyDescent="0.3">
      <c r="A697" s="1264" t="s">
        <v>1493</v>
      </c>
      <c r="B697" s="1265">
        <f>SUM(C697:F697)</f>
        <v>943.3</v>
      </c>
      <c r="C697" s="1257">
        <v>943.3</v>
      </c>
      <c r="D697" s="1257"/>
      <c r="E697" s="1257"/>
      <c r="F697" s="1257"/>
      <c r="G697" s="1266">
        <f>SUM(H697:K697)</f>
        <v>1035.4000000000001</v>
      </c>
      <c r="H697" s="1257">
        <v>1035.4000000000001</v>
      </c>
      <c r="I697" s="1257"/>
      <c r="J697" s="1257"/>
      <c r="K697" s="1257"/>
      <c r="L697" s="1266">
        <f>SUM(M697:P697)</f>
        <v>1110.5</v>
      </c>
      <c r="M697" s="1257">
        <v>1110.5</v>
      </c>
      <c r="N697" s="1257"/>
      <c r="O697" s="1257"/>
      <c r="P697" s="1257"/>
      <c r="Q697" s="1266">
        <f>SUM(R697:U697)</f>
        <v>1277.7</v>
      </c>
      <c r="R697" s="1257">
        <v>1277.7</v>
      </c>
      <c r="S697" s="1257"/>
      <c r="T697" s="1257"/>
      <c r="U697" s="1257"/>
      <c r="V697" s="1266">
        <f>SUM(W697:Z697)</f>
        <v>1473.5766537500001</v>
      </c>
      <c r="W697" s="1257">
        <v>1473.5766537500001</v>
      </c>
      <c r="X697" s="1257"/>
      <c r="Y697" s="1257"/>
      <c r="Z697" s="1257"/>
      <c r="AA697" s="1266">
        <f>SUM(AB697:AE697)</f>
        <v>1773.3290019000001</v>
      </c>
      <c r="AB697" s="1257">
        <v>1773.3290019000001</v>
      </c>
      <c r="AC697" s="1257"/>
      <c r="AD697" s="1257"/>
      <c r="AE697" s="1257"/>
      <c r="AF697" s="1266">
        <f>SUM(AG697:AJ697)</f>
        <v>1993.2569518900002</v>
      </c>
      <c r="AG697" s="1257">
        <v>1993.2569518900002</v>
      </c>
      <c r="AH697" s="1257"/>
      <c r="AI697" s="1257"/>
      <c r="AJ697" s="1257"/>
    </row>
    <row r="698" spans="1:36" ht="20.25" x14ac:dyDescent="0.3">
      <c r="A698" s="1262" t="s">
        <v>1494</v>
      </c>
      <c r="B698" s="1263">
        <f t="shared" ref="B698:Z698" si="313">B696+B697</f>
        <v>2035.7181641699999</v>
      </c>
      <c r="C698" s="1263">
        <f t="shared" si="313"/>
        <v>1347.72662672</v>
      </c>
      <c r="D698" s="1263">
        <f t="shared" si="313"/>
        <v>675.55046591999997</v>
      </c>
      <c r="E698" s="1263">
        <f t="shared" si="313"/>
        <v>4.2454916900000006</v>
      </c>
      <c r="F698" s="1263">
        <f t="shared" si="313"/>
        <v>8.1955798400000006</v>
      </c>
      <c r="G698" s="1263">
        <f t="shared" si="313"/>
        <v>2201.4614083900005</v>
      </c>
      <c r="H698" s="1263">
        <f t="shared" si="313"/>
        <v>1479.2037203100001</v>
      </c>
      <c r="I698" s="1263">
        <f t="shared" si="313"/>
        <v>701.71417346999999</v>
      </c>
      <c r="J698" s="1263">
        <f t="shared" si="313"/>
        <v>3.2926198499999999</v>
      </c>
      <c r="K698" s="1263">
        <f t="shared" si="313"/>
        <v>17.250894760000001</v>
      </c>
      <c r="L698" s="1263">
        <f t="shared" si="313"/>
        <v>2314.9126642800002</v>
      </c>
      <c r="M698" s="1263">
        <f t="shared" si="313"/>
        <v>1586.4869037599999</v>
      </c>
      <c r="N698" s="1263">
        <f t="shared" si="313"/>
        <v>718.51245748000008</v>
      </c>
      <c r="O698" s="1263">
        <f t="shared" si="313"/>
        <v>3.4210420699999995</v>
      </c>
      <c r="P698" s="1263">
        <f t="shared" si="313"/>
        <v>6.4922609700000002</v>
      </c>
      <c r="Q698" s="1263">
        <f t="shared" si="313"/>
        <v>2497.62759542</v>
      </c>
      <c r="R698" s="1263">
        <f t="shared" si="313"/>
        <v>1825.32506255</v>
      </c>
      <c r="S698" s="1263">
        <f t="shared" si="313"/>
        <v>657.11981077000007</v>
      </c>
      <c r="T698" s="1263">
        <f t="shared" si="313"/>
        <v>9.7712959599999998</v>
      </c>
      <c r="U698" s="1263">
        <f t="shared" si="313"/>
        <v>5.4114261399999997</v>
      </c>
      <c r="V698" s="1263">
        <f t="shared" si="313"/>
        <v>2725.3034896400004</v>
      </c>
      <c r="W698" s="1263">
        <f t="shared" si="313"/>
        <v>2105.1262853100002</v>
      </c>
      <c r="X698" s="1263">
        <f t="shared" si="313"/>
        <v>604.34115384999996</v>
      </c>
      <c r="Y698" s="1263">
        <f t="shared" si="313"/>
        <v>8.5215967300000024</v>
      </c>
      <c r="Z698" s="1263">
        <f t="shared" si="313"/>
        <v>7.3144537500000002</v>
      </c>
      <c r="AA698" s="1263">
        <f>SUM(AA696:AA697)</f>
        <v>3090.7832725200005</v>
      </c>
      <c r="AB698" s="1263">
        <f>SUM(AB696:AB697)</f>
        <v>2533.3386824900003</v>
      </c>
      <c r="AC698" s="1263">
        <f>SUM(AC696:AC697)</f>
        <v>539.41690047999998</v>
      </c>
      <c r="AD698" s="1263">
        <f>SUM(AD696:AD697)</f>
        <v>7.9349221699999992</v>
      </c>
      <c r="AE698" s="1263">
        <f>SUM(AE696:AE697)</f>
        <v>10.09276738</v>
      </c>
      <c r="AF698" s="1263">
        <f>AF696+AF697</f>
        <v>3423.5116877300002</v>
      </c>
      <c r="AG698" s="1263">
        <f>AG696+AG697</f>
        <v>2847.5163676000002</v>
      </c>
      <c r="AH698" s="1263">
        <f>AH696+AH697</f>
        <v>553.54535486999998</v>
      </c>
      <c r="AI698" s="1263">
        <f>AI696+AI697</f>
        <v>10.552136619999999</v>
      </c>
      <c r="AJ698" s="1263">
        <f>AJ696+AJ697</f>
        <v>11.89782864</v>
      </c>
    </row>
    <row r="700" spans="1:36" x14ac:dyDescent="0.25">
      <c r="B700">
        <v>129402</v>
      </c>
      <c r="C700">
        <v>134411</v>
      </c>
      <c r="D700">
        <v>158208</v>
      </c>
      <c r="E700">
        <v>158609</v>
      </c>
      <c r="F700">
        <v>155757</v>
      </c>
      <c r="G700">
        <v>188076</v>
      </c>
      <c r="H700">
        <v>203948</v>
      </c>
      <c r="J700">
        <f>CORREL(B700:H700,B705:H705)^2</f>
        <v>0.93622075765943757</v>
      </c>
    </row>
    <row r="701" spans="1:36" ht="15.75" thickBot="1" x14ac:dyDescent="0.3">
      <c r="B701">
        <v>402562.1</v>
      </c>
      <c r="C701">
        <v>430266.8</v>
      </c>
      <c r="D701">
        <v>471457</v>
      </c>
      <c r="E701">
        <v>480156</v>
      </c>
      <c r="F701">
        <v>510950</v>
      </c>
      <c r="G701">
        <v>579363.4</v>
      </c>
      <c r="H701">
        <v>613599.4</v>
      </c>
      <c r="J701" s="1020">
        <f>CORREL(B701:H701,B704:H704)</f>
        <v>0.99154694044335046</v>
      </c>
      <c r="S701" s="1020"/>
      <c r="T701" s="1020"/>
      <c r="U701" s="1020"/>
      <c r="V701" s="1020"/>
      <c r="W701" s="1020"/>
      <c r="X701" s="1020"/>
      <c r="Y701" s="1020"/>
      <c r="Z701" s="1020"/>
      <c r="AA701" s="1020"/>
      <c r="AB701" s="1020"/>
      <c r="AC701" s="1020"/>
      <c r="AD701" s="1020"/>
      <c r="AE701" s="1020"/>
    </row>
    <row r="702" spans="1:36" ht="15.75" thickBot="1" x14ac:dyDescent="0.3">
      <c r="A702" s="1388" t="s">
        <v>1240</v>
      </c>
      <c r="B702" s="1020"/>
      <c r="S702" s="1020" t="s">
        <v>1523</v>
      </c>
      <c r="T702" s="1020"/>
      <c r="U702" s="1020"/>
      <c r="V702" s="1020"/>
      <c r="W702" s="1020"/>
      <c r="X702" s="1020"/>
      <c r="Y702" s="1020"/>
      <c r="Z702" s="1020"/>
      <c r="AA702" s="1020"/>
      <c r="AB702" s="1020"/>
      <c r="AC702" s="1020"/>
      <c r="AD702" s="1020"/>
      <c r="AE702" s="1020"/>
    </row>
    <row r="703" spans="1:36" ht="15.75" thickBot="1" x14ac:dyDescent="0.3">
      <c r="A703" s="1409"/>
      <c r="B703" s="1267">
        <v>2013</v>
      </c>
      <c r="C703" s="1268">
        <v>2014</v>
      </c>
      <c r="D703" s="1268">
        <v>2015</v>
      </c>
      <c r="E703" s="1268">
        <v>2016</v>
      </c>
      <c r="F703" s="1268">
        <v>2017</v>
      </c>
      <c r="G703" s="1268">
        <v>2018</v>
      </c>
      <c r="H703" s="1269">
        <v>2019</v>
      </c>
      <c r="J703" s="1267">
        <v>2013</v>
      </c>
      <c r="K703" s="1268">
        <v>2014</v>
      </c>
      <c r="L703" s="1268">
        <v>2015</v>
      </c>
      <c r="M703" s="1268">
        <v>2016</v>
      </c>
      <c r="N703" s="1268">
        <v>2017</v>
      </c>
      <c r="O703" s="1268">
        <v>2018</v>
      </c>
      <c r="P703" s="1269">
        <v>2019</v>
      </c>
      <c r="R703" s="1267">
        <v>2013</v>
      </c>
      <c r="S703" s="1020">
        <v>402562.1</v>
      </c>
      <c r="T703" s="1275">
        <f>INDEX(B$676:B$698,MATCH($A704,$A$676:$A$698,0))</f>
        <v>2035.7181641699999</v>
      </c>
      <c r="U703" s="1276"/>
      <c r="V703" s="1276" t="s">
        <v>1499</v>
      </c>
      <c r="W703" s="1276"/>
      <c r="X703" s="1276"/>
      <c r="Y703" s="1276"/>
      <c r="Z703" s="1276"/>
      <c r="AA703" s="1276"/>
      <c r="AB703" s="1276"/>
      <c r="AC703" s="1276"/>
      <c r="AD703" s="1276"/>
      <c r="AE703" s="1276"/>
      <c r="AF703" s="1276"/>
      <c r="AG703" s="1276"/>
    </row>
    <row r="704" spans="1:36" ht="15.75" thickBot="1" x14ac:dyDescent="0.3">
      <c r="A704" s="1012" t="s">
        <v>1494</v>
      </c>
      <c r="B704" s="1270">
        <f>INDEX(B$676:B$698,MATCH($A704,$A$676:$A$698,0))</f>
        <v>2035.7181641699999</v>
      </c>
      <c r="C704" s="1270">
        <f>INDEX(G$676:G$698,MATCH($A704,$A$676:$A$698,0))</f>
        <v>2201.4614083900005</v>
      </c>
      <c r="D704" s="1270">
        <f>INDEX(L$676:L$698,MATCH($A704,$A$676:$A$698,0))</f>
        <v>2314.9126642800002</v>
      </c>
      <c r="E704" s="1270">
        <f>INDEX(Q$676:Q$698,MATCH($A704,$A$676:$A$698,0))</f>
        <v>2497.62759542</v>
      </c>
      <c r="F704" s="1270">
        <f>INDEX(V$676:V$698,MATCH($A704,$A$676:$A$698,0))</f>
        <v>2725.3034896400004</v>
      </c>
      <c r="G704" s="1270">
        <f>INDEX(AA$676:AA$698,MATCH($A704,$A$676:$A$698,0))</f>
        <v>3090.7832725200005</v>
      </c>
      <c r="H704" s="1270">
        <f>INDEX(AF$676:AF$698,MATCH($A704,$A$676:$A$698,0))</f>
        <v>3423.5116877300002</v>
      </c>
      <c r="J704" s="8">
        <f>B704/B$704</f>
        <v>1</v>
      </c>
      <c r="K704" s="8">
        <f t="shared" ref="K704:P704" si="314">C704/C$704</f>
        <v>1</v>
      </c>
      <c r="L704" s="8">
        <f t="shared" si="314"/>
        <v>1</v>
      </c>
      <c r="M704" s="8">
        <f t="shared" si="314"/>
        <v>1</v>
      </c>
      <c r="N704" s="8">
        <f t="shared" si="314"/>
        <v>1</v>
      </c>
      <c r="O704" s="8">
        <f t="shared" si="314"/>
        <v>1</v>
      </c>
      <c r="P704" s="8">
        <f t="shared" si="314"/>
        <v>1</v>
      </c>
      <c r="R704" s="1268">
        <v>2014</v>
      </c>
      <c r="S704" s="1020">
        <v>430266.8</v>
      </c>
      <c r="T704" s="1275">
        <f>INDEX(G$676:G$698,MATCH($A704,$A$676:$A$698,0))</f>
        <v>2201.4614083900005</v>
      </c>
      <c r="U704" s="1276"/>
      <c r="V704" s="1276"/>
      <c r="W704" s="1276"/>
      <c r="X704" s="1276"/>
      <c r="Y704" s="1276"/>
      <c r="Z704" s="1276"/>
      <c r="AA704" s="1276"/>
      <c r="AB704" s="1276"/>
      <c r="AC704" s="1276"/>
      <c r="AD704" s="1276"/>
      <c r="AE704" s="1276"/>
      <c r="AF704" s="1276"/>
      <c r="AG704" s="1276"/>
    </row>
    <row r="705" spans="1:33" s="1020" customFormat="1" ht="15.75" thickBot="1" x14ac:dyDescent="0.3">
      <c r="A705" s="1012" t="s">
        <v>1496</v>
      </c>
      <c r="B705" s="1270">
        <f t="shared" ref="B705:B728" si="315">INDEX(B$676:B$698,MATCH($A705,$A$676:$A$698,0))</f>
        <v>1092.41816417</v>
      </c>
      <c r="C705" s="1270">
        <f>INDEX(G$676:G$698,MATCH($A705,$A$676:$A$698,0))</f>
        <v>1166.0614083900002</v>
      </c>
      <c r="D705" s="1270">
        <f>INDEX(L$676:L$698,MATCH($A705,$A$676:$A$698,0))</f>
        <v>1204.4126642800002</v>
      </c>
      <c r="E705" s="1270">
        <f>INDEX(Q$676:Q$698,MATCH($A705,$A$676:$A$698,0))</f>
        <v>1219.92759542</v>
      </c>
      <c r="F705" s="1270">
        <f>INDEX(V$676:V$698,MATCH($A705,$A$676:$A$698,0))</f>
        <v>1251.7268358900001</v>
      </c>
      <c r="G705" s="1270">
        <f>INDEX(AA$676:AA$698,MATCH($A705,$A$676:$A$698,0))</f>
        <v>1317.4542706200002</v>
      </c>
      <c r="H705" s="1270">
        <f>INDEX(AF$676:AF$698,MATCH($A705,$A$676:$A$698,0))</f>
        <v>1430.25473584</v>
      </c>
      <c r="J705" s="8">
        <f t="shared" ref="J705:J728" si="316">B705/B$704</f>
        <v>0.53662544422763903</v>
      </c>
      <c r="K705" s="8">
        <f t="shared" ref="K705:K728" si="317">C705/C$704</f>
        <v>0.52967606152259483</v>
      </c>
      <c r="L705" s="8">
        <f t="shared" ref="L705:L728" si="318">D705/D$704</f>
        <v>0.52028427804839228</v>
      </c>
      <c r="M705" s="8">
        <f t="shared" ref="M705:M728" si="319">E705/E$704</f>
        <v>0.48843454390759861</v>
      </c>
      <c r="N705" s="8">
        <f t="shared" ref="N705:N728" si="320">F705/F$704</f>
        <v>0.45929814446292999</v>
      </c>
      <c r="O705" s="8">
        <f t="shared" ref="O705:O728" si="321">G705/G$704</f>
        <v>0.42625255621557817</v>
      </c>
      <c r="P705" s="8">
        <f t="shared" ref="P705:P728" si="322">H705/H$704</f>
        <v>0.41777416474612572</v>
      </c>
      <c r="R705" s="1268">
        <v>2015</v>
      </c>
      <c r="S705" s="1020">
        <v>471457</v>
      </c>
      <c r="T705" s="1275">
        <f>INDEX(L$676:L$698,MATCH($A704,$A$676:$A$698,0))</f>
        <v>2314.9126642800002</v>
      </c>
      <c r="U705" s="1276"/>
      <c r="V705" s="1277" t="s">
        <v>1500</v>
      </c>
      <c r="W705" s="1277"/>
      <c r="X705" s="1276"/>
      <c r="Y705" s="1276"/>
      <c r="Z705" s="1276"/>
      <c r="AA705" s="1276"/>
      <c r="AB705" s="1276"/>
      <c r="AC705" s="1276"/>
      <c r="AD705" s="1276"/>
      <c r="AE705" s="1276"/>
      <c r="AF705" s="1276"/>
      <c r="AG705" s="1276"/>
    </row>
    <row r="706" spans="1:33" ht="15.75" thickBot="1" x14ac:dyDescent="0.3">
      <c r="A706" s="1131" t="s">
        <v>1425</v>
      </c>
      <c r="B706" s="1271">
        <f>B707+B708+B709</f>
        <v>896.42022810999993</v>
      </c>
      <c r="C706" s="1271">
        <f t="shared" ref="C706:H706" si="323">C707+C708+C709</f>
        <v>957.52723729000002</v>
      </c>
      <c r="D706" s="1271">
        <f t="shared" si="323"/>
        <v>989.11476807999998</v>
      </c>
      <c r="E706" s="1271">
        <f t="shared" si="323"/>
        <v>1002.07876743</v>
      </c>
      <c r="F706" s="1271">
        <f t="shared" si="323"/>
        <v>1036.1262653200001</v>
      </c>
      <c r="G706" s="1271">
        <f t="shared" si="323"/>
        <v>1114.2091151900001</v>
      </c>
      <c r="H706" s="1271">
        <f t="shared" si="323"/>
        <v>1219.5653375100001</v>
      </c>
      <c r="I706" s="929"/>
      <c r="J706" s="1239">
        <f t="shared" si="316"/>
        <v>0.44034593977083614</v>
      </c>
      <c r="K706" s="1239">
        <f t="shared" si="317"/>
        <v>0.4349507257500691</v>
      </c>
      <c r="L706" s="1239">
        <f t="shared" si="318"/>
        <v>0.427279518291305</v>
      </c>
      <c r="M706" s="1239">
        <f t="shared" si="319"/>
        <v>0.40121224207626149</v>
      </c>
      <c r="N706" s="1239">
        <f t="shared" si="320"/>
        <v>0.38018747976463624</v>
      </c>
      <c r="O706" s="1239">
        <f t="shared" si="321"/>
        <v>0.3604940938746426</v>
      </c>
      <c r="P706" s="1239">
        <f t="shared" si="322"/>
        <v>0.35623226930434326</v>
      </c>
      <c r="R706" s="1268">
        <v>2016</v>
      </c>
      <c r="S706" s="1020">
        <v>480156</v>
      </c>
      <c r="T706" s="1275">
        <f>INDEX(Q$676:Q$698,MATCH($A704,$A$676:$A$698,0))</f>
        <v>2497.62759542</v>
      </c>
      <c r="U706" s="1276"/>
      <c r="V706" s="1274" t="s">
        <v>1501</v>
      </c>
      <c r="W706" s="1274">
        <v>0.99154694044335046</v>
      </c>
      <c r="X706" s="1276"/>
      <c r="Y706" s="1276"/>
      <c r="Z706" s="1276"/>
      <c r="AA706" s="1276"/>
      <c r="AB706" s="1276"/>
      <c r="AC706" s="1276"/>
      <c r="AD706" s="1276"/>
      <c r="AE706" s="1276"/>
      <c r="AF706" s="1276"/>
      <c r="AG706" s="1276"/>
    </row>
    <row r="707" spans="1:33" ht="15.75" thickBot="1" x14ac:dyDescent="0.3">
      <c r="A707" s="1012" t="s">
        <v>1258</v>
      </c>
      <c r="B707" s="1270">
        <f t="shared" si="315"/>
        <v>786.41575884999997</v>
      </c>
      <c r="C707" s="1270">
        <f>INDEX(G$676:G$698,MATCH($A707,$A$676:$A$698,0))</f>
        <v>843.30853387000002</v>
      </c>
      <c r="D707" s="1270">
        <f>INDEX(L$676:L$698,MATCH($A707,$A$676:$A$698,0))</f>
        <v>873.21470459</v>
      </c>
      <c r="E707" s="1270">
        <f>INDEX(Q$676:Q$698,MATCH($A707,$A$676:$A$698,0))</f>
        <v>883.17409124000005</v>
      </c>
      <c r="F707" s="1270">
        <f>INDEX(V$676:V$698,MATCH($A707,$A$676:$A$698,0))</f>
        <v>906.98412903000008</v>
      </c>
      <c r="G707" s="1270">
        <f>INDEX(AA$676:AA$698,MATCH($A707,$A$676:$A$698,0))</f>
        <v>979.96406588000002</v>
      </c>
      <c r="H707" s="1270">
        <f>INDEX(AF$676:AF$698,MATCH($A707,$A$676:$A$698,0))</f>
        <v>1063.25209997</v>
      </c>
      <c r="J707" s="8">
        <f t="shared" si="316"/>
        <v>0.38630875957755001</v>
      </c>
      <c r="K707" s="8">
        <f t="shared" si="317"/>
        <v>0.38306759803104551</v>
      </c>
      <c r="L707" s="8">
        <f t="shared" si="318"/>
        <v>0.37721280723201417</v>
      </c>
      <c r="M707" s="8">
        <f t="shared" si="319"/>
        <v>0.35360519432901522</v>
      </c>
      <c r="N707" s="8">
        <f t="shared" si="320"/>
        <v>0.33280114764385688</v>
      </c>
      <c r="O707" s="8">
        <f t="shared" si="321"/>
        <v>0.31706010401726042</v>
      </c>
      <c r="P707" s="8">
        <f t="shared" si="322"/>
        <v>0.31057352711274133</v>
      </c>
      <c r="R707" s="1268">
        <v>2017</v>
      </c>
      <c r="S707" s="1020">
        <v>510950</v>
      </c>
      <c r="T707" s="1275">
        <f>INDEX(V$676:V$698,MATCH($A704,$A$676:$A$698,0))</f>
        <v>2725.3034896400004</v>
      </c>
      <c r="U707" s="1276"/>
      <c r="V707" s="1274" t="s">
        <v>1502</v>
      </c>
      <c r="W707" s="1274">
        <v>0.9831653351025692</v>
      </c>
      <c r="X707" s="1276"/>
      <c r="Y707" s="1276"/>
      <c r="Z707" s="1276"/>
      <c r="AA707" s="1276"/>
      <c r="AB707" s="1276"/>
      <c r="AC707" s="1276"/>
      <c r="AD707" s="1276"/>
      <c r="AE707" s="1276"/>
      <c r="AF707" s="1276"/>
      <c r="AG707" s="1276"/>
    </row>
    <row r="708" spans="1:33" s="1020" customFormat="1" ht="15.75" thickBot="1" x14ac:dyDescent="0.3">
      <c r="A708" s="1012" t="s">
        <v>1498</v>
      </c>
      <c r="B708" s="1270">
        <f t="shared" si="315"/>
        <v>84.395171520000005</v>
      </c>
      <c r="C708" s="1270">
        <f>INDEX(G$676:G$698,MATCH($A708,$A$676:$A$698,0))</f>
        <v>86.667156079999998</v>
      </c>
      <c r="D708" s="1270">
        <f t="shared" ref="D708:D728" si="324">INDEX(L$676:L$698,MATCH($A708,$A$676:$A$698,0))</f>
        <v>88.733295229999996</v>
      </c>
      <c r="E708" s="1270">
        <f t="shared" ref="E708:E728" si="325">INDEX(Q$676:Q$698,MATCH($A708,$A$676:$A$698,0))</f>
        <v>86.150155920000003</v>
      </c>
      <c r="F708" s="1270">
        <f t="shared" ref="F708:F728" si="326">INDEX(V$676:V$698,MATCH($A708,$A$676:$A$698,0))</f>
        <v>90.790587639999998</v>
      </c>
      <c r="G708" s="1270">
        <f>INDEX(AA$676:AA$698,MATCH($A708,$A$676:$A$698,0))</f>
        <v>88.897986280000012</v>
      </c>
      <c r="H708" s="1270">
        <f t="shared" ref="H708:H728" si="327">INDEX(AF$676:AF$698,MATCH($A708,$A$676:$A$698,0))</f>
        <v>102.81228471999999</v>
      </c>
      <c r="J708" s="8">
        <f t="shared" si="316"/>
        <v>4.1457198253378791E-2</v>
      </c>
      <c r="K708" s="8">
        <f t="shared" si="317"/>
        <v>3.9368010608635866E-2</v>
      </c>
      <c r="L708" s="8">
        <f t="shared" si="318"/>
        <v>3.8331163243948307E-2</v>
      </c>
      <c r="M708" s="8">
        <f t="shared" si="319"/>
        <v>3.4492794713662275E-2</v>
      </c>
      <c r="N708" s="8">
        <f t="shared" si="320"/>
        <v>3.331393658912938E-2</v>
      </c>
      <c r="O708" s="8">
        <f t="shared" si="321"/>
        <v>2.8762284004312938E-2</v>
      </c>
      <c r="P708" s="8">
        <f t="shared" si="322"/>
        <v>3.0031235204624317E-2</v>
      </c>
      <c r="R708" s="1268">
        <v>2018</v>
      </c>
      <c r="S708" s="1020">
        <v>579363.4</v>
      </c>
      <c r="T708" s="1275">
        <f>INDEX(AA$676:AA$698,MATCH($A704,$A$676:$A$698,0))</f>
        <v>3090.7832725200005</v>
      </c>
      <c r="U708" s="1276"/>
      <c r="V708" s="1274" t="s">
        <v>1503</v>
      </c>
      <c r="W708" s="1274">
        <v>0.979798402123083</v>
      </c>
      <c r="X708" s="1276"/>
      <c r="Y708" s="1276"/>
      <c r="Z708" s="1276"/>
      <c r="AA708" s="1276"/>
      <c r="AB708" s="1276"/>
      <c r="AC708" s="1276"/>
      <c r="AD708" s="1276"/>
      <c r="AE708" s="1276"/>
      <c r="AF708" s="1276"/>
      <c r="AG708" s="1276"/>
    </row>
    <row r="709" spans="1:33" ht="15.75" thickBot="1" x14ac:dyDescent="0.3">
      <c r="A709" s="1012" t="s">
        <v>1259</v>
      </c>
      <c r="B709" s="1270">
        <f t="shared" si="315"/>
        <v>25.609297739999999</v>
      </c>
      <c r="C709" s="1270">
        <f>INDEX(G$676:G$698,MATCH($A709,$A$676:$A$698,0))</f>
        <v>27.551547339999999</v>
      </c>
      <c r="D709" s="1270">
        <f t="shared" si="324"/>
        <v>27.166768260000005</v>
      </c>
      <c r="E709" s="1270">
        <f t="shared" si="325"/>
        <v>32.75452027</v>
      </c>
      <c r="F709" s="1270">
        <f t="shared" si="326"/>
        <v>38.351548649999998</v>
      </c>
      <c r="G709" s="1270">
        <f>INDEX(AA$676:AA$698,MATCH($A709,$A$676:$A$698,0))</f>
        <v>45.347063030000008</v>
      </c>
      <c r="H709" s="1270">
        <f t="shared" si="327"/>
        <v>53.500952820000002</v>
      </c>
      <c r="J709" s="8">
        <f t="shared" si="316"/>
        <v>1.2579981939907376E-2</v>
      </c>
      <c r="K709" s="8">
        <f t="shared" si="317"/>
        <v>1.2515117110387745E-2</v>
      </c>
      <c r="L709" s="8">
        <f t="shared" si="318"/>
        <v>1.173554781534257E-2</v>
      </c>
      <c r="M709" s="8">
        <f t="shared" si="319"/>
        <v>1.3114253033584062E-2</v>
      </c>
      <c r="N709" s="8">
        <f t="shared" si="320"/>
        <v>1.4072395531649965E-2</v>
      </c>
      <c r="O709" s="8">
        <f t="shared" si="321"/>
        <v>1.4671705853069181E-2</v>
      </c>
      <c r="P709" s="8">
        <f t="shared" si="322"/>
        <v>1.5627506986977586E-2</v>
      </c>
      <c r="R709" s="1269">
        <v>2019</v>
      </c>
      <c r="S709" s="1020">
        <v>613599.4</v>
      </c>
      <c r="T709" s="1275">
        <f>INDEX(AF$676:AF$698,MATCH($A704,$A$676:$A$698,0))</f>
        <v>3423.5116877300002</v>
      </c>
      <c r="U709" s="1276"/>
      <c r="V709" s="1274" t="s">
        <v>1504</v>
      </c>
      <c r="W709" s="1274">
        <v>71.127795335367367</v>
      </c>
      <c r="X709" s="1276"/>
      <c r="Y709" s="1276"/>
      <c r="Z709" s="1276"/>
      <c r="AA709" s="1276"/>
      <c r="AB709" s="1276"/>
      <c r="AC709" s="1276"/>
      <c r="AD709" s="1276"/>
      <c r="AE709" s="1276"/>
      <c r="AF709" s="1276"/>
      <c r="AG709" s="1276"/>
    </row>
    <row r="710" spans="1:33" ht="15.75" thickBot="1" x14ac:dyDescent="0.3">
      <c r="A710" s="1131" t="s">
        <v>1427</v>
      </c>
      <c r="B710" s="1271">
        <f>SUM(B711:B722)</f>
        <v>119.59970282</v>
      </c>
      <c r="C710" s="1271">
        <f t="shared" ref="C710:H710" si="328">SUM(C711:C722)</f>
        <v>121.73588527</v>
      </c>
      <c r="D710" s="1271">
        <f t="shared" si="328"/>
        <v>129.43576800000002</v>
      </c>
      <c r="E710" s="1271">
        <f t="shared" si="328"/>
        <v>130.25585480000001</v>
      </c>
      <c r="F710" s="1271">
        <f t="shared" si="328"/>
        <v>130.23183220999999</v>
      </c>
      <c r="G710" s="1271">
        <f t="shared" si="328"/>
        <v>125.38993761000002</v>
      </c>
      <c r="H710" s="1271">
        <f t="shared" si="328"/>
        <v>132.46480600000001</v>
      </c>
      <c r="I710" s="929"/>
      <c r="J710" s="1239">
        <f t="shared" si="316"/>
        <v>5.8750619277773662E-2</v>
      </c>
      <c r="K710" s="1239">
        <f t="shared" si="317"/>
        <v>5.5297760299613592E-2</v>
      </c>
      <c r="L710" s="1239">
        <f t="shared" si="318"/>
        <v>5.5913888241765707E-2</v>
      </c>
      <c r="M710" s="1239">
        <f t="shared" si="319"/>
        <v>5.2151832018054012E-2</v>
      </c>
      <c r="N710" s="1239">
        <f t="shared" si="320"/>
        <v>4.7786176000238052E-2</v>
      </c>
      <c r="O710" s="1239">
        <f t="shared" si="321"/>
        <v>4.056898415519318E-2</v>
      </c>
      <c r="P710" s="1239">
        <f>H710/H$704</f>
        <v>3.8692669423258885E-2</v>
      </c>
      <c r="S710" s="1020"/>
      <c r="T710" s="1020"/>
      <c r="U710" s="1276"/>
      <c r="V710" s="1274" t="s">
        <v>1505</v>
      </c>
      <c r="W710" s="1274">
        <v>7</v>
      </c>
      <c r="X710" s="1276"/>
      <c r="Y710" s="1276"/>
      <c r="Z710" s="1276"/>
      <c r="AA710" s="1276"/>
      <c r="AB710" s="1276"/>
      <c r="AC710" s="1276"/>
      <c r="AD710" s="1276"/>
      <c r="AE710" s="1276"/>
      <c r="AF710" s="1276"/>
      <c r="AG710" s="1276"/>
    </row>
    <row r="711" spans="1:33" ht="15.75" thickBot="1" x14ac:dyDescent="0.3">
      <c r="A711" s="1012" t="s">
        <v>1260</v>
      </c>
      <c r="B711" s="1270">
        <f t="shared" si="315"/>
        <v>30.911414620000002</v>
      </c>
      <c r="C711" s="1270">
        <f>INDEX(G$676:G$698,MATCH($A711,$A$676:$A$698,0))</f>
        <v>30.703725340000002</v>
      </c>
      <c r="D711" s="1270">
        <f t="shared" si="324"/>
        <v>33.192636219999997</v>
      </c>
      <c r="E711" s="1270">
        <f t="shared" si="325"/>
        <v>33.006214889999995</v>
      </c>
      <c r="F711" s="1270">
        <f t="shared" si="326"/>
        <v>33.355274459999997</v>
      </c>
      <c r="G711" s="1270">
        <f>INDEX(AA$676:AA$698,MATCH($A711,$A$676:$A$698,0))</f>
        <v>31.721816930000003</v>
      </c>
      <c r="H711" s="1270">
        <f t="shared" si="327"/>
        <v>31.773594380000002</v>
      </c>
      <c r="J711" s="8">
        <f t="shared" si="316"/>
        <v>1.5184525620521326E-2</v>
      </c>
      <c r="K711" s="8">
        <f t="shared" si="317"/>
        <v>1.3946974143169115E-2</v>
      </c>
      <c r="L711" s="8">
        <f t="shared" si="318"/>
        <v>1.4338612739985936E-2</v>
      </c>
      <c r="M711" s="8">
        <f t="shared" si="319"/>
        <v>1.3215026511768535E-2</v>
      </c>
      <c r="N711" s="8">
        <f t="shared" si="320"/>
        <v>1.2239104593964347E-2</v>
      </c>
      <c r="O711" s="8">
        <f t="shared" si="321"/>
        <v>1.0263358551224568E-2</v>
      </c>
      <c r="P711" s="8">
        <f t="shared" si="322"/>
        <v>9.2809948608844565E-3</v>
      </c>
      <c r="S711" s="1020"/>
      <c r="T711" s="1020"/>
      <c r="U711" s="1276"/>
      <c r="V711" s="1276"/>
      <c r="W711" s="1276"/>
      <c r="X711" s="1276"/>
      <c r="Y711" s="1276"/>
      <c r="Z711" s="1276"/>
      <c r="AA711" s="1276"/>
      <c r="AB711" s="1276"/>
      <c r="AC711" s="1276"/>
      <c r="AD711" s="1276"/>
      <c r="AE711" s="1276"/>
      <c r="AF711" s="1276"/>
      <c r="AG711" s="1276"/>
    </row>
    <row r="712" spans="1:33" ht="15.75" thickBot="1" x14ac:dyDescent="0.3">
      <c r="A712" s="1012" t="s">
        <v>1253</v>
      </c>
      <c r="B712" s="1270">
        <f t="shared" si="315"/>
        <v>24.272891999999999</v>
      </c>
      <c r="C712" s="1270">
        <f t="shared" ref="C712:C722" si="329">INDEX(G$676:G$698,MATCH($A712,$A$676:$A$698,0))</f>
        <v>25.431638400000001</v>
      </c>
      <c r="D712" s="1270">
        <f t="shared" si="324"/>
        <v>27.21941459</v>
      </c>
      <c r="E712" s="1270">
        <f t="shared" si="325"/>
        <v>25.791632239999995</v>
      </c>
      <c r="F712" s="1270">
        <f t="shared" si="326"/>
        <v>24.67132324</v>
      </c>
      <c r="G712" s="1270">
        <f>INDEX(AA$676:AA$698,MATCH($A712,$A$676:$A$698,0))</f>
        <v>23.33810978</v>
      </c>
      <c r="H712" s="1270">
        <f t="shared" si="327"/>
        <v>23.668850460000002</v>
      </c>
      <c r="J712" s="8">
        <f t="shared" si="316"/>
        <v>1.1923503178003281E-2</v>
      </c>
      <c r="K712" s="8">
        <f t="shared" si="317"/>
        <v>1.1552161806278936E-2</v>
      </c>
      <c r="L712" s="8">
        <f t="shared" si="318"/>
        <v>1.1758290068565488E-2</v>
      </c>
      <c r="M712" s="8">
        <f t="shared" si="319"/>
        <v>1.0326452305097504E-2</v>
      </c>
      <c r="N712" s="8">
        <f t="shared" si="320"/>
        <v>9.0526883827015403E-3</v>
      </c>
      <c r="O712" s="8">
        <f t="shared" si="321"/>
        <v>7.5508722942491521E-3</v>
      </c>
      <c r="P712" s="8">
        <f t="shared" si="322"/>
        <v>6.9136175421366571E-3</v>
      </c>
      <c r="S712" s="1020"/>
      <c r="T712" s="1020"/>
      <c r="U712" s="1276"/>
      <c r="V712" s="1276" t="s">
        <v>1506</v>
      </c>
      <c r="W712" s="1276"/>
      <c r="X712" s="1276"/>
      <c r="Y712" s="1276"/>
      <c r="Z712" s="1276"/>
      <c r="AA712" s="1276"/>
      <c r="AB712" s="1276"/>
      <c r="AC712" s="1276"/>
      <c r="AD712" s="1276"/>
      <c r="AE712" s="1276"/>
      <c r="AF712" s="1276"/>
      <c r="AG712" s="1276"/>
    </row>
    <row r="713" spans="1:33" ht="15.75" thickBot="1" x14ac:dyDescent="0.3">
      <c r="A713" s="1012" t="s">
        <v>1265</v>
      </c>
      <c r="B713" s="1270">
        <f t="shared" si="315"/>
        <v>2.2851382200000003</v>
      </c>
      <c r="C713" s="1270">
        <f t="shared" si="329"/>
        <v>2.3892662099999997</v>
      </c>
      <c r="D713" s="1270">
        <f t="shared" si="324"/>
        <v>2.56196724</v>
      </c>
      <c r="E713" s="1270">
        <f t="shared" si="325"/>
        <v>4.53837826</v>
      </c>
      <c r="F713" s="1270">
        <f t="shared" si="326"/>
        <v>3.97924743</v>
      </c>
      <c r="G713" s="1270">
        <f>INDEX(AA$676:AA$698,MATCH($A713,$A$676:$A$698,0))</f>
        <v>3.4455672100000005</v>
      </c>
      <c r="H713" s="1270">
        <f t="shared" si="327"/>
        <v>4.06323246</v>
      </c>
      <c r="J713" s="8">
        <f t="shared" si="316"/>
        <v>1.1225218992589249E-3</v>
      </c>
      <c r="K713" s="8">
        <f t="shared" si="317"/>
        <v>1.0853091500465351E-3</v>
      </c>
      <c r="L713" s="8">
        <f t="shared" si="318"/>
        <v>1.1067230654236541E-3</v>
      </c>
      <c r="M713" s="8">
        <f t="shared" si="319"/>
        <v>1.8170756394276738E-3</v>
      </c>
      <c r="N713" s="8">
        <f t="shared" si="320"/>
        <v>1.4601116701779293E-3</v>
      </c>
      <c r="O713" s="8">
        <f t="shared" si="321"/>
        <v>1.1147877111392333E-3</v>
      </c>
      <c r="P713" s="8">
        <f t="shared" si="322"/>
        <v>1.186860986793994E-3</v>
      </c>
      <c r="S713" s="1020"/>
      <c r="T713" s="1020"/>
      <c r="U713" s="1276"/>
      <c r="V713" s="1278"/>
      <c r="W713" s="1278" t="s">
        <v>1511</v>
      </c>
      <c r="X713" s="1278" t="s">
        <v>615</v>
      </c>
      <c r="Y713" s="1278" t="s">
        <v>1512</v>
      </c>
      <c r="Z713" s="1278" t="s">
        <v>1513</v>
      </c>
      <c r="AA713" s="1278" t="s">
        <v>1514</v>
      </c>
      <c r="AB713" s="1276"/>
      <c r="AC713" s="1276"/>
      <c r="AD713" s="1276"/>
      <c r="AE713" s="1276"/>
      <c r="AF713" s="1276"/>
      <c r="AG713" s="1276"/>
    </row>
    <row r="714" spans="1:33" ht="15.75" thickBot="1" x14ac:dyDescent="0.3">
      <c r="A714" s="1012" t="s">
        <v>1263</v>
      </c>
      <c r="B714" s="1270">
        <f t="shared" si="315"/>
        <v>6.5782626799999999</v>
      </c>
      <c r="C714" s="1270">
        <f t="shared" si="329"/>
        <v>5.7898569999999996</v>
      </c>
      <c r="D714" s="1270">
        <f t="shared" si="324"/>
        <v>6.1393945399999996</v>
      </c>
      <c r="E714" s="1270">
        <f t="shared" si="325"/>
        <v>7.0287559999999996</v>
      </c>
      <c r="F714" s="1270">
        <f t="shared" si="326"/>
        <v>6.4451152599999997</v>
      </c>
      <c r="G714" s="1270">
        <f t="shared" ref="G714:G728" si="330">INDEX(AA$676:AA$698,MATCH($A714,$A$676:$A$698,0))</f>
        <v>7.9789482300000003</v>
      </c>
      <c r="H714" s="1270">
        <f t="shared" si="327"/>
        <v>9.2888449200000007</v>
      </c>
      <c r="J714" s="8">
        <f t="shared" si="316"/>
        <v>3.2314211248795728E-3</v>
      </c>
      <c r="K714" s="8">
        <f t="shared" si="317"/>
        <v>2.6300061304432806E-3</v>
      </c>
      <c r="L714" s="8">
        <f t="shared" si="318"/>
        <v>2.652106334175469E-3</v>
      </c>
      <c r="M714" s="8">
        <f t="shared" si="319"/>
        <v>2.8141729427112799E-3</v>
      </c>
      <c r="N714" s="8">
        <f t="shared" si="320"/>
        <v>2.3649165256275253E-3</v>
      </c>
      <c r="O714" s="8">
        <f t="shared" si="321"/>
        <v>2.5815295109626189E-3</v>
      </c>
      <c r="P714" s="8">
        <f t="shared" si="322"/>
        <v>2.7132505354930097E-3</v>
      </c>
      <c r="S714" s="1020"/>
      <c r="T714" s="1020"/>
      <c r="U714" s="1276"/>
      <c r="V714" s="1274" t="s">
        <v>1507</v>
      </c>
      <c r="W714" s="1274">
        <v>1</v>
      </c>
      <c r="X714" s="1274">
        <v>1477307.0866796533</v>
      </c>
      <c r="Y714" s="1274">
        <v>1477307.0866796533</v>
      </c>
      <c r="Z714" s="1274">
        <v>292.00620894230292</v>
      </c>
      <c r="AA714" s="1274">
        <v>1.2560853500277888E-5</v>
      </c>
      <c r="AB714" s="1276"/>
      <c r="AC714" s="1276"/>
      <c r="AD714" s="1276"/>
      <c r="AE714" s="1276"/>
      <c r="AF714" s="1276"/>
      <c r="AG714" s="1276"/>
    </row>
    <row r="715" spans="1:33" ht="15.75" thickBot="1" x14ac:dyDescent="0.3">
      <c r="A715" s="1012" t="s">
        <v>1264</v>
      </c>
      <c r="B715" s="1270">
        <f t="shared" si="315"/>
        <v>4.6437638499999991</v>
      </c>
      <c r="C715" s="1270">
        <f t="shared" si="329"/>
        <v>5.2265949100000002</v>
      </c>
      <c r="D715" s="1270">
        <f t="shared" si="324"/>
        <v>5.6558616600000002</v>
      </c>
      <c r="E715" s="1270">
        <f t="shared" si="325"/>
        <v>6.3688597799999993</v>
      </c>
      <c r="F715" s="1270">
        <f t="shared" si="326"/>
        <v>7.1406836000000009</v>
      </c>
      <c r="G715" s="1270">
        <f t="shared" si="330"/>
        <v>7.4485648800000002</v>
      </c>
      <c r="H715" s="1270">
        <f t="shared" si="327"/>
        <v>9.9779924399999995</v>
      </c>
      <c r="J715" s="8">
        <f t="shared" si="316"/>
        <v>2.281142808338279E-3</v>
      </c>
      <c r="K715" s="8">
        <f t="shared" si="317"/>
        <v>2.3741478683573093E-3</v>
      </c>
      <c r="L715" s="8">
        <f t="shared" si="318"/>
        <v>2.4432289594644922E-3</v>
      </c>
      <c r="M715" s="8">
        <f t="shared" si="319"/>
        <v>2.5499637302529941E-3</v>
      </c>
      <c r="N715" s="8">
        <f t="shared" si="320"/>
        <v>2.6201425372053707E-3</v>
      </c>
      <c r="O715" s="8">
        <f t="shared" si="321"/>
        <v>2.4099279125213398E-3</v>
      </c>
      <c r="P715" s="8">
        <f t="shared" si="322"/>
        <v>2.9145489632068484E-3</v>
      </c>
      <c r="S715" s="1020"/>
      <c r="T715" s="1020"/>
      <c r="U715" s="1276"/>
      <c r="V715" s="1274" t="s">
        <v>1508</v>
      </c>
      <c r="W715" s="1274">
        <v>5</v>
      </c>
      <c r="X715" s="1274">
        <v>25295.816346349544</v>
      </c>
      <c r="Y715" s="1274">
        <v>5059.1632692699086</v>
      </c>
      <c r="Z715" s="1274"/>
      <c r="AA715" s="1274"/>
      <c r="AB715" s="1276"/>
      <c r="AC715" s="1276"/>
      <c r="AD715" s="1276"/>
      <c r="AE715" s="1276"/>
      <c r="AF715" s="1276"/>
      <c r="AG715" s="1276"/>
    </row>
    <row r="716" spans="1:33" ht="15.75" thickBot="1" x14ac:dyDescent="0.3">
      <c r="A716" s="1012" t="s">
        <v>1254</v>
      </c>
      <c r="B716" s="1270">
        <f t="shared" si="315"/>
        <v>4.0237685399999998</v>
      </c>
      <c r="C716" s="1270">
        <f t="shared" si="329"/>
        <v>4.3613266099999999</v>
      </c>
      <c r="D716" s="1270">
        <f t="shared" si="324"/>
        <v>4.2983059699999995</v>
      </c>
      <c r="E716" s="1270">
        <f t="shared" si="325"/>
        <v>4.5728296899999998</v>
      </c>
      <c r="F716" s="1270">
        <f t="shared" si="326"/>
        <v>4.9921122599999999</v>
      </c>
      <c r="G716" s="1270">
        <f t="shared" si="330"/>
        <v>5.6107377700000001</v>
      </c>
      <c r="H716" s="1270">
        <f t="shared" si="327"/>
        <v>4.7486978600000009</v>
      </c>
      <c r="J716" s="8">
        <f t="shared" si="316"/>
        <v>1.976584288935971E-3</v>
      </c>
      <c r="K716" s="8">
        <f t="shared" si="317"/>
        <v>1.98110518466439E-3</v>
      </c>
      <c r="L716" s="8">
        <f t="shared" si="318"/>
        <v>1.856789690740617E-3</v>
      </c>
      <c r="M716" s="8">
        <f t="shared" si="319"/>
        <v>1.8308693010861111E-3</v>
      </c>
      <c r="N716" s="8">
        <f t="shared" si="320"/>
        <v>1.8317637940057216E-3</v>
      </c>
      <c r="O716" s="8">
        <f t="shared" si="321"/>
        <v>1.8153125843163411E-3</v>
      </c>
      <c r="P716" s="8">
        <f t="shared" si="322"/>
        <v>1.3870838756063022E-3</v>
      </c>
      <c r="S716" s="1020"/>
      <c r="T716" s="1020"/>
      <c r="U716" s="1276"/>
      <c r="V716" s="1274" t="s">
        <v>1509</v>
      </c>
      <c r="W716" s="1274">
        <v>6</v>
      </c>
      <c r="X716" s="1274">
        <v>1502602.9030260029</v>
      </c>
      <c r="Y716" s="1274"/>
      <c r="Z716" s="1274"/>
      <c r="AA716" s="1274"/>
      <c r="AB716" s="1276"/>
      <c r="AC716" s="1276"/>
      <c r="AD716" s="1276"/>
      <c r="AE716" s="1276"/>
      <c r="AF716" s="1276"/>
      <c r="AG716" s="1276"/>
    </row>
    <row r="717" spans="1:33" ht="15.75" thickBot="1" x14ac:dyDescent="0.3">
      <c r="A717" s="1012" t="s">
        <v>1252</v>
      </c>
      <c r="B717" s="1270">
        <f t="shared" si="315"/>
        <v>11.189412019999997</v>
      </c>
      <c r="C717" s="1270">
        <f t="shared" si="329"/>
        <v>11.740860540000002</v>
      </c>
      <c r="D717" s="1270">
        <f t="shared" si="324"/>
        <v>13.91916185</v>
      </c>
      <c r="E717" s="1270">
        <f t="shared" si="325"/>
        <v>12.996383419999999</v>
      </c>
      <c r="F717" s="1270">
        <f t="shared" si="326"/>
        <v>12.751969089999999</v>
      </c>
      <c r="G717" s="1270">
        <f t="shared" si="330"/>
        <v>13.05289005</v>
      </c>
      <c r="H717" s="1270">
        <f t="shared" si="327"/>
        <v>12.673690919999999</v>
      </c>
      <c r="J717" s="8">
        <f t="shared" si="316"/>
        <v>5.4965428009343953E-3</v>
      </c>
      <c r="K717" s="8">
        <f t="shared" si="317"/>
        <v>5.3332120632477815E-3</v>
      </c>
      <c r="L717" s="8">
        <f t="shared" si="318"/>
        <v>6.0128237513138458E-3</v>
      </c>
      <c r="M717" s="8">
        <f t="shared" si="319"/>
        <v>5.2034912826203509E-3</v>
      </c>
      <c r="N717" s="8">
        <f t="shared" si="320"/>
        <v>4.6791005620018021E-3</v>
      </c>
      <c r="O717" s="8">
        <f t="shared" si="321"/>
        <v>4.2231657476771642E-3</v>
      </c>
      <c r="P717" s="8">
        <f t="shared" si="322"/>
        <v>3.7019563757947731E-3</v>
      </c>
      <c r="S717" s="1020"/>
      <c r="T717" s="1020"/>
      <c r="U717" s="1276"/>
      <c r="V717" s="1276"/>
      <c r="W717" s="1276"/>
      <c r="X717" s="1276"/>
      <c r="Y717" s="1276"/>
      <c r="Z717" s="1276"/>
      <c r="AA717" s="1276"/>
      <c r="AB717" s="1276"/>
      <c r="AC717" s="1276"/>
      <c r="AD717" s="1276"/>
      <c r="AE717" s="1276"/>
      <c r="AF717" s="1276"/>
      <c r="AG717" s="1276"/>
    </row>
    <row r="718" spans="1:33" ht="15.75" thickBot="1" x14ac:dyDescent="0.3">
      <c r="A718" s="1012" t="s">
        <v>1261</v>
      </c>
      <c r="B718" s="1270">
        <f t="shared" si="315"/>
        <v>8.47053498</v>
      </c>
      <c r="C718" s="1270">
        <f t="shared" si="329"/>
        <v>8.1301425699999985</v>
      </c>
      <c r="D718" s="1270">
        <f t="shared" si="324"/>
        <v>8.3314910600000012</v>
      </c>
      <c r="E718" s="1270">
        <f t="shared" si="325"/>
        <v>8.2198809500000003</v>
      </c>
      <c r="F718" s="1270">
        <f t="shared" si="326"/>
        <v>8.0914585700000003</v>
      </c>
      <c r="G718" s="1270">
        <f t="shared" si="330"/>
        <v>8.5532955999999984</v>
      </c>
      <c r="H718" s="1270">
        <f t="shared" si="327"/>
        <v>8.7744397700000007</v>
      </c>
      <c r="J718" s="8">
        <f t="shared" si="316"/>
        <v>4.1609566240981078E-3</v>
      </c>
      <c r="K718" s="8">
        <f t="shared" si="317"/>
        <v>3.6930661328039511E-3</v>
      </c>
      <c r="L718" s="8">
        <f t="shared" si="318"/>
        <v>3.5990520025045171E-3</v>
      </c>
      <c r="M718" s="8">
        <f t="shared" si="319"/>
        <v>3.2910754850215165E-3</v>
      </c>
      <c r="N718" s="8">
        <f t="shared" si="320"/>
        <v>2.9690119286747193E-3</v>
      </c>
      <c r="O718" s="8">
        <f t="shared" si="321"/>
        <v>2.7673553419441995E-3</v>
      </c>
      <c r="P718" s="8">
        <f t="shared" si="322"/>
        <v>2.5629939577679656E-3</v>
      </c>
      <c r="S718" s="1020"/>
      <c r="T718" s="1020"/>
      <c r="U718" s="1276"/>
      <c r="V718" s="1278"/>
      <c r="W718" s="1278" t="s">
        <v>1515</v>
      </c>
      <c r="X718" s="1278" t="s">
        <v>1504</v>
      </c>
      <c r="Y718" s="1278" t="s">
        <v>1516</v>
      </c>
      <c r="Z718" s="1278" t="s">
        <v>1517</v>
      </c>
      <c r="AA718" s="1278" t="s">
        <v>1518</v>
      </c>
      <c r="AB718" s="1278" t="s">
        <v>1519</v>
      </c>
      <c r="AC718" s="1278" t="s">
        <v>1520</v>
      </c>
      <c r="AD718" s="1278" t="s">
        <v>1521</v>
      </c>
      <c r="AE718" s="1276"/>
      <c r="AF718" s="1276"/>
      <c r="AG718" s="1276"/>
    </row>
    <row r="719" spans="1:33" ht="15.75" thickBot="1" x14ac:dyDescent="0.3">
      <c r="A719" s="1012" t="s">
        <v>1262</v>
      </c>
      <c r="B719" s="1270">
        <f t="shared" si="315"/>
        <v>8.9685327199999989</v>
      </c>
      <c r="C719" s="1270">
        <f t="shared" si="329"/>
        <v>9.8187620799999991</v>
      </c>
      <c r="D719" s="1270">
        <f t="shared" si="324"/>
        <v>9.1814750700000012</v>
      </c>
      <c r="E719" s="1270">
        <f t="shared" si="325"/>
        <v>10.136578490000002</v>
      </c>
      <c r="F719" s="1270">
        <f t="shared" si="326"/>
        <v>9.3176944399999986</v>
      </c>
      <c r="G719" s="1270">
        <f t="shared" si="330"/>
        <v>7.68241555</v>
      </c>
      <c r="H719" s="1270">
        <f t="shared" si="327"/>
        <v>9.18595571</v>
      </c>
      <c r="J719" s="8">
        <f t="shared" si="316"/>
        <v>4.4055866267994105E-3</v>
      </c>
      <c r="K719" s="8">
        <f t="shared" si="317"/>
        <v>4.4601109256694966E-3</v>
      </c>
      <c r="L719" s="8">
        <f t="shared" si="318"/>
        <v>3.9662295738727947E-3</v>
      </c>
      <c r="M719" s="8">
        <f t="shared" si="319"/>
        <v>4.0584827412172468E-3</v>
      </c>
      <c r="N719" s="8">
        <f t="shared" si="320"/>
        <v>3.4189566319569134E-3</v>
      </c>
      <c r="O719" s="8">
        <f t="shared" si="321"/>
        <v>2.4855885620657949E-3</v>
      </c>
      <c r="P719" s="8">
        <f t="shared" si="322"/>
        <v>2.6831968305885516E-3</v>
      </c>
      <c r="S719" s="1020"/>
      <c r="T719" s="1020"/>
      <c r="U719" s="1276"/>
      <c r="V719" s="1274" t="s">
        <v>1510</v>
      </c>
      <c r="W719" s="1274">
        <v>-630.91027123526601</v>
      </c>
      <c r="X719" s="1274">
        <v>191.71371083806417</v>
      </c>
      <c r="Y719" s="1274">
        <v>-3.2908980191207102</v>
      </c>
      <c r="Z719" s="1274">
        <v>2.169202331988505E-2</v>
      </c>
      <c r="AA719" s="1274">
        <v>-1123.7260539580268</v>
      </c>
      <c r="AB719" s="1274">
        <v>-138.09448851250528</v>
      </c>
      <c r="AC719" s="1274">
        <v>-1123.7260539580268</v>
      </c>
      <c r="AD719" s="1274">
        <v>-138.09448851250528</v>
      </c>
      <c r="AE719" s="1276"/>
      <c r="AF719" s="1276"/>
      <c r="AG719" s="1276"/>
    </row>
    <row r="720" spans="1:33" ht="15.75" thickBot="1" x14ac:dyDescent="0.3">
      <c r="A720" s="1012" t="s">
        <v>1251</v>
      </c>
      <c r="B720" s="1270">
        <f t="shared" si="315"/>
        <v>4.8170237800000004</v>
      </c>
      <c r="C720" s="1270">
        <f t="shared" si="329"/>
        <v>4.7144587200000005</v>
      </c>
      <c r="D720" s="1270">
        <f t="shared" si="324"/>
        <v>4.5718134299999997</v>
      </c>
      <c r="E720" s="1270">
        <f t="shared" si="325"/>
        <v>4.85807886</v>
      </c>
      <c r="F720" s="1270">
        <f t="shared" si="326"/>
        <v>6.8738621999999996</v>
      </c>
      <c r="G720" s="1270">
        <f t="shared" si="330"/>
        <v>4.5243756400000006</v>
      </c>
      <c r="H720" s="1270">
        <f t="shared" si="327"/>
        <v>6.3030369200000003</v>
      </c>
      <c r="J720" s="8">
        <f t="shared" si="316"/>
        <v>2.3662527872388419E-3</v>
      </c>
      <c r="K720" s="8">
        <f t="shared" si="317"/>
        <v>2.1415132248208866E-3</v>
      </c>
      <c r="L720" s="8">
        <f t="shared" si="318"/>
        <v>1.9749399191359802E-3</v>
      </c>
      <c r="M720" s="8">
        <f t="shared" si="319"/>
        <v>1.9450773481636951E-3</v>
      </c>
      <c r="N720" s="8">
        <f t="shared" si="320"/>
        <v>2.5222373310460201E-3</v>
      </c>
      <c r="O720" s="8">
        <f t="shared" si="321"/>
        <v>1.4638281759274414E-3</v>
      </c>
      <c r="P720" s="8">
        <f t="shared" si="322"/>
        <v>1.8411027900358369E-3</v>
      </c>
      <c r="S720" s="1020"/>
      <c r="T720" s="1020"/>
      <c r="U720" s="1276"/>
      <c r="V720" s="1274" t="s">
        <v>1522</v>
      </c>
      <c r="W720" s="1274">
        <v>6.5089969723540059E-3</v>
      </c>
      <c r="X720" s="1274">
        <v>3.8090618669220643E-4</v>
      </c>
      <c r="Y720" s="1274">
        <v>17.088189165101802</v>
      </c>
      <c r="Z720" s="1274">
        <v>1.2560853500277954E-5</v>
      </c>
      <c r="AA720" s="1274">
        <v>5.5298464477615255E-3</v>
      </c>
      <c r="AB720" s="1274">
        <v>7.4881474969464863E-3</v>
      </c>
      <c r="AC720" s="1274">
        <v>5.5298464477615255E-3</v>
      </c>
      <c r="AD720" s="1274">
        <v>7.4881474969464863E-3</v>
      </c>
      <c r="AE720" s="1276"/>
      <c r="AF720" s="1276"/>
      <c r="AG720" s="1276"/>
    </row>
    <row r="721" spans="1:33" ht="15.75" thickBot="1" x14ac:dyDescent="0.3">
      <c r="A721" s="1012" t="s">
        <v>1255</v>
      </c>
      <c r="B721" s="1270">
        <f t="shared" si="315"/>
        <v>7.8213471600000002</v>
      </c>
      <c r="C721" s="1270">
        <f t="shared" si="329"/>
        <v>7.8364513899999997</v>
      </c>
      <c r="D721" s="1270">
        <f t="shared" si="324"/>
        <v>8.7867077499999997</v>
      </c>
      <c r="E721" s="1270">
        <f t="shared" si="325"/>
        <v>7.8399945899999999</v>
      </c>
      <c r="F721" s="1270">
        <f t="shared" si="326"/>
        <v>7.0845302899999991</v>
      </c>
      <c r="G721" s="1270">
        <f t="shared" si="330"/>
        <v>6.9919199699999997</v>
      </c>
      <c r="H721" s="1270">
        <f t="shared" si="327"/>
        <v>7.0049043500000003</v>
      </c>
      <c r="J721" s="8">
        <f t="shared" si="316"/>
        <v>3.8420579516658727E-3</v>
      </c>
      <c r="K721" s="8">
        <f t="shared" si="317"/>
        <v>3.559658761282147E-3</v>
      </c>
      <c r="L721" s="8">
        <f t="shared" si="318"/>
        <v>3.7956973001972414E-3</v>
      </c>
      <c r="M721" s="8">
        <f t="shared" si="319"/>
        <v>3.1389766049896759E-3</v>
      </c>
      <c r="N721" s="8">
        <f t="shared" si="320"/>
        <v>2.599538112702388E-3</v>
      </c>
      <c r="O721" s="8">
        <f t="shared" si="321"/>
        <v>2.2621838393409237E-3</v>
      </c>
      <c r="P721" s="8">
        <f t="shared" si="322"/>
        <v>2.0461166746139209E-3</v>
      </c>
      <c r="S721" s="1020"/>
      <c r="T721" s="1020"/>
      <c r="U721" s="1276"/>
      <c r="V721" s="1276"/>
      <c r="W721" s="1276"/>
      <c r="X721" s="1276"/>
      <c r="Y721" s="1276"/>
      <c r="Z721" s="1276"/>
      <c r="AA721" s="1276"/>
      <c r="AB721" s="1276"/>
      <c r="AC721" s="1276"/>
      <c r="AD721" s="1276"/>
      <c r="AE721" s="1276"/>
      <c r="AF721" s="1276"/>
      <c r="AG721" s="1276"/>
    </row>
    <row r="722" spans="1:33" ht="15.75" thickBot="1" x14ac:dyDescent="0.3">
      <c r="A722" s="1012" t="s">
        <v>1256</v>
      </c>
      <c r="B722" s="1270">
        <f t="shared" si="315"/>
        <v>5.6176122500000005</v>
      </c>
      <c r="C722" s="1270">
        <f t="shared" si="329"/>
        <v>5.5928014999999993</v>
      </c>
      <c r="D722" s="1270">
        <f t="shared" si="324"/>
        <v>5.5775386200000003</v>
      </c>
      <c r="E722" s="1270">
        <f t="shared" si="325"/>
        <v>4.8982676299999994</v>
      </c>
      <c r="F722" s="1270">
        <f t="shared" si="326"/>
        <v>5.5285613700000003</v>
      </c>
      <c r="G722" s="1270">
        <f t="shared" si="330"/>
        <v>5.041296</v>
      </c>
      <c r="H722" s="1270">
        <f t="shared" si="327"/>
        <v>5.0015658099999998</v>
      </c>
      <c r="J722" s="8">
        <f t="shared" si="316"/>
        <v>2.7595235670996752E-3</v>
      </c>
      <c r="K722" s="8">
        <f t="shared" si="317"/>
        <v>2.5404949088297644E-3</v>
      </c>
      <c r="L722" s="8">
        <f t="shared" si="318"/>
        <v>2.4093948363856587E-3</v>
      </c>
      <c r="M722" s="8">
        <f t="shared" si="319"/>
        <v>1.9611681256974218E-3</v>
      </c>
      <c r="N722" s="8">
        <f t="shared" si="320"/>
        <v>2.0286039301737717E-3</v>
      </c>
      <c r="O722" s="8">
        <f t="shared" si="321"/>
        <v>1.6310739238243944E-3</v>
      </c>
      <c r="P722" s="8">
        <f t="shared" si="322"/>
        <v>1.4609460303365714E-3</v>
      </c>
      <c r="S722" s="1020"/>
      <c r="T722" s="1020"/>
      <c r="U722" s="1276"/>
      <c r="V722" s="1276"/>
      <c r="W722" s="1276"/>
      <c r="X722" s="1276"/>
      <c r="Y722" s="1276"/>
      <c r="Z722" s="1276"/>
      <c r="AA722" s="1276"/>
      <c r="AB722" s="1276"/>
      <c r="AC722" s="1276"/>
      <c r="AD722" s="1276"/>
      <c r="AE722" s="1276"/>
      <c r="AF722" s="1276"/>
      <c r="AG722" s="1276"/>
    </row>
    <row r="723" spans="1:33" ht="15.75" thickBot="1" x14ac:dyDescent="0.3">
      <c r="A723" s="1131" t="s">
        <v>1428</v>
      </c>
      <c r="B723" s="1271">
        <f>SUM(B724:B728)</f>
        <v>76.398233239999996</v>
      </c>
      <c r="C723" s="1271">
        <f t="shared" ref="C723:H723" si="331">SUM(C724:C728)</f>
        <v>86.798285829999998</v>
      </c>
      <c r="D723" s="1271">
        <f t="shared" si="331"/>
        <v>85.862128200000001</v>
      </c>
      <c r="E723" s="1271">
        <f t="shared" si="331"/>
        <v>87.592973189999995</v>
      </c>
      <c r="F723" s="1271">
        <f t="shared" si="331"/>
        <v>85.368738360000009</v>
      </c>
      <c r="G723" s="1271">
        <f t="shared" si="331"/>
        <v>77.855217819999993</v>
      </c>
      <c r="H723" s="1271">
        <f t="shared" si="331"/>
        <v>78.224592329999993</v>
      </c>
      <c r="I723" s="929"/>
      <c r="J723" s="1239">
        <f t="shared" si="316"/>
        <v>3.7528885179029178E-2</v>
      </c>
      <c r="K723" s="1239">
        <f t="shared" si="317"/>
        <v>3.9427575472912049E-2</v>
      </c>
      <c r="L723" s="1239">
        <f t="shared" si="318"/>
        <v>3.7090871515321477E-2</v>
      </c>
      <c r="M723" s="1239">
        <f t="shared" si="319"/>
        <v>3.5070469813283114E-2</v>
      </c>
      <c r="N723" s="1239">
        <f t="shared" si="320"/>
        <v>3.1324488698055722E-2</v>
      </c>
      <c r="O723" s="1239">
        <f t="shared" si="321"/>
        <v>2.5189478185742378E-2</v>
      </c>
      <c r="P723" s="1239">
        <f t="shared" si="322"/>
        <v>2.284922601852361E-2</v>
      </c>
      <c r="S723" s="1020"/>
      <c r="T723" s="1020"/>
      <c r="U723" s="1276"/>
      <c r="V723" s="1276"/>
      <c r="W723" s="1276"/>
      <c r="X723" s="1276"/>
      <c r="Y723" s="1276"/>
      <c r="Z723" s="1276"/>
      <c r="AA723" s="1276"/>
      <c r="AB723" s="1276"/>
      <c r="AC723" s="1276"/>
      <c r="AD723" s="1276"/>
      <c r="AE723" s="1276"/>
      <c r="AF723" s="1276"/>
      <c r="AG723" s="1276"/>
    </row>
    <row r="724" spans="1:33" ht="15.75" thickBot="1" x14ac:dyDescent="0.3">
      <c r="A724" s="1012" t="s">
        <v>1248</v>
      </c>
      <c r="B724" s="1270">
        <f t="shared" si="315"/>
        <v>2.4394981700000002</v>
      </c>
      <c r="C724" s="1270">
        <f>INDEX(G$676:G$698,MATCH($A724,$A$676:$A$698,0))</f>
        <v>2.5596155399999998</v>
      </c>
      <c r="D724" s="1270">
        <f t="shared" si="324"/>
        <v>2.7788310599999995</v>
      </c>
      <c r="E724" s="1270">
        <f t="shared" si="325"/>
        <v>2.8418556399999999</v>
      </c>
      <c r="F724" s="1270">
        <f t="shared" si="326"/>
        <v>2.43080199</v>
      </c>
      <c r="G724" s="1270">
        <f t="shared" si="330"/>
        <v>2.4202899700000002</v>
      </c>
      <c r="H724" s="1270">
        <f t="shared" si="327"/>
        <v>2.9606539199999999</v>
      </c>
      <c r="J724" s="8">
        <f t="shared" si="316"/>
        <v>1.1983476951460169E-3</v>
      </c>
      <c r="K724" s="8">
        <f t="shared" si="317"/>
        <v>1.1626892618898685E-3</v>
      </c>
      <c r="L724" s="8">
        <f t="shared" si="318"/>
        <v>1.2004042756681235E-3</v>
      </c>
      <c r="M724" s="8">
        <f t="shared" si="319"/>
        <v>1.1378220056549762E-3</v>
      </c>
      <c r="N724" s="8">
        <f t="shared" si="320"/>
        <v>8.9193809028626652E-4</v>
      </c>
      <c r="O724" s="8">
        <f t="shared" si="321"/>
        <v>7.8306686577434188E-4</v>
      </c>
      <c r="P724" s="8">
        <f t="shared" si="322"/>
        <v>8.6480029573466895E-4</v>
      </c>
      <c r="S724" s="1020"/>
      <c r="T724" s="1020"/>
      <c r="U724" s="1276"/>
      <c r="V724" s="1276"/>
      <c r="W724" s="1276"/>
      <c r="X724" s="1276"/>
      <c r="Y724" s="1276"/>
      <c r="Z724" s="1276"/>
      <c r="AA724" s="1276"/>
      <c r="AB724" s="1276"/>
      <c r="AC724" s="1276"/>
      <c r="AD724" s="1276"/>
      <c r="AE724" s="1276"/>
      <c r="AF724" s="1276"/>
      <c r="AG724" s="1276"/>
    </row>
    <row r="725" spans="1:33" ht="15.75" thickBot="1" x14ac:dyDescent="0.3">
      <c r="A725" s="1012" t="s">
        <v>1249</v>
      </c>
      <c r="B725" s="1270">
        <f t="shared" si="315"/>
        <v>41.890308119999993</v>
      </c>
      <c r="C725" s="1270">
        <f>INDEX(G$676:G$698,MATCH($A725,$A$676:$A$698,0))</f>
        <v>47.468921790000003</v>
      </c>
      <c r="D725" s="1270">
        <f t="shared" si="324"/>
        <v>44.49478569</v>
      </c>
      <c r="E725" s="1270">
        <f t="shared" si="325"/>
        <v>47.953151490000003</v>
      </c>
      <c r="F725" s="1270">
        <f t="shared" si="326"/>
        <v>47.440641250000006</v>
      </c>
      <c r="G725" s="1270">
        <f t="shared" si="330"/>
        <v>43.291954749999995</v>
      </c>
      <c r="H725" s="1270">
        <f t="shared" si="327"/>
        <v>41.768396469999999</v>
      </c>
      <c r="J725" s="8">
        <f t="shared" si="316"/>
        <v>2.0577656012161903E-2</v>
      </c>
      <c r="K725" s="8">
        <f t="shared" si="317"/>
        <v>2.1562459196009957E-2</v>
      </c>
      <c r="L725" s="8">
        <f t="shared" si="318"/>
        <v>1.9220934930536168E-2</v>
      </c>
      <c r="M725" s="8">
        <f t="shared" si="319"/>
        <v>1.9199480169875455E-2</v>
      </c>
      <c r="N725" s="8">
        <f t="shared" si="320"/>
        <v>1.7407470922171198E-2</v>
      </c>
      <c r="O725" s="8">
        <f t="shared" si="321"/>
        <v>1.4006790814130062E-2</v>
      </c>
      <c r="P725" s="8">
        <f t="shared" si="322"/>
        <v>1.2200453884734662E-2</v>
      </c>
    </row>
    <row r="726" spans="1:33" ht="15.75" thickBot="1" x14ac:dyDescent="0.3">
      <c r="A726" s="1012" t="s">
        <v>1245</v>
      </c>
      <c r="B726" s="1270">
        <f t="shared" si="315"/>
        <v>6.6901340099999995</v>
      </c>
      <c r="C726" s="1270">
        <f>INDEX(G$676:G$698,MATCH($A726,$A$676:$A$698,0))</f>
        <v>7.3502215799999995</v>
      </c>
      <c r="D726" s="1270">
        <f t="shared" si="324"/>
        <v>8.2321010999999995</v>
      </c>
      <c r="E726" s="1270">
        <f t="shared" si="325"/>
        <v>7.9826964100000009</v>
      </c>
      <c r="F726" s="1270">
        <f t="shared" si="326"/>
        <v>6.9689993599999998</v>
      </c>
      <c r="G726" s="1270">
        <f t="shared" si="330"/>
        <v>6.4750994099999994</v>
      </c>
      <c r="H726" s="1270">
        <f t="shared" si="327"/>
        <v>6.7734706099999995</v>
      </c>
      <c r="J726" s="8">
        <f t="shared" si="316"/>
        <v>3.2863753577242806E-3</v>
      </c>
      <c r="K726" s="8">
        <f t="shared" si="317"/>
        <v>3.3387919279382022E-3</v>
      </c>
      <c r="L726" s="8">
        <f t="shared" si="318"/>
        <v>3.556117354673682E-3</v>
      </c>
      <c r="M726" s="8">
        <f t="shared" si="319"/>
        <v>3.1961115518735427E-3</v>
      </c>
      <c r="N726" s="8">
        <f t="shared" si="320"/>
        <v>2.5571461624336639E-3</v>
      </c>
      <c r="O726" s="8">
        <f t="shared" si="321"/>
        <v>2.0949703809936414E-3</v>
      </c>
      <c r="P726" s="8">
        <f t="shared" si="322"/>
        <v>1.9785154040152346E-3</v>
      </c>
    </row>
    <row r="727" spans="1:33" ht="15.75" thickBot="1" x14ac:dyDescent="0.3">
      <c r="A727" s="1012" t="s">
        <v>1246</v>
      </c>
      <c r="B727" s="1270">
        <f t="shared" si="315"/>
        <v>16.63434376</v>
      </c>
      <c r="C727" s="1270">
        <f>INDEX(G$676:G$698,MATCH($A727,$A$676:$A$698,0))</f>
        <v>19.367597920000001</v>
      </c>
      <c r="D727" s="1270">
        <f t="shared" si="324"/>
        <v>18.805625689999996</v>
      </c>
      <c r="E727" s="1270">
        <f t="shared" si="325"/>
        <v>17.67242413</v>
      </c>
      <c r="F727" s="1270">
        <f t="shared" si="326"/>
        <v>18.42074526</v>
      </c>
      <c r="G727" s="1270">
        <f t="shared" si="330"/>
        <v>15.482592909999999</v>
      </c>
      <c r="H727" s="1270">
        <f t="shared" si="327"/>
        <v>15.688159729999999</v>
      </c>
      <c r="J727" s="8">
        <f t="shared" si="316"/>
        <v>8.1712410159596582E-3</v>
      </c>
      <c r="K727" s="8">
        <f t="shared" si="317"/>
        <v>8.797609554356961E-3</v>
      </c>
      <c r="L727" s="8">
        <f t="shared" si="318"/>
        <v>8.1236869019631237E-3</v>
      </c>
      <c r="M727" s="8">
        <f t="shared" si="319"/>
        <v>7.075684206247013E-3</v>
      </c>
      <c r="N727" s="8">
        <f t="shared" si="320"/>
        <v>6.7591537346298608E-3</v>
      </c>
      <c r="O727" s="8">
        <f t="shared" si="321"/>
        <v>5.0092780841849887E-3</v>
      </c>
      <c r="P727" s="8">
        <f t="shared" si="322"/>
        <v>4.582475878854738E-3</v>
      </c>
    </row>
    <row r="728" spans="1:33" ht="15.75" thickBot="1" x14ac:dyDescent="0.3">
      <c r="A728" s="1012" t="s">
        <v>1247</v>
      </c>
      <c r="B728" s="1270">
        <f t="shared" si="315"/>
        <v>8.7439491799999995</v>
      </c>
      <c r="C728" s="1270">
        <f>INDEX(G$676:G$698,MATCH($A728,$A$676:$A$698,0))</f>
        <v>10.051929000000001</v>
      </c>
      <c r="D728" s="1270">
        <f t="shared" si="324"/>
        <v>11.55078466</v>
      </c>
      <c r="E728" s="1270">
        <f t="shared" si="325"/>
        <v>11.14284552</v>
      </c>
      <c r="F728" s="1270">
        <f t="shared" si="326"/>
        <v>10.1075505</v>
      </c>
      <c r="G728" s="1270">
        <f t="shared" si="330"/>
        <v>10.185280780000001</v>
      </c>
      <c r="H728" s="1270">
        <f t="shared" si="327"/>
        <v>11.0339116</v>
      </c>
      <c r="J728" s="8">
        <f t="shared" si="316"/>
        <v>4.2952650980373156E-3</v>
      </c>
      <c r="K728" s="8">
        <f t="shared" si="317"/>
        <v>4.5660255327170602E-3</v>
      </c>
      <c r="L728" s="8">
        <f t="shared" si="318"/>
        <v>4.9897280524803739E-3</v>
      </c>
      <c r="M728" s="8">
        <f t="shared" si="319"/>
        <v>4.4613718796321289E-3</v>
      </c>
      <c r="N728" s="8">
        <f t="shared" si="320"/>
        <v>3.7087797885347294E-3</v>
      </c>
      <c r="O728" s="8">
        <f t="shared" si="321"/>
        <v>3.2953720406593444E-3</v>
      </c>
      <c r="P728" s="8">
        <f t="shared" si="322"/>
        <v>3.2229805551843068E-3</v>
      </c>
    </row>
    <row r="729" spans="1:33" ht="15.75" thickBot="1" x14ac:dyDescent="0.3">
      <c r="O729" s="951"/>
    </row>
    <row r="730" spans="1:33" ht="32.25" customHeight="1" thickBot="1" x14ac:dyDescent="0.3">
      <c r="A730" s="1388" t="s">
        <v>1240</v>
      </c>
      <c r="B730" s="1124" t="s">
        <v>1006</v>
      </c>
      <c r="C730" s="1124" t="s">
        <v>1007</v>
      </c>
      <c r="D730" s="1390" t="s">
        <v>1008</v>
      </c>
      <c r="E730" s="1391"/>
      <c r="F730" s="1391"/>
      <c r="G730" s="1391"/>
      <c r="H730" s="1391"/>
      <c r="I730" s="1391"/>
      <c r="J730" s="1391"/>
      <c r="K730" s="1391"/>
      <c r="L730" s="1391"/>
      <c r="M730" s="1392"/>
      <c r="O730" s="1320" t="s">
        <v>1006</v>
      </c>
      <c r="P730" s="1320" t="s">
        <v>1007</v>
      </c>
      <c r="Q730" s="1390" t="s">
        <v>1008</v>
      </c>
      <c r="R730" s="1391"/>
      <c r="S730" s="1391"/>
      <c r="T730" s="1391"/>
      <c r="U730" s="1391"/>
      <c r="V730" s="1391"/>
      <c r="W730" s="1391"/>
      <c r="X730" s="1391"/>
      <c r="Y730" s="1391"/>
      <c r="Z730" s="1392"/>
      <c r="AA730" s="1020"/>
      <c r="AB730" s="1020"/>
      <c r="AC730" s="1020"/>
      <c r="AD730" s="1020"/>
      <c r="AE730" s="1020"/>
      <c r="AF730" s="1020"/>
      <c r="AG730" s="1020"/>
    </row>
    <row r="731" spans="1:33" ht="15.75" thickBot="1" x14ac:dyDescent="0.3">
      <c r="A731" s="1409"/>
      <c r="B731" s="935">
        <v>2019</v>
      </c>
      <c r="C731" s="935">
        <v>2020</v>
      </c>
      <c r="D731" s="935">
        <v>2021</v>
      </c>
      <c r="E731" s="935">
        <v>2022</v>
      </c>
      <c r="F731" s="935">
        <v>2023</v>
      </c>
      <c r="G731" s="935">
        <v>2024</v>
      </c>
      <c r="H731" s="935">
        <v>2025</v>
      </c>
      <c r="I731" s="935">
        <v>2026</v>
      </c>
      <c r="J731" s="935">
        <v>2027</v>
      </c>
      <c r="K731" s="935">
        <v>2028</v>
      </c>
      <c r="L731" s="935">
        <v>2029</v>
      </c>
      <c r="M731" s="935">
        <v>2030</v>
      </c>
      <c r="O731" s="935">
        <v>2019</v>
      </c>
      <c r="P731" s="935">
        <v>2020</v>
      </c>
      <c r="Q731" s="935">
        <v>2021</v>
      </c>
      <c r="R731" s="935">
        <v>2022</v>
      </c>
      <c r="S731" s="935">
        <v>2023</v>
      </c>
      <c r="T731" s="935">
        <v>2024</v>
      </c>
      <c r="U731" s="935">
        <v>2025</v>
      </c>
      <c r="V731" s="935">
        <v>2026</v>
      </c>
      <c r="W731" s="935">
        <v>2027</v>
      </c>
      <c r="X731" s="935">
        <v>2028</v>
      </c>
      <c r="Y731" s="935">
        <v>2029</v>
      </c>
      <c r="Z731" s="935">
        <v>2030</v>
      </c>
      <c r="AA731" s="1020"/>
      <c r="AB731" s="1020"/>
      <c r="AC731" s="1020"/>
      <c r="AD731" s="1020"/>
      <c r="AE731" s="1020"/>
      <c r="AF731" s="1020"/>
      <c r="AG731" s="1020"/>
    </row>
    <row r="732" spans="1:33" ht="15.75" thickBot="1" x14ac:dyDescent="0.3">
      <c r="A732" s="1012" t="s">
        <v>1494</v>
      </c>
      <c r="B732" s="1272">
        <f>H704</f>
        <v>3423.5116877300002</v>
      </c>
      <c r="C732" s="1270" t="e">
        <f>$W$719+$W$720*#REF!</f>
        <v>#REF!</v>
      </c>
      <c r="D732" s="1270" t="e">
        <f>$W$719+$W$720*#REF!</f>
        <v>#REF!</v>
      </c>
      <c r="E732" s="1270" t="e">
        <f>$W$719+$W$720*#REF!</f>
        <v>#REF!</v>
      </c>
      <c r="F732" s="1270" t="e">
        <f>$W$719+$W$720*#REF!</f>
        <v>#REF!</v>
      </c>
      <c r="G732" s="1270" t="e">
        <f>$W$719+$W$720*#REF!</f>
        <v>#REF!</v>
      </c>
      <c r="H732" s="1270" t="e">
        <f>$W$719+$W$720*#REF!</f>
        <v>#REF!</v>
      </c>
      <c r="I732" s="1270" t="e">
        <f>$W$719+$W$720*#REF!</f>
        <v>#REF!</v>
      </c>
      <c r="J732" s="1270" t="e">
        <f>$W$719+$W$720*#REF!</f>
        <v>#REF!</v>
      </c>
      <c r="K732" s="1270" t="e">
        <f>$W$719+$W$720*#REF!</f>
        <v>#REF!</v>
      </c>
      <c r="L732" s="1270" t="e">
        <f>$W$719+$W$720*#REF!</f>
        <v>#REF!</v>
      </c>
      <c r="M732" s="1270" t="e">
        <f>$W$719+$W$720*#REF!</f>
        <v>#REF!</v>
      </c>
      <c r="O732" s="1272">
        <f>B732</f>
        <v>3423.5116877300002</v>
      </c>
      <c r="P732" s="1272" t="e">
        <f t="shared" ref="P732:Z732" si="332">C732</f>
        <v>#REF!</v>
      </c>
      <c r="Q732" s="1272" t="e">
        <f t="shared" si="332"/>
        <v>#REF!</v>
      </c>
      <c r="R732" s="1272" t="e">
        <f t="shared" si="332"/>
        <v>#REF!</v>
      </c>
      <c r="S732" s="1272" t="e">
        <f t="shared" si="332"/>
        <v>#REF!</v>
      </c>
      <c r="T732" s="1272" t="e">
        <f t="shared" si="332"/>
        <v>#REF!</v>
      </c>
      <c r="U732" s="1272" t="e">
        <f t="shared" si="332"/>
        <v>#REF!</v>
      </c>
      <c r="V732" s="1272" t="e">
        <f t="shared" si="332"/>
        <v>#REF!</v>
      </c>
      <c r="W732" s="1272" t="e">
        <f t="shared" si="332"/>
        <v>#REF!</v>
      </c>
      <c r="X732" s="1272" t="e">
        <f t="shared" si="332"/>
        <v>#REF!</v>
      </c>
      <c r="Y732" s="1272" t="e">
        <f t="shared" si="332"/>
        <v>#REF!</v>
      </c>
      <c r="Z732" s="1272" t="e">
        <f t="shared" si="332"/>
        <v>#REF!</v>
      </c>
      <c r="AA732" s="1020"/>
      <c r="AB732" s="1020"/>
      <c r="AC732" s="1020"/>
      <c r="AD732" s="1020"/>
      <c r="AE732" s="1020"/>
      <c r="AF732" s="1020"/>
      <c r="AG732" s="1020"/>
    </row>
    <row r="733" spans="1:33" ht="15.75" thickBot="1" x14ac:dyDescent="0.3">
      <c r="A733" s="1012" t="s">
        <v>1496</v>
      </c>
      <c r="B733" s="1272">
        <f t="shared" ref="B733:B756" si="333">H705</f>
        <v>1430.25473584</v>
      </c>
      <c r="C733" s="1270" t="e">
        <f>C$732*$P705</f>
        <v>#REF!</v>
      </c>
      <c r="D733" s="1270" t="e">
        <f t="shared" ref="D733:M733" si="334">D$732*$P705</f>
        <v>#REF!</v>
      </c>
      <c r="E733" s="1270" t="e">
        <f t="shared" si="334"/>
        <v>#REF!</v>
      </c>
      <c r="F733" s="1270" t="e">
        <f t="shared" si="334"/>
        <v>#REF!</v>
      </c>
      <c r="G733" s="1270" t="e">
        <f t="shared" si="334"/>
        <v>#REF!</v>
      </c>
      <c r="H733" s="1270" t="e">
        <f t="shared" si="334"/>
        <v>#REF!</v>
      </c>
      <c r="I733" s="1270" t="e">
        <f t="shared" si="334"/>
        <v>#REF!</v>
      </c>
      <c r="J733" s="1270" t="e">
        <f t="shared" si="334"/>
        <v>#REF!</v>
      </c>
      <c r="K733" s="1270" t="e">
        <f t="shared" si="334"/>
        <v>#REF!</v>
      </c>
      <c r="L733" s="1270" t="e">
        <f t="shared" si="334"/>
        <v>#REF!</v>
      </c>
      <c r="M733" s="1270" t="e">
        <f t="shared" si="334"/>
        <v>#REF!</v>
      </c>
      <c r="O733" s="1272">
        <f>O735+O736+O737+SUM(O739:O750,O752:O756)</f>
        <v>3000.9742347166439</v>
      </c>
      <c r="P733" s="1272" t="e">
        <f t="shared" ref="P733:Z733" si="335">P735+P736+P737+SUM(P739:P750,P752:P756)</f>
        <v>#REF!</v>
      </c>
      <c r="Q733" s="1272" t="e">
        <f t="shared" si="335"/>
        <v>#REF!</v>
      </c>
      <c r="R733" s="1272" t="e">
        <f t="shared" si="335"/>
        <v>#REF!</v>
      </c>
      <c r="S733" s="1272" t="e">
        <f t="shared" si="335"/>
        <v>#REF!</v>
      </c>
      <c r="T733" s="1272" t="e">
        <f t="shared" si="335"/>
        <v>#REF!</v>
      </c>
      <c r="U733" s="1272" t="e">
        <f t="shared" si="335"/>
        <v>#REF!</v>
      </c>
      <c r="V733" s="1272" t="e">
        <f t="shared" si="335"/>
        <v>#REF!</v>
      </c>
      <c r="W733" s="1272" t="e">
        <f t="shared" si="335"/>
        <v>#REF!</v>
      </c>
      <c r="X733" s="1272" t="e">
        <f t="shared" si="335"/>
        <v>#REF!</v>
      </c>
      <c r="Y733" s="1272" t="e">
        <f t="shared" si="335"/>
        <v>#REF!</v>
      </c>
      <c r="Z733" s="1272" t="e">
        <f t="shared" si="335"/>
        <v>#REF!</v>
      </c>
      <c r="AA733" s="1020"/>
      <c r="AB733" s="1020"/>
      <c r="AC733" s="1020"/>
      <c r="AD733" s="1020"/>
      <c r="AE733" s="1020"/>
      <c r="AF733" s="1020"/>
      <c r="AG733" s="1020"/>
    </row>
    <row r="734" spans="1:33" s="1345" customFormat="1" ht="15.75" thickBot="1" x14ac:dyDescent="0.3">
      <c r="A734" s="1348" t="s">
        <v>1425</v>
      </c>
      <c r="B734" s="1349">
        <f t="shared" si="333"/>
        <v>1219.5653375100001</v>
      </c>
      <c r="C734" s="1350" t="e">
        <f t="shared" ref="C734:M756" si="336">C$732*$P706</f>
        <v>#REF!</v>
      </c>
      <c r="D734" s="1350" t="e">
        <f t="shared" si="336"/>
        <v>#REF!</v>
      </c>
      <c r="E734" s="1350" t="e">
        <f t="shared" si="336"/>
        <v>#REF!</v>
      </c>
      <c r="F734" s="1350" t="e">
        <f t="shared" si="336"/>
        <v>#REF!</v>
      </c>
      <c r="G734" s="1350" t="e">
        <f t="shared" si="336"/>
        <v>#REF!</v>
      </c>
      <c r="H734" s="1350" t="e">
        <f t="shared" si="336"/>
        <v>#REF!</v>
      </c>
      <c r="I734" s="1350" t="e">
        <f t="shared" si="336"/>
        <v>#REF!</v>
      </c>
      <c r="J734" s="1350" t="e">
        <f t="shared" si="336"/>
        <v>#REF!</v>
      </c>
      <c r="K734" s="1350" t="e">
        <f t="shared" si="336"/>
        <v>#REF!</v>
      </c>
      <c r="L734" s="1350" t="e">
        <f t="shared" si="336"/>
        <v>#REF!</v>
      </c>
      <c r="M734" s="1350" t="e">
        <f t="shared" si="336"/>
        <v>#REF!</v>
      </c>
    </row>
    <row r="735" spans="1:33" ht="15.75" thickBot="1" x14ac:dyDescent="0.3">
      <c r="A735" s="1012" t="s">
        <v>1258</v>
      </c>
      <c r="B735" s="1272">
        <f t="shared" si="333"/>
        <v>1063.25209997</v>
      </c>
      <c r="C735" s="1270" t="e">
        <f t="shared" si="336"/>
        <v>#REF!</v>
      </c>
      <c r="D735" s="1270" t="e">
        <f t="shared" si="336"/>
        <v>#REF!</v>
      </c>
      <c r="E735" s="1270" t="e">
        <f t="shared" si="336"/>
        <v>#REF!</v>
      </c>
      <c r="F735" s="1270" t="e">
        <f t="shared" si="336"/>
        <v>#REF!</v>
      </c>
      <c r="G735" s="1270" t="e">
        <f t="shared" si="336"/>
        <v>#REF!</v>
      </c>
      <c r="H735" s="1270" t="e">
        <f t="shared" si="336"/>
        <v>#REF!</v>
      </c>
      <c r="I735" s="1270" t="e">
        <f t="shared" si="336"/>
        <v>#REF!</v>
      </c>
      <c r="J735" s="1270" t="e">
        <f t="shared" si="336"/>
        <v>#REF!</v>
      </c>
      <c r="K735" s="1270" t="e">
        <f t="shared" si="336"/>
        <v>#REF!</v>
      </c>
      <c r="L735" s="1270" t="e">
        <f t="shared" si="336"/>
        <v>#REF!</v>
      </c>
      <c r="M735" s="1270" t="e">
        <f t="shared" si="336"/>
        <v>#REF!</v>
      </c>
      <c r="O735" s="951">
        <v>2615</v>
      </c>
      <c r="P735" s="951">
        <v>1000</v>
      </c>
      <c r="Q735" s="1297">
        <f>($U735/$P735)^(1/($U$731-$P$731))*P735</f>
        <v>1213.6408104748318</v>
      </c>
      <c r="R735" s="1297">
        <f>($U735/$P735)^(1/($U$731-$P$731))*Q735</f>
        <v>1472.9240168500066</v>
      </c>
      <c r="S735" s="1297">
        <f>($U735/$P735)^(1/($U$731-$P$731))*R735</f>
        <v>1787.6006975776868</v>
      </c>
      <c r="T735" s="1297">
        <f>($U735/$P735)^(1/($U$731-$P$731))*S735</f>
        <v>2169.5051594135584</v>
      </c>
      <c r="U735" s="951">
        <v>2633</v>
      </c>
      <c r="V735" s="1297">
        <f>($Z735/$U735)^(1/($Z$731-$U$731))*U735</f>
        <v>2693.732891330405</v>
      </c>
      <c r="W735" s="1297">
        <f>($Z735/$U735)^(1/($Z$731-$U$731))*V735</f>
        <v>2755.8666501463213</v>
      </c>
      <c r="X735" s="1297">
        <f>($Z735/$U735)^(1/($Z$731-$U$731))*W735</f>
        <v>2819.4335889174658</v>
      </c>
      <c r="Y735" s="1297">
        <f>($Z735/$U735)^(1/($Z$731-$U$731))*X735</f>
        <v>2884.4667654343739</v>
      </c>
      <c r="Z735" s="951">
        <v>2951</v>
      </c>
      <c r="AA735" s="1020"/>
      <c r="AB735" s="1020"/>
      <c r="AC735" s="1020"/>
      <c r="AD735" s="1020"/>
      <c r="AE735" s="1020"/>
      <c r="AF735" s="1020"/>
      <c r="AG735" s="1020"/>
    </row>
    <row r="736" spans="1:33" ht="15.75" thickBot="1" x14ac:dyDescent="0.3">
      <c r="A736" s="1012" t="s">
        <v>1498</v>
      </c>
      <c r="B736" s="1272">
        <f t="shared" si="333"/>
        <v>102.81228471999999</v>
      </c>
      <c r="C736" s="1270" t="e">
        <f t="shared" si="336"/>
        <v>#REF!</v>
      </c>
      <c r="D736" s="1270" t="e">
        <f t="shared" si="336"/>
        <v>#REF!</v>
      </c>
      <c r="E736" s="1270" t="e">
        <f t="shared" si="336"/>
        <v>#REF!</v>
      </c>
      <c r="F736" s="1270" t="e">
        <f t="shared" si="336"/>
        <v>#REF!</v>
      </c>
      <c r="G736" s="1270" t="e">
        <f t="shared" si="336"/>
        <v>#REF!</v>
      </c>
      <c r="H736" s="1270" t="e">
        <f t="shared" si="336"/>
        <v>#REF!</v>
      </c>
      <c r="I736" s="1270" t="e">
        <f t="shared" si="336"/>
        <v>#REF!</v>
      </c>
      <c r="J736" s="1270" t="e">
        <f t="shared" si="336"/>
        <v>#REF!</v>
      </c>
      <c r="K736" s="1270" t="e">
        <f t="shared" si="336"/>
        <v>#REF!</v>
      </c>
      <c r="L736" s="1270" t="e">
        <f t="shared" si="336"/>
        <v>#REF!</v>
      </c>
      <c r="M736" s="1270" t="e">
        <f t="shared" si="336"/>
        <v>#REF!</v>
      </c>
      <c r="O736" s="1272">
        <f>B736</f>
        <v>102.81228471999999</v>
      </c>
      <c r="P736" s="1272" t="e">
        <f t="shared" ref="P736:Z736" si="337">C736</f>
        <v>#REF!</v>
      </c>
      <c r="Q736" s="1272" t="e">
        <f t="shared" si="337"/>
        <v>#REF!</v>
      </c>
      <c r="R736" s="1272" t="e">
        <f t="shared" si="337"/>
        <v>#REF!</v>
      </c>
      <c r="S736" s="1272" t="e">
        <f t="shared" si="337"/>
        <v>#REF!</v>
      </c>
      <c r="T736" s="1272" t="e">
        <f t="shared" si="337"/>
        <v>#REF!</v>
      </c>
      <c r="U736" s="1272" t="e">
        <f t="shared" si="337"/>
        <v>#REF!</v>
      </c>
      <c r="V736" s="1272" t="e">
        <f t="shared" si="337"/>
        <v>#REF!</v>
      </c>
      <c r="W736" s="1272" t="e">
        <f t="shared" si="337"/>
        <v>#REF!</v>
      </c>
      <c r="X736" s="1272" t="e">
        <f t="shared" si="337"/>
        <v>#REF!</v>
      </c>
      <c r="Y736" s="1272" t="e">
        <f t="shared" si="337"/>
        <v>#REF!</v>
      </c>
      <c r="Z736" s="1272" t="e">
        <f t="shared" si="337"/>
        <v>#REF!</v>
      </c>
      <c r="AA736" s="1020"/>
      <c r="AB736" s="1020"/>
      <c r="AC736" s="1020"/>
      <c r="AD736" s="1020"/>
      <c r="AE736" s="1020"/>
      <c r="AF736" s="1020"/>
      <c r="AG736" s="1020"/>
    </row>
    <row r="737" spans="1:33" ht="15.75" thickBot="1" x14ac:dyDescent="0.3">
      <c r="A737" s="1012" t="s">
        <v>1259</v>
      </c>
      <c r="B737" s="1272">
        <f t="shared" si="333"/>
        <v>53.500952820000002</v>
      </c>
      <c r="C737" s="1270" t="e">
        <f t="shared" si="336"/>
        <v>#REF!</v>
      </c>
      <c r="D737" s="1270" t="e">
        <f t="shared" si="336"/>
        <v>#REF!</v>
      </c>
      <c r="E737" s="1270" t="e">
        <f t="shared" si="336"/>
        <v>#REF!</v>
      </c>
      <c r="F737" s="1270" t="e">
        <f t="shared" si="336"/>
        <v>#REF!</v>
      </c>
      <c r="G737" s="1270" t="e">
        <f t="shared" si="336"/>
        <v>#REF!</v>
      </c>
      <c r="H737" s="1270" t="e">
        <f t="shared" si="336"/>
        <v>#REF!</v>
      </c>
      <c r="I737" s="1270" t="e">
        <f t="shared" si="336"/>
        <v>#REF!</v>
      </c>
      <c r="J737" s="1270" t="e">
        <f t="shared" si="336"/>
        <v>#REF!</v>
      </c>
      <c r="K737" s="1270" t="e">
        <f t="shared" si="336"/>
        <v>#REF!</v>
      </c>
      <c r="L737" s="1270" t="e">
        <f t="shared" si="336"/>
        <v>#REF!</v>
      </c>
      <c r="M737" s="1270" t="e">
        <f t="shared" si="336"/>
        <v>#REF!</v>
      </c>
      <c r="O737" s="951">
        <v>52.8</v>
      </c>
      <c r="P737" s="951">
        <v>61.6</v>
      </c>
      <c r="Q737" s="951">
        <v>59.7</v>
      </c>
      <c r="R737" s="951">
        <v>49.5</v>
      </c>
      <c r="S737" s="951">
        <v>51.4</v>
      </c>
      <c r="T737" s="951">
        <v>56.2</v>
      </c>
      <c r="U737" s="951">
        <v>61.1</v>
      </c>
      <c r="V737" s="951">
        <v>66.400000000000006</v>
      </c>
      <c r="W737" s="951">
        <v>72</v>
      </c>
      <c r="X737" s="951">
        <v>78.099999999999994</v>
      </c>
      <c r="Y737" s="951">
        <v>84.4</v>
      </c>
      <c r="Z737" s="951">
        <v>91.6</v>
      </c>
      <c r="AA737" s="1020"/>
      <c r="AB737" s="1020"/>
      <c r="AC737" s="1020"/>
      <c r="AD737" s="1020"/>
      <c r="AE737" s="1020"/>
      <c r="AF737" s="1020"/>
      <c r="AG737" s="1020"/>
    </row>
    <row r="738" spans="1:33" s="1345" customFormat="1" ht="15.75" thickBot="1" x14ac:dyDescent="0.3">
      <c r="A738" s="1348" t="s">
        <v>1427</v>
      </c>
      <c r="B738" s="1349">
        <f t="shared" si="333"/>
        <v>132.46480600000001</v>
      </c>
      <c r="C738" s="1350" t="e">
        <f t="shared" si="336"/>
        <v>#REF!</v>
      </c>
      <c r="D738" s="1350" t="e">
        <f t="shared" si="336"/>
        <v>#REF!</v>
      </c>
      <c r="E738" s="1350" t="e">
        <f t="shared" si="336"/>
        <v>#REF!</v>
      </c>
      <c r="F738" s="1350" t="e">
        <f t="shared" si="336"/>
        <v>#REF!</v>
      </c>
      <c r="G738" s="1350" t="e">
        <f t="shared" si="336"/>
        <v>#REF!</v>
      </c>
      <c r="H738" s="1350" t="e">
        <f t="shared" si="336"/>
        <v>#REF!</v>
      </c>
      <c r="I738" s="1350" t="e">
        <f t="shared" si="336"/>
        <v>#REF!</v>
      </c>
      <c r="J738" s="1350" t="e">
        <f t="shared" si="336"/>
        <v>#REF!</v>
      </c>
      <c r="K738" s="1350" t="e">
        <f t="shared" si="336"/>
        <v>#REF!</v>
      </c>
      <c r="L738" s="1350" t="e">
        <f t="shared" si="336"/>
        <v>#REF!</v>
      </c>
      <c r="M738" s="1350" t="e">
        <f t="shared" si="336"/>
        <v>#REF!</v>
      </c>
    </row>
    <row r="739" spans="1:33" ht="15.75" thickBot="1" x14ac:dyDescent="0.3">
      <c r="A739" s="1012" t="s">
        <v>1260</v>
      </c>
      <c r="B739" s="1272">
        <f t="shared" si="333"/>
        <v>31.773594380000002</v>
      </c>
      <c r="C739" s="1270" t="e">
        <f t="shared" si="336"/>
        <v>#REF!</v>
      </c>
      <c r="D739" s="1270" t="e">
        <f t="shared" si="336"/>
        <v>#REF!</v>
      </c>
      <c r="E739" s="1270" t="e">
        <f t="shared" si="336"/>
        <v>#REF!</v>
      </c>
      <c r="F739" s="1270" t="e">
        <f t="shared" si="336"/>
        <v>#REF!</v>
      </c>
      <c r="G739" s="1270" t="e">
        <f t="shared" si="336"/>
        <v>#REF!</v>
      </c>
      <c r="H739" s="1270" t="e">
        <f t="shared" si="336"/>
        <v>#REF!</v>
      </c>
      <c r="I739" s="1270" t="e">
        <f t="shared" si="336"/>
        <v>#REF!</v>
      </c>
      <c r="J739" s="1270" t="e">
        <f t="shared" si="336"/>
        <v>#REF!</v>
      </c>
      <c r="K739" s="1270" t="e">
        <f t="shared" si="336"/>
        <v>#REF!</v>
      </c>
      <c r="L739" s="1270" t="e">
        <f t="shared" si="336"/>
        <v>#REF!</v>
      </c>
      <c r="M739" s="1270" t="e">
        <f t="shared" si="336"/>
        <v>#REF!</v>
      </c>
      <c r="O739" s="951">
        <v>31.773594380000002</v>
      </c>
      <c r="P739" s="951">
        <v>30.6</v>
      </c>
      <c r="Q739" s="951">
        <v>22.4</v>
      </c>
      <c r="R739" s="951">
        <v>19.2</v>
      </c>
      <c r="S739" s="951">
        <v>20</v>
      </c>
      <c r="T739" s="951">
        <v>20.8</v>
      </c>
      <c r="U739" s="951">
        <v>21.6</v>
      </c>
      <c r="V739" s="951">
        <v>22.5</v>
      </c>
      <c r="W739" s="951">
        <v>23.4</v>
      </c>
      <c r="X739" s="951">
        <v>24.3</v>
      </c>
      <c r="Y739" s="951">
        <v>25.3</v>
      </c>
      <c r="Z739" s="951">
        <v>26.3</v>
      </c>
      <c r="AA739" s="1020"/>
      <c r="AB739" s="1020"/>
      <c r="AC739" s="1020"/>
      <c r="AD739" s="1020"/>
      <c r="AE739" s="1020"/>
      <c r="AF739" s="1020"/>
      <c r="AG739" s="1020"/>
    </row>
    <row r="740" spans="1:33" ht="15.75" thickBot="1" x14ac:dyDescent="0.3">
      <c r="A740" s="1012" t="s">
        <v>1253</v>
      </c>
      <c r="B740" s="1272">
        <f t="shared" si="333"/>
        <v>23.668850460000002</v>
      </c>
      <c r="C740" s="1270" t="e">
        <f t="shared" si="336"/>
        <v>#REF!</v>
      </c>
      <c r="D740" s="1270" t="e">
        <f t="shared" si="336"/>
        <v>#REF!</v>
      </c>
      <c r="E740" s="1270" t="e">
        <f t="shared" si="336"/>
        <v>#REF!</v>
      </c>
      <c r="F740" s="1270" t="e">
        <f t="shared" si="336"/>
        <v>#REF!</v>
      </c>
      <c r="G740" s="1270" t="e">
        <f t="shared" si="336"/>
        <v>#REF!</v>
      </c>
      <c r="H740" s="1270" t="e">
        <f t="shared" si="336"/>
        <v>#REF!</v>
      </c>
      <c r="I740" s="1270" t="e">
        <f t="shared" si="336"/>
        <v>#REF!</v>
      </c>
      <c r="J740" s="1270" t="e">
        <f t="shared" si="336"/>
        <v>#REF!</v>
      </c>
      <c r="K740" s="1270" t="e">
        <f t="shared" si="336"/>
        <v>#REF!</v>
      </c>
      <c r="L740" s="1270" t="e">
        <f t="shared" si="336"/>
        <v>#REF!</v>
      </c>
      <c r="M740" s="1270" t="e">
        <f t="shared" si="336"/>
        <v>#REF!</v>
      </c>
      <c r="O740" s="1155">
        <v>23.668850460000002</v>
      </c>
      <c r="P740" s="1155">
        <v>21.265495235236177</v>
      </c>
      <c r="Q740" s="1155">
        <v>24.261447580092678</v>
      </c>
      <c r="R740" s="1155">
        <v>26.129157732428347</v>
      </c>
      <c r="S740" s="1155">
        <v>28.394987866096162</v>
      </c>
      <c r="T740" s="1155">
        <v>31.045021464191233</v>
      </c>
      <c r="U740" s="1155">
        <v>33.77268392407796</v>
      </c>
      <c r="V740" s="1155">
        <v>36.651568010353202</v>
      </c>
      <c r="W740" s="1155">
        <v>39.782481361607807</v>
      </c>
      <c r="X740" s="1155">
        <v>43.133651363844884</v>
      </c>
      <c r="Y740" s="1155">
        <v>46.601378278756293</v>
      </c>
      <c r="Z740" s="1155">
        <v>50.566188311401092</v>
      </c>
      <c r="AA740" s="1020"/>
      <c r="AB740" s="1020"/>
      <c r="AC740" s="1020"/>
      <c r="AD740" s="1020"/>
      <c r="AE740" s="1020"/>
      <c r="AF740" s="1020"/>
      <c r="AG740" s="1020"/>
    </row>
    <row r="741" spans="1:33" ht="15.75" thickBot="1" x14ac:dyDescent="0.3">
      <c r="A741" s="1012" t="s">
        <v>1265</v>
      </c>
      <c r="B741" s="1272">
        <f t="shared" si="333"/>
        <v>4.06323246</v>
      </c>
      <c r="C741" s="1270" t="e">
        <f t="shared" si="336"/>
        <v>#REF!</v>
      </c>
      <c r="D741" s="1270" t="e">
        <f t="shared" si="336"/>
        <v>#REF!</v>
      </c>
      <c r="E741" s="1270" t="e">
        <f t="shared" si="336"/>
        <v>#REF!</v>
      </c>
      <c r="F741" s="1270" t="e">
        <f t="shared" si="336"/>
        <v>#REF!</v>
      </c>
      <c r="G741" s="1270" t="e">
        <f t="shared" si="336"/>
        <v>#REF!</v>
      </c>
      <c r="H741" s="1270" t="e">
        <f t="shared" si="336"/>
        <v>#REF!</v>
      </c>
      <c r="I741" s="1270" t="e">
        <f t="shared" si="336"/>
        <v>#REF!</v>
      </c>
      <c r="J741" s="1270" t="e">
        <f t="shared" si="336"/>
        <v>#REF!</v>
      </c>
      <c r="K741" s="1270" t="e">
        <f t="shared" si="336"/>
        <v>#REF!</v>
      </c>
      <c r="L741" s="1270" t="e">
        <f t="shared" si="336"/>
        <v>#REF!</v>
      </c>
      <c r="M741" s="1270" t="e">
        <f t="shared" si="336"/>
        <v>#REF!</v>
      </c>
      <c r="O741" s="1272">
        <f>B741</f>
        <v>4.06323246</v>
      </c>
      <c r="P741" s="1272" t="e">
        <f t="shared" ref="P741:Z741" si="338">C741</f>
        <v>#REF!</v>
      </c>
      <c r="Q741" s="1272" t="e">
        <f t="shared" si="338"/>
        <v>#REF!</v>
      </c>
      <c r="R741" s="1272" t="e">
        <f t="shared" si="338"/>
        <v>#REF!</v>
      </c>
      <c r="S741" s="1272" t="e">
        <f t="shared" si="338"/>
        <v>#REF!</v>
      </c>
      <c r="T741" s="1272" t="e">
        <f t="shared" si="338"/>
        <v>#REF!</v>
      </c>
      <c r="U741" s="1272" t="e">
        <f t="shared" si="338"/>
        <v>#REF!</v>
      </c>
      <c r="V741" s="1272" t="e">
        <f t="shared" si="338"/>
        <v>#REF!</v>
      </c>
      <c r="W741" s="1272" t="e">
        <f t="shared" si="338"/>
        <v>#REF!</v>
      </c>
      <c r="X741" s="1272" t="e">
        <f t="shared" si="338"/>
        <v>#REF!</v>
      </c>
      <c r="Y741" s="1272" t="e">
        <f t="shared" si="338"/>
        <v>#REF!</v>
      </c>
      <c r="Z741" s="1272" t="e">
        <f t="shared" si="338"/>
        <v>#REF!</v>
      </c>
      <c r="AA741" s="1020"/>
      <c r="AB741" s="1020"/>
      <c r="AC741" s="1020"/>
      <c r="AD741" s="1020"/>
      <c r="AE741" s="1020"/>
      <c r="AF741" s="1020"/>
      <c r="AG741" s="1020"/>
    </row>
    <row r="742" spans="1:33" ht="15.75" thickBot="1" x14ac:dyDescent="0.3">
      <c r="A742" s="1012" t="s">
        <v>1263</v>
      </c>
      <c r="B742" s="1272">
        <f t="shared" si="333"/>
        <v>9.2888449200000007</v>
      </c>
      <c r="C742" s="1270" t="e">
        <f t="shared" si="336"/>
        <v>#REF!</v>
      </c>
      <c r="D742" s="1270" t="e">
        <f t="shared" si="336"/>
        <v>#REF!</v>
      </c>
      <c r="E742" s="1270" t="e">
        <f t="shared" si="336"/>
        <v>#REF!</v>
      </c>
      <c r="F742" s="1270" t="e">
        <f t="shared" si="336"/>
        <v>#REF!</v>
      </c>
      <c r="G742" s="1270" t="e">
        <f t="shared" si="336"/>
        <v>#REF!</v>
      </c>
      <c r="H742" s="1270" t="e">
        <f t="shared" si="336"/>
        <v>#REF!</v>
      </c>
      <c r="I742" s="1270" t="e">
        <f t="shared" si="336"/>
        <v>#REF!</v>
      </c>
      <c r="J742" s="1270" t="e">
        <f t="shared" si="336"/>
        <v>#REF!</v>
      </c>
      <c r="K742" s="1270" t="e">
        <f t="shared" si="336"/>
        <v>#REF!</v>
      </c>
      <c r="L742" s="1270" t="e">
        <f t="shared" si="336"/>
        <v>#REF!</v>
      </c>
      <c r="M742" s="1270" t="e">
        <f t="shared" si="336"/>
        <v>#REF!</v>
      </c>
      <c r="O742" s="951">
        <v>9.3000000000000007</v>
      </c>
      <c r="P742" s="951">
        <v>10.5</v>
      </c>
      <c r="Q742" s="951">
        <v>6.3</v>
      </c>
      <c r="R742" s="951">
        <v>5.4</v>
      </c>
      <c r="S742" s="951">
        <v>5.4</v>
      </c>
      <c r="T742" s="951">
        <v>12.2</v>
      </c>
      <c r="U742" s="951">
        <v>13.3</v>
      </c>
      <c r="V742" s="951">
        <v>14.4</v>
      </c>
      <c r="W742" s="951">
        <v>15.6</v>
      </c>
      <c r="X742" s="951">
        <v>16.899999999999999</v>
      </c>
      <c r="Y742" s="951">
        <v>18.3</v>
      </c>
      <c r="Z742" s="951">
        <v>19.8</v>
      </c>
      <c r="AA742" s="1020"/>
      <c r="AB742" s="1020"/>
      <c r="AC742" s="1020"/>
      <c r="AD742" s="1020"/>
      <c r="AE742" s="1020"/>
      <c r="AF742" s="1020"/>
      <c r="AG742" s="1020"/>
    </row>
    <row r="743" spans="1:33" ht="15.75" thickBot="1" x14ac:dyDescent="0.3">
      <c r="A743" s="1012" t="s">
        <v>1264</v>
      </c>
      <c r="B743" s="1272">
        <f t="shared" si="333"/>
        <v>9.9779924399999995</v>
      </c>
      <c r="C743" s="1270" t="e">
        <f t="shared" si="336"/>
        <v>#REF!</v>
      </c>
      <c r="D743" s="1270" t="e">
        <f t="shared" si="336"/>
        <v>#REF!</v>
      </c>
      <c r="E743" s="1270" t="e">
        <f t="shared" si="336"/>
        <v>#REF!</v>
      </c>
      <c r="F743" s="1270" t="e">
        <f t="shared" si="336"/>
        <v>#REF!</v>
      </c>
      <c r="G743" s="1270" t="e">
        <f t="shared" si="336"/>
        <v>#REF!</v>
      </c>
      <c r="H743" s="1270" t="e">
        <f t="shared" si="336"/>
        <v>#REF!</v>
      </c>
      <c r="I743" s="1270" t="e">
        <f t="shared" si="336"/>
        <v>#REF!</v>
      </c>
      <c r="J743" s="1270" t="e">
        <f t="shared" si="336"/>
        <v>#REF!</v>
      </c>
      <c r="K743" s="1270" t="e">
        <f t="shared" si="336"/>
        <v>#REF!</v>
      </c>
      <c r="L743" s="1270" t="e">
        <f t="shared" si="336"/>
        <v>#REF!</v>
      </c>
      <c r="M743" s="1270" t="e">
        <f t="shared" si="336"/>
        <v>#REF!</v>
      </c>
      <c r="O743" s="1272">
        <f>B743</f>
        <v>9.9779924399999995</v>
      </c>
      <c r="P743" s="1272" t="e">
        <f t="shared" ref="P743:Z745" si="339">C743</f>
        <v>#REF!</v>
      </c>
      <c r="Q743" s="1272" t="e">
        <f t="shared" si="339"/>
        <v>#REF!</v>
      </c>
      <c r="R743" s="1272" t="e">
        <f t="shared" si="339"/>
        <v>#REF!</v>
      </c>
      <c r="S743" s="1272" t="e">
        <f t="shared" si="339"/>
        <v>#REF!</v>
      </c>
      <c r="T743" s="1272" t="e">
        <f t="shared" si="339"/>
        <v>#REF!</v>
      </c>
      <c r="U743" s="1272" t="e">
        <f t="shared" si="339"/>
        <v>#REF!</v>
      </c>
      <c r="V743" s="1272" t="e">
        <f t="shared" si="339"/>
        <v>#REF!</v>
      </c>
      <c r="W743" s="1272" t="e">
        <f t="shared" si="339"/>
        <v>#REF!</v>
      </c>
      <c r="X743" s="1272" t="e">
        <f t="shared" si="339"/>
        <v>#REF!</v>
      </c>
      <c r="Y743" s="1272" t="e">
        <f t="shared" si="339"/>
        <v>#REF!</v>
      </c>
      <c r="Z743" s="1272" t="e">
        <f t="shared" si="339"/>
        <v>#REF!</v>
      </c>
      <c r="AA743" s="1020"/>
      <c r="AB743" s="1020"/>
      <c r="AC743" s="1020"/>
      <c r="AD743" s="1020"/>
      <c r="AE743" s="1020"/>
      <c r="AF743" s="1020"/>
      <c r="AG743" s="1020"/>
    </row>
    <row r="744" spans="1:33" ht="15.75" thickBot="1" x14ac:dyDescent="0.3">
      <c r="A744" s="1012" t="s">
        <v>1254</v>
      </c>
      <c r="B744" s="1272">
        <f t="shared" si="333"/>
        <v>4.7486978600000009</v>
      </c>
      <c r="C744" s="1270" t="e">
        <f t="shared" si="336"/>
        <v>#REF!</v>
      </c>
      <c r="D744" s="1270" t="e">
        <f t="shared" si="336"/>
        <v>#REF!</v>
      </c>
      <c r="E744" s="1270" t="e">
        <f t="shared" si="336"/>
        <v>#REF!</v>
      </c>
      <c r="F744" s="1270" t="e">
        <f t="shared" si="336"/>
        <v>#REF!</v>
      </c>
      <c r="G744" s="1270" t="e">
        <f t="shared" si="336"/>
        <v>#REF!</v>
      </c>
      <c r="H744" s="1270" t="e">
        <f t="shared" si="336"/>
        <v>#REF!</v>
      </c>
      <c r="I744" s="1270" t="e">
        <f t="shared" si="336"/>
        <v>#REF!</v>
      </c>
      <c r="J744" s="1270" t="e">
        <f t="shared" si="336"/>
        <v>#REF!</v>
      </c>
      <c r="K744" s="1270" t="e">
        <f t="shared" si="336"/>
        <v>#REF!</v>
      </c>
      <c r="L744" s="1270" t="e">
        <f t="shared" si="336"/>
        <v>#REF!</v>
      </c>
      <c r="M744" s="1270" t="e">
        <f t="shared" si="336"/>
        <v>#REF!</v>
      </c>
      <c r="O744" s="1272">
        <f>B744</f>
        <v>4.7486978600000009</v>
      </c>
      <c r="P744" s="1272" t="e">
        <f t="shared" si="339"/>
        <v>#REF!</v>
      </c>
      <c r="Q744" s="1272" t="e">
        <f t="shared" si="339"/>
        <v>#REF!</v>
      </c>
      <c r="R744" s="1272" t="e">
        <f t="shared" si="339"/>
        <v>#REF!</v>
      </c>
      <c r="S744" s="1272" t="e">
        <f t="shared" si="339"/>
        <v>#REF!</v>
      </c>
      <c r="T744" s="1272" t="e">
        <f t="shared" si="339"/>
        <v>#REF!</v>
      </c>
      <c r="U744" s="1272" t="e">
        <f t="shared" si="339"/>
        <v>#REF!</v>
      </c>
      <c r="V744" s="1272" t="e">
        <f t="shared" si="339"/>
        <v>#REF!</v>
      </c>
      <c r="W744" s="1272" t="e">
        <f t="shared" si="339"/>
        <v>#REF!</v>
      </c>
      <c r="X744" s="1272" t="e">
        <f t="shared" si="339"/>
        <v>#REF!</v>
      </c>
      <c r="Y744" s="1272" t="e">
        <f t="shared" si="339"/>
        <v>#REF!</v>
      </c>
      <c r="Z744" s="1272" t="e">
        <f t="shared" si="339"/>
        <v>#REF!</v>
      </c>
      <c r="AA744" s="1020"/>
      <c r="AB744" s="1020"/>
      <c r="AC744" s="1020"/>
      <c r="AD744" s="1020"/>
      <c r="AE744" s="1020"/>
      <c r="AF744" s="1020"/>
      <c r="AG744" s="1020"/>
    </row>
    <row r="745" spans="1:33" ht="15.75" thickBot="1" x14ac:dyDescent="0.3">
      <c r="A745" s="1012" t="s">
        <v>1252</v>
      </c>
      <c r="B745" s="1272">
        <f t="shared" si="333"/>
        <v>12.673690919999999</v>
      </c>
      <c r="C745" s="1270" t="e">
        <f t="shared" si="336"/>
        <v>#REF!</v>
      </c>
      <c r="D745" s="1270" t="e">
        <f t="shared" si="336"/>
        <v>#REF!</v>
      </c>
      <c r="E745" s="1270" t="e">
        <f t="shared" si="336"/>
        <v>#REF!</v>
      </c>
      <c r="F745" s="1270" t="e">
        <f t="shared" si="336"/>
        <v>#REF!</v>
      </c>
      <c r="G745" s="1270" t="e">
        <f t="shared" si="336"/>
        <v>#REF!</v>
      </c>
      <c r="H745" s="1270" t="e">
        <f t="shared" si="336"/>
        <v>#REF!</v>
      </c>
      <c r="I745" s="1270" t="e">
        <f t="shared" si="336"/>
        <v>#REF!</v>
      </c>
      <c r="J745" s="1270" t="e">
        <f t="shared" si="336"/>
        <v>#REF!</v>
      </c>
      <c r="K745" s="1270" t="e">
        <f t="shared" si="336"/>
        <v>#REF!</v>
      </c>
      <c r="L745" s="1270" t="e">
        <f t="shared" si="336"/>
        <v>#REF!</v>
      </c>
      <c r="M745" s="1270" t="e">
        <f t="shared" si="336"/>
        <v>#REF!</v>
      </c>
      <c r="O745" s="1272">
        <f>B745</f>
        <v>12.673690919999999</v>
      </c>
      <c r="P745" s="1272" t="e">
        <f t="shared" si="339"/>
        <v>#REF!</v>
      </c>
      <c r="Q745" s="1272" t="e">
        <f t="shared" si="339"/>
        <v>#REF!</v>
      </c>
      <c r="R745" s="1272" t="e">
        <f t="shared" si="339"/>
        <v>#REF!</v>
      </c>
      <c r="S745" s="1272" t="e">
        <f t="shared" si="339"/>
        <v>#REF!</v>
      </c>
      <c r="T745" s="1272" t="e">
        <f t="shared" si="339"/>
        <v>#REF!</v>
      </c>
      <c r="U745" s="1272" t="e">
        <f t="shared" si="339"/>
        <v>#REF!</v>
      </c>
      <c r="V745" s="1272" t="e">
        <f t="shared" si="339"/>
        <v>#REF!</v>
      </c>
      <c r="W745" s="1272" t="e">
        <f t="shared" si="339"/>
        <v>#REF!</v>
      </c>
      <c r="X745" s="1272" t="e">
        <f t="shared" si="339"/>
        <v>#REF!</v>
      </c>
      <c r="Y745" s="1272" t="e">
        <f t="shared" si="339"/>
        <v>#REF!</v>
      </c>
      <c r="Z745" s="1272" t="e">
        <f t="shared" si="339"/>
        <v>#REF!</v>
      </c>
      <c r="AA745" s="1020"/>
      <c r="AB745" s="1020"/>
      <c r="AC745" s="1020"/>
      <c r="AD745" s="1020"/>
      <c r="AE745" s="1020"/>
      <c r="AF745" s="1020"/>
      <c r="AG745" s="1020"/>
    </row>
    <row r="746" spans="1:33" ht="15.75" thickBot="1" x14ac:dyDescent="0.3">
      <c r="A746" s="1012" t="s">
        <v>1261</v>
      </c>
      <c r="B746" s="1272">
        <f t="shared" si="333"/>
        <v>8.7744397700000007</v>
      </c>
      <c r="C746" s="1270" t="e">
        <f t="shared" si="336"/>
        <v>#REF!</v>
      </c>
      <c r="D746" s="1270" t="e">
        <f t="shared" si="336"/>
        <v>#REF!</v>
      </c>
      <c r="E746" s="1270" t="e">
        <f t="shared" si="336"/>
        <v>#REF!</v>
      </c>
      <c r="F746" s="1270" t="e">
        <f t="shared" si="336"/>
        <v>#REF!</v>
      </c>
      <c r="G746" s="1270" t="e">
        <f t="shared" si="336"/>
        <v>#REF!</v>
      </c>
      <c r="H746" s="1270" t="e">
        <f t="shared" si="336"/>
        <v>#REF!</v>
      </c>
      <c r="I746" s="1270" t="e">
        <f t="shared" si="336"/>
        <v>#REF!</v>
      </c>
      <c r="J746" s="1270" t="e">
        <f t="shared" si="336"/>
        <v>#REF!</v>
      </c>
      <c r="K746" s="1270" t="e">
        <f t="shared" si="336"/>
        <v>#REF!</v>
      </c>
      <c r="L746" s="1270" t="e">
        <f t="shared" si="336"/>
        <v>#REF!</v>
      </c>
      <c r="M746" s="1270" t="e">
        <f t="shared" si="336"/>
        <v>#REF!</v>
      </c>
      <c r="O746" s="1155">
        <v>8.7744397700000007</v>
      </c>
      <c r="P746" s="1155">
        <v>7.8834756861614741</v>
      </c>
      <c r="Q746" s="1155">
        <v>8.994125459717635</v>
      </c>
      <c r="R746" s="1155">
        <v>9.6865169329403198</v>
      </c>
      <c r="S746" s="1155">
        <v>10.526498159342445</v>
      </c>
      <c r="T746" s="1155">
        <v>11.508910052740397</v>
      </c>
      <c r="U746" s="1155">
        <v>12.5201002669679</v>
      </c>
      <c r="V746" s="1155">
        <v>13.587350873942819</v>
      </c>
      <c r="W746" s="1155">
        <v>14.748032955740568</v>
      </c>
      <c r="X746" s="1155">
        <v>15.990367871555485</v>
      </c>
      <c r="Y746" s="1155">
        <v>17.275912389449154</v>
      </c>
      <c r="Z746" s="1155">
        <v>18.745733954705415</v>
      </c>
      <c r="AA746" s="1020"/>
      <c r="AB746" s="1020"/>
      <c r="AC746" s="1020"/>
      <c r="AD746" s="1020"/>
      <c r="AE746" s="1020"/>
      <c r="AF746" s="1020"/>
      <c r="AG746" s="1020"/>
    </row>
    <row r="747" spans="1:33" ht="15.75" thickBot="1" x14ac:dyDescent="0.3">
      <c r="A747" s="1012" t="s">
        <v>1262</v>
      </c>
      <c r="B747" s="1272">
        <f t="shared" si="333"/>
        <v>9.18595571</v>
      </c>
      <c r="C747" s="1270" t="e">
        <f t="shared" si="336"/>
        <v>#REF!</v>
      </c>
      <c r="D747" s="1270" t="e">
        <f t="shared" si="336"/>
        <v>#REF!</v>
      </c>
      <c r="E747" s="1270" t="e">
        <f t="shared" si="336"/>
        <v>#REF!</v>
      </c>
      <c r="F747" s="1270" t="e">
        <f t="shared" si="336"/>
        <v>#REF!</v>
      </c>
      <c r="G747" s="1270" t="e">
        <f t="shared" si="336"/>
        <v>#REF!</v>
      </c>
      <c r="H747" s="1270" t="e">
        <f t="shared" si="336"/>
        <v>#REF!</v>
      </c>
      <c r="I747" s="1270" t="e">
        <f t="shared" si="336"/>
        <v>#REF!</v>
      </c>
      <c r="J747" s="1270" t="e">
        <f t="shared" si="336"/>
        <v>#REF!</v>
      </c>
      <c r="K747" s="1270" t="e">
        <f t="shared" si="336"/>
        <v>#REF!</v>
      </c>
      <c r="L747" s="1270" t="e">
        <f t="shared" si="336"/>
        <v>#REF!</v>
      </c>
      <c r="M747" s="1270" t="e">
        <f t="shared" si="336"/>
        <v>#REF!</v>
      </c>
      <c r="O747" s="951">
        <v>9.1999999999999993</v>
      </c>
      <c r="P747" s="951">
        <v>9.1</v>
      </c>
      <c r="Q747" s="951">
        <v>5.3</v>
      </c>
      <c r="R747" s="1323">
        <v>4.5999999999999996</v>
      </c>
      <c r="S747" s="1323">
        <v>4.8</v>
      </c>
      <c r="T747" s="1323">
        <v>5.2</v>
      </c>
      <c r="U747" s="1323">
        <v>5.7</v>
      </c>
      <c r="V747" s="1323">
        <v>6.2</v>
      </c>
      <c r="W747" s="1323">
        <v>6.7</v>
      </c>
      <c r="X747" s="1323">
        <v>7.3</v>
      </c>
      <c r="Y747" s="1323">
        <v>7.9</v>
      </c>
      <c r="Z747" s="1323">
        <v>8.5</v>
      </c>
      <c r="AA747" s="1020"/>
      <c r="AB747" s="1020"/>
      <c r="AC747" s="1020"/>
      <c r="AD747" s="1020"/>
      <c r="AE747" s="1020"/>
      <c r="AF747" s="1020"/>
      <c r="AG747" s="1020"/>
    </row>
    <row r="748" spans="1:33" ht="15.75" thickBot="1" x14ac:dyDescent="0.3">
      <c r="A748" s="1012" t="s">
        <v>1251</v>
      </c>
      <c r="B748" s="1272">
        <f t="shared" si="333"/>
        <v>6.3030369200000003</v>
      </c>
      <c r="C748" s="1270" t="e">
        <f t="shared" si="336"/>
        <v>#REF!</v>
      </c>
      <c r="D748" s="1270" t="e">
        <f t="shared" si="336"/>
        <v>#REF!</v>
      </c>
      <c r="E748" s="1270" t="e">
        <f t="shared" si="336"/>
        <v>#REF!</v>
      </c>
      <c r="F748" s="1270" t="e">
        <f t="shared" si="336"/>
        <v>#REF!</v>
      </c>
      <c r="G748" s="1270" t="e">
        <f t="shared" si="336"/>
        <v>#REF!</v>
      </c>
      <c r="H748" s="1270" t="e">
        <f t="shared" si="336"/>
        <v>#REF!</v>
      </c>
      <c r="I748" s="1270" t="e">
        <f t="shared" si="336"/>
        <v>#REF!</v>
      </c>
      <c r="J748" s="1270" t="e">
        <f t="shared" si="336"/>
        <v>#REF!</v>
      </c>
      <c r="K748" s="1270" t="e">
        <f t="shared" si="336"/>
        <v>#REF!</v>
      </c>
      <c r="L748" s="1270" t="e">
        <f t="shared" si="336"/>
        <v>#REF!</v>
      </c>
      <c r="M748" s="1270" t="e">
        <f t="shared" si="336"/>
        <v>#REF!</v>
      </c>
      <c r="O748" s="1272">
        <f>B748</f>
        <v>6.3030369200000003</v>
      </c>
      <c r="P748" s="1272" t="e">
        <f t="shared" ref="P748:Z748" si="340">C748</f>
        <v>#REF!</v>
      </c>
      <c r="Q748" s="1272" t="e">
        <f t="shared" si="340"/>
        <v>#REF!</v>
      </c>
      <c r="R748" s="1272" t="e">
        <f t="shared" si="340"/>
        <v>#REF!</v>
      </c>
      <c r="S748" s="1272" t="e">
        <f t="shared" si="340"/>
        <v>#REF!</v>
      </c>
      <c r="T748" s="1272" t="e">
        <f t="shared" si="340"/>
        <v>#REF!</v>
      </c>
      <c r="U748" s="1272" t="e">
        <f t="shared" si="340"/>
        <v>#REF!</v>
      </c>
      <c r="V748" s="1272" t="e">
        <f t="shared" si="340"/>
        <v>#REF!</v>
      </c>
      <c r="W748" s="1272" t="e">
        <f t="shared" si="340"/>
        <v>#REF!</v>
      </c>
      <c r="X748" s="1272" t="e">
        <f t="shared" si="340"/>
        <v>#REF!</v>
      </c>
      <c r="Y748" s="1272" t="e">
        <f t="shared" si="340"/>
        <v>#REF!</v>
      </c>
      <c r="Z748" s="1272" t="e">
        <f t="shared" si="340"/>
        <v>#REF!</v>
      </c>
      <c r="AA748" s="1020"/>
      <c r="AB748" s="1020"/>
      <c r="AC748" s="1020"/>
      <c r="AD748" s="1020"/>
      <c r="AE748" s="1020"/>
      <c r="AF748" s="1020"/>
      <c r="AG748" s="1020"/>
    </row>
    <row r="749" spans="1:33" ht="15.75" thickBot="1" x14ac:dyDescent="0.3">
      <c r="A749" s="1012" t="s">
        <v>1255</v>
      </c>
      <c r="B749" s="1272">
        <f t="shared" si="333"/>
        <v>7.0049043500000003</v>
      </c>
      <c r="C749" s="1270" t="e">
        <f t="shared" si="336"/>
        <v>#REF!</v>
      </c>
      <c r="D749" s="1270" t="e">
        <f t="shared" si="336"/>
        <v>#REF!</v>
      </c>
      <c r="E749" s="1270" t="e">
        <f t="shared" si="336"/>
        <v>#REF!</v>
      </c>
      <c r="F749" s="1270" t="e">
        <f t="shared" si="336"/>
        <v>#REF!</v>
      </c>
      <c r="G749" s="1270" t="e">
        <f t="shared" si="336"/>
        <v>#REF!</v>
      </c>
      <c r="H749" s="1270" t="e">
        <f t="shared" si="336"/>
        <v>#REF!</v>
      </c>
      <c r="I749" s="1270" t="e">
        <f t="shared" si="336"/>
        <v>#REF!</v>
      </c>
      <c r="J749" s="1270" t="e">
        <f t="shared" si="336"/>
        <v>#REF!</v>
      </c>
      <c r="K749" s="1270" t="e">
        <f t="shared" si="336"/>
        <v>#REF!</v>
      </c>
      <c r="L749" s="1270" t="e">
        <f t="shared" si="336"/>
        <v>#REF!</v>
      </c>
      <c r="M749" s="1270" t="e">
        <f t="shared" si="336"/>
        <v>#REF!</v>
      </c>
      <c r="O749" s="951">
        <v>7.0049043500000003</v>
      </c>
      <c r="P749" s="951">
        <v>6.4</v>
      </c>
      <c r="Q749" s="951">
        <v>4.5</v>
      </c>
      <c r="R749" s="951">
        <v>3.1</v>
      </c>
      <c r="S749" s="951">
        <v>3.1</v>
      </c>
      <c r="T749" s="951">
        <v>3.2</v>
      </c>
      <c r="U749" s="951">
        <v>3.3</v>
      </c>
      <c r="V749" s="951">
        <v>3.4</v>
      </c>
      <c r="W749" s="951">
        <v>3.6</v>
      </c>
      <c r="X749" s="951">
        <v>3.7</v>
      </c>
      <c r="Y749" s="951">
        <v>3.8</v>
      </c>
      <c r="Z749" s="951">
        <v>4</v>
      </c>
      <c r="AA749" s="1020"/>
      <c r="AB749" s="1020"/>
      <c r="AC749" s="1020"/>
      <c r="AD749" s="1020"/>
      <c r="AE749" s="1020"/>
      <c r="AF749" s="1020"/>
      <c r="AG749" s="1020"/>
    </row>
    <row r="750" spans="1:33" ht="15.75" thickBot="1" x14ac:dyDescent="0.3">
      <c r="A750" s="1012" t="s">
        <v>1256</v>
      </c>
      <c r="B750" s="1272">
        <f t="shared" si="333"/>
        <v>5.0015658099999998</v>
      </c>
      <c r="C750" s="1270" t="e">
        <f t="shared" si="336"/>
        <v>#REF!</v>
      </c>
      <c r="D750" s="1270" t="e">
        <f t="shared" si="336"/>
        <v>#REF!</v>
      </c>
      <c r="E750" s="1270" t="e">
        <f t="shared" si="336"/>
        <v>#REF!</v>
      </c>
      <c r="F750" s="1270" t="e">
        <f t="shared" si="336"/>
        <v>#REF!</v>
      </c>
      <c r="G750" s="1270" t="e">
        <f t="shared" si="336"/>
        <v>#REF!</v>
      </c>
      <c r="H750" s="1270" t="e">
        <f t="shared" si="336"/>
        <v>#REF!</v>
      </c>
      <c r="I750" s="1270" t="e">
        <f t="shared" si="336"/>
        <v>#REF!</v>
      </c>
      <c r="J750" s="1270" t="e">
        <f t="shared" si="336"/>
        <v>#REF!</v>
      </c>
      <c r="K750" s="1270" t="e">
        <f t="shared" si="336"/>
        <v>#REF!</v>
      </c>
      <c r="L750" s="1270" t="e">
        <f t="shared" si="336"/>
        <v>#REF!</v>
      </c>
      <c r="M750" s="1270" t="e">
        <f t="shared" si="336"/>
        <v>#REF!</v>
      </c>
      <c r="O750" s="951">
        <v>5</v>
      </c>
      <c r="P750" s="951">
        <v>5</v>
      </c>
      <c r="Q750" s="951">
        <v>2.6</v>
      </c>
      <c r="R750" s="951">
        <v>2.7</v>
      </c>
      <c r="S750" s="951">
        <v>2.8</v>
      </c>
      <c r="T750" s="951">
        <v>2.8</v>
      </c>
      <c r="U750" s="951">
        <v>2.8</v>
      </c>
      <c r="V750" s="951">
        <v>2.8</v>
      </c>
      <c r="W750" s="951">
        <v>2.8</v>
      </c>
      <c r="X750" s="951">
        <v>2.8</v>
      </c>
      <c r="Y750" s="951">
        <v>2.8</v>
      </c>
      <c r="Z750" s="951">
        <v>2.8</v>
      </c>
      <c r="AA750" s="1020"/>
      <c r="AB750" s="1020"/>
      <c r="AC750" s="1020"/>
      <c r="AD750" s="1020"/>
      <c r="AE750" s="1020"/>
      <c r="AF750" s="1020"/>
      <c r="AG750" s="1020"/>
    </row>
    <row r="751" spans="1:33" s="1345" customFormat="1" ht="15.75" thickBot="1" x14ac:dyDescent="0.3">
      <c r="A751" s="1348" t="s">
        <v>1428</v>
      </c>
      <c r="B751" s="1349">
        <f t="shared" si="333"/>
        <v>78.224592329999993</v>
      </c>
      <c r="C751" s="1350" t="e">
        <f t="shared" si="336"/>
        <v>#REF!</v>
      </c>
      <c r="D751" s="1350" t="e">
        <f t="shared" si="336"/>
        <v>#REF!</v>
      </c>
      <c r="E751" s="1350" t="e">
        <f t="shared" si="336"/>
        <v>#REF!</v>
      </c>
      <c r="F751" s="1350" t="e">
        <f t="shared" si="336"/>
        <v>#REF!</v>
      </c>
      <c r="G751" s="1350" t="e">
        <f t="shared" si="336"/>
        <v>#REF!</v>
      </c>
      <c r="H751" s="1350" t="e">
        <f t="shared" si="336"/>
        <v>#REF!</v>
      </c>
      <c r="I751" s="1350" t="e">
        <f t="shared" si="336"/>
        <v>#REF!</v>
      </c>
      <c r="J751" s="1350" t="e">
        <f t="shared" si="336"/>
        <v>#REF!</v>
      </c>
      <c r="K751" s="1350" t="e">
        <f t="shared" si="336"/>
        <v>#REF!</v>
      </c>
      <c r="L751" s="1350" t="e">
        <f t="shared" si="336"/>
        <v>#REF!</v>
      </c>
      <c r="M751" s="1350" t="e">
        <f t="shared" si="336"/>
        <v>#REF!</v>
      </c>
    </row>
    <row r="752" spans="1:33" ht="15.75" thickBot="1" x14ac:dyDescent="0.3">
      <c r="A752" s="1012" t="s">
        <v>1248</v>
      </c>
      <c r="B752" s="1272">
        <f t="shared" si="333"/>
        <v>2.9606539199999999</v>
      </c>
      <c r="C752" s="1270" t="e">
        <f t="shared" si="336"/>
        <v>#REF!</v>
      </c>
      <c r="D752" s="1270" t="e">
        <f t="shared" si="336"/>
        <v>#REF!</v>
      </c>
      <c r="E752" s="1270" t="e">
        <f t="shared" si="336"/>
        <v>#REF!</v>
      </c>
      <c r="F752" s="1270" t="e">
        <f t="shared" si="336"/>
        <v>#REF!</v>
      </c>
      <c r="G752" s="1270" t="e">
        <f t="shared" si="336"/>
        <v>#REF!</v>
      </c>
      <c r="H752" s="1270" t="e">
        <f t="shared" si="336"/>
        <v>#REF!</v>
      </c>
      <c r="I752" s="1270" t="e">
        <f t="shared" si="336"/>
        <v>#REF!</v>
      </c>
      <c r="J752" s="1270" t="e">
        <f t="shared" si="336"/>
        <v>#REF!</v>
      </c>
      <c r="K752" s="1270" t="e">
        <f t="shared" si="336"/>
        <v>#REF!</v>
      </c>
      <c r="L752" s="1270" t="e">
        <f t="shared" si="336"/>
        <v>#REF!</v>
      </c>
      <c r="M752" s="1270" t="e">
        <f t="shared" si="336"/>
        <v>#REF!</v>
      </c>
      <c r="O752" s="951">
        <v>7.5</v>
      </c>
      <c r="P752" s="951">
        <v>4.2</v>
      </c>
      <c r="Q752" s="951">
        <v>4.7</v>
      </c>
      <c r="R752" s="951">
        <v>5</v>
      </c>
      <c r="S752" s="951">
        <v>5.3</v>
      </c>
      <c r="T752" s="951">
        <v>5.6</v>
      </c>
      <c r="U752" s="951">
        <v>5.9</v>
      </c>
      <c r="V752" s="951">
        <v>6.1</v>
      </c>
      <c r="W752" s="951">
        <v>6.3</v>
      </c>
      <c r="X752" s="951">
        <v>6.6</v>
      </c>
      <c r="Y752" s="951">
        <v>7</v>
      </c>
      <c r="Z752" s="951">
        <v>7.5</v>
      </c>
      <c r="AA752" s="1020"/>
      <c r="AB752" s="1020"/>
      <c r="AC752" s="1020"/>
      <c r="AD752" s="1020"/>
      <c r="AE752" s="1020"/>
      <c r="AF752" s="1020"/>
      <c r="AG752" s="1020"/>
    </row>
    <row r="753" spans="1:33" ht="15.75" thickBot="1" x14ac:dyDescent="0.3">
      <c r="A753" s="1012" t="s">
        <v>1249</v>
      </c>
      <c r="B753" s="1272">
        <f t="shared" si="333"/>
        <v>41.768396469999999</v>
      </c>
      <c r="C753" s="1270" t="e">
        <f t="shared" si="336"/>
        <v>#REF!</v>
      </c>
      <c r="D753" s="1270" t="e">
        <f t="shared" si="336"/>
        <v>#REF!</v>
      </c>
      <c r="E753" s="1270" t="e">
        <f t="shared" si="336"/>
        <v>#REF!</v>
      </c>
      <c r="F753" s="1270" t="e">
        <f t="shared" si="336"/>
        <v>#REF!</v>
      </c>
      <c r="G753" s="1270" t="e">
        <f t="shared" si="336"/>
        <v>#REF!</v>
      </c>
      <c r="H753" s="1270" t="e">
        <f t="shared" si="336"/>
        <v>#REF!</v>
      </c>
      <c r="I753" s="1270" t="e">
        <f t="shared" si="336"/>
        <v>#REF!</v>
      </c>
      <c r="J753" s="1270" t="e">
        <f t="shared" si="336"/>
        <v>#REF!</v>
      </c>
      <c r="K753" s="1270" t="e">
        <f t="shared" si="336"/>
        <v>#REF!</v>
      </c>
      <c r="L753" s="1270" t="e">
        <f t="shared" si="336"/>
        <v>#REF!</v>
      </c>
      <c r="M753" s="1270" t="e">
        <f t="shared" si="336"/>
        <v>#REF!</v>
      </c>
      <c r="O753" s="1272">
        <f>B753</f>
        <v>41.768396469999999</v>
      </c>
      <c r="P753" s="1272" t="e">
        <f t="shared" ref="P753:Z754" si="341">C753</f>
        <v>#REF!</v>
      </c>
      <c r="Q753" s="1272" t="e">
        <f t="shared" si="341"/>
        <v>#REF!</v>
      </c>
      <c r="R753" s="1272" t="e">
        <f t="shared" si="341"/>
        <v>#REF!</v>
      </c>
      <c r="S753" s="1272" t="e">
        <f t="shared" si="341"/>
        <v>#REF!</v>
      </c>
      <c r="T753" s="1272" t="e">
        <f t="shared" si="341"/>
        <v>#REF!</v>
      </c>
      <c r="U753" s="1272" t="e">
        <f t="shared" si="341"/>
        <v>#REF!</v>
      </c>
      <c r="V753" s="1272" t="e">
        <f t="shared" si="341"/>
        <v>#REF!</v>
      </c>
      <c r="W753" s="1272" t="e">
        <f t="shared" si="341"/>
        <v>#REF!</v>
      </c>
      <c r="X753" s="1272" t="e">
        <f t="shared" si="341"/>
        <v>#REF!</v>
      </c>
      <c r="Y753" s="1272" t="e">
        <f t="shared" si="341"/>
        <v>#REF!</v>
      </c>
      <c r="Z753" s="1272" t="e">
        <f t="shared" si="341"/>
        <v>#REF!</v>
      </c>
      <c r="AA753" s="1020"/>
      <c r="AB753" s="1020"/>
      <c r="AC753" s="1020"/>
      <c r="AD753" s="1020"/>
      <c r="AE753" s="1020"/>
      <c r="AF753" s="1020"/>
      <c r="AG753" s="1020"/>
    </row>
    <row r="754" spans="1:33" ht="15.75" thickBot="1" x14ac:dyDescent="0.3">
      <c r="A754" s="1012" t="s">
        <v>1245</v>
      </c>
      <c r="B754" s="1272">
        <f t="shared" si="333"/>
        <v>6.7734706099999995</v>
      </c>
      <c r="C754" s="1270" t="e">
        <f t="shared" si="336"/>
        <v>#REF!</v>
      </c>
      <c r="D754" s="1270" t="e">
        <f t="shared" si="336"/>
        <v>#REF!</v>
      </c>
      <c r="E754" s="1270" t="e">
        <f t="shared" si="336"/>
        <v>#REF!</v>
      </c>
      <c r="F754" s="1270" t="e">
        <f t="shared" si="336"/>
        <v>#REF!</v>
      </c>
      <c r="G754" s="1270" t="e">
        <f t="shared" si="336"/>
        <v>#REF!</v>
      </c>
      <c r="H754" s="1270" t="e">
        <f t="shared" si="336"/>
        <v>#REF!</v>
      </c>
      <c r="I754" s="1270" t="e">
        <f t="shared" si="336"/>
        <v>#REF!</v>
      </c>
      <c r="J754" s="1270" t="e">
        <f t="shared" si="336"/>
        <v>#REF!</v>
      </c>
      <c r="K754" s="1270" t="e">
        <f t="shared" si="336"/>
        <v>#REF!</v>
      </c>
      <c r="L754" s="1270" t="e">
        <f t="shared" si="336"/>
        <v>#REF!</v>
      </c>
      <c r="M754" s="1270" t="e">
        <f t="shared" si="336"/>
        <v>#REF!</v>
      </c>
      <c r="O754" s="1272">
        <f>B754</f>
        <v>6.7734706099999995</v>
      </c>
      <c r="P754" s="1272" t="e">
        <f t="shared" si="341"/>
        <v>#REF!</v>
      </c>
      <c r="Q754" s="1272" t="e">
        <f t="shared" si="341"/>
        <v>#REF!</v>
      </c>
      <c r="R754" s="1272" t="e">
        <f t="shared" si="341"/>
        <v>#REF!</v>
      </c>
      <c r="S754" s="1272" t="e">
        <f t="shared" si="341"/>
        <v>#REF!</v>
      </c>
      <c r="T754" s="1272" t="e">
        <f t="shared" si="341"/>
        <v>#REF!</v>
      </c>
      <c r="U754" s="1272" t="e">
        <f t="shared" si="341"/>
        <v>#REF!</v>
      </c>
      <c r="V754" s="1272" t="e">
        <f t="shared" si="341"/>
        <v>#REF!</v>
      </c>
      <c r="W754" s="1272" t="e">
        <f t="shared" si="341"/>
        <v>#REF!</v>
      </c>
      <c r="X754" s="1272" t="e">
        <f t="shared" si="341"/>
        <v>#REF!</v>
      </c>
      <c r="Y754" s="1272" t="e">
        <f t="shared" si="341"/>
        <v>#REF!</v>
      </c>
      <c r="Z754" s="1272" t="e">
        <f t="shared" si="341"/>
        <v>#REF!</v>
      </c>
      <c r="AA754" s="1020"/>
      <c r="AB754" s="1020"/>
      <c r="AC754" s="1020"/>
      <c r="AD754" s="1020"/>
      <c r="AE754" s="1020"/>
      <c r="AF754" s="1020"/>
      <c r="AG754" s="1020"/>
    </row>
    <row r="755" spans="1:33" ht="15.75" thickBot="1" x14ac:dyDescent="0.3">
      <c r="A755" s="1012" t="s">
        <v>1246</v>
      </c>
      <c r="B755" s="1272">
        <f t="shared" si="333"/>
        <v>15.688159729999999</v>
      </c>
      <c r="C755" s="1270" t="e">
        <f t="shared" si="336"/>
        <v>#REF!</v>
      </c>
      <c r="D755" s="1270" t="e">
        <f t="shared" si="336"/>
        <v>#REF!</v>
      </c>
      <c r="E755" s="1270" t="e">
        <f t="shared" si="336"/>
        <v>#REF!</v>
      </c>
      <c r="F755" s="1270" t="e">
        <f t="shared" si="336"/>
        <v>#REF!</v>
      </c>
      <c r="G755" s="1270" t="e">
        <f t="shared" si="336"/>
        <v>#REF!</v>
      </c>
      <c r="H755" s="1270" t="e">
        <f t="shared" si="336"/>
        <v>#REF!</v>
      </c>
      <c r="I755" s="1270" t="e">
        <f t="shared" si="336"/>
        <v>#REF!</v>
      </c>
      <c r="J755" s="1270" t="e">
        <f t="shared" si="336"/>
        <v>#REF!</v>
      </c>
      <c r="K755" s="1270" t="e">
        <f t="shared" si="336"/>
        <v>#REF!</v>
      </c>
      <c r="L755" s="1270" t="e">
        <f t="shared" si="336"/>
        <v>#REF!</v>
      </c>
      <c r="M755" s="1270" t="e">
        <f t="shared" si="336"/>
        <v>#REF!</v>
      </c>
      <c r="O755" s="951">
        <v>14.3</v>
      </c>
      <c r="P755" s="951">
        <v>14.6</v>
      </c>
      <c r="Q755" s="951">
        <v>13</v>
      </c>
      <c r="R755" s="1323">
        <v>11.5</v>
      </c>
      <c r="S755" s="1323">
        <v>11.8</v>
      </c>
      <c r="T755" s="1323">
        <v>12.15</v>
      </c>
      <c r="U755" s="1323">
        <v>12.51</v>
      </c>
      <c r="V755" s="1323">
        <v>12.88</v>
      </c>
      <c r="W755" s="1323">
        <v>13.27</v>
      </c>
      <c r="X755" s="1323">
        <v>13.67</v>
      </c>
      <c r="Y755" s="1323">
        <v>14.08</v>
      </c>
      <c r="Z755" s="1323">
        <v>14.5</v>
      </c>
      <c r="AA755" s="1020"/>
      <c r="AB755" s="1020"/>
      <c r="AC755" s="1020"/>
      <c r="AD755" s="1020"/>
      <c r="AE755" s="1020"/>
      <c r="AF755" s="1020"/>
      <c r="AG755" s="1020"/>
    </row>
    <row r="756" spans="1:33" ht="15.75" thickBot="1" x14ac:dyDescent="0.3">
      <c r="A756" s="1012" t="s">
        <v>1247</v>
      </c>
      <c r="B756" s="1272">
        <f t="shared" si="333"/>
        <v>11.0339116</v>
      </c>
      <c r="C756" s="1270" t="e">
        <f t="shared" si="336"/>
        <v>#REF!</v>
      </c>
      <c r="D756" s="1270" t="e">
        <f t="shared" si="336"/>
        <v>#REF!</v>
      </c>
      <c r="E756" s="1270" t="e">
        <f t="shared" si="336"/>
        <v>#REF!</v>
      </c>
      <c r="F756" s="1270" t="e">
        <f t="shared" si="336"/>
        <v>#REF!</v>
      </c>
      <c r="G756" s="1270" t="e">
        <f t="shared" si="336"/>
        <v>#REF!</v>
      </c>
      <c r="H756" s="1270" t="e">
        <f t="shared" si="336"/>
        <v>#REF!</v>
      </c>
      <c r="I756" s="1270" t="e">
        <f t="shared" si="336"/>
        <v>#REF!</v>
      </c>
      <c r="J756" s="1270" t="e">
        <f t="shared" si="336"/>
        <v>#REF!</v>
      </c>
      <c r="K756" s="1270" t="e">
        <f t="shared" si="336"/>
        <v>#REF!</v>
      </c>
      <c r="L756" s="1270" t="e">
        <f t="shared" si="336"/>
        <v>#REF!</v>
      </c>
      <c r="M756" s="1270" t="e">
        <f t="shared" si="336"/>
        <v>#REF!</v>
      </c>
      <c r="O756" s="951">
        <v>27.531643356643354</v>
      </c>
      <c r="P756" s="951">
        <v>23</v>
      </c>
      <c r="Q756" s="951">
        <v>23.852159397502565</v>
      </c>
      <c r="R756" s="951">
        <v>24.735891648863916</v>
      </c>
      <c r="S756" s="951">
        <v>25.652366541219774</v>
      </c>
      <c r="T756" s="951">
        <v>28</v>
      </c>
      <c r="U756" s="951">
        <v>28.555724018390428</v>
      </c>
      <c r="V756" s="951">
        <v>29.122477650517148</v>
      </c>
      <c r="W756" s="951">
        <v>29.700479804282534</v>
      </c>
      <c r="X756" s="951">
        <v>30.28995373231681</v>
      </c>
      <c r="Y756" s="951">
        <v>30.89112711820907</v>
      </c>
      <c r="Z756" s="951">
        <v>33</v>
      </c>
      <c r="AA756" s="1020"/>
      <c r="AB756" s="1020"/>
      <c r="AC756" s="1020"/>
      <c r="AD756" s="1020"/>
      <c r="AE756" s="1020"/>
      <c r="AF756" s="1020"/>
      <c r="AG756" s="1020"/>
    </row>
    <row r="757" spans="1:33" x14ac:dyDescent="0.25">
      <c r="P757" s="1020"/>
      <c r="Q757" s="1020"/>
      <c r="R757" s="1020"/>
      <c r="S757" s="1020"/>
      <c r="T757" s="1020"/>
      <c r="U757" s="1020"/>
      <c r="V757" s="1020"/>
      <c r="W757" s="1020"/>
      <c r="X757" s="1020"/>
      <c r="Y757" s="1020"/>
      <c r="Z757" s="1020"/>
      <c r="AA757" s="1020"/>
      <c r="AB757" s="1020"/>
      <c r="AC757" s="1020"/>
      <c r="AD757" s="1020"/>
      <c r="AE757" s="1020"/>
      <c r="AF757" s="1020"/>
      <c r="AG757" s="1020"/>
    </row>
    <row r="758" spans="1:33" x14ac:dyDescent="0.25">
      <c r="B758" s="1272">
        <f>B735+B736+B737+SUM(B739:B750,B752:B756)</f>
        <v>1430.2547358400002</v>
      </c>
      <c r="O758" s="1272">
        <f>O735+O736+O737+SUM(O739:O750,O752:O756)</f>
        <v>3000.9742347166439</v>
      </c>
    </row>
    <row r="760" spans="1:33" ht="15.75" thickBot="1" x14ac:dyDescent="0.3"/>
    <row r="761" spans="1:33" ht="21.75" thickBot="1" x14ac:dyDescent="0.3">
      <c r="A761" s="1388" t="s">
        <v>1240</v>
      </c>
      <c r="B761" s="1330" t="s">
        <v>1006</v>
      </c>
      <c r="C761" s="1330" t="s">
        <v>1007</v>
      </c>
      <c r="D761" s="1390" t="s">
        <v>1008</v>
      </c>
      <c r="E761" s="1391"/>
      <c r="F761" s="1391"/>
      <c r="G761" s="1391"/>
      <c r="H761" s="1391"/>
      <c r="I761" s="1391"/>
      <c r="J761" s="1391"/>
      <c r="K761" s="1391"/>
      <c r="L761" s="1391"/>
      <c r="M761" s="1392"/>
    </row>
    <row r="762" spans="1:33" ht="15.75" thickBot="1" x14ac:dyDescent="0.3">
      <c r="A762" s="1389"/>
      <c r="B762" s="935">
        <v>2019</v>
      </c>
      <c r="C762" s="935">
        <v>2020</v>
      </c>
      <c r="D762" s="935">
        <v>2021</v>
      </c>
      <c r="E762" s="935">
        <v>2022</v>
      </c>
      <c r="F762" s="935">
        <v>2023</v>
      </c>
      <c r="G762" s="935">
        <v>2024</v>
      </c>
      <c r="H762" s="935">
        <v>2025</v>
      </c>
      <c r="I762" s="935">
        <v>2026</v>
      </c>
      <c r="J762" s="935">
        <v>2027</v>
      </c>
      <c r="K762" s="935">
        <v>2028</v>
      </c>
      <c r="L762" s="935">
        <v>2029</v>
      </c>
      <c r="M762" s="935">
        <v>2030</v>
      </c>
    </row>
    <row r="763" spans="1:33" ht="15.75" thickBot="1" x14ac:dyDescent="0.3">
      <c r="A763" s="1012" t="s">
        <v>1494</v>
      </c>
      <c r="B763" s="1185">
        <f>INDEX(O$732:O$756,MATCH($A763,$A$732:$A$756,0))</f>
        <v>3423.5116877300002</v>
      </c>
      <c r="C763" s="1185" t="e">
        <f t="shared" ref="C763:M778" si="342">INDEX(P$732:P$756,MATCH($A763,$A$732:$A$756,0))</f>
        <v>#REF!</v>
      </c>
      <c r="D763" s="1185" t="e">
        <f t="shared" si="342"/>
        <v>#REF!</v>
      </c>
      <c r="E763" s="1185" t="e">
        <f t="shared" si="342"/>
        <v>#REF!</v>
      </c>
      <c r="F763" s="1185" t="e">
        <f t="shared" si="342"/>
        <v>#REF!</v>
      </c>
      <c r="G763" s="1185" t="e">
        <f t="shared" si="342"/>
        <v>#REF!</v>
      </c>
      <c r="H763" s="1185" t="e">
        <f t="shared" si="342"/>
        <v>#REF!</v>
      </c>
      <c r="I763" s="1185" t="e">
        <f t="shared" si="342"/>
        <v>#REF!</v>
      </c>
      <c r="J763" s="1185" t="e">
        <f t="shared" si="342"/>
        <v>#REF!</v>
      </c>
      <c r="K763" s="1185" t="e">
        <f t="shared" si="342"/>
        <v>#REF!</v>
      </c>
      <c r="L763" s="1185" t="e">
        <f t="shared" si="342"/>
        <v>#REF!</v>
      </c>
      <c r="M763" s="1185" t="e">
        <f t="shared" si="342"/>
        <v>#REF!</v>
      </c>
    </row>
    <row r="764" spans="1:33" s="1020" customFormat="1" ht="15.75" thickBot="1" x14ac:dyDescent="0.3">
      <c r="A764" s="1012" t="s">
        <v>1496</v>
      </c>
      <c r="B764" s="1185">
        <f t="shared" ref="B764:B788" si="343">INDEX(O$732:O$756,MATCH($A764,$A$732:$A$756,0))</f>
        <v>3000.9742347166439</v>
      </c>
      <c r="C764" s="1185" t="e">
        <f t="shared" si="342"/>
        <v>#REF!</v>
      </c>
      <c r="D764" s="1185" t="e">
        <f t="shared" si="342"/>
        <v>#REF!</v>
      </c>
      <c r="E764" s="1185" t="e">
        <f t="shared" si="342"/>
        <v>#REF!</v>
      </c>
      <c r="F764" s="1185" t="e">
        <f t="shared" si="342"/>
        <v>#REF!</v>
      </c>
      <c r="G764" s="1185" t="e">
        <f t="shared" si="342"/>
        <v>#REF!</v>
      </c>
      <c r="H764" s="1185" t="e">
        <f t="shared" si="342"/>
        <v>#REF!</v>
      </c>
      <c r="I764" s="1185" t="e">
        <f t="shared" si="342"/>
        <v>#REF!</v>
      </c>
      <c r="J764" s="1185" t="e">
        <f t="shared" si="342"/>
        <v>#REF!</v>
      </c>
      <c r="K764" s="1185" t="e">
        <f t="shared" si="342"/>
        <v>#REF!</v>
      </c>
      <c r="L764" s="1185" t="e">
        <f t="shared" si="342"/>
        <v>#REF!</v>
      </c>
      <c r="M764" s="1185" t="e">
        <f t="shared" si="342"/>
        <v>#REF!</v>
      </c>
    </row>
    <row r="765" spans="1:33" ht="15.75" thickBot="1" x14ac:dyDescent="0.3">
      <c r="A765" s="1131" t="s">
        <v>1425</v>
      </c>
      <c r="B765" s="1185">
        <f t="shared" si="343"/>
        <v>0</v>
      </c>
      <c r="C765" s="1185">
        <f t="shared" si="342"/>
        <v>0</v>
      </c>
      <c r="D765" s="1185">
        <f t="shared" si="342"/>
        <v>0</v>
      </c>
      <c r="E765" s="1185">
        <f t="shared" si="342"/>
        <v>0</v>
      </c>
      <c r="F765" s="1185">
        <f t="shared" si="342"/>
        <v>0</v>
      </c>
      <c r="G765" s="1185">
        <f t="shared" si="342"/>
        <v>0</v>
      </c>
      <c r="H765" s="1185">
        <f t="shared" si="342"/>
        <v>0</v>
      </c>
      <c r="I765" s="1185">
        <f t="shared" si="342"/>
        <v>0</v>
      </c>
      <c r="J765" s="1185">
        <f t="shared" si="342"/>
        <v>0</v>
      </c>
      <c r="K765" s="1185">
        <f t="shared" si="342"/>
        <v>0</v>
      </c>
      <c r="L765" s="1185">
        <f t="shared" si="342"/>
        <v>0</v>
      </c>
      <c r="M765" s="1185">
        <f t="shared" si="342"/>
        <v>0</v>
      </c>
    </row>
    <row r="766" spans="1:33" ht="15.75" thickBot="1" x14ac:dyDescent="0.3">
      <c r="A766" s="1012" t="s">
        <v>1258</v>
      </c>
      <c r="B766" s="1185">
        <f t="shared" si="343"/>
        <v>2615</v>
      </c>
      <c r="C766" s="1185">
        <f t="shared" si="342"/>
        <v>1000</v>
      </c>
      <c r="D766" s="1185">
        <f t="shared" si="342"/>
        <v>1213.6408104748318</v>
      </c>
      <c r="E766" s="1185">
        <f t="shared" si="342"/>
        <v>1472.9240168500066</v>
      </c>
      <c r="F766" s="1185">
        <f t="shared" si="342"/>
        <v>1787.6006975776868</v>
      </c>
      <c r="G766" s="1185">
        <f t="shared" si="342"/>
        <v>2169.5051594135584</v>
      </c>
      <c r="H766" s="1185">
        <f t="shared" si="342"/>
        <v>2633</v>
      </c>
      <c r="I766" s="1185">
        <f t="shared" si="342"/>
        <v>2693.732891330405</v>
      </c>
      <c r="J766" s="1185">
        <f t="shared" si="342"/>
        <v>2755.8666501463213</v>
      </c>
      <c r="K766" s="1185">
        <f t="shared" si="342"/>
        <v>2819.4335889174658</v>
      </c>
      <c r="L766" s="1185">
        <f t="shared" si="342"/>
        <v>2884.4667654343739</v>
      </c>
      <c r="M766" s="1185">
        <f t="shared" si="342"/>
        <v>2951</v>
      </c>
    </row>
    <row r="767" spans="1:33" ht="15.75" thickBot="1" x14ac:dyDescent="0.3">
      <c r="A767" s="1012" t="s">
        <v>1259</v>
      </c>
      <c r="B767" s="1185">
        <f t="shared" si="343"/>
        <v>52.8</v>
      </c>
      <c r="C767" s="1185">
        <f t="shared" si="342"/>
        <v>61.6</v>
      </c>
      <c r="D767" s="1185">
        <f t="shared" si="342"/>
        <v>59.7</v>
      </c>
      <c r="E767" s="1185">
        <f t="shared" si="342"/>
        <v>49.5</v>
      </c>
      <c r="F767" s="1185">
        <f t="shared" si="342"/>
        <v>51.4</v>
      </c>
      <c r="G767" s="1185">
        <f t="shared" si="342"/>
        <v>56.2</v>
      </c>
      <c r="H767" s="1185">
        <f t="shared" si="342"/>
        <v>61.1</v>
      </c>
      <c r="I767" s="1185">
        <f t="shared" si="342"/>
        <v>66.400000000000006</v>
      </c>
      <c r="J767" s="1185">
        <f t="shared" si="342"/>
        <v>72</v>
      </c>
      <c r="K767" s="1185">
        <f t="shared" si="342"/>
        <v>78.099999999999994</v>
      </c>
      <c r="L767" s="1185">
        <f t="shared" si="342"/>
        <v>84.4</v>
      </c>
      <c r="M767" s="1185">
        <f t="shared" si="342"/>
        <v>91.6</v>
      </c>
    </row>
    <row r="768" spans="1:33" ht="15.75" thickBot="1" x14ac:dyDescent="0.3">
      <c r="A768" s="1131" t="s">
        <v>1547</v>
      </c>
      <c r="B768" s="1185" t="e">
        <f t="shared" si="343"/>
        <v>#N/A</v>
      </c>
      <c r="C768" s="1185" t="e">
        <f t="shared" si="342"/>
        <v>#N/A</v>
      </c>
      <c r="D768" s="1185" t="e">
        <f t="shared" si="342"/>
        <v>#N/A</v>
      </c>
      <c r="E768" s="1185" t="e">
        <f t="shared" si="342"/>
        <v>#N/A</v>
      </c>
      <c r="F768" s="1185" t="e">
        <f t="shared" si="342"/>
        <v>#N/A</v>
      </c>
      <c r="G768" s="1185" t="e">
        <f t="shared" si="342"/>
        <v>#N/A</v>
      </c>
      <c r="H768" s="1185" t="e">
        <f t="shared" si="342"/>
        <v>#N/A</v>
      </c>
      <c r="I768" s="1185" t="e">
        <f t="shared" si="342"/>
        <v>#N/A</v>
      </c>
      <c r="J768" s="1185" t="e">
        <f t="shared" si="342"/>
        <v>#N/A</v>
      </c>
      <c r="K768" s="1185" t="e">
        <f t="shared" si="342"/>
        <v>#N/A</v>
      </c>
      <c r="L768" s="1185" t="e">
        <f t="shared" si="342"/>
        <v>#N/A</v>
      </c>
      <c r="M768" s="1185" t="e">
        <f t="shared" si="342"/>
        <v>#N/A</v>
      </c>
    </row>
    <row r="769" spans="1:13" ht="15.75" thickBot="1" x14ac:dyDescent="0.3">
      <c r="A769" s="1012" t="s">
        <v>1260</v>
      </c>
      <c r="B769" s="1185">
        <f t="shared" si="343"/>
        <v>31.773594380000002</v>
      </c>
      <c r="C769" s="1185">
        <f t="shared" si="342"/>
        <v>30.6</v>
      </c>
      <c r="D769" s="1185">
        <f t="shared" si="342"/>
        <v>22.4</v>
      </c>
      <c r="E769" s="1185">
        <f t="shared" si="342"/>
        <v>19.2</v>
      </c>
      <c r="F769" s="1185">
        <f t="shared" si="342"/>
        <v>20</v>
      </c>
      <c r="G769" s="1185">
        <f t="shared" si="342"/>
        <v>20.8</v>
      </c>
      <c r="H769" s="1185">
        <f t="shared" si="342"/>
        <v>21.6</v>
      </c>
      <c r="I769" s="1185">
        <f t="shared" si="342"/>
        <v>22.5</v>
      </c>
      <c r="J769" s="1185">
        <f t="shared" si="342"/>
        <v>23.4</v>
      </c>
      <c r="K769" s="1185">
        <f t="shared" si="342"/>
        <v>24.3</v>
      </c>
      <c r="L769" s="1185">
        <f t="shared" si="342"/>
        <v>25.3</v>
      </c>
      <c r="M769" s="1185">
        <f t="shared" si="342"/>
        <v>26.3</v>
      </c>
    </row>
    <row r="770" spans="1:13" ht="15.75" thickBot="1" x14ac:dyDescent="0.3">
      <c r="A770" s="1012" t="s">
        <v>1252</v>
      </c>
      <c r="B770" s="1185">
        <f t="shared" si="343"/>
        <v>12.673690919999999</v>
      </c>
      <c r="C770" s="1185" t="e">
        <f t="shared" si="342"/>
        <v>#REF!</v>
      </c>
      <c r="D770" s="1185" t="e">
        <f t="shared" si="342"/>
        <v>#REF!</v>
      </c>
      <c r="E770" s="1185" t="e">
        <f t="shared" si="342"/>
        <v>#REF!</v>
      </c>
      <c r="F770" s="1185" t="e">
        <f t="shared" si="342"/>
        <v>#REF!</v>
      </c>
      <c r="G770" s="1185" t="e">
        <f t="shared" si="342"/>
        <v>#REF!</v>
      </c>
      <c r="H770" s="1185" t="e">
        <f t="shared" si="342"/>
        <v>#REF!</v>
      </c>
      <c r="I770" s="1185" t="e">
        <f t="shared" si="342"/>
        <v>#REF!</v>
      </c>
      <c r="J770" s="1185" t="e">
        <f t="shared" si="342"/>
        <v>#REF!</v>
      </c>
      <c r="K770" s="1185" t="e">
        <f t="shared" si="342"/>
        <v>#REF!</v>
      </c>
      <c r="L770" s="1185" t="e">
        <f t="shared" si="342"/>
        <v>#REF!</v>
      </c>
      <c r="M770" s="1185" t="e">
        <f t="shared" si="342"/>
        <v>#REF!</v>
      </c>
    </row>
    <row r="771" spans="1:13" ht="15.75" thickBot="1" x14ac:dyDescent="0.3">
      <c r="A771" s="1012" t="s">
        <v>1263</v>
      </c>
      <c r="B771" s="1185">
        <f t="shared" si="343"/>
        <v>9.3000000000000007</v>
      </c>
      <c r="C771" s="1185">
        <f t="shared" si="342"/>
        <v>10.5</v>
      </c>
      <c r="D771" s="1185">
        <f t="shared" si="342"/>
        <v>6.3</v>
      </c>
      <c r="E771" s="1185">
        <f t="shared" si="342"/>
        <v>5.4</v>
      </c>
      <c r="F771" s="1185">
        <f t="shared" si="342"/>
        <v>5.4</v>
      </c>
      <c r="G771" s="1185">
        <f t="shared" si="342"/>
        <v>12.2</v>
      </c>
      <c r="H771" s="1185">
        <f t="shared" si="342"/>
        <v>13.3</v>
      </c>
      <c r="I771" s="1185">
        <f t="shared" si="342"/>
        <v>14.4</v>
      </c>
      <c r="J771" s="1185">
        <f t="shared" si="342"/>
        <v>15.6</v>
      </c>
      <c r="K771" s="1185">
        <f t="shared" si="342"/>
        <v>16.899999999999999</v>
      </c>
      <c r="L771" s="1185">
        <f t="shared" si="342"/>
        <v>18.3</v>
      </c>
      <c r="M771" s="1185">
        <f t="shared" si="342"/>
        <v>19.8</v>
      </c>
    </row>
    <row r="772" spans="1:13" ht="15.75" thickBot="1" x14ac:dyDescent="0.3">
      <c r="A772" s="1012" t="s">
        <v>1264</v>
      </c>
      <c r="B772" s="1185">
        <f t="shared" si="343"/>
        <v>9.9779924399999995</v>
      </c>
      <c r="C772" s="1185" t="e">
        <f t="shared" si="342"/>
        <v>#REF!</v>
      </c>
      <c r="D772" s="1185" t="e">
        <f t="shared" si="342"/>
        <v>#REF!</v>
      </c>
      <c r="E772" s="1185" t="e">
        <f t="shared" si="342"/>
        <v>#REF!</v>
      </c>
      <c r="F772" s="1185" t="e">
        <f t="shared" si="342"/>
        <v>#REF!</v>
      </c>
      <c r="G772" s="1185" t="e">
        <f t="shared" si="342"/>
        <v>#REF!</v>
      </c>
      <c r="H772" s="1185" t="e">
        <f t="shared" si="342"/>
        <v>#REF!</v>
      </c>
      <c r="I772" s="1185" t="e">
        <f t="shared" si="342"/>
        <v>#REF!</v>
      </c>
      <c r="J772" s="1185" t="e">
        <f t="shared" si="342"/>
        <v>#REF!</v>
      </c>
      <c r="K772" s="1185" t="e">
        <f t="shared" si="342"/>
        <v>#REF!</v>
      </c>
      <c r="L772" s="1185" t="e">
        <f t="shared" si="342"/>
        <v>#REF!</v>
      </c>
      <c r="M772" s="1185" t="e">
        <f t="shared" si="342"/>
        <v>#REF!</v>
      </c>
    </row>
    <row r="773" spans="1:13" ht="15.75" thickBot="1" x14ac:dyDescent="0.3">
      <c r="A773" s="1012" t="s">
        <v>1265</v>
      </c>
      <c r="B773" s="1185">
        <f t="shared" si="343"/>
        <v>4.06323246</v>
      </c>
      <c r="C773" s="1185" t="e">
        <f t="shared" si="342"/>
        <v>#REF!</v>
      </c>
      <c r="D773" s="1185" t="e">
        <f t="shared" si="342"/>
        <v>#REF!</v>
      </c>
      <c r="E773" s="1185" t="e">
        <f t="shared" si="342"/>
        <v>#REF!</v>
      </c>
      <c r="F773" s="1185" t="e">
        <f t="shared" si="342"/>
        <v>#REF!</v>
      </c>
      <c r="G773" s="1185" t="e">
        <f t="shared" si="342"/>
        <v>#REF!</v>
      </c>
      <c r="H773" s="1185" t="e">
        <f t="shared" si="342"/>
        <v>#REF!</v>
      </c>
      <c r="I773" s="1185" t="e">
        <f t="shared" si="342"/>
        <v>#REF!</v>
      </c>
      <c r="J773" s="1185" t="e">
        <f t="shared" si="342"/>
        <v>#REF!</v>
      </c>
      <c r="K773" s="1185" t="e">
        <f t="shared" si="342"/>
        <v>#REF!</v>
      </c>
      <c r="L773" s="1185" t="e">
        <f t="shared" si="342"/>
        <v>#REF!</v>
      </c>
      <c r="M773" s="1185" t="e">
        <f t="shared" si="342"/>
        <v>#REF!</v>
      </c>
    </row>
    <row r="774" spans="1:13" ht="15.75" thickBot="1" x14ac:dyDescent="0.3">
      <c r="A774" s="1012" t="s">
        <v>1262</v>
      </c>
      <c r="B774" s="1185">
        <f t="shared" si="343"/>
        <v>9.1999999999999993</v>
      </c>
      <c r="C774" s="1185">
        <f t="shared" si="342"/>
        <v>9.1</v>
      </c>
      <c r="D774" s="1185">
        <f t="shared" si="342"/>
        <v>5.3</v>
      </c>
      <c r="E774" s="1185">
        <f t="shared" si="342"/>
        <v>4.5999999999999996</v>
      </c>
      <c r="F774" s="1185">
        <f t="shared" si="342"/>
        <v>4.8</v>
      </c>
      <c r="G774" s="1185">
        <f t="shared" si="342"/>
        <v>5.2</v>
      </c>
      <c r="H774" s="1185">
        <f t="shared" si="342"/>
        <v>5.7</v>
      </c>
      <c r="I774" s="1185">
        <f t="shared" si="342"/>
        <v>6.2</v>
      </c>
      <c r="J774" s="1185">
        <f t="shared" si="342"/>
        <v>6.7</v>
      </c>
      <c r="K774" s="1185">
        <f t="shared" si="342"/>
        <v>7.3</v>
      </c>
      <c r="L774" s="1185">
        <f t="shared" si="342"/>
        <v>7.9</v>
      </c>
      <c r="M774" s="1185">
        <f t="shared" si="342"/>
        <v>8.5</v>
      </c>
    </row>
    <row r="775" spans="1:13" ht="26.25" thickBot="1" x14ac:dyDescent="0.3">
      <c r="A775" s="1131" t="s">
        <v>1548</v>
      </c>
      <c r="B775" s="1185" t="e">
        <f t="shared" si="343"/>
        <v>#N/A</v>
      </c>
      <c r="C775" s="1185" t="e">
        <f t="shared" si="342"/>
        <v>#N/A</v>
      </c>
      <c r="D775" s="1185" t="e">
        <f t="shared" si="342"/>
        <v>#N/A</v>
      </c>
      <c r="E775" s="1185" t="e">
        <f t="shared" si="342"/>
        <v>#N/A</v>
      </c>
      <c r="F775" s="1185" t="e">
        <f t="shared" si="342"/>
        <v>#N/A</v>
      </c>
      <c r="G775" s="1185" t="e">
        <f t="shared" si="342"/>
        <v>#N/A</v>
      </c>
      <c r="H775" s="1185" t="e">
        <f t="shared" si="342"/>
        <v>#N/A</v>
      </c>
      <c r="I775" s="1185" t="e">
        <f t="shared" si="342"/>
        <v>#N/A</v>
      </c>
      <c r="J775" s="1185" t="e">
        <f t="shared" si="342"/>
        <v>#N/A</v>
      </c>
      <c r="K775" s="1185" t="e">
        <f t="shared" si="342"/>
        <v>#N/A</v>
      </c>
      <c r="L775" s="1185" t="e">
        <f t="shared" si="342"/>
        <v>#N/A</v>
      </c>
      <c r="M775" s="1185" t="e">
        <f t="shared" si="342"/>
        <v>#N/A</v>
      </c>
    </row>
    <row r="776" spans="1:13" ht="15.75" thickBot="1" x14ac:dyDescent="0.3">
      <c r="A776" s="1012" t="s">
        <v>1251</v>
      </c>
      <c r="B776" s="1185">
        <f t="shared" si="343"/>
        <v>6.3030369200000003</v>
      </c>
      <c r="C776" s="1185" t="e">
        <f t="shared" si="342"/>
        <v>#REF!</v>
      </c>
      <c r="D776" s="1185" t="e">
        <f t="shared" si="342"/>
        <v>#REF!</v>
      </c>
      <c r="E776" s="1185" t="e">
        <f t="shared" si="342"/>
        <v>#REF!</v>
      </c>
      <c r="F776" s="1185" t="e">
        <f t="shared" si="342"/>
        <v>#REF!</v>
      </c>
      <c r="G776" s="1185" t="e">
        <f t="shared" si="342"/>
        <v>#REF!</v>
      </c>
      <c r="H776" s="1185" t="e">
        <f t="shared" si="342"/>
        <v>#REF!</v>
      </c>
      <c r="I776" s="1185" t="e">
        <f t="shared" si="342"/>
        <v>#REF!</v>
      </c>
      <c r="J776" s="1185" t="e">
        <f t="shared" si="342"/>
        <v>#REF!</v>
      </c>
      <c r="K776" s="1185" t="e">
        <f t="shared" si="342"/>
        <v>#REF!</v>
      </c>
      <c r="L776" s="1185" t="e">
        <f t="shared" si="342"/>
        <v>#REF!</v>
      </c>
      <c r="M776" s="1185" t="e">
        <f t="shared" si="342"/>
        <v>#REF!</v>
      </c>
    </row>
    <row r="777" spans="1:13" ht="15.75" thickBot="1" x14ac:dyDescent="0.3">
      <c r="A777" s="1012" t="s">
        <v>1261</v>
      </c>
      <c r="B777" s="1185">
        <f t="shared" si="343"/>
        <v>8.7744397700000007</v>
      </c>
      <c r="C777" s="1185">
        <f t="shared" si="342"/>
        <v>7.8834756861614741</v>
      </c>
      <c r="D777" s="1185">
        <f t="shared" si="342"/>
        <v>8.994125459717635</v>
      </c>
      <c r="E777" s="1185">
        <f t="shared" si="342"/>
        <v>9.6865169329403198</v>
      </c>
      <c r="F777" s="1185">
        <f t="shared" si="342"/>
        <v>10.526498159342445</v>
      </c>
      <c r="G777" s="1185">
        <f t="shared" si="342"/>
        <v>11.508910052740397</v>
      </c>
      <c r="H777" s="1185">
        <f t="shared" si="342"/>
        <v>12.5201002669679</v>
      </c>
      <c r="I777" s="1185">
        <f t="shared" si="342"/>
        <v>13.587350873942819</v>
      </c>
      <c r="J777" s="1185">
        <f t="shared" si="342"/>
        <v>14.748032955740568</v>
      </c>
      <c r="K777" s="1185">
        <f t="shared" si="342"/>
        <v>15.990367871555485</v>
      </c>
      <c r="L777" s="1185">
        <f t="shared" si="342"/>
        <v>17.275912389449154</v>
      </c>
      <c r="M777" s="1185">
        <f t="shared" si="342"/>
        <v>18.745733954705415</v>
      </c>
    </row>
    <row r="778" spans="1:13" ht="15.75" thickBot="1" x14ac:dyDescent="0.3">
      <c r="A778" s="1012" t="s">
        <v>1253</v>
      </c>
      <c r="B778" s="1185">
        <f t="shared" si="343"/>
        <v>23.668850460000002</v>
      </c>
      <c r="C778" s="1185">
        <f t="shared" si="342"/>
        <v>21.265495235236177</v>
      </c>
      <c r="D778" s="1185">
        <f t="shared" si="342"/>
        <v>24.261447580092678</v>
      </c>
      <c r="E778" s="1185">
        <f t="shared" si="342"/>
        <v>26.129157732428347</v>
      </c>
      <c r="F778" s="1185">
        <f t="shared" si="342"/>
        <v>28.394987866096162</v>
      </c>
      <c r="G778" s="1185">
        <f t="shared" si="342"/>
        <v>31.045021464191233</v>
      </c>
      <c r="H778" s="1185">
        <f t="shared" si="342"/>
        <v>33.77268392407796</v>
      </c>
      <c r="I778" s="1185">
        <f t="shared" si="342"/>
        <v>36.651568010353202</v>
      </c>
      <c r="J778" s="1185">
        <f t="shared" si="342"/>
        <v>39.782481361607807</v>
      </c>
      <c r="K778" s="1185">
        <f t="shared" si="342"/>
        <v>43.133651363844884</v>
      </c>
      <c r="L778" s="1185">
        <f t="shared" si="342"/>
        <v>46.601378278756293</v>
      </c>
      <c r="M778" s="1185">
        <f t="shared" si="342"/>
        <v>50.566188311401092</v>
      </c>
    </row>
    <row r="779" spans="1:13" ht="15.75" thickBot="1" x14ac:dyDescent="0.3">
      <c r="A779" s="1012" t="s">
        <v>1254</v>
      </c>
      <c r="B779" s="1185">
        <f t="shared" si="343"/>
        <v>4.7486978600000009</v>
      </c>
      <c r="C779" s="1185" t="e">
        <f t="shared" ref="C779:C788" si="344">INDEX(P$732:P$756,MATCH($A779,$A$732:$A$756,0))</f>
        <v>#REF!</v>
      </c>
      <c r="D779" s="1185" t="e">
        <f t="shared" ref="D779:D788" si="345">INDEX(Q$732:Q$756,MATCH($A779,$A$732:$A$756,0))</f>
        <v>#REF!</v>
      </c>
      <c r="E779" s="1185" t="e">
        <f t="shared" ref="E779:E788" si="346">INDEX(R$732:R$756,MATCH($A779,$A$732:$A$756,0))</f>
        <v>#REF!</v>
      </c>
      <c r="F779" s="1185" t="e">
        <f t="shared" ref="F779:F788" si="347">INDEX(S$732:S$756,MATCH($A779,$A$732:$A$756,0))</f>
        <v>#REF!</v>
      </c>
      <c r="G779" s="1185" t="e">
        <f t="shared" ref="G779:G788" si="348">INDEX(T$732:T$756,MATCH($A779,$A$732:$A$756,0))</f>
        <v>#REF!</v>
      </c>
      <c r="H779" s="1185" t="e">
        <f t="shared" ref="H779:H788" si="349">INDEX(U$732:U$756,MATCH($A779,$A$732:$A$756,0))</f>
        <v>#REF!</v>
      </c>
      <c r="I779" s="1185" t="e">
        <f t="shared" ref="I779:I788" si="350">INDEX(V$732:V$756,MATCH($A779,$A$732:$A$756,0))</f>
        <v>#REF!</v>
      </c>
      <c r="J779" s="1185" t="e">
        <f t="shared" ref="J779:J788" si="351">INDEX(W$732:W$756,MATCH($A779,$A$732:$A$756,0))</f>
        <v>#REF!</v>
      </c>
      <c r="K779" s="1185" t="e">
        <f t="shared" ref="K779:K788" si="352">INDEX(X$732:X$756,MATCH($A779,$A$732:$A$756,0))</f>
        <v>#REF!</v>
      </c>
      <c r="L779" s="1185" t="e">
        <f t="shared" ref="L779:L788" si="353">INDEX(Y$732:Y$756,MATCH($A779,$A$732:$A$756,0))</f>
        <v>#REF!</v>
      </c>
      <c r="M779" s="1185" t="e">
        <f t="shared" ref="M779:M788" si="354">INDEX(Z$732:Z$756,MATCH($A779,$A$732:$A$756,0))</f>
        <v>#REF!</v>
      </c>
    </row>
    <row r="780" spans="1:13" ht="15.75" thickBot="1" x14ac:dyDescent="0.3">
      <c r="A780" s="1012" t="s">
        <v>1255</v>
      </c>
      <c r="B780" s="1185">
        <f t="shared" si="343"/>
        <v>7.0049043500000003</v>
      </c>
      <c r="C780" s="1185">
        <f t="shared" si="344"/>
        <v>6.4</v>
      </c>
      <c r="D780" s="1185">
        <f t="shared" si="345"/>
        <v>4.5</v>
      </c>
      <c r="E780" s="1185">
        <f t="shared" si="346"/>
        <v>3.1</v>
      </c>
      <c r="F780" s="1185">
        <f t="shared" si="347"/>
        <v>3.1</v>
      </c>
      <c r="G780" s="1185">
        <f t="shared" si="348"/>
        <v>3.2</v>
      </c>
      <c r="H780" s="1185">
        <f t="shared" si="349"/>
        <v>3.3</v>
      </c>
      <c r="I780" s="1185">
        <f t="shared" si="350"/>
        <v>3.4</v>
      </c>
      <c r="J780" s="1185">
        <f t="shared" si="351"/>
        <v>3.6</v>
      </c>
      <c r="K780" s="1185">
        <f t="shared" si="352"/>
        <v>3.7</v>
      </c>
      <c r="L780" s="1185">
        <f t="shared" si="353"/>
        <v>3.8</v>
      </c>
      <c r="M780" s="1185">
        <f t="shared" si="354"/>
        <v>4</v>
      </c>
    </row>
    <row r="781" spans="1:13" ht="15.75" thickBot="1" x14ac:dyDescent="0.3">
      <c r="A781" s="1012" t="s">
        <v>1256</v>
      </c>
      <c r="B781" s="1185">
        <f t="shared" si="343"/>
        <v>5</v>
      </c>
      <c r="C781" s="1185">
        <f t="shared" si="344"/>
        <v>5</v>
      </c>
      <c r="D781" s="1185">
        <f t="shared" si="345"/>
        <v>2.6</v>
      </c>
      <c r="E781" s="1185">
        <f t="shared" si="346"/>
        <v>2.7</v>
      </c>
      <c r="F781" s="1185">
        <f t="shared" si="347"/>
        <v>2.8</v>
      </c>
      <c r="G781" s="1185">
        <f t="shared" si="348"/>
        <v>2.8</v>
      </c>
      <c r="H781" s="1185">
        <f t="shared" si="349"/>
        <v>2.8</v>
      </c>
      <c r="I781" s="1185">
        <f t="shared" si="350"/>
        <v>2.8</v>
      </c>
      <c r="J781" s="1185">
        <f t="shared" si="351"/>
        <v>2.8</v>
      </c>
      <c r="K781" s="1185">
        <f t="shared" si="352"/>
        <v>2.8</v>
      </c>
      <c r="L781" s="1185">
        <f t="shared" si="353"/>
        <v>2.8</v>
      </c>
      <c r="M781" s="1185">
        <f t="shared" si="354"/>
        <v>2.8</v>
      </c>
    </row>
    <row r="782" spans="1:13" ht="26.25" thickBot="1" x14ac:dyDescent="0.3">
      <c r="A782" s="1131" t="s">
        <v>1550</v>
      </c>
      <c r="B782" s="1185" t="e">
        <f t="shared" si="343"/>
        <v>#N/A</v>
      </c>
      <c r="C782" s="1185" t="e">
        <f t="shared" si="344"/>
        <v>#N/A</v>
      </c>
      <c r="D782" s="1185" t="e">
        <f t="shared" si="345"/>
        <v>#N/A</v>
      </c>
      <c r="E782" s="1185" t="e">
        <f t="shared" si="346"/>
        <v>#N/A</v>
      </c>
      <c r="F782" s="1185" t="e">
        <f t="shared" si="347"/>
        <v>#N/A</v>
      </c>
      <c r="G782" s="1185" t="e">
        <f t="shared" si="348"/>
        <v>#N/A</v>
      </c>
      <c r="H782" s="1185" t="e">
        <f t="shared" si="349"/>
        <v>#N/A</v>
      </c>
      <c r="I782" s="1185" t="e">
        <f t="shared" si="350"/>
        <v>#N/A</v>
      </c>
      <c r="J782" s="1185" t="e">
        <f t="shared" si="351"/>
        <v>#N/A</v>
      </c>
      <c r="K782" s="1185" t="e">
        <f t="shared" si="352"/>
        <v>#N/A</v>
      </c>
      <c r="L782" s="1185" t="e">
        <f t="shared" si="353"/>
        <v>#N/A</v>
      </c>
      <c r="M782" s="1185" t="e">
        <f t="shared" si="354"/>
        <v>#N/A</v>
      </c>
    </row>
    <row r="783" spans="1:13" ht="15.75" thickBot="1" x14ac:dyDescent="0.3">
      <c r="A783" s="1012" t="s">
        <v>1246</v>
      </c>
      <c r="B783" s="1185">
        <f t="shared" si="343"/>
        <v>14.3</v>
      </c>
      <c r="C783" s="1185">
        <f t="shared" si="344"/>
        <v>14.6</v>
      </c>
      <c r="D783" s="1185">
        <f t="shared" si="345"/>
        <v>13</v>
      </c>
      <c r="E783" s="1185">
        <f t="shared" si="346"/>
        <v>11.5</v>
      </c>
      <c r="F783" s="1185">
        <f t="shared" si="347"/>
        <v>11.8</v>
      </c>
      <c r="G783" s="1185">
        <f t="shared" si="348"/>
        <v>12.15</v>
      </c>
      <c r="H783" s="1185">
        <f t="shared" si="349"/>
        <v>12.51</v>
      </c>
      <c r="I783" s="1185">
        <f t="shared" si="350"/>
        <v>12.88</v>
      </c>
      <c r="J783" s="1185">
        <f t="shared" si="351"/>
        <v>13.27</v>
      </c>
      <c r="K783" s="1185">
        <f t="shared" si="352"/>
        <v>13.67</v>
      </c>
      <c r="L783" s="1185">
        <f t="shared" si="353"/>
        <v>14.08</v>
      </c>
      <c r="M783" s="1185">
        <f t="shared" si="354"/>
        <v>14.5</v>
      </c>
    </row>
    <row r="784" spans="1:13" ht="15.75" thickBot="1" x14ac:dyDescent="0.3">
      <c r="A784" s="1012" t="s">
        <v>1245</v>
      </c>
      <c r="B784" s="1185">
        <f t="shared" si="343"/>
        <v>6.7734706099999995</v>
      </c>
      <c r="C784" s="1185" t="e">
        <f t="shared" si="344"/>
        <v>#REF!</v>
      </c>
      <c r="D784" s="1185" t="e">
        <f t="shared" si="345"/>
        <v>#REF!</v>
      </c>
      <c r="E784" s="1185" t="e">
        <f t="shared" si="346"/>
        <v>#REF!</v>
      </c>
      <c r="F784" s="1185" t="e">
        <f t="shared" si="347"/>
        <v>#REF!</v>
      </c>
      <c r="G784" s="1185" t="e">
        <f t="shared" si="348"/>
        <v>#REF!</v>
      </c>
      <c r="H784" s="1185" t="e">
        <f t="shared" si="349"/>
        <v>#REF!</v>
      </c>
      <c r="I784" s="1185" t="e">
        <f t="shared" si="350"/>
        <v>#REF!</v>
      </c>
      <c r="J784" s="1185" t="e">
        <f t="shared" si="351"/>
        <v>#REF!</v>
      </c>
      <c r="K784" s="1185" t="e">
        <f t="shared" si="352"/>
        <v>#REF!</v>
      </c>
      <c r="L784" s="1185" t="e">
        <f t="shared" si="353"/>
        <v>#REF!</v>
      </c>
      <c r="M784" s="1185" t="e">
        <f t="shared" si="354"/>
        <v>#REF!</v>
      </c>
    </row>
    <row r="785" spans="1:13" ht="15.75" thickBot="1" x14ac:dyDescent="0.3">
      <c r="A785" s="1012" t="s">
        <v>1247</v>
      </c>
      <c r="B785" s="1185">
        <f t="shared" si="343"/>
        <v>27.531643356643354</v>
      </c>
      <c r="C785" s="1185">
        <f t="shared" si="344"/>
        <v>23</v>
      </c>
      <c r="D785" s="1185">
        <f t="shared" si="345"/>
        <v>23.852159397502565</v>
      </c>
      <c r="E785" s="1185">
        <f t="shared" si="346"/>
        <v>24.735891648863916</v>
      </c>
      <c r="F785" s="1185">
        <f t="shared" si="347"/>
        <v>25.652366541219774</v>
      </c>
      <c r="G785" s="1185">
        <f t="shared" si="348"/>
        <v>28</v>
      </c>
      <c r="H785" s="1185">
        <f t="shared" si="349"/>
        <v>28.555724018390428</v>
      </c>
      <c r="I785" s="1185">
        <f t="shared" si="350"/>
        <v>29.122477650517148</v>
      </c>
      <c r="J785" s="1185">
        <f t="shared" si="351"/>
        <v>29.700479804282534</v>
      </c>
      <c r="K785" s="1185">
        <f t="shared" si="352"/>
        <v>30.28995373231681</v>
      </c>
      <c r="L785" s="1185">
        <f t="shared" si="353"/>
        <v>30.89112711820907</v>
      </c>
      <c r="M785" s="1185">
        <f t="shared" si="354"/>
        <v>33</v>
      </c>
    </row>
    <row r="786" spans="1:13" ht="15.75" thickBot="1" x14ac:dyDescent="0.3">
      <c r="A786" s="1012" t="s">
        <v>1249</v>
      </c>
      <c r="B786" s="1185">
        <f t="shared" si="343"/>
        <v>41.768396469999999</v>
      </c>
      <c r="C786" s="1185" t="e">
        <f t="shared" si="344"/>
        <v>#REF!</v>
      </c>
      <c r="D786" s="1185" t="e">
        <f t="shared" si="345"/>
        <v>#REF!</v>
      </c>
      <c r="E786" s="1185" t="e">
        <f t="shared" si="346"/>
        <v>#REF!</v>
      </c>
      <c r="F786" s="1185" t="e">
        <f t="shared" si="347"/>
        <v>#REF!</v>
      </c>
      <c r="G786" s="1185" t="e">
        <f t="shared" si="348"/>
        <v>#REF!</v>
      </c>
      <c r="H786" s="1185" t="e">
        <f t="shared" si="349"/>
        <v>#REF!</v>
      </c>
      <c r="I786" s="1185" t="e">
        <f t="shared" si="350"/>
        <v>#REF!</v>
      </c>
      <c r="J786" s="1185" t="e">
        <f t="shared" si="351"/>
        <v>#REF!</v>
      </c>
      <c r="K786" s="1185" t="e">
        <f t="shared" si="352"/>
        <v>#REF!</v>
      </c>
      <c r="L786" s="1185" t="e">
        <f t="shared" si="353"/>
        <v>#REF!</v>
      </c>
      <c r="M786" s="1185" t="e">
        <f t="shared" si="354"/>
        <v>#REF!</v>
      </c>
    </row>
    <row r="787" spans="1:13" ht="26.25" thickBot="1" x14ac:dyDescent="0.3">
      <c r="A787" s="1131" t="s">
        <v>1549</v>
      </c>
      <c r="B787" s="1185" t="e">
        <f t="shared" si="343"/>
        <v>#N/A</v>
      </c>
      <c r="C787" s="1185" t="e">
        <f t="shared" si="344"/>
        <v>#N/A</v>
      </c>
      <c r="D787" s="1185" t="e">
        <f t="shared" si="345"/>
        <v>#N/A</v>
      </c>
      <c r="E787" s="1185" t="e">
        <f t="shared" si="346"/>
        <v>#N/A</v>
      </c>
      <c r="F787" s="1185" t="e">
        <f t="shared" si="347"/>
        <v>#N/A</v>
      </c>
      <c r="G787" s="1185" t="e">
        <f t="shared" si="348"/>
        <v>#N/A</v>
      </c>
      <c r="H787" s="1185" t="e">
        <f t="shared" si="349"/>
        <v>#N/A</v>
      </c>
      <c r="I787" s="1185" t="e">
        <f t="shared" si="350"/>
        <v>#N/A</v>
      </c>
      <c r="J787" s="1185" t="e">
        <f t="shared" si="351"/>
        <v>#N/A</v>
      </c>
      <c r="K787" s="1185" t="e">
        <f t="shared" si="352"/>
        <v>#N/A</v>
      </c>
      <c r="L787" s="1185" t="e">
        <f t="shared" si="353"/>
        <v>#N/A</v>
      </c>
      <c r="M787" s="1185" t="e">
        <f t="shared" si="354"/>
        <v>#N/A</v>
      </c>
    </row>
    <row r="788" spans="1:13" ht="15.75" thickBot="1" x14ac:dyDescent="0.3">
      <c r="A788" s="1012" t="s">
        <v>1248</v>
      </c>
      <c r="B788" s="1185">
        <f t="shared" si="343"/>
        <v>7.5</v>
      </c>
      <c r="C788" s="1185">
        <f t="shared" si="344"/>
        <v>4.2</v>
      </c>
      <c r="D788" s="1185">
        <f t="shared" si="345"/>
        <v>4.7</v>
      </c>
      <c r="E788" s="1185">
        <f t="shared" si="346"/>
        <v>5</v>
      </c>
      <c r="F788" s="1185">
        <f t="shared" si="347"/>
        <v>5.3</v>
      </c>
      <c r="G788" s="1185">
        <f t="shared" si="348"/>
        <v>5.6</v>
      </c>
      <c r="H788" s="1185">
        <f t="shared" si="349"/>
        <v>5.9</v>
      </c>
      <c r="I788" s="1185">
        <f t="shared" si="350"/>
        <v>6.1</v>
      </c>
      <c r="J788" s="1185">
        <f t="shared" si="351"/>
        <v>6.3</v>
      </c>
      <c r="K788" s="1185">
        <f t="shared" si="352"/>
        <v>6.6</v>
      </c>
      <c r="L788" s="1185">
        <f t="shared" si="353"/>
        <v>7</v>
      </c>
      <c r="M788" s="1185">
        <f t="shared" si="354"/>
        <v>7.5</v>
      </c>
    </row>
  </sheetData>
  <customSheetViews>
    <customSheetView guid="{052C83E3-CAD2-4C8E-BBE5-A3B6DBD2C172}" state="hidden" topLeftCell="AT55">
      <selection activeCell="AY60" sqref="AY60:BJ60"/>
      <pageMargins left="0.7" right="0.7" top="0.75" bottom="0.75" header="0.3" footer="0.3"/>
      <pageSetup paperSize="9" orientation="portrait" r:id="rId1"/>
    </customSheetView>
    <customSheetView guid="{D8ED04E7-9183-4B3F-AC65-49CFC4CDB5CB}" state="hidden" topLeftCell="AT55">
      <selection activeCell="AY60" sqref="AY60:BJ60"/>
      <pageMargins left="0.7" right="0.7" top="0.75" bottom="0.75" header="0.3" footer="0.3"/>
      <pageSetup paperSize="9" orientation="portrait" r:id="rId2"/>
    </customSheetView>
    <customSheetView guid="{49F2C8AD-DC6E-4A7A-8861-FB7FE488AED0}" state="hidden" topLeftCell="AT55">
      <selection activeCell="AY60" sqref="AY60:BJ60"/>
      <pageMargins left="0.7" right="0.7" top="0.75" bottom="0.75" header="0.3" footer="0.3"/>
      <pageSetup paperSize="9" orientation="portrait" r:id="rId3"/>
    </customSheetView>
    <customSheetView guid="{05F8A60F-5E6C-424F-82C7-121DB7C2D785}" state="hidden" topLeftCell="AT55">
      <selection activeCell="AY60" sqref="AY60:BJ60"/>
      <pageMargins left="0.7" right="0.7" top="0.75" bottom="0.75" header="0.3" footer="0.3"/>
      <pageSetup paperSize="9" orientation="portrait" r:id="rId4"/>
    </customSheetView>
    <customSheetView guid="{F13EF8BD-EB10-4864-9681-D4BDDAD508A4}" state="hidden" topLeftCell="AT55">
      <selection activeCell="AY60" sqref="AY60:BJ60"/>
      <pageMargins left="0.7" right="0.7" top="0.75" bottom="0.75" header="0.3" footer="0.3"/>
      <pageSetup paperSize="9" orientation="portrait" r:id="rId5"/>
    </customSheetView>
    <customSheetView guid="{B050490D-87DE-4075-804E-777000592345}" state="hidden" topLeftCell="AT55">
      <selection activeCell="AY60" sqref="AY60:BJ60"/>
      <pageMargins left="0.7" right="0.7" top="0.75" bottom="0.75" header="0.3" footer="0.3"/>
      <pageSetup paperSize="9" orientation="portrait" r:id="rId6"/>
    </customSheetView>
  </customSheetViews>
  <mergeCells count="173">
    <mergeCell ref="T56:AC56"/>
    <mergeCell ref="BA56:BJ56"/>
    <mergeCell ref="AX56:AX57"/>
    <mergeCell ref="AB552:AK552"/>
    <mergeCell ref="AG56:AG57"/>
    <mergeCell ref="AL56:AU56"/>
    <mergeCell ref="AG136:AG137"/>
    <mergeCell ref="AH136:AH137"/>
    <mergeCell ref="AI136:AI137"/>
    <mergeCell ref="AJ136:AJ137"/>
    <mergeCell ref="AL136:AL137"/>
    <mergeCell ref="AM136:AM137"/>
    <mergeCell ref="AN136:AN137"/>
    <mergeCell ref="AQ136:AZ136"/>
    <mergeCell ref="BD136:BM136"/>
    <mergeCell ref="Q673:U673"/>
    <mergeCell ref="V673:Z673"/>
    <mergeCell ref="AA673:AE673"/>
    <mergeCell ref="AF673:AJ673"/>
    <mergeCell ref="W674:Z674"/>
    <mergeCell ref="AA674:AA675"/>
    <mergeCell ref="AB674:AE674"/>
    <mergeCell ref="AF674:AF675"/>
    <mergeCell ref="AG674:AJ674"/>
    <mergeCell ref="R232:R233"/>
    <mergeCell ref="V232:AE232"/>
    <mergeCell ref="R262:R263"/>
    <mergeCell ref="U262:AD262"/>
    <mergeCell ref="AX490:AX491"/>
    <mergeCell ref="J552:J553"/>
    <mergeCell ref="O552:X552"/>
    <mergeCell ref="S136:AB136"/>
    <mergeCell ref="AK490:AT490"/>
    <mergeCell ref="C674:F674"/>
    <mergeCell ref="G674:G675"/>
    <mergeCell ref="H674:K674"/>
    <mergeCell ref="L674:L675"/>
    <mergeCell ref="M674:P674"/>
    <mergeCell ref="Q674:Q675"/>
    <mergeCell ref="R674:U674"/>
    <mergeCell ref="V674:V675"/>
    <mergeCell ref="Q730:Z730"/>
    <mergeCell ref="A2:A3"/>
    <mergeCell ref="B2:J2"/>
    <mergeCell ref="K2:M2"/>
    <mergeCell ref="A56:A57"/>
    <mergeCell ref="B56:J56"/>
    <mergeCell ref="K56:M56"/>
    <mergeCell ref="A673:A675"/>
    <mergeCell ref="B673:F673"/>
    <mergeCell ref="G673:K673"/>
    <mergeCell ref="L673:P673"/>
    <mergeCell ref="P56:P57"/>
    <mergeCell ref="A86:A87"/>
    <mergeCell ref="B86:I86"/>
    <mergeCell ref="J86:L86"/>
    <mergeCell ref="A110:A111"/>
    <mergeCell ref="B110:B111"/>
    <mergeCell ref="C110:C111"/>
    <mergeCell ref="D110:D111"/>
    <mergeCell ref="E110:E111"/>
    <mergeCell ref="F110:G110"/>
    <mergeCell ref="F194:G194"/>
    <mergeCell ref="F195:F196"/>
    <mergeCell ref="O136:O137"/>
    <mergeCell ref="P136:P137"/>
    <mergeCell ref="A170:A171"/>
    <mergeCell ref="B170:K170"/>
    <mergeCell ref="L170:N170"/>
    <mergeCell ref="G136:G137"/>
    <mergeCell ref="H136:H137"/>
    <mergeCell ref="J136:J137"/>
    <mergeCell ref="K136:K137"/>
    <mergeCell ref="L136:L137"/>
    <mergeCell ref="N136:N137"/>
    <mergeCell ref="A136:A137"/>
    <mergeCell ref="B136:B137"/>
    <mergeCell ref="C136:C137"/>
    <mergeCell ref="D136:D137"/>
    <mergeCell ref="E136:E137"/>
    <mergeCell ref="F136:F137"/>
    <mergeCell ref="A224:A225"/>
    <mergeCell ref="A232:A233"/>
    <mergeCell ref="B232:B233"/>
    <mergeCell ref="C232:C233"/>
    <mergeCell ref="D232:D233"/>
    <mergeCell ref="E232:E233"/>
    <mergeCell ref="A194:A196"/>
    <mergeCell ref="B194:B196"/>
    <mergeCell ref="C194:C196"/>
    <mergeCell ref="D194:D196"/>
    <mergeCell ref="E194:E196"/>
    <mergeCell ref="A262:A263"/>
    <mergeCell ref="D262:M262"/>
    <mergeCell ref="F289:H289"/>
    <mergeCell ref="F232:F233"/>
    <mergeCell ref="H232:H233"/>
    <mergeCell ref="I232:I233"/>
    <mergeCell ref="J232:J233"/>
    <mergeCell ref="K232:K233"/>
    <mergeCell ref="L232:L233"/>
    <mergeCell ref="A289:A290"/>
    <mergeCell ref="B289:B290"/>
    <mergeCell ref="C289:C290"/>
    <mergeCell ref="D289:D290"/>
    <mergeCell ref="E289:E290"/>
    <mergeCell ref="B294:B295"/>
    <mergeCell ref="C294:C295"/>
    <mergeCell ref="D294:D295"/>
    <mergeCell ref="E294:E295"/>
    <mergeCell ref="F294:F295"/>
    <mergeCell ref="G294:G295"/>
    <mergeCell ref="H294:H295"/>
    <mergeCell ref="A318:A319"/>
    <mergeCell ref="B318:B319"/>
    <mergeCell ref="C318:C319"/>
    <mergeCell ref="D318:D319"/>
    <mergeCell ref="E318:E319"/>
    <mergeCell ref="F318:F319"/>
    <mergeCell ref="A486:B486"/>
    <mergeCell ref="C486:I486"/>
    <mergeCell ref="A403:A404"/>
    <mergeCell ref="J403:S403"/>
    <mergeCell ref="A435:A436"/>
    <mergeCell ref="B435:K435"/>
    <mergeCell ref="L435:N435"/>
    <mergeCell ref="K318:T318"/>
    <mergeCell ref="A354:A355"/>
    <mergeCell ref="B354:K354"/>
    <mergeCell ref="L354:N354"/>
    <mergeCell ref="B380:B381"/>
    <mergeCell ref="C380:C381"/>
    <mergeCell ref="D380:D381"/>
    <mergeCell ref="E380:E381"/>
    <mergeCell ref="F380:F381"/>
    <mergeCell ref="C526:C527"/>
    <mergeCell ref="D526:D527"/>
    <mergeCell ref="E526:E527"/>
    <mergeCell ref="F526:H526"/>
    <mergeCell ref="A487:B487"/>
    <mergeCell ref="C487:I487"/>
    <mergeCell ref="A490:A491"/>
    <mergeCell ref="I490:R490"/>
    <mergeCell ref="W490:AF490"/>
    <mergeCell ref="A517:A518"/>
    <mergeCell ref="B517:I517"/>
    <mergeCell ref="J517:L517"/>
    <mergeCell ref="A526:A527"/>
    <mergeCell ref="B526:B527"/>
    <mergeCell ref="A761:A762"/>
    <mergeCell ref="D761:M761"/>
    <mergeCell ref="A593:A594"/>
    <mergeCell ref="B593:J593"/>
    <mergeCell ref="K593:M593"/>
    <mergeCell ref="A617:A618"/>
    <mergeCell ref="D617:M617"/>
    <mergeCell ref="A645:A646"/>
    <mergeCell ref="H529:H530"/>
    <mergeCell ref="A552:A553"/>
    <mergeCell ref="A580:A581"/>
    <mergeCell ref="B580:I580"/>
    <mergeCell ref="J580:L580"/>
    <mergeCell ref="A586:A587"/>
    <mergeCell ref="B529:B530"/>
    <mergeCell ref="C529:C530"/>
    <mergeCell ref="D529:D530"/>
    <mergeCell ref="E529:E530"/>
    <mergeCell ref="F529:F530"/>
    <mergeCell ref="G529:G530"/>
    <mergeCell ref="A702:A703"/>
    <mergeCell ref="D730:M730"/>
    <mergeCell ref="A730:A731"/>
    <mergeCell ref="B674:B675"/>
  </mergeCells>
  <pageMargins left="0.7" right="0.7" top="0.75" bottom="0.75" header="0.3" footer="0.3"/>
  <pageSetup paperSize="9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9"/>
  <sheetViews>
    <sheetView topLeftCell="A154" workbookViewId="0">
      <selection activeCell="B174" sqref="B174:M174"/>
    </sheetView>
  </sheetViews>
  <sheetFormatPr defaultRowHeight="15" x14ac:dyDescent="0.25"/>
  <cols>
    <col min="1" max="1" width="41.85546875" customWidth="1"/>
    <col min="2" max="2" width="18.28515625" customWidth="1"/>
    <col min="3" max="3" width="18.5703125" customWidth="1"/>
    <col min="4" max="4" width="9.140625" customWidth="1"/>
    <col min="15" max="15" width="60.28515625" customWidth="1"/>
  </cols>
  <sheetData>
    <row r="1" spans="1:15" ht="15.75" thickBot="1" x14ac:dyDescent="0.3">
      <c r="A1" s="1017" t="s">
        <v>1284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0"/>
      <c r="L1" s="1020"/>
      <c r="M1" s="1020"/>
    </row>
    <row r="2" spans="1:15" ht="15.75" thickBot="1" x14ac:dyDescent="0.3">
      <c r="A2" s="1388" t="s">
        <v>1240</v>
      </c>
      <c r="B2" s="1120" t="s">
        <v>1006</v>
      </c>
      <c r="C2" s="1120" t="s">
        <v>1007</v>
      </c>
      <c r="D2" s="1390" t="s">
        <v>1008</v>
      </c>
      <c r="E2" s="1391"/>
      <c r="F2" s="1391"/>
      <c r="G2" s="1391"/>
      <c r="H2" s="1391"/>
      <c r="I2" s="1391"/>
      <c r="J2" s="1391"/>
      <c r="K2" s="1391"/>
      <c r="L2" s="1391"/>
      <c r="M2" s="1392"/>
      <c r="O2" s="1388" t="s">
        <v>1285</v>
      </c>
    </row>
    <row r="3" spans="1:15" ht="15.75" thickBot="1" x14ac:dyDescent="0.3">
      <c r="A3" s="1389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389"/>
    </row>
    <row r="4" spans="1:15" ht="15.75" customHeight="1" thickBot="1" x14ac:dyDescent="0.3">
      <c r="A4" s="1012" t="s">
        <v>1243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393" t="s">
        <v>1286</v>
      </c>
    </row>
    <row r="5" spans="1:15" ht="15.75" thickBot="1" x14ac:dyDescent="0.3">
      <c r="A5" s="1131" t="s">
        <v>1425</v>
      </c>
      <c r="B5" s="1018" t="e">
        <f>SUM(B6:B8)</f>
        <v>#REF!</v>
      </c>
      <c r="C5" s="1018" t="e">
        <f>SUM(C6:C8)</f>
        <v>#REF!</v>
      </c>
      <c r="D5" s="1018" t="e">
        <f t="shared" ref="D5:M5" si="0">SUM(D6:D8)</f>
        <v>#REF!</v>
      </c>
      <c r="E5" s="1018" t="e">
        <f t="shared" si="0"/>
        <v>#REF!</v>
      </c>
      <c r="F5" s="1018" t="e">
        <f t="shared" si="0"/>
        <v>#REF!</v>
      </c>
      <c r="G5" s="1018" t="e">
        <f t="shared" si="0"/>
        <v>#REF!</v>
      </c>
      <c r="H5" s="1018" t="e">
        <f t="shared" si="0"/>
        <v>#REF!</v>
      </c>
      <c r="I5" s="1018" t="e">
        <f t="shared" si="0"/>
        <v>#REF!</v>
      </c>
      <c r="J5" s="1018" t="e">
        <f t="shared" si="0"/>
        <v>#REF!</v>
      </c>
      <c r="K5" s="1018" t="e">
        <f t="shared" si="0"/>
        <v>#REF!</v>
      </c>
      <c r="L5" s="1018" t="e">
        <f t="shared" si="0"/>
        <v>#REF!</v>
      </c>
      <c r="M5" s="1018" t="e">
        <f t="shared" si="0"/>
        <v>#REF!</v>
      </c>
      <c r="O5" s="1386"/>
    </row>
    <row r="6" spans="1:15" ht="15.75" thickBot="1" x14ac:dyDescent="0.3">
      <c r="A6" s="1012" t="s">
        <v>1258</v>
      </c>
      <c r="B6" s="938" t="e">
        <f>B$4*'ЦП по МО help'!$R60</f>
        <v>#REF!</v>
      </c>
      <c r="C6" s="938" t="e">
        <f>C$4*'ЦП по МО help'!R60</f>
        <v>#REF!</v>
      </c>
      <c r="D6" s="938" t="e">
        <f>D$4*'ЦП по МО help'!S60</f>
        <v>#REF!</v>
      </c>
      <c r="E6" s="938" t="e">
        <f>E$4*'ЦП по МО help'!T60</f>
        <v>#REF!</v>
      </c>
      <c r="F6" s="938" t="e">
        <f>F$4*'ЦП по МО help'!U60</f>
        <v>#REF!</v>
      </c>
      <c r="G6" s="938" t="e">
        <f>G$4*'ЦП по МО help'!V60</f>
        <v>#REF!</v>
      </c>
      <c r="H6" s="938" t="e">
        <f>H$4*'ЦП по МО help'!W60</f>
        <v>#REF!</v>
      </c>
      <c r="I6" s="938" t="e">
        <f>I$4*'ЦП по МО help'!X60</f>
        <v>#REF!</v>
      </c>
      <c r="J6" s="938" t="e">
        <f>J$4*'ЦП по МО help'!Y60</f>
        <v>#REF!</v>
      </c>
      <c r="K6" s="938" t="e">
        <f>K$4*'ЦП по МО help'!Z60</f>
        <v>#REF!</v>
      </c>
      <c r="L6" s="938" t="e">
        <f>L$4*'ЦП по МО help'!AA60</f>
        <v>#REF!</v>
      </c>
      <c r="M6" s="938" t="e">
        <f>M$4*'ЦП по МО help'!AB60</f>
        <v>#REF!</v>
      </c>
      <c r="O6" s="1386"/>
    </row>
    <row r="7" spans="1:15" s="1020" customFormat="1" ht="15.75" thickBot="1" x14ac:dyDescent="0.3">
      <c r="A7" s="1012" t="s">
        <v>1426</v>
      </c>
      <c r="B7" s="938" t="e">
        <f>B$4*'ЦП по МО help'!$R61</f>
        <v>#REF!</v>
      </c>
      <c r="C7" s="938" t="e">
        <f>C$4*'ЦП по МО help'!R61</f>
        <v>#REF!</v>
      </c>
      <c r="D7" s="938" t="e">
        <f>D$4*'ЦП по МО help'!S61</f>
        <v>#REF!</v>
      </c>
      <c r="E7" s="938" t="e">
        <f>E$4*'ЦП по МО help'!T61</f>
        <v>#REF!</v>
      </c>
      <c r="F7" s="938" t="e">
        <f>F$4*'ЦП по МО help'!U61</f>
        <v>#REF!</v>
      </c>
      <c r="G7" s="938" t="e">
        <f>G$4*'ЦП по МО help'!V61</f>
        <v>#REF!</v>
      </c>
      <c r="H7" s="938" t="e">
        <f>H$4*'ЦП по МО help'!W61</f>
        <v>#REF!</v>
      </c>
      <c r="I7" s="938" t="e">
        <f>I$4*'ЦП по МО help'!X61</f>
        <v>#REF!</v>
      </c>
      <c r="J7" s="938" t="e">
        <f>J$4*'ЦП по МО help'!Y61</f>
        <v>#REF!</v>
      </c>
      <c r="K7" s="938" t="e">
        <f>K$4*'ЦП по МО help'!Z61</f>
        <v>#REF!</v>
      </c>
      <c r="L7" s="938" t="e">
        <f>L$4*'ЦП по МО help'!AA61</f>
        <v>#REF!</v>
      </c>
      <c r="M7" s="938" t="e">
        <f>M$4*'ЦП по МО help'!AB61</f>
        <v>#REF!</v>
      </c>
      <c r="O7" s="1386"/>
    </row>
    <row r="8" spans="1:15" ht="15.75" thickBot="1" x14ac:dyDescent="0.3">
      <c r="A8" s="1012" t="s">
        <v>1259</v>
      </c>
      <c r="B8" s="938" t="e">
        <f>B$4*'ЦП по МО help'!$R62</f>
        <v>#REF!</v>
      </c>
      <c r="C8" s="938" t="e">
        <f>C$4*'ЦП по МО help'!R62</f>
        <v>#REF!</v>
      </c>
      <c r="D8" s="938" t="e">
        <f>D$4*'ЦП по МО help'!S62</f>
        <v>#REF!</v>
      </c>
      <c r="E8" s="938" t="e">
        <f>E$4*'ЦП по МО help'!T62</f>
        <v>#REF!</v>
      </c>
      <c r="F8" s="938" t="e">
        <f>F$4*'ЦП по МО help'!U62</f>
        <v>#REF!</v>
      </c>
      <c r="G8" s="938" t="e">
        <f>G$4*'ЦП по МО help'!V62</f>
        <v>#REF!</v>
      </c>
      <c r="H8" s="938" t="e">
        <f>H$4*'ЦП по МО help'!W62</f>
        <v>#REF!</v>
      </c>
      <c r="I8" s="938" t="e">
        <f>I$4*'ЦП по МО help'!X62</f>
        <v>#REF!</v>
      </c>
      <c r="J8" s="938" t="e">
        <f>J$4*'ЦП по МО help'!Y62</f>
        <v>#REF!</v>
      </c>
      <c r="K8" s="938" t="e">
        <f>K$4*'ЦП по МО help'!Z62</f>
        <v>#REF!</v>
      </c>
      <c r="L8" s="938" t="e">
        <f>L$4*'ЦП по МО help'!AA62</f>
        <v>#REF!</v>
      </c>
      <c r="M8" s="938" t="e">
        <f>M$4*'ЦП по МО help'!AB62</f>
        <v>#REF!</v>
      </c>
      <c r="O8" s="1386"/>
    </row>
    <row r="9" spans="1:15" ht="15.75" thickBot="1" x14ac:dyDescent="0.3">
      <c r="A9" s="1131" t="s">
        <v>1427</v>
      </c>
      <c r="B9" s="1018" t="e">
        <f>SUM(B10:B21)</f>
        <v>#REF!</v>
      </c>
      <c r="C9" s="1018" t="e">
        <f>SUM(C10:C21)</f>
        <v>#REF!</v>
      </c>
      <c r="D9" s="1018" t="e">
        <f t="shared" ref="D9:M9" si="1">SUM(D10:D21)</f>
        <v>#REF!</v>
      </c>
      <c r="E9" s="1018" t="e">
        <f t="shared" si="1"/>
        <v>#REF!</v>
      </c>
      <c r="F9" s="1018" t="e">
        <f t="shared" si="1"/>
        <v>#REF!</v>
      </c>
      <c r="G9" s="1018" t="e">
        <f t="shared" si="1"/>
        <v>#REF!</v>
      </c>
      <c r="H9" s="1018" t="e">
        <f t="shared" si="1"/>
        <v>#REF!</v>
      </c>
      <c r="I9" s="1018" t="e">
        <f t="shared" si="1"/>
        <v>#REF!</v>
      </c>
      <c r="J9" s="1018" t="e">
        <f t="shared" si="1"/>
        <v>#REF!</v>
      </c>
      <c r="K9" s="1018" t="e">
        <f t="shared" si="1"/>
        <v>#REF!</v>
      </c>
      <c r="L9" s="1018" t="e">
        <f t="shared" si="1"/>
        <v>#REF!</v>
      </c>
      <c r="M9" s="1018" t="e">
        <f t="shared" si="1"/>
        <v>#REF!</v>
      </c>
      <c r="O9" s="1386"/>
    </row>
    <row r="10" spans="1:15" ht="15.75" thickBot="1" x14ac:dyDescent="0.3">
      <c r="A10" s="1012" t="s">
        <v>1260</v>
      </c>
      <c r="B10" s="938" t="e">
        <f>B$4*'ЦП по МО help'!$R64</f>
        <v>#REF!</v>
      </c>
      <c r="C10" s="938" t="e">
        <f>C$4*'ЦП по МО help'!R64</f>
        <v>#REF!</v>
      </c>
      <c r="D10" s="938" t="e">
        <f>D$4*'ЦП по МО help'!S64</f>
        <v>#REF!</v>
      </c>
      <c r="E10" s="938" t="e">
        <f>E$4*'ЦП по МО help'!T64</f>
        <v>#REF!</v>
      </c>
      <c r="F10" s="938" t="e">
        <f>F$4*'ЦП по МО help'!U64</f>
        <v>#REF!</v>
      </c>
      <c r="G10" s="938" t="e">
        <f>G$4*'ЦП по МО help'!V64</f>
        <v>#REF!</v>
      </c>
      <c r="H10" s="938" t="e">
        <f>H$4*'ЦП по МО help'!W64</f>
        <v>#REF!</v>
      </c>
      <c r="I10" s="938" t="e">
        <f>I$4*'ЦП по МО help'!X64</f>
        <v>#REF!</v>
      </c>
      <c r="J10" s="938" t="e">
        <f>J$4*'ЦП по МО help'!Y64</f>
        <v>#REF!</v>
      </c>
      <c r="K10" s="938" t="e">
        <f>K$4*'ЦП по МО help'!Z64</f>
        <v>#REF!</v>
      </c>
      <c r="L10" s="938" t="e">
        <f>L$4*'ЦП по МО help'!AA64</f>
        <v>#REF!</v>
      </c>
      <c r="M10" s="938" t="e">
        <f>M$4*'ЦП по МО help'!AB64</f>
        <v>#REF!</v>
      </c>
      <c r="O10" s="1386"/>
    </row>
    <row r="11" spans="1:15" ht="15.75" thickBot="1" x14ac:dyDescent="0.3">
      <c r="A11" s="1012" t="s">
        <v>1253</v>
      </c>
      <c r="B11" s="938" t="e">
        <f>B$4*'ЦП по МО help'!$R65</f>
        <v>#REF!</v>
      </c>
      <c r="C11" s="938" t="e">
        <f>C$4*'ЦП по МО help'!R65</f>
        <v>#REF!</v>
      </c>
      <c r="D11" s="938" t="e">
        <f>D$4*'ЦП по МО help'!S65</f>
        <v>#REF!</v>
      </c>
      <c r="E11" s="938" t="e">
        <f>E$4*'ЦП по МО help'!T65</f>
        <v>#REF!</v>
      </c>
      <c r="F11" s="938" t="e">
        <f>F$4*'ЦП по МО help'!U65</f>
        <v>#REF!</v>
      </c>
      <c r="G11" s="938" t="e">
        <f>G$4*'ЦП по МО help'!V65</f>
        <v>#REF!</v>
      </c>
      <c r="H11" s="938" t="e">
        <f>H$4*'ЦП по МО help'!W65</f>
        <v>#REF!</v>
      </c>
      <c r="I11" s="938" t="e">
        <f>I$4*'ЦП по МО help'!X65</f>
        <v>#REF!</v>
      </c>
      <c r="J11" s="938" t="e">
        <f>J$4*'ЦП по МО help'!Y65</f>
        <v>#REF!</v>
      </c>
      <c r="K11" s="938" t="e">
        <f>K$4*'ЦП по МО help'!Z65</f>
        <v>#REF!</v>
      </c>
      <c r="L11" s="938" t="e">
        <f>L$4*'ЦП по МО help'!AA65</f>
        <v>#REF!</v>
      </c>
      <c r="M11" s="938" t="e">
        <f>M$4*'ЦП по МО help'!AB65</f>
        <v>#REF!</v>
      </c>
      <c r="O11" s="1386"/>
    </row>
    <row r="12" spans="1:15" ht="15.75" thickBot="1" x14ac:dyDescent="0.3">
      <c r="A12" s="1012" t="s">
        <v>1265</v>
      </c>
      <c r="B12" s="938" t="e">
        <f>B$4*'ЦП по МО help'!$R66</f>
        <v>#REF!</v>
      </c>
      <c r="C12" s="938" t="e">
        <f>C$4*'ЦП по МО help'!R66</f>
        <v>#REF!</v>
      </c>
      <c r="D12" s="938" t="e">
        <f>D$4*'ЦП по МО help'!S66</f>
        <v>#REF!</v>
      </c>
      <c r="E12" s="938" t="e">
        <f>E$4*'ЦП по МО help'!T66</f>
        <v>#REF!</v>
      </c>
      <c r="F12" s="938" t="e">
        <f>F$4*'ЦП по МО help'!U66</f>
        <v>#REF!</v>
      </c>
      <c r="G12" s="938" t="e">
        <f>G$4*'ЦП по МО help'!V66</f>
        <v>#REF!</v>
      </c>
      <c r="H12" s="938" t="e">
        <f>H$4*'ЦП по МО help'!W66</f>
        <v>#REF!</v>
      </c>
      <c r="I12" s="938" t="e">
        <f>I$4*'ЦП по МО help'!X66</f>
        <v>#REF!</v>
      </c>
      <c r="J12" s="938" t="e">
        <f>J$4*'ЦП по МО help'!Y66</f>
        <v>#REF!</v>
      </c>
      <c r="K12" s="938" t="e">
        <f>K$4*'ЦП по МО help'!Z66</f>
        <v>#REF!</v>
      </c>
      <c r="L12" s="938" t="e">
        <f>L$4*'ЦП по МО help'!AA66</f>
        <v>#REF!</v>
      </c>
      <c r="M12" s="938" t="e">
        <f>M$4*'ЦП по МО help'!AB66</f>
        <v>#REF!</v>
      </c>
      <c r="O12" s="1386"/>
    </row>
    <row r="13" spans="1:15" ht="15.75" thickBot="1" x14ac:dyDescent="0.3">
      <c r="A13" s="1012" t="s">
        <v>1263</v>
      </c>
      <c r="B13" s="938" t="e">
        <f>B$4*'ЦП по МО help'!$R67</f>
        <v>#REF!</v>
      </c>
      <c r="C13" s="938" t="e">
        <f>C$4*'ЦП по МО help'!R67</f>
        <v>#REF!</v>
      </c>
      <c r="D13" s="938" t="e">
        <f>D$4*'ЦП по МО help'!S67</f>
        <v>#REF!</v>
      </c>
      <c r="E13" s="938" t="e">
        <f>E$4*'ЦП по МО help'!T67</f>
        <v>#REF!</v>
      </c>
      <c r="F13" s="938" t="e">
        <f>F$4*'ЦП по МО help'!U67</f>
        <v>#REF!</v>
      </c>
      <c r="G13" s="938" t="e">
        <f>G$4*'ЦП по МО help'!V67</f>
        <v>#REF!</v>
      </c>
      <c r="H13" s="938" t="e">
        <f>H$4*'ЦП по МО help'!W67</f>
        <v>#REF!</v>
      </c>
      <c r="I13" s="938" t="e">
        <f>I$4*'ЦП по МО help'!X67</f>
        <v>#REF!</v>
      </c>
      <c r="J13" s="938" t="e">
        <f>J$4*'ЦП по МО help'!Y67</f>
        <v>#REF!</v>
      </c>
      <c r="K13" s="938" t="e">
        <f>K$4*'ЦП по МО help'!Z67</f>
        <v>#REF!</v>
      </c>
      <c r="L13" s="938" t="e">
        <f>L$4*'ЦП по МО help'!AA67</f>
        <v>#REF!</v>
      </c>
      <c r="M13" s="938" t="e">
        <f>M$4*'ЦП по МО help'!AB67</f>
        <v>#REF!</v>
      </c>
      <c r="O13" s="1386"/>
    </row>
    <row r="14" spans="1:15" ht="15.75" thickBot="1" x14ac:dyDescent="0.3">
      <c r="A14" s="1012" t="s">
        <v>1264</v>
      </c>
      <c r="B14" s="938" t="e">
        <f>B$4*'ЦП по МО help'!$R68</f>
        <v>#REF!</v>
      </c>
      <c r="C14" s="938" t="e">
        <f>C$4*'ЦП по МО help'!R68</f>
        <v>#REF!</v>
      </c>
      <c r="D14" s="938" t="e">
        <f>D$4*'ЦП по МО help'!S68</f>
        <v>#REF!</v>
      </c>
      <c r="E14" s="938" t="e">
        <f>E$4*'ЦП по МО help'!T68</f>
        <v>#REF!</v>
      </c>
      <c r="F14" s="938" t="e">
        <f>F$4*'ЦП по МО help'!U68</f>
        <v>#REF!</v>
      </c>
      <c r="G14" s="938" t="e">
        <f>G$4*'ЦП по МО help'!V68</f>
        <v>#REF!</v>
      </c>
      <c r="H14" s="938" t="e">
        <f>H$4*'ЦП по МО help'!W68</f>
        <v>#REF!</v>
      </c>
      <c r="I14" s="938" t="e">
        <f>I$4*'ЦП по МО help'!X68</f>
        <v>#REF!</v>
      </c>
      <c r="J14" s="938" t="e">
        <f>J$4*'ЦП по МО help'!Y68</f>
        <v>#REF!</v>
      </c>
      <c r="K14" s="938" t="e">
        <f>K$4*'ЦП по МО help'!Z68</f>
        <v>#REF!</v>
      </c>
      <c r="L14" s="938" t="e">
        <f>L$4*'ЦП по МО help'!AA68</f>
        <v>#REF!</v>
      </c>
      <c r="M14" s="938" t="e">
        <f>M$4*'ЦП по МО help'!AB68</f>
        <v>#REF!</v>
      </c>
      <c r="O14" s="1386"/>
    </row>
    <row r="15" spans="1:15" ht="15.75" thickBot="1" x14ac:dyDescent="0.3">
      <c r="A15" s="1012" t="s">
        <v>1254</v>
      </c>
      <c r="B15" s="938" t="e">
        <f>B$4*'ЦП по МО help'!$R69</f>
        <v>#REF!</v>
      </c>
      <c r="C15" s="938" t="e">
        <f>C$4*'ЦП по МО help'!R69</f>
        <v>#REF!</v>
      </c>
      <c r="D15" s="938" t="e">
        <f>D$4*'ЦП по МО help'!S69</f>
        <v>#REF!</v>
      </c>
      <c r="E15" s="938" t="e">
        <f>E$4*'ЦП по МО help'!T69</f>
        <v>#REF!</v>
      </c>
      <c r="F15" s="938" t="e">
        <f>F$4*'ЦП по МО help'!U69</f>
        <v>#REF!</v>
      </c>
      <c r="G15" s="938" t="e">
        <f>G$4*'ЦП по МО help'!V69</f>
        <v>#REF!</v>
      </c>
      <c r="H15" s="938" t="e">
        <f>H$4*'ЦП по МО help'!W69</f>
        <v>#REF!</v>
      </c>
      <c r="I15" s="938" t="e">
        <f>I$4*'ЦП по МО help'!X69</f>
        <v>#REF!</v>
      </c>
      <c r="J15" s="938" t="e">
        <f>J$4*'ЦП по МО help'!Y69</f>
        <v>#REF!</v>
      </c>
      <c r="K15" s="938" t="e">
        <f>K$4*'ЦП по МО help'!Z69</f>
        <v>#REF!</v>
      </c>
      <c r="L15" s="938" t="e">
        <f>L$4*'ЦП по МО help'!AA69</f>
        <v>#REF!</v>
      </c>
      <c r="M15" s="938" t="e">
        <f>M$4*'ЦП по МО help'!AB69</f>
        <v>#REF!</v>
      </c>
      <c r="O15" s="1386"/>
    </row>
    <row r="16" spans="1:15" ht="15.75" thickBot="1" x14ac:dyDescent="0.3">
      <c r="A16" s="1012" t="s">
        <v>1252</v>
      </c>
      <c r="B16" s="938" t="e">
        <f>B$4*'ЦП по МО help'!$R70</f>
        <v>#REF!</v>
      </c>
      <c r="C16" s="938" t="e">
        <f>C$4*'ЦП по МО help'!R70</f>
        <v>#REF!</v>
      </c>
      <c r="D16" s="938" t="e">
        <f>D$4*'ЦП по МО help'!S70</f>
        <v>#REF!</v>
      </c>
      <c r="E16" s="938" t="e">
        <f>E$4*'ЦП по МО help'!T70</f>
        <v>#REF!</v>
      </c>
      <c r="F16" s="938" t="e">
        <f>F$4*'ЦП по МО help'!U70</f>
        <v>#REF!</v>
      </c>
      <c r="G16" s="938" t="e">
        <f>G$4*'ЦП по МО help'!V70</f>
        <v>#REF!</v>
      </c>
      <c r="H16" s="938" t="e">
        <f>H$4*'ЦП по МО help'!W70</f>
        <v>#REF!</v>
      </c>
      <c r="I16" s="938" t="e">
        <f>I$4*'ЦП по МО help'!X70</f>
        <v>#REF!</v>
      </c>
      <c r="J16" s="938" t="e">
        <f>J$4*'ЦП по МО help'!Y70</f>
        <v>#REF!</v>
      </c>
      <c r="K16" s="938" t="e">
        <f>K$4*'ЦП по МО help'!Z70</f>
        <v>#REF!</v>
      </c>
      <c r="L16" s="938" t="e">
        <f>L$4*'ЦП по МО help'!AA70</f>
        <v>#REF!</v>
      </c>
      <c r="M16" s="938" t="e">
        <f>M$4*'ЦП по МО help'!AB70</f>
        <v>#REF!</v>
      </c>
      <c r="O16" s="1386"/>
    </row>
    <row r="17" spans="1:15" ht="15.75" thickBot="1" x14ac:dyDescent="0.3">
      <c r="A17" s="1012" t="s">
        <v>1261</v>
      </c>
      <c r="B17" s="938" t="e">
        <f>B$4*'ЦП по МО help'!$R71</f>
        <v>#REF!</v>
      </c>
      <c r="C17" s="938" t="e">
        <f>C$4*'ЦП по МО help'!R71</f>
        <v>#REF!</v>
      </c>
      <c r="D17" s="938" t="e">
        <f>D$4*'ЦП по МО help'!S71</f>
        <v>#REF!</v>
      </c>
      <c r="E17" s="938" t="e">
        <f>E$4*'ЦП по МО help'!T71</f>
        <v>#REF!</v>
      </c>
      <c r="F17" s="938" t="e">
        <f>F$4*'ЦП по МО help'!U71</f>
        <v>#REF!</v>
      </c>
      <c r="G17" s="938" t="e">
        <f>G$4*'ЦП по МО help'!V71</f>
        <v>#REF!</v>
      </c>
      <c r="H17" s="938" t="e">
        <f>H$4*'ЦП по МО help'!W71</f>
        <v>#REF!</v>
      </c>
      <c r="I17" s="938" t="e">
        <f>I$4*'ЦП по МО help'!X71</f>
        <v>#REF!</v>
      </c>
      <c r="J17" s="938" t="e">
        <f>J$4*'ЦП по МО help'!Y71</f>
        <v>#REF!</v>
      </c>
      <c r="K17" s="938" t="e">
        <f>K$4*'ЦП по МО help'!Z71</f>
        <v>#REF!</v>
      </c>
      <c r="L17" s="938" t="e">
        <f>L$4*'ЦП по МО help'!AA71</f>
        <v>#REF!</v>
      </c>
      <c r="M17" s="938" t="e">
        <f>M$4*'ЦП по МО help'!AB71</f>
        <v>#REF!</v>
      </c>
      <c r="O17" s="1386"/>
    </row>
    <row r="18" spans="1:15" ht="15.75" thickBot="1" x14ac:dyDescent="0.3">
      <c r="A18" s="1012" t="s">
        <v>1262</v>
      </c>
      <c r="B18" s="938" t="e">
        <f>B$4*'ЦП по МО help'!$R72</f>
        <v>#REF!</v>
      </c>
      <c r="C18" s="938" t="e">
        <f>C$4*'ЦП по МО help'!R72</f>
        <v>#REF!</v>
      </c>
      <c r="D18" s="938" t="e">
        <f>D$4*'ЦП по МО help'!S72</f>
        <v>#REF!</v>
      </c>
      <c r="E18" s="938" t="e">
        <f>E$4*'ЦП по МО help'!T72</f>
        <v>#REF!</v>
      </c>
      <c r="F18" s="938" t="e">
        <f>F$4*'ЦП по МО help'!U72</f>
        <v>#REF!</v>
      </c>
      <c r="G18" s="938" t="e">
        <f>G$4*'ЦП по МО help'!V72</f>
        <v>#REF!</v>
      </c>
      <c r="H18" s="938" t="e">
        <f>H$4*'ЦП по МО help'!W72</f>
        <v>#REF!</v>
      </c>
      <c r="I18" s="938" t="e">
        <f>I$4*'ЦП по МО help'!X72</f>
        <v>#REF!</v>
      </c>
      <c r="J18" s="938" t="e">
        <f>J$4*'ЦП по МО help'!Y72</f>
        <v>#REF!</v>
      </c>
      <c r="K18" s="938" t="e">
        <f>K$4*'ЦП по МО help'!Z72</f>
        <v>#REF!</v>
      </c>
      <c r="L18" s="938" t="e">
        <f>L$4*'ЦП по МО help'!AA72</f>
        <v>#REF!</v>
      </c>
      <c r="M18" s="938" t="e">
        <f>M$4*'ЦП по МО help'!AB72</f>
        <v>#REF!</v>
      </c>
      <c r="O18" s="1386"/>
    </row>
    <row r="19" spans="1:15" ht="15.75" thickBot="1" x14ac:dyDescent="0.3">
      <c r="A19" s="1012" t="s">
        <v>1251</v>
      </c>
      <c r="B19" s="938" t="e">
        <f>B$4*'ЦП по МО help'!$R73</f>
        <v>#REF!</v>
      </c>
      <c r="C19" s="938" t="e">
        <f>C$4*'ЦП по МО help'!R73</f>
        <v>#REF!</v>
      </c>
      <c r="D19" s="938" t="e">
        <f>D$4*'ЦП по МО help'!S73</f>
        <v>#REF!</v>
      </c>
      <c r="E19" s="938" t="e">
        <f>E$4*'ЦП по МО help'!T73</f>
        <v>#REF!</v>
      </c>
      <c r="F19" s="938" t="e">
        <f>F$4*'ЦП по МО help'!U73</f>
        <v>#REF!</v>
      </c>
      <c r="G19" s="938" t="e">
        <f>G$4*'ЦП по МО help'!V73</f>
        <v>#REF!</v>
      </c>
      <c r="H19" s="938" t="e">
        <f>H$4*'ЦП по МО help'!W73</f>
        <v>#REF!</v>
      </c>
      <c r="I19" s="938" t="e">
        <f>I$4*'ЦП по МО help'!X73</f>
        <v>#REF!</v>
      </c>
      <c r="J19" s="938" t="e">
        <f>J$4*'ЦП по МО help'!Y73</f>
        <v>#REF!</v>
      </c>
      <c r="K19" s="938" t="e">
        <f>K$4*'ЦП по МО help'!Z73</f>
        <v>#REF!</v>
      </c>
      <c r="L19" s="938" t="e">
        <f>L$4*'ЦП по МО help'!AA73</f>
        <v>#REF!</v>
      </c>
      <c r="M19" s="938" t="e">
        <f>M$4*'ЦП по МО help'!AB73</f>
        <v>#REF!</v>
      </c>
      <c r="O19" s="1386"/>
    </row>
    <row r="20" spans="1:15" ht="15.75" thickBot="1" x14ac:dyDescent="0.3">
      <c r="A20" s="1012" t="s">
        <v>1255</v>
      </c>
      <c r="B20" s="938" t="e">
        <f>B$4*'ЦП по МО help'!$R74</f>
        <v>#REF!</v>
      </c>
      <c r="C20" s="938" t="e">
        <f>C$4*'ЦП по МО help'!R74</f>
        <v>#REF!</v>
      </c>
      <c r="D20" s="938" t="e">
        <f>D$4*'ЦП по МО help'!S74</f>
        <v>#REF!</v>
      </c>
      <c r="E20" s="938" t="e">
        <f>E$4*'ЦП по МО help'!T74</f>
        <v>#REF!</v>
      </c>
      <c r="F20" s="938" t="e">
        <f>F$4*'ЦП по МО help'!U74</f>
        <v>#REF!</v>
      </c>
      <c r="G20" s="938" t="e">
        <f>G$4*'ЦП по МО help'!V74</f>
        <v>#REF!</v>
      </c>
      <c r="H20" s="938" t="e">
        <f>H$4*'ЦП по МО help'!W74</f>
        <v>#REF!</v>
      </c>
      <c r="I20" s="938" t="e">
        <f>I$4*'ЦП по МО help'!X74</f>
        <v>#REF!</v>
      </c>
      <c r="J20" s="938" t="e">
        <f>J$4*'ЦП по МО help'!Y74</f>
        <v>#REF!</v>
      </c>
      <c r="K20" s="938" t="e">
        <f>K$4*'ЦП по МО help'!Z74</f>
        <v>#REF!</v>
      </c>
      <c r="L20" s="938" t="e">
        <f>L$4*'ЦП по МО help'!AA74</f>
        <v>#REF!</v>
      </c>
      <c r="M20" s="938" t="e">
        <f>M$4*'ЦП по МО help'!AB74</f>
        <v>#REF!</v>
      </c>
      <c r="O20" s="1386"/>
    </row>
    <row r="21" spans="1:15" ht="15.75" thickBot="1" x14ac:dyDescent="0.3">
      <c r="A21" s="1012" t="s">
        <v>1256</v>
      </c>
      <c r="B21" s="938" t="e">
        <f>B$4*'ЦП по МО help'!$R75</f>
        <v>#REF!</v>
      </c>
      <c r="C21" s="938" t="e">
        <f>C$4*'ЦП по МО help'!R75</f>
        <v>#REF!</v>
      </c>
      <c r="D21" s="938" t="e">
        <f>D$4*'ЦП по МО help'!S75</f>
        <v>#REF!</v>
      </c>
      <c r="E21" s="938" t="e">
        <f>E$4*'ЦП по МО help'!T75</f>
        <v>#REF!</v>
      </c>
      <c r="F21" s="938" t="e">
        <f>F$4*'ЦП по МО help'!U75</f>
        <v>#REF!</v>
      </c>
      <c r="G21" s="938" t="e">
        <f>G$4*'ЦП по МО help'!V75</f>
        <v>#REF!</v>
      </c>
      <c r="H21" s="938" t="e">
        <f>H$4*'ЦП по МО help'!W75</f>
        <v>#REF!</v>
      </c>
      <c r="I21" s="938" t="e">
        <f>I$4*'ЦП по МО help'!X75</f>
        <v>#REF!</v>
      </c>
      <c r="J21" s="938" t="e">
        <f>J$4*'ЦП по МО help'!Y75</f>
        <v>#REF!</v>
      </c>
      <c r="K21" s="938" t="e">
        <f>K$4*'ЦП по МО help'!Z75</f>
        <v>#REF!</v>
      </c>
      <c r="L21" s="938" t="e">
        <f>L$4*'ЦП по МО help'!AA75</f>
        <v>#REF!</v>
      </c>
      <c r="M21" s="938" t="e">
        <f>M$4*'ЦП по МО help'!AB75</f>
        <v>#REF!</v>
      </c>
      <c r="O21" s="1386"/>
    </row>
    <row r="22" spans="1:15" ht="15.75" thickBot="1" x14ac:dyDescent="0.3">
      <c r="A22" s="1131" t="s">
        <v>1428</v>
      </c>
      <c r="B22" s="1018" t="e">
        <f>SUM(B23:B27)</f>
        <v>#REF!</v>
      </c>
      <c r="C22" s="1018" t="e">
        <f>SUM(C23:C27)</f>
        <v>#REF!</v>
      </c>
      <c r="D22" s="1018" t="e">
        <f t="shared" ref="D22:M22" si="2">SUM(D23:D27)</f>
        <v>#REF!</v>
      </c>
      <c r="E22" s="1018" t="e">
        <f t="shared" si="2"/>
        <v>#REF!</v>
      </c>
      <c r="F22" s="1018" t="e">
        <f t="shared" si="2"/>
        <v>#REF!</v>
      </c>
      <c r="G22" s="1018" t="e">
        <f t="shared" si="2"/>
        <v>#REF!</v>
      </c>
      <c r="H22" s="1018" t="e">
        <f t="shared" si="2"/>
        <v>#REF!</v>
      </c>
      <c r="I22" s="1018" t="e">
        <f t="shared" si="2"/>
        <v>#REF!</v>
      </c>
      <c r="J22" s="1018" t="e">
        <f t="shared" si="2"/>
        <v>#REF!</v>
      </c>
      <c r="K22" s="1018" t="e">
        <f t="shared" si="2"/>
        <v>#REF!</v>
      </c>
      <c r="L22" s="1018" t="e">
        <f t="shared" si="2"/>
        <v>#REF!</v>
      </c>
      <c r="M22" s="1018" t="e">
        <f t="shared" si="2"/>
        <v>#REF!</v>
      </c>
      <c r="O22" s="1386"/>
    </row>
    <row r="23" spans="1:15" ht="15.75" thickBot="1" x14ac:dyDescent="0.3">
      <c r="A23" s="1012" t="s">
        <v>1248</v>
      </c>
      <c r="B23" s="938" t="e">
        <f>B$4*'ЦП по МО help'!$R77</f>
        <v>#REF!</v>
      </c>
      <c r="C23" s="938" t="e">
        <f>C$4*'ЦП по МО help'!R77</f>
        <v>#REF!</v>
      </c>
      <c r="D23" s="938" t="e">
        <f>D$4*'ЦП по МО help'!S77</f>
        <v>#REF!</v>
      </c>
      <c r="E23" s="938" t="e">
        <f>E$4*'ЦП по МО help'!T77</f>
        <v>#REF!</v>
      </c>
      <c r="F23" s="938" t="e">
        <f>F$4*'ЦП по МО help'!U77</f>
        <v>#REF!</v>
      </c>
      <c r="G23" s="938" t="e">
        <f>G$4*'ЦП по МО help'!V77</f>
        <v>#REF!</v>
      </c>
      <c r="H23" s="938" t="e">
        <f>H$4*'ЦП по МО help'!W77</f>
        <v>#REF!</v>
      </c>
      <c r="I23" s="938" t="e">
        <f>I$4*'ЦП по МО help'!X77</f>
        <v>#REF!</v>
      </c>
      <c r="J23" s="938" t="e">
        <f>J$4*'ЦП по МО help'!Y77</f>
        <v>#REF!</v>
      </c>
      <c r="K23" s="938" t="e">
        <f>K$4*'ЦП по МО help'!Z77</f>
        <v>#REF!</v>
      </c>
      <c r="L23" s="938" t="e">
        <f>L$4*'ЦП по МО help'!AA77</f>
        <v>#REF!</v>
      </c>
      <c r="M23" s="938" t="e">
        <f>M$4*'ЦП по МО help'!AB77</f>
        <v>#REF!</v>
      </c>
      <c r="O23" s="1386"/>
    </row>
    <row r="24" spans="1:15" ht="15.75" thickBot="1" x14ac:dyDescent="0.3">
      <c r="A24" s="1012" t="s">
        <v>1249</v>
      </c>
      <c r="B24" s="938" t="e">
        <f>B$4*'ЦП по МО help'!$R78</f>
        <v>#REF!</v>
      </c>
      <c r="C24" s="938" t="e">
        <f>C$4*'ЦП по МО help'!R78</f>
        <v>#REF!</v>
      </c>
      <c r="D24" s="938" t="e">
        <f>D$4*'ЦП по МО help'!S78</f>
        <v>#REF!</v>
      </c>
      <c r="E24" s="938" t="e">
        <f>E$4*'ЦП по МО help'!T78</f>
        <v>#REF!</v>
      </c>
      <c r="F24" s="938" t="e">
        <f>F$4*'ЦП по МО help'!U78</f>
        <v>#REF!</v>
      </c>
      <c r="G24" s="938" t="e">
        <f>G$4*'ЦП по МО help'!V78</f>
        <v>#REF!</v>
      </c>
      <c r="H24" s="938" t="e">
        <f>H$4*'ЦП по МО help'!W78</f>
        <v>#REF!</v>
      </c>
      <c r="I24" s="938" t="e">
        <f>I$4*'ЦП по МО help'!X78</f>
        <v>#REF!</v>
      </c>
      <c r="J24" s="938" t="e">
        <f>J$4*'ЦП по МО help'!Y78</f>
        <v>#REF!</v>
      </c>
      <c r="K24" s="938" t="e">
        <f>K$4*'ЦП по МО help'!Z78</f>
        <v>#REF!</v>
      </c>
      <c r="L24" s="938" t="e">
        <f>L$4*'ЦП по МО help'!AA78</f>
        <v>#REF!</v>
      </c>
      <c r="M24" s="938" t="e">
        <f>M$4*'ЦП по МО help'!AB78</f>
        <v>#REF!</v>
      </c>
      <c r="O24" s="1386"/>
    </row>
    <row r="25" spans="1:15" ht="15.75" thickBot="1" x14ac:dyDescent="0.3">
      <c r="A25" s="1012" t="s">
        <v>1245</v>
      </c>
      <c r="B25" s="938" t="e">
        <f>B$4*'ЦП по МО help'!$R79</f>
        <v>#REF!</v>
      </c>
      <c r="C25" s="938" t="e">
        <f>C$4*'ЦП по МО help'!R79</f>
        <v>#REF!</v>
      </c>
      <c r="D25" s="938" t="e">
        <f>D$4*'ЦП по МО help'!S79</f>
        <v>#REF!</v>
      </c>
      <c r="E25" s="938" t="e">
        <f>E$4*'ЦП по МО help'!T79</f>
        <v>#REF!</v>
      </c>
      <c r="F25" s="938" t="e">
        <f>F$4*'ЦП по МО help'!U79</f>
        <v>#REF!</v>
      </c>
      <c r="G25" s="938" t="e">
        <f>G$4*'ЦП по МО help'!V79</f>
        <v>#REF!</v>
      </c>
      <c r="H25" s="938" t="e">
        <f>H$4*'ЦП по МО help'!W79</f>
        <v>#REF!</v>
      </c>
      <c r="I25" s="938" t="e">
        <f>I$4*'ЦП по МО help'!X79</f>
        <v>#REF!</v>
      </c>
      <c r="J25" s="938" t="e">
        <f>J$4*'ЦП по МО help'!Y79</f>
        <v>#REF!</v>
      </c>
      <c r="K25" s="938" t="e">
        <f>K$4*'ЦП по МО help'!Z79</f>
        <v>#REF!</v>
      </c>
      <c r="L25" s="938" t="e">
        <f>L$4*'ЦП по МО help'!AA79</f>
        <v>#REF!</v>
      </c>
      <c r="M25" s="938" t="e">
        <f>M$4*'ЦП по МО help'!AB79</f>
        <v>#REF!</v>
      </c>
      <c r="O25" s="1386"/>
    </row>
    <row r="26" spans="1:15" ht="15.75" thickBot="1" x14ac:dyDescent="0.3">
      <c r="A26" s="1012" t="s">
        <v>1246</v>
      </c>
      <c r="B26" s="938" t="e">
        <f>B$4*'ЦП по МО help'!$R80</f>
        <v>#REF!</v>
      </c>
      <c r="C26" s="938" t="e">
        <f>C$4*'ЦП по МО help'!R80</f>
        <v>#REF!</v>
      </c>
      <c r="D26" s="938" t="e">
        <f>D$4*'ЦП по МО help'!S80</f>
        <v>#REF!</v>
      </c>
      <c r="E26" s="938" t="e">
        <f>E$4*'ЦП по МО help'!T80</f>
        <v>#REF!</v>
      </c>
      <c r="F26" s="938" t="e">
        <f>F$4*'ЦП по МО help'!U80</f>
        <v>#REF!</v>
      </c>
      <c r="G26" s="938" t="e">
        <f>G$4*'ЦП по МО help'!V80</f>
        <v>#REF!</v>
      </c>
      <c r="H26" s="938" t="e">
        <f>H$4*'ЦП по МО help'!W80</f>
        <v>#REF!</v>
      </c>
      <c r="I26" s="938" t="e">
        <f>I$4*'ЦП по МО help'!X80</f>
        <v>#REF!</v>
      </c>
      <c r="J26" s="938" t="e">
        <f>J$4*'ЦП по МО help'!Y80</f>
        <v>#REF!</v>
      </c>
      <c r="K26" s="938" t="e">
        <f>K$4*'ЦП по МО help'!Z80</f>
        <v>#REF!</v>
      </c>
      <c r="L26" s="938" t="e">
        <f>L$4*'ЦП по МО help'!AA80</f>
        <v>#REF!</v>
      </c>
      <c r="M26" s="938" t="e">
        <f>M$4*'ЦП по МО help'!AB80</f>
        <v>#REF!</v>
      </c>
      <c r="O26" s="1386"/>
    </row>
    <row r="27" spans="1:15" ht="15.75" thickBot="1" x14ac:dyDescent="0.3">
      <c r="A27" s="1012" t="s">
        <v>1247</v>
      </c>
      <c r="B27" s="938" t="e">
        <f>B$4*'ЦП по МО help'!$R81</f>
        <v>#REF!</v>
      </c>
      <c r="C27" s="938" t="e">
        <f>C$4*'ЦП по МО help'!R81</f>
        <v>#REF!</v>
      </c>
      <c r="D27" s="938" t="e">
        <f>D$4*'ЦП по МО help'!S81</f>
        <v>#REF!</v>
      </c>
      <c r="E27" s="938" t="e">
        <f>E$4*'ЦП по МО help'!T81</f>
        <v>#REF!</v>
      </c>
      <c r="F27" s="938" t="e">
        <f>F$4*'ЦП по МО help'!U81</f>
        <v>#REF!</v>
      </c>
      <c r="G27" s="938" t="e">
        <f>G$4*'ЦП по МО help'!V81</f>
        <v>#REF!</v>
      </c>
      <c r="H27" s="938" t="e">
        <f>H$4*'ЦП по МО help'!W81</f>
        <v>#REF!</v>
      </c>
      <c r="I27" s="938" t="e">
        <f>I$4*'ЦП по МО help'!X81</f>
        <v>#REF!</v>
      </c>
      <c r="J27" s="938" t="e">
        <f>J$4*'ЦП по МО help'!Y81</f>
        <v>#REF!</v>
      </c>
      <c r="K27" s="938" t="e">
        <f>K$4*'ЦП по МО help'!Z81</f>
        <v>#REF!</v>
      </c>
      <c r="L27" s="938" t="e">
        <f>L$4*'ЦП по МО help'!AA81</f>
        <v>#REF!</v>
      </c>
      <c r="M27" s="938" t="e">
        <f>M$4*'ЦП по МО help'!AB81</f>
        <v>#REF!</v>
      </c>
      <c r="O27" s="1387"/>
    </row>
    <row r="28" spans="1:15" x14ac:dyDescent="0.25">
      <c r="B28" s="6"/>
    </row>
    <row r="29" spans="1:15" ht="16.5" thickBot="1" x14ac:dyDescent="0.3">
      <c r="A29" s="1006" t="s">
        <v>1267</v>
      </c>
    </row>
    <row r="30" spans="1:15" ht="15.75" thickBot="1" x14ac:dyDescent="0.3">
      <c r="A30" s="1388" t="s">
        <v>1240</v>
      </c>
      <c r="B30" s="1120" t="s">
        <v>1006</v>
      </c>
      <c r="C30" s="1120" t="s">
        <v>1007</v>
      </c>
      <c r="D30" s="1390" t="s">
        <v>1008</v>
      </c>
      <c r="E30" s="1391"/>
      <c r="F30" s="1391"/>
      <c r="G30" s="1391"/>
      <c r="H30" s="1391"/>
      <c r="I30" s="1391"/>
      <c r="J30" s="1391"/>
      <c r="K30" s="1391"/>
      <c r="L30" s="1391"/>
      <c r="M30" s="1392"/>
      <c r="O30" s="1388" t="s">
        <v>1285</v>
      </c>
    </row>
    <row r="31" spans="1:15" ht="15.75" thickBot="1" x14ac:dyDescent="0.3">
      <c r="A31" s="1389"/>
      <c r="B31" s="935">
        <v>2019</v>
      </c>
      <c r="C31" s="935">
        <v>2020</v>
      </c>
      <c r="D31" s="935">
        <v>2021</v>
      </c>
      <c r="E31" s="935">
        <v>2022</v>
      </c>
      <c r="F31" s="935">
        <v>2023</v>
      </c>
      <c r="G31" s="935">
        <v>2024</v>
      </c>
      <c r="H31" s="935">
        <v>2025</v>
      </c>
      <c r="I31" s="935">
        <v>2026</v>
      </c>
      <c r="J31" s="935">
        <v>2027</v>
      </c>
      <c r="K31" s="935">
        <v>2028</v>
      </c>
      <c r="L31" s="935">
        <v>2029</v>
      </c>
      <c r="M31" s="935">
        <v>2030</v>
      </c>
      <c r="O31" s="1389"/>
    </row>
    <row r="32" spans="1:15" ht="15.75" thickBot="1" x14ac:dyDescent="0.3">
      <c r="A32" s="1012" t="s">
        <v>1243</v>
      </c>
      <c r="B32" s="938">
        <f>'ЦП по МО help'!F138</f>
        <v>24.9</v>
      </c>
      <c r="C32" s="938" t="e">
        <f>'ЦП по МО help'!R138/'ЦП по МО old struc'!C4</f>
        <v>#REF!</v>
      </c>
      <c r="D32" s="938" t="e">
        <f>'ЦП по МО help'!S138/'ЦП по МО old struc'!D4</f>
        <v>#REF!</v>
      </c>
      <c r="E32" s="938" t="e">
        <f>'ЦП по МО help'!T138/'ЦП по МО old struc'!E4</f>
        <v>#REF!</v>
      </c>
      <c r="F32" s="938" t="e">
        <f>'ЦП по МО help'!U138/'ЦП по МО old struc'!F4</f>
        <v>#REF!</v>
      </c>
      <c r="G32" s="938" t="e">
        <f>'ЦП по МО help'!V138/'ЦП по МО old struc'!G4</f>
        <v>#REF!</v>
      </c>
      <c r="H32" s="938" t="e">
        <f>'ЦП по МО help'!W138/'ЦП по МО old struc'!H4</f>
        <v>#REF!</v>
      </c>
      <c r="I32" s="938" t="e">
        <f>'ЦП по МО help'!X138/'ЦП по МО old struc'!I4</f>
        <v>#REF!</v>
      </c>
      <c r="J32" s="938" t="e">
        <f>'ЦП по МО help'!Y138/'ЦП по МО old struc'!J4</f>
        <v>#REF!</v>
      </c>
      <c r="K32" s="938" t="e">
        <f>'ЦП по МО help'!Z138/'ЦП по МО old struc'!K4</f>
        <v>#REF!</v>
      </c>
      <c r="L32" s="938" t="e">
        <f>'ЦП по МО help'!AA138/'ЦП по МО old struc'!L4</f>
        <v>#REF!</v>
      </c>
      <c r="M32" s="938" t="e">
        <f>'ЦП по МО help'!AB138/'ЦП по МО old struc'!M4</f>
        <v>#REF!</v>
      </c>
      <c r="O32" s="1393" t="s">
        <v>1463</v>
      </c>
    </row>
    <row r="33" spans="1:15" ht="15.75" thickBot="1" x14ac:dyDescent="0.3">
      <c r="A33" s="1131" t="s">
        <v>1425</v>
      </c>
      <c r="B33" s="1018">
        <f>'ЦП по МО help'!F139</f>
        <v>24.492557904062775</v>
      </c>
      <c r="C33" s="1018" t="e">
        <f>'ЦП по МО help'!R139/'ЦП по МО old struc'!C5</f>
        <v>#REF!</v>
      </c>
      <c r="D33" s="1018" t="e">
        <f>'ЦП по МО help'!S139/'ЦП по МО old struc'!D5</f>
        <v>#REF!</v>
      </c>
      <c r="E33" s="1018" t="e">
        <f>'ЦП по МО help'!T139/'ЦП по МО old struc'!E5</f>
        <v>#REF!</v>
      </c>
      <c r="F33" s="1018" t="e">
        <f>'ЦП по МО help'!U139/'ЦП по МО old struc'!F5</f>
        <v>#REF!</v>
      </c>
      <c r="G33" s="1018" t="e">
        <f>'ЦП по МО help'!V139/'ЦП по МО old struc'!G5</f>
        <v>#REF!</v>
      </c>
      <c r="H33" s="1018" t="e">
        <f>'ЦП по МО help'!W139/'ЦП по МО old struc'!H5</f>
        <v>#REF!</v>
      </c>
      <c r="I33" s="1018" t="e">
        <f>'ЦП по МО help'!X139/'ЦП по МО old struc'!I5</f>
        <v>#REF!</v>
      </c>
      <c r="J33" s="1018" t="e">
        <f>'ЦП по МО help'!Y139/'ЦП по МО old struc'!J5</f>
        <v>#REF!</v>
      </c>
      <c r="K33" s="1018" t="e">
        <f>'ЦП по МО help'!Z139/'ЦП по МО old struc'!K5</f>
        <v>#REF!</v>
      </c>
      <c r="L33" s="1018" t="e">
        <f>'ЦП по МО help'!AA139/'ЦП по МО old struc'!L5</f>
        <v>#REF!</v>
      </c>
      <c r="M33" s="1018" t="e">
        <f>'ЦП по МО help'!AB139/'ЦП по МО old struc'!M5</f>
        <v>#REF!</v>
      </c>
      <c r="O33" s="1386"/>
    </row>
    <row r="34" spans="1:15" ht="15.75" thickBot="1" x14ac:dyDescent="0.3">
      <c r="A34" s="1012" t="s">
        <v>1258</v>
      </c>
      <c r="B34" s="938">
        <f>'ЦП по МО help'!F140</f>
        <v>23.9</v>
      </c>
      <c r="C34" s="938" t="e">
        <f>'ЦП по МО help'!R140/'ЦП по МО old struc'!C6</f>
        <v>#REF!</v>
      </c>
      <c r="D34" s="938" t="e">
        <f>'ЦП по МО help'!S140/'ЦП по МО old struc'!D6</f>
        <v>#REF!</v>
      </c>
      <c r="E34" s="938" t="e">
        <f>'ЦП по МО help'!T140/'ЦП по МО old struc'!E6</f>
        <v>#REF!</v>
      </c>
      <c r="F34" s="938" t="e">
        <f>'ЦП по МО help'!U140/'ЦП по МО old struc'!F6</f>
        <v>#REF!</v>
      </c>
      <c r="G34" s="938" t="e">
        <f>'ЦП по МО help'!V140/'ЦП по МО old struc'!G6</f>
        <v>#REF!</v>
      </c>
      <c r="H34" s="938" t="e">
        <f>'ЦП по МО help'!W140/'ЦП по МО old struc'!H6</f>
        <v>#REF!</v>
      </c>
      <c r="I34" s="938" t="e">
        <f>'ЦП по МО help'!X140/'ЦП по МО old struc'!I6</f>
        <v>#REF!</v>
      </c>
      <c r="J34" s="938" t="e">
        <f>'ЦП по МО help'!Y140/'ЦП по МО old struc'!J6</f>
        <v>#REF!</v>
      </c>
      <c r="K34" s="938" t="e">
        <f>'ЦП по МО help'!Z140/'ЦП по МО old struc'!K6</f>
        <v>#REF!</v>
      </c>
      <c r="L34" s="938" t="e">
        <f>'ЦП по МО help'!AA140/'ЦП по МО old struc'!L6</f>
        <v>#REF!</v>
      </c>
      <c r="M34" s="938" t="e">
        <f>'ЦП по МО help'!AB140/'ЦП по МО old struc'!M6</f>
        <v>#REF!</v>
      </c>
      <c r="O34" s="1386"/>
    </row>
    <row r="35" spans="1:15" s="1020" customFormat="1" ht="15.75" thickBot="1" x14ac:dyDescent="0.3">
      <c r="A35" s="1012" t="s">
        <v>1426</v>
      </c>
      <c r="B35" s="938" t="str">
        <f>'ЦП по МО help'!F141</f>
        <v>-</v>
      </c>
      <c r="C35" s="938" t="e">
        <f>'ЦП по МО help'!R141/'ЦП по МО old struc'!C7</f>
        <v>#REF!</v>
      </c>
      <c r="D35" s="938" t="e">
        <f>'ЦП по МО help'!S141/'ЦП по МО old struc'!D7</f>
        <v>#REF!</v>
      </c>
      <c r="E35" s="938" t="e">
        <f>'ЦП по МО help'!T141/'ЦП по МО old struc'!E7</f>
        <v>#REF!</v>
      </c>
      <c r="F35" s="938" t="e">
        <f>'ЦП по МО help'!U141/'ЦП по МО old struc'!F7</f>
        <v>#REF!</v>
      </c>
      <c r="G35" s="938" t="e">
        <f>'ЦП по МО help'!V141/'ЦП по МО old struc'!G7</f>
        <v>#REF!</v>
      </c>
      <c r="H35" s="938" t="e">
        <f>'ЦП по МО help'!W141/'ЦП по МО old struc'!H7</f>
        <v>#REF!</v>
      </c>
      <c r="I35" s="938" t="e">
        <f>'ЦП по МО help'!X141/'ЦП по МО old struc'!I7</f>
        <v>#REF!</v>
      </c>
      <c r="J35" s="938" t="e">
        <f>'ЦП по МО help'!Y141/'ЦП по МО old struc'!J7</f>
        <v>#REF!</v>
      </c>
      <c r="K35" s="938" t="e">
        <f>'ЦП по МО help'!Z141/'ЦП по МО old struc'!K7</f>
        <v>#REF!</v>
      </c>
      <c r="L35" s="938" t="e">
        <f>'ЦП по МО help'!AA141/'ЦП по МО old struc'!L7</f>
        <v>#REF!</v>
      </c>
      <c r="M35" s="938" t="e">
        <f>'ЦП по МО help'!AB141/'ЦП по МО old struc'!M7</f>
        <v>#REF!</v>
      </c>
      <c r="O35" s="1386"/>
    </row>
    <row r="36" spans="1:15" ht="15.75" thickBot="1" x14ac:dyDescent="0.3">
      <c r="A36" s="1012" t="s">
        <v>1259</v>
      </c>
      <c r="B36" s="938">
        <f>'ЦП по МО help'!F142</f>
        <v>31.4</v>
      </c>
      <c r="C36" s="938" t="e">
        <f>'ЦП по МО help'!R142/'ЦП по МО old struc'!C8</f>
        <v>#REF!</v>
      </c>
      <c r="D36" s="938" t="e">
        <f>'ЦП по МО help'!S142/'ЦП по МО old struc'!D8</f>
        <v>#REF!</v>
      </c>
      <c r="E36" s="938" t="e">
        <f>'ЦП по МО help'!T142/'ЦП по МО old struc'!E8</f>
        <v>#REF!</v>
      </c>
      <c r="F36" s="938" t="e">
        <f>'ЦП по МО help'!U142/'ЦП по МО old struc'!F8</f>
        <v>#REF!</v>
      </c>
      <c r="G36" s="938" t="e">
        <f>'ЦП по МО help'!V142/'ЦП по МО old struc'!G8</f>
        <v>#REF!</v>
      </c>
      <c r="H36" s="938" t="e">
        <f>'ЦП по МО help'!W142/'ЦП по МО old struc'!H8</f>
        <v>#REF!</v>
      </c>
      <c r="I36" s="938" t="e">
        <f>'ЦП по МО help'!X142/'ЦП по МО old struc'!I8</f>
        <v>#REF!</v>
      </c>
      <c r="J36" s="938" t="e">
        <f>'ЦП по МО help'!Y142/'ЦП по МО old struc'!J8</f>
        <v>#REF!</v>
      </c>
      <c r="K36" s="938" t="e">
        <f>'ЦП по МО help'!Z142/'ЦП по МО old struc'!K8</f>
        <v>#REF!</v>
      </c>
      <c r="L36" s="938" t="e">
        <f>'ЦП по МО help'!AA142/'ЦП по МО old struc'!L8</f>
        <v>#REF!</v>
      </c>
      <c r="M36" s="938" t="e">
        <f>'ЦП по МО help'!AB142/'ЦП по МО old struc'!M8</f>
        <v>#REF!</v>
      </c>
      <c r="O36" s="1386"/>
    </row>
    <row r="37" spans="1:15" ht="15.75" thickBot="1" x14ac:dyDescent="0.3">
      <c r="A37" s="1131" t="s">
        <v>1427</v>
      </c>
      <c r="B37" s="1018">
        <f>'ЦП по МО help'!F143</f>
        <v>26.809332688588011</v>
      </c>
      <c r="C37" s="1018" t="e">
        <f>'ЦП по МО help'!R143/'ЦП по МО old struc'!C9</f>
        <v>#REF!</v>
      </c>
      <c r="D37" s="1018" t="e">
        <f>'ЦП по МО help'!S143/'ЦП по МО old struc'!D9</f>
        <v>#REF!</v>
      </c>
      <c r="E37" s="1018" t="e">
        <f>'ЦП по МО help'!T143/'ЦП по МО old struc'!E9</f>
        <v>#REF!</v>
      </c>
      <c r="F37" s="1018" t="e">
        <f>'ЦП по МО help'!U143/'ЦП по МО old struc'!F9</f>
        <v>#REF!</v>
      </c>
      <c r="G37" s="1018" t="e">
        <f>'ЦП по МО help'!V143/'ЦП по МО old struc'!G9</f>
        <v>#REF!</v>
      </c>
      <c r="H37" s="1018" t="e">
        <f>'ЦП по МО help'!W143/'ЦП по МО old struc'!H9</f>
        <v>#REF!</v>
      </c>
      <c r="I37" s="1018" t="e">
        <f>'ЦП по МО help'!X143/'ЦП по МО old struc'!I9</f>
        <v>#REF!</v>
      </c>
      <c r="J37" s="1018" t="e">
        <f>'ЦП по МО help'!Y143/'ЦП по МО old struc'!J9</f>
        <v>#REF!</v>
      </c>
      <c r="K37" s="1018" t="e">
        <f>'ЦП по МО help'!Z143/'ЦП по МО old struc'!K9</f>
        <v>#REF!</v>
      </c>
      <c r="L37" s="1018" t="e">
        <f>'ЦП по МО help'!AA143/'ЦП по МО old struc'!L9</f>
        <v>#REF!</v>
      </c>
      <c r="M37" s="1018" t="e">
        <f>'ЦП по МО help'!AB143/'ЦП по МО old struc'!M9</f>
        <v>#REF!</v>
      </c>
      <c r="O37" s="1386"/>
    </row>
    <row r="38" spans="1:15" ht="15.75" thickBot="1" x14ac:dyDescent="0.3">
      <c r="A38" s="1012" t="s">
        <v>1260</v>
      </c>
      <c r="B38" s="938">
        <f>'ЦП по МО help'!F144</f>
        <v>32.5</v>
      </c>
      <c r="C38" s="938" t="e">
        <f>'ЦП по МО help'!R144/'ЦП по МО old struc'!C10</f>
        <v>#REF!</v>
      </c>
      <c r="D38" s="938" t="e">
        <f>'ЦП по МО help'!S144/'ЦП по МО old struc'!D10</f>
        <v>#REF!</v>
      </c>
      <c r="E38" s="938" t="e">
        <f>'ЦП по МО help'!T144/'ЦП по МО old struc'!E10</f>
        <v>#REF!</v>
      </c>
      <c r="F38" s="938" t="e">
        <f>'ЦП по МО help'!U144/'ЦП по МО old struc'!F10</f>
        <v>#REF!</v>
      </c>
      <c r="G38" s="938" t="e">
        <f>'ЦП по МО help'!V144/'ЦП по МО old struc'!G10</f>
        <v>#REF!</v>
      </c>
      <c r="H38" s="938" t="e">
        <f>'ЦП по МО help'!W144/'ЦП по МО old struc'!H10</f>
        <v>#REF!</v>
      </c>
      <c r="I38" s="938" t="e">
        <f>'ЦП по МО help'!X144/'ЦП по МО old struc'!I10</f>
        <v>#REF!</v>
      </c>
      <c r="J38" s="938" t="e">
        <f>'ЦП по МО help'!Y144/'ЦП по МО old struc'!J10</f>
        <v>#REF!</v>
      </c>
      <c r="K38" s="938" t="e">
        <f>'ЦП по МО help'!Z144/'ЦП по МО old struc'!K10</f>
        <v>#REF!</v>
      </c>
      <c r="L38" s="938" t="e">
        <f>'ЦП по МО help'!AA144/'ЦП по МО old struc'!L10</f>
        <v>#REF!</v>
      </c>
      <c r="M38" s="938" t="e">
        <f>'ЦП по МО help'!AB144/'ЦП по МО old struc'!M10</f>
        <v>#REF!</v>
      </c>
      <c r="O38" s="1386"/>
    </row>
    <row r="39" spans="1:15" ht="15.75" thickBot="1" x14ac:dyDescent="0.3">
      <c r="A39" s="1012" t="s">
        <v>1253</v>
      </c>
      <c r="B39" s="938">
        <f>'ЦП по МО help'!F145</f>
        <v>28.5</v>
      </c>
      <c r="C39" s="938" t="e">
        <f>'ЦП по МО help'!R145/'ЦП по МО old struc'!C11</f>
        <v>#REF!</v>
      </c>
      <c r="D39" s="938" t="e">
        <f>'ЦП по МО help'!S145/'ЦП по МО old struc'!D11</f>
        <v>#REF!</v>
      </c>
      <c r="E39" s="938" t="e">
        <f>'ЦП по МО help'!T145/'ЦП по МО old struc'!E11</f>
        <v>#REF!</v>
      </c>
      <c r="F39" s="938" t="e">
        <f>'ЦП по МО help'!U145/'ЦП по МО old struc'!F11</f>
        <v>#REF!</v>
      </c>
      <c r="G39" s="938" t="e">
        <f>'ЦП по МО help'!V145/'ЦП по МО old struc'!G11</f>
        <v>#REF!</v>
      </c>
      <c r="H39" s="938" t="e">
        <f>'ЦП по МО help'!W145/'ЦП по МО old struc'!H11</f>
        <v>#REF!</v>
      </c>
      <c r="I39" s="938" t="e">
        <f>'ЦП по МО help'!X145/'ЦП по МО old struc'!I11</f>
        <v>#REF!</v>
      </c>
      <c r="J39" s="938" t="e">
        <f>'ЦП по МО help'!Y145/'ЦП по МО old struc'!J11</f>
        <v>#REF!</v>
      </c>
      <c r="K39" s="938" t="e">
        <f>'ЦП по МО help'!Z145/'ЦП по МО old struc'!K11</f>
        <v>#REF!</v>
      </c>
      <c r="L39" s="938" t="e">
        <f>'ЦП по МО help'!AA145/'ЦП по МО old struc'!L11</f>
        <v>#REF!</v>
      </c>
      <c r="M39" s="938" t="e">
        <f>'ЦП по МО help'!AB145/'ЦП по МО old struc'!M11</f>
        <v>#REF!</v>
      </c>
      <c r="O39" s="1386"/>
    </row>
    <row r="40" spans="1:15" ht="15.75" thickBot="1" x14ac:dyDescent="0.3">
      <c r="A40" s="1012" t="s">
        <v>1265</v>
      </c>
      <c r="B40" s="938">
        <f>'ЦП по МО help'!F146</f>
        <v>23.7</v>
      </c>
      <c r="C40" s="938" t="e">
        <f>'ЦП по МО help'!R146/'ЦП по МО old struc'!C12</f>
        <v>#REF!</v>
      </c>
      <c r="D40" s="938" t="e">
        <f>'ЦП по МО help'!S146/'ЦП по МО old struc'!D12</f>
        <v>#REF!</v>
      </c>
      <c r="E40" s="938" t="e">
        <f>'ЦП по МО help'!T146/'ЦП по МО old struc'!E12</f>
        <v>#REF!</v>
      </c>
      <c r="F40" s="938" t="e">
        <f>'ЦП по МО help'!U146/'ЦП по МО old struc'!F12</f>
        <v>#REF!</v>
      </c>
      <c r="G40" s="938" t="e">
        <f>'ЦП по МО help'!V146/'ЦП по МО old struc'!G12</f>
        <v>#REF!</v>
      </c>
      <c r="H40" s="938" t="e">
        <f>'ЦП по МО help'!W146/'ЦП по МО old struc'!H12</f>
        <v>#REF!</v>
      </c>
      <c r="I40" s="938" t="e">
        <f>'ЦП по МО help'!X146/'ЦП по МО old struc'!I12</f>
        <v>#REF!</v>
      </c>
      <c r="J40" s="938" t="e">
        <f>'ЦП по МО help'!Y146/'ЦП по МО old struc'!J12</f>
        <v>#REF!</v>
      </c>
      <c r="K40" s="938" t="e">
        <f>'ЦП по МО help'!Z146/'ЦП по МО old struc'!K12</f>
        <v>#REF!</v>
      </c>
      <c r="L40" s="938" t="e">
        <f>'ЦП по МО help'!AA146/'ЦП по МО old struc'!L12</f>
        <v>#REF!</v>
      </c>
      <c r="M40" s="938" t="e">
        <f>'ЦП по МО help'!AB146/'ЦП по МО old struc'!M12</f>
        <v>#REF!</v>
      </c>
      <c r="O40" s="1386"/>
    </row>
    <row r="41" spans="1:15" ht="15.75" thickBot="1" x14ac:dyDescent="0.3">
      <c r="A41" s="1012" t="s">
        <v>1263</v>
      </c>
      <c r="B41" s="938">
        <f>'ЦП по МО help'!F147</f>
        <v>27.3</v>
      </c>
      <c r="C41" s="938" t="e">
        <f>'ЦП по МО help'!R147/'ЦП по МО old struc'!C13</f>
        <v>#REF!</v>
      </c>
      <c r="D41" s="938" t="e">
        <f>'ЦП по МО help'!S147/'ЦП по МО old struc'!D13</f>
        <v>#REF!</v>
      </c>
      <c r="E41" s="938" t="e">
        <f>'ЦП по МО help'!T147/'ЦП по МО old struc'!E13</f>
        <v>#REF!</v>
      </c>
      <c r="F41" s="938" t="e">
        <f>'ЦП по МО help'!U147/'ЦП по МО old struc'!F13</f>
        <v>#REF!</v>
      </c>
      <c r="G41" s="938" t="e">
        <f>'ЦП по МО help'!V147/'ЦП по МО old struc'!G13</f>
        <v>#REF!</v>
      </c>
      <c r="H41" s="938" t="e">
        <f>'ЦП по МО help'!W147/'ЦП по МО old struc'!H13</f>
        <v>#REF!</v>
      </c>
      <c r="I41" s="938" t="e">
        <f>'ЦП по МО help'!X147/'ЦП по МО old struc'!I13</f>
        <v>#REF!</v>
      </c>
      <c r="J41" s="938" t="e">
        <f>'ЦП по МО help'!Y147/'ЦП по МО old struc'!J13</f>
        <v>#REF!</v>
      </c>
      <c r="K41" s="938" t="e">
        <f>'ЦП по МО help'!Z147/'ЦП по МО old struc'!K13</f>
        <v>#REF!</v>
      </c>
      <c r="L41" s="938" t="e">
        <f>'ЦП по МО help'!AA147/'ЦП по МО old struc'!L13</f>
        <v>#REF!</v>
      </c>
      <c r="M41" s="938" t="e">
        <f>'ЦП по МО help'!AB147/'ЦП по МО old struc'!M13</f>
        <v>#REF!</v>
      </c>
      <c r="O41" s="1386"/>
    </row>
    <row r="42" spans="1:15" ht="15.75" thickBot="1" x14ac:dyDescent="0.3">
      <c r="A42" s="1012" t="s">
        <v>1264</v>
      </c>
      <c r="B42" s="938">
        <f>'ЦП по МО help'!F148</f>
        <v>26.5</v>
      </c>
      <c r="C42" s="938" t="e">
        <f>'ЦП по МО help'!R148/'ЦП по МО old struc'!C14</f>
        <v>#REF!</v>
      </c>
      <c r="D42" s="938" t="e">
        <f>'ЦП по МО help'!S148/'ЦП по МО old struc'!D14</f>
        <v>#REF!</v>
      </c>
      <c r="E42" s="938" t="e">
        <f>'ЦП по МО help'!T148/'ЦП по МО old struc'!E14</f>
        <v>#REF!</v>
      </c>
      <c r="F42" s="938" t="e">
        <f>'ЦП по МО help'!U148/'ЦП по МО old struc'!F14</f>
        <v>#REF!</v>
      </c>
      <c r="G42" s="938" t="e">
        <f>'ЦП по МО help'!V148/'ЦП по МО old struc'!G14</f>
        <v>#REF!</v>
      </c>
      <c r="H42" s="938" t="e">
        <f>'ЦП по МО help'!W148/'ЦП по МО old struc'!H14</f>
        <v>#REF!</v>
      </c>
      <c r="I42" s="938" t="e">
        <f>'ЦП по МО help'!X148/'ЦП по МО old struc'!I14</f>
        <v>#REF!</v>
      </c>
      <c r="J42" s="938" t="e">
        <f>'ЦП по МО help'!Y148/'ЦП по МО old struc'!J14</f>
        <v>#REF!</v>
      </c>
      <c r="K42" s="938" t="e">
        <f>'ЦП по МО help'!Z148/'ЦП по МО old struc'!K14</f>
        <v>#REF!</v>
      </c>
      <c r="L42" s="938" t="e">
        <f>'ЦП по МО help'!AA148/'ЦП по МО old struc'!L14</f>
        <v>#REF!</v>
      </c>
      <c r="M42" s="938" t="e">
        <f>'ЦП по МО help'!AB148/'ЦП по МО old struc'!M14</f>
        <v>#REF!</v>
      </c>
      <c r="O42" s="1386"/>
    </row>
    <row r="43" spans="1:15" ht="15.75" thickBot="1" x14ac:dyDescent="0.3">
      <c r="A43" s="1012" t="s">
        <v>1254</v>
      </c>
      <c r="B43" s="938">
        <f>'ЦП по МО help'!F149</f>
        <v>27.7</v>
      </c>
      <c r="C43" s="938" t="e">
        <f>'ЦП по МО help'!R149/'ЦП по МО old struc'!C15</f>
        <v>#REF!</v>
      </c>
      <c r="D43" s="938" t="e">
        <f>'ЦП по МО help'!S149/'ЦП по МО old struc'!D15</f>
        <v>#REF!</v>
      </c>
      <c r="E43" s="938" t="e">
        <f>'ЦП по МО help'!T149/'ЦП по МО old struc'!E15</f>
        <v>#REF!</v>
      </c>
      <c r="F43" s="938" t="e">
        <f>'ЦП по МО help'!U149/'ЦП по МО old struc'!F15</f>
        <v>#REF!</v>
      </c>
      <c r="G43" s="938" t="e">
        <f>'ЦП по МО help'!V149/'ЦП по МО old struc'!G15</f>
        <v>#REF!</v>
      </c>
      <c r="H43" s="938" t="e">
        <f>'ЦП по МО help'!W149/'ЦП по МО old struc'!H15</f>
        <v>#REF!</v>
      </c>
      <c r="I43" s="938" t="e">
        <f>'ЦП по МО help'!X149/'ЦП по МО old struc'!I15</f>
        <v>#REF!</v>
      </c>
      <c r="J43" s="938" t="e">
        <f>'ЦП по МО help'!Y149/'ЦП по МО old struc'!J15</f>
        <v>#REF!</v>
      </c>
      <c r="K43" s="938" t="e">
        <f>'ЦП по МО help'!Z149/'ЦП по МО old struc'!K15</f>
        <v>#REF!</v>
      </c>
      <c r="L43" s="938" t="e">
        <f>'ЦП по МО help'!AA149/'ЦП по МО old struc'!L15</f>
        <v>#REF!</v>
      </c>
      <c r="M43" s="938" t="e">
        <f>'ЦП по МО help'!AB149/'ЦП по МО old struc'!M15</f>
        <v>#REF!</v>
      </c>
      <c r="O43" s="1386"/>
    </row>
    <row r="44" spans="1:15" ht="15.75" thickBot="1" x14ac:dyDescent="0.3">
      <c r="A44" s="1012" t="s">
        <v>1252</v>
      </c>
      <c r="B44" s="938">
        <f>'ЦП по МО help'!F150</f>
        <v>24</v>
      </c>
      <c r="C44" s="938" t="e">
        <f>'ЦП по МО help'!R150/'ЦП по МО old struc'!C16</f>
        <v>#REF!</v>
      </c>
      <c r="D44" s="938" t="e">
        <f>'ЦП по МО help'!S150/'ЦП по МО old struc'!D16</f>
        <v>#REF!</v>
      </c>
      <c r="E44" s="938" t="e">
        <f>'ЦП по МО help'!T150/'ЦП по МО old struc'!E16</f>
        <v>#REF!</v>
      </c>
      <c r="F44" s="938" t="e">
        <f>'ЦП по МО help'!U150/'ЦП по МО old struc'!F16</f>
        <v>#REF!</v>
      </c>
      <c r="G44" s="938" t="e">
        <f>'ЦП по МО help'!V150/'ЦП по МО old struc'!G16</f>
        <v>#REF!</v>
      </c>
      <c r="H44" s="938" t="e">
        <f>'ЦП по МО help'!W150/'ЦП по МО old struc'!H16</f>
        <v>#REF!</v>
      </c>
      <c r="I44" s="938" t="e">
        <f>'ЦП по МО help'!X150/'ЦП по МО old struc'!I16</f>
        <v>#REF!</v>
      </c>
      <c r="J44" s="938" t="e">
        <f>'ЦП по МО help'!Y150/'ЦП по МО old struc'!J16</f>
        <v>#REF!</v>
      </c>
      <c r="K44" s="938" t="e">
        <f>'ЦП по МО help'!Z150/'ЦП по МО old struc'!K16</f>
        <v>#REF!</v>
      </c>
      <c r="L44" s="938" t="e">
        <f>'ЦП по МО help'!AA150/'ЦП по МО old struc'!L16</f>
        <v>#REF!</v>
      </c>
      <c r="M44" s="938" t="e">
        <f>'ЦП по МО help'!AB150/'ЦП по МО old struc'!M16</f>
        <v>#REF!</v>
      </c>
      <c r="O44" s="1386"/>
    </row>
    <row r="45" spans="1:15" ht="15.75" thickBot="1" x14ac:dyDescent="0.3">
      <c r="A45" s="1012" t="s">
        <v>1261</v>
      </c>
      <c r="B45" s="938">
        <f>'ЦП по МО help'!F151</f>
        <v>23.5</v>
      </c>
      <c r="C45" s="938" t="e">
        <f>'ЦП по МО help'!R151/'ЦП по МО old struc'!C17</f>
        <v>#REF!</v>
      </c>
      <c r="D45" s="938" t="e">
        <f>'ЦП по МО help'!S151/'ЦП по МО old struc'!D17</f>
        <v>#REF!</v>
      </c>
      <c r="E45" s="938" t="e">
        <f>'ЦП по МО help'!T151/'ЦП по МО old struc'!E17</f>
        <v>#REF!</v>
      </c>
      <c r="F45" s="938" t="e">
        <f>'ЦП по МО help'!U151/'ЦП по МО old struc'!F17</f>
        <v>#REF!</v>
      </c>
      <c r="G45" s="938" t="e">
        <f>'ЦП по МО help'!V151/'ЦП по МО old struc'!G17</f>
        <v>#REF!</v>
      </c>
      <c r="H45" s="938" t="e">
        <f>'ЦП по МО help'!W151/'ЦП по МО old struc'!H17</f>
        <v>#REF!</v>
      </c>
      <c r="I45" s="938" t="e">
        <f>'ЦП по МО help'!X151/'ЦП по МО old struc'!I17</f>
        <v>#REF!</v>
      </c>
      <c r="J45" s="938" t="e">
        <f>'ЦП по МО help'!Y151/'ЦП по МО old struc'!J17</f>
        <v>#REF!</v>
      </c>
      <c r="K45" s="938" t="e">
        <f>'ЦП по МО help'!Z151/'ЦП по МО old struc'!K17</f>
        <v>#REF!</v>
      </c>
      <c r="L45" s="938" t="e">
        <f>'ЦП по МО help'!AA151/'ЦП по МО old struc'!L17</f>
        <v>#REF!</v>
      </c>
      <c r="M45" s="938" t="e">
        <f>'ЦП по МО help'!AB151/'ЦП по МО old struc'!M17</f>
        <v>#REF!</v>
      </c>
      <c r="O45" s="1386"/>
    </row>
    <row r="46" spans="1:15" ht="15.75" thickBot="1" x14ac:dyDescent="0.3">
      <c r="A46" s="1012" t="s">
        <v>1262</v>
      </c>
      <c r="B46" s="938">
        <f>'ЦП по МО help'!F152</f>
        <v>25.4</v>
      </c>
      <c r="C46" s="938" t="e">
        <f>'ЦП по МО help'!R152/'ЦП по МО old struc'!C18</f>
        <v>#REF!</v>
      </c>
      <c r="D46" s="938" t="e">
        <f>'ЦП по МО help'!S152/'ЦП по МО old struc'!D18</f>
        <v>#REF!</v>
      </c>
      <c r="E46" s="938" t="e">
        <f>'ЦП по МО help'!T152/'ЦП по МО old struc'!E18</f>
        <v>#REF!</v>
      </c>
      <c r="F46" s="938" t="e">
        <f>'ЦП по МО help'!U152/'ЦП по МО old struc'!F18</f>
        <v>#REF!</v>
      </c>
      <c r="G46" s="938" t="e">
        <f>'ЦП по МО help'!V152/'ЦП по МО old struc'!G18</f>
        <v>#REF!</v>
      </c>
      <c r="H46" s="938" t="e">
        <f>'ЦП по МО help'!W152/'ЦП по МО old struc'!H18</f>
        <v>#REF!</v>
      </c>
      <c r="I46" s="938" t="e">
        <f>'ЦП по МО help'!X152/'ЦП по МО old struc'!I18</f>
        <v>#REF!</v>
      </c>
      <c r="J46" s="938" t="e">
        <f>'ЦП по МО help'!Y152/'ЦП по МО old struc'!J18</f>
        <v>#REF!</v>
      </c>
      <c r="K46" s="938" t="e">
        <f>'ЦП по МО help'!Z152/'ЦП по МО old struc'!K18</f>
        <v>#REF!</v>
      </c>
      <c r="L46" s="938" t="e">
        <f>'ЦП по МО help'!AA152/'ЦП по МО old struc'!L18</f>
        <v>#REF!</v>
      </c>
      <c r="M46" s="938" t="e">
        <f>'ЦП по МО help'!AB152/'ЦП по МО old struc'!M18</f>
        <v>#REF!</v>
      </c>
      <c r="O46" s="1386"/>
    </row>
    <row r="47" spans="1:15" ht="15.75" thickBot="1" x14ac:dyDescent="0.3">
      <c r="A47" s="1012" t="s">
        <v>1251</v>
      </c>
      <c r="B47" s="938">
        <f>'ЦП по МО help'!F153</f>
        <v>22.3</v>
      </c>
      <c r="C47" s="938" t="e">
        <f>'ЦП по МО help'!R153/'ЦП по МО old struc'!C19</f>
        <v>#REF!</v>
      </c>
      <c r="D47" s="938" t="e">
        <f>'ЦП по МО help'!S153/'ЦП по МО old struc'!D19</f>
        <v>#REF!</v>
      </c>
      <c r="E47" s="938" t="e">
        <f>'ЦП по МО help'!T153/'ЦП по МО old struc'!E19</f>
        <v>#REF!</v>
      </c>
      <c r="F47" s="938" t="e">
        <f>'ЦП по МО help'!U153/'ЦП по МО old struc'!F19</f>
        <v>#REF!</v>
      </c>
      <c r="G47" s="938" t="e">
        <f>'ЦП по МО help'!V153/'ЦП по МО old struc'!G19</f>
        <v>#REF!</v>
      </c>
      <c r="H47" s="938" t="e">
        <f>'ЦП по МО help'!W153/'ЦП по МО old struc'!H19</f>
        <v>#REF!</v>
      </c>
      <c r="I47" s="938" t="e">
        <f>'ЦП по МО help'!X153/'ЦП по МО old struc'!I19</f>
        <v>#REF!</v>
      </c>
      <c r="J47" s="938" t="e">
        <f>'ЦП по МО help'!Y153/'ЦП по МО old struc'!J19</f>
        <v>#REF!</v>
      </c>
      <c r="K47" s="938" t="e">
        <f>'ЦП по МО help'!Z153/'ЦП по МО old struc'!K19</f>
        <v>#REF!</v>
      </c>
      <c r="L47" s="938" t="e">
        <f>'ЦП по МО help'!AA153/'ЦП по МО old struc'!L19</f>
        <v>#REF!</v>
      </c>
      <c r="M47" s="938" t="e">
        <f>'ЦП по МО help'!AB153/'ЦП по МО old struc'!M19</f>
        <v>#REF!</v>
      </c>
      <c r="O47" s="1386"/>
    </row>
    <row r="48" spans="1:15" ht="15.75" thickBot="1" x14ac:dyDescent="0.3">
      <c r="A48" s="1012" t="s">
        <v>1255</v>
      </c>
      <c r="B48" s="938">
        <f>'ЦП по МО help'!F154</f>
        <v>27.3</v>
      </c>
      <c r="C48" s="938" t="e">
        <f>'ЦП по МО help'!R154/'ЦП по МО old struc'!C20</f>
        <v>#REF!</v>
      </c>
      <c r="D48" s="938" t="e">
        <f>'ЦП по МО help'!S154/'ЦП по МО old struc'!D20</f>
        <v>#REF!</v>
      </c>
      <c r="E48" s="938" t="e">
        <f>'ЦП по МО help'!T154/'ЦП по МО old struc'!E20</f>
        <v>#REF!</v>
      </c>
      <c r="F48" s="938" t="e">
        <f>'ЦП по МО help'!U154/'ЦП по МО old struc'!F20</f>
        <v>#REF!</v>
      </c>
      <c r="G48" s="938" t="e">
        <f>'ЦП по МО help'!V154/'ЦП по МО old struc'!G20</f>
        <v>#REF!</v>
      </c>
      <c r="H48" s="938" t="e">
        <f>'ЦП по МО help'!W154/'ЦП по МО old struc'!H20</f>
        <v>#REF!</v>
      </c>
      <c r="I48" s="938" t="e">
        <f>'ЦП по МО help'!X154/'ЦП по МО old struc'!I20</f>
        <v>#REF!</v>
      </c>
      <c r="J48" s="938" t="e">
        <f>'ЦП по МО help'!Y154/'ЦП по МО old struc'!J20</f>
        <v>#REF!</v>
      </c>
      <c r="K48" s="938" t="e">
        <f>'ЦП по МО help'!Z154/'ЦП по МО old struc'!K20</f>
        <v>#REF!</v>
      </c>
      <c r="L48" s="938" t="e">
        <f>'ЦП по МО help'!AA154/'ЦП по МО old struc'!L20</f>
        <v>#REF!</v>
      </c>
      <c r="M48" s="938" t="e">
        <f>'ЦП по МО help'!AB154/'ЦП по МО old struc'!M20</f>
        <v>#REF!</v>
      </c>
      <c r="O48" s="1386"/>
    </row>
    <row r="49" spans="1:15" ht="15.75" thickBot="1" x14ac:dyDescent="0.3">
      <c r="A49" s="1012" t="s">
        <v>1256</v>
      </c>
      <c r="B49" s="938">
        <f>'ЦП по МО help'!F155</f>
        <v>21.5</v>
      </c>
      <c r="C49" s="938" t="e">
        <f>'ЦП по МО help'!R155/'ЦП по МО old struc'!C21</f>
        <v>#REF!</v>
      </c>
      <c r="D49" s="938" t="e">
        <f>'ЦП по МО help'!S155/'ЦП по МО old struc'!D21</f>
        <v>#REF!</v>
      </c>
      <c r="E49" s="938" t="e">
        <f>'ЦП по МО help'!T155/'ЦП по МО old struc'!E21</f>
        <v>#REF!</v>
      </c>
      <c r="F49" s="938" t="e">
        <f>'ЦП по МО help'!U155/'ЦП по МО old struc'!F21</f>
        <v>#REF!</v>
      </c>
      <c r="G49" s="938" t="e">
        <f>'ЦП по МО help'!V155/'ЦП по МО old struc'!G21</f>
        <v>#REF!</v>
      </c>
      <c r="H49" s="938" t="e">
        <f>'ЦП по МО help'!W155/'ЦП по МО old struc'!H21</f>
        <v>#REF!</v>
      </c>
      <c r="I49" s="938" t="e">
        <f>'ЦП по МО help'!X155/'ЦП по МО old struc'!I21</f>
        <v>#REF!</v>
      </c>
      <c r="J49" s="938" t="e">
        <f>'ЦП по МО help'!Y155/'ЦП по МО old struc'!J21</f>
        <v>#REF!</v>
      </c>
      <c r="K49" s="938" t="e">
        <f>'ЦП по МО help'!Z155/'ЦП по МО old struc'!K21</f>
        <v>#REF!</v>
      </c>
      <c r="L49" s="938" t="e">
        <f>'ЦП по МО help'!AA155/'ЦП по МО old struc'!L21</f>
        <v>#REF!</v>
      </c>
      <c r="M49" s="938" t="e">
        <f>'ЦП по МО help'!AB155/'ЦП по МО old struc'!M21</f>
        <v>#REF!</v>
      </c>
      <c r="O49" s="1386"/>
    </row>
    <row r="50" spans="1:15" ht="15.75" thickBot="1" x14ac:dyDescent="0.3">
      <c r="A50" s="1131" t="s">
        <v>1428</v>
      </c>
      <c r="B50" s="1018">
        <f>'ЦП по МО help'!F156</f>
        <v>24.014927184466021</v>
      </c>
      <c r="C50" s="1018" t="e">
        <f>'ЦП по МО help'!R156/'ЦП по МО old struc'!C22</f>
        <v>#REF!</v>
      </c>
      <c r="D50" s="1018" t="e">
        <f>'ЦП по МО help'!S156/'ЦП по МО old struc'!D22</f>
        <v>#REF!</v>
      </c>
      <c r="E50" s="1018" t="e">
        <f>'ЦП по МО help'!T156/'ЦП по МО old struc'!E22</f>
        <v>#REF!</v>
      </c>
      <c r="F50" s="1018" t="e">
        <f>'ЦП по МО help'!U156/'ЦП по МО old struc'!F22</f>
        <v>#REF!</v>
      </c>
      <c r="G50" s="1018" t="e">
        <f>'ЦП по МО help'!V156/'ЦП по МО old struc'!G22</f>
        <v>#REF!</v>
      </c>
      <c r="H50" s="1018" t="e">
        <f>'ЦП по МО help'!W156/'ЦП по МО old struc'!H22</f>
        <v>#REF!</v>
      </c>
      <c r="I50" s="1018" t="e">
        <f>'ЦП по МО help'!X156/'ЦП по МО old struc'!I22</f>
        <v>#REF!</v>
      </c>
      <c r="J50" s="1018" t="e">
        <f>'ЦП по МО help'!Y156/'ЦП по МО old struc'!J22</f>
        <v>#REF!</v>
      </c>
      <c r="K50" s="1018" t="e">
        <f>'ЦП по МО help'!Z156/'ЦП по МО old struc'!K22</f>
        <v>#REF!</v>
      </c>
      <c r="L50" s="1018" t="e">
        <f>'ЦП по МО help'!AA156/'ЦП по МО old struc'!L22</f>
        <v>#REF!</v>
      </c>
      <c r="M50" s="1018" t="e">
        <f>'ЦП по МО help'!AB156/'ЦП по МО old struc'!M22</f>
        <v>#REF!</v>
      </c>
      <c r="O50" s="1386"/>
    </row>
    <row r="51" spans="1:15" ht="15.75" thickBot="1" x14ac:dyDescent="0.3">
      <c r="A51" s="1012" t="s">
        <v>1248</v>
      </c>
      <c r="B51" s="938">
        <f>'ЦП по МО help'!F157</f>
        <v>29.8</v>
      </c>
      <c r="C51" s="938" t="e">
        <f>'ЦП по МО help'!R157/'ЦП по МО old struc'!C23</f>
        <v>#REF!</v>
      </c>
      <c r="D51" s="938" t="e">
        <f>'ЦП по МО help'!S157/'ЦП по МО old struc'!D23</f>
        <v>#REF!</v>
      </c>
      <c r="E51" s="938" t="e">
        <f>'ЦП по МО help'!T157/'ЦП по МО old struc'!E23</f>
        <v>#REF!</v>
      </c>
      <c r="F51" s="938" t="e">
        <f>'ЦП по МО help'!U157/'ЦП по МО old struc'!F23</f>
        <v>#REF!</v>
      </c>
      <c r="G51" s="938" t="e">
        <f>'ЦП по МО help'!V157/'ЦП по МО old struc'!G23</f>
        <v>#REF!</v>
      </c>
      <c r="H51" s="938" t="e">
        <f>'ЦП по МО help'!W157/'ЦП по МО old struc'!H23</f>
        <v>#REF!</v>
      </c>
      <c r="I51" s="938" t="e">
        <f>'ЦП по МО help'!X157/'ЦП по МО old struc'!I23</f>
        <v>#REF!</v>
      </c>
      <c r="J51" s="938" t="e">
        <f>'ЦП по МО help'!Y157/'ЦП по МО old struc'!J23</f>
        <v>#REF!</v>
      </c>
      <c r="K51" s="938" t="e">
        <f>'ЦП по МО help'!Z157/'ЦП по МО old struc'!K23</f>
        <v>#REF!</v>
      </c>
      <c r="L51" s="938" t="e">
        <f>'ЦП по МО help'!AA157/'ЦП по МО old struc'!L23</f>
        <v>#REF!</v>
      </c>
      <c r="M51" s="938" t="e">
        <f>'ЦП по МО help'!AB157/'ЦП по МО old struc'!M23</f>
        <v>#REF!</v>
      </c>
      <c r="O51" s="1386"/>
    </row>
    <row r="52" spans="1:15" ht="15.75" thickBot="1" x14ac:dyDescent="0.3">
      <c r="A52" s="1012" t="s">
        <v>1249</v>
      </c>
      <c r="B52" s="938">
        <f>'ЦП по МО help'!F158</f>
        <v>21.1</v>
      </c>
      <c r="C52" s="938" t="e">
        <f>'ЦП по МО help'!R158/'ЦП по МО old struc'!C24</f>
        <v>#REF!</v>
      </c>
      <c r="D52" s="938" t="e">
        <f>'ЦП по МО help'!S158/'ЦП по МО old struc'!D24</f>
        <v>#REF!</v>
      </c>
      <c r="E52" s="938" t="e">
        <f>'ЦП по МО help'!T158/'ЦП по МО old struc'!E24</f>
        <v>#REF!</v>
      </c>
      <c r="F52" s="938" t="e">
        <f>'ЦП по МО help'!U158/'ЦП по МО old struc'!F24</f>
        <v>#REF!</v>
      </c>
      <c r="G52" s="938" t="e">
        <f>'ЦП по МО help'!V158/'ЦП по МО old struc'!G24</f>
        <v>#REF!</v>
      </c>
      <c r="H52" s="938" t="e">
        <f>'ЦП по МО help'!W158/'ЦП по МО old struc'!H24</f>
        <v>#REF!</v>
      </c>
      <c r="I52" s="938" t="e">
        <f>'ЦП по МО help'!X158/'ЦП по МО old struc'!I24</f>
        <v>#REF!</v>
      </c>
      <c r="J52" s="938" t="e">
        <f>'ЦП по МО help'!Y158/'ЦП по МО old struc'!J24</f>
        <v>#REF!</v>
      </c>
      <c r="K52" s="938" t="e">
        <f>'ЦП по МО help'!Z158/'ЦП по МО old struc'!K24</f>
        <v>#REF!</v>
      </c>
      <c r="L52" s="938" t="e">
        <f>'ЦП по МО help'!AA158/'ЦП по МО old struc'!L24</f>
        <v>#REF!</v>
      </c>
      <c r="M52" s="938" t="e">
        <f>'ЦП по МО help'!AB158/'ЦП по МО old struc'!M24</f>
        <v>#REF!</v>
      </c>
      <c r="O52" s="1386"/>
    </row>
    <row r="53" spans="1:15" ht="15.75" thickBot="1" x14ac:dyDescent="0.3">
      <c r="A53" s="1012" t="s">
        <v>1245</v>
      </c>
      <c r="B53" s="938">
        <f>'ЦП по МО help'!F159</f>
        <v>30.2</v>
      </c>
      <c r="C53" s="938" t="e">
        <f>'ЦП по МО help'!R159/'ЦП по МО old struc'!C25</f>
        <v>#REF!</v>
      </c>
      <c r="D53" s="938" t="e">
        <f>'ЦП по МО help'!S159/'ЦП по МО old struc'!D25</f>
        <v>#REF!</v>
      </c>
      <c r="E53" s="938" t="e">
        <f>'ЦП по МО help'!T159/'ЦП по МО old struc'!E25</f>
        <v>#REF!</v>
      </c>
      <c r="F53" s="938" t="e">
        <f>'ЦП по МО help'!U159/'ЦП по МО old struc'!F25</f>
        <v>#REF!</v>
      </c>
      <c r="G53" s="938" t="e">
        <f>'ЦП по МО help'!V159/'ЦП по МО old struc'!G25</f>
        <v>#REF!</v>
      </c>
      <c r="H53" s="938" t="e">
        <f>'ЦП по МО help'!W159/'ЦП по МО old struc'!H25</f>
        <v>#REF!</v>
      </c>
      <c r="I53" s="938" t="e">
        <f>'ЦП по МО help'!X159/'ЦП по МО old struc'!I25</f>
        <v>#REF!</v>
      </c>
      <c r="J53" s="938" t="e">
        <f>'ЦП по МО help'!Y159/'ЦП по МО old struc'!J25</f>
        <v>#REF!</v>
      </c>
      <c r="K53" s="938" t="e">
        <f>'ЦП по МО help'!Z159/'ЦП по МО old struc'!K25</f>
        <v>#REF!</v>
      </c>
      <c r="L53" s="938" t="e">
        <f>'ЦП по МО help'!AA159/'ЦП по МО old struc'!L25</f>
        <v>#REF!</v>
      </c>
      <c r="M53" s="938" t="e">
        <f>'ЦП по МО help'!AB159/'ЦП по МО old struc'!M25</f>
        <v>#REF!</v>
      </c>
      <c r="O53" s="1386"/>
    </row>
    <row r="54" spans="1:15" ht="15.75" thickBot="1" x14ac:dyDescent="0.3">
      <c r="A54" s="1012" t="s">
        <v>1246</v>
      </c>
      <c r="B54" s="938">
        <f>'ЦП по МО help'!F160</f>
        <v>25.8</v>
      </c>
      <c r="C54" s="938" t="e">
        <f>'ЦП по МО help'!R160/'ЦП по МО old struc'!C26</f>
        <v>#REF!</v>
      </c>
      <c r="D54" s="938" t="e">
        <f>'ЦП по МО help'!S160/'ЦП по МО old struc'!D26</f>
        <v>#REF!</v>
      </c>
      <c r="E54" s="938" t="e">
        <f>'ЦП по МО help'!T160/'ЦП по МО old struc'!E26</f>
        <v>#REF!</v>
      </c>
      <c r="F54" s="938" t="e">
        <f>'ЦП по МО help'!U160/'ЦП по МО old struc'!F26</f>
        <v>#REF!</v>
      </c>
      <c r="G54" s="938" t="e">
        <f>'ЦП по МО help'!V160/'ЦП по МО old struc'!G26</f>
        <v>#REF!</v>
      </c>
      <c r="H54" s="938" t="e">
        <f>'ЦП по МО help'!W160/'ЦП по МО old struc'!H26</f>
        <v>#REF!</v>
      </c>
      <c r="I54" s="938" t="e">
        <f>'ЦП по МО help'!X160/'ЦП по МО old struc'!I26</f>
        <v>#REF!</v>
      </c>
      <c r="J54" s="938" t="e">
        <f>'ЦП по МО help'!Y160/'ЦП по МО old struc'!J26</f>
        <v>#REF!</v>
      </c>
      <c r="K54" s="938" t="e">
        <f>'ЦП по МО help'!Z160/'ЦП по МО old struc'!K26</f>
        <v>#REF!</v>
      </c>
      <c r="L54" s="938" t="e">
        <f>'ЦП по МО help'!AA160/'ЦП по МО old struc'!L26</f>
        <v>#REF!</v>
      </c>
      <c r="M54" s="938" t="e">
        <f>'ЦП по МО help'!AB160/'ЦП по МО old struc'!M26</f>
        <v>#REF!</v>
      </c>
      <c r="O54" s="1386"/>
    </row>
    <row r="55" spans="1:15" ht="15.75" thickBot="1" x14ac:dyDescent="0.3">
      <c r="A55" s="1012" t="s">
        <v>1247</v>
      </c>
      <c r="B55" s="938">
        <f>'ЦП по МО help'!F161</f>
        <v>25.7</v>
      </c>
      <c r="C55" s="938" t="e">
        <f>'ЦП по МО help'!R161/'ЦП по МО old struc'!C27</f>
        <v>#REF!</v>
      </c>
      <c r="D55" s="938" t="e">
        <f>'ЦП по МО help'!S161/'ЦП по МО old struc'!D27</f>
        <v>#REF!</v>
      </c>
      <c r="E55" s="938" t="e">
        <f>'ЦП по МО help'!T161/'ЦП по МО old struc'!E27</f>
        <v>#REF!</v>
      </c>
      <c r="F55" s="938" t="e">
        <f>'ЦП по МО help'!U161/'ЦП по МО old struc'!F27</f>
        <v>#REF!</v>
      </c>
      <c r="G55" s="938" t="e">
        <f>'ЦП по МО help'!V161/'ЦП по МО old struc'!G27</f>
        <v>#REF!</v>
      </c>
      <c r="H55" s="938" t="e">
        <f>'ЦП по МО help'!W161/'ЦП по МО old struc'!H27</f>
        <v>#REF!</v>
      </c>
      <c r="I55" s="938" t="e">
        <f>'ЦП по МО help'!X161/'ЦП по МО old struc'!I27</f>
        <v>#REF!</v>
      </c>
      <c r="J55" s="938" t="e">
        <f>'ЦП по МО help'!Y161/'ЦП по МО old struc'!J27</f>
        <v>#REF!</v>
      </c>
      <c r="K55" s="938" t="e">
        <f>'ЦП по МО help'!Z161/'ЦП по МО old struc'!K27</f>
        <v>#REF!</v>
      </c>
      <c r="L55" s="938" t="e">
        <f>'ЦП по МО help'!AA161/'ЦП по МО old struc'!L27</f>
        <v>#REF!</v>
      </c>
      <c r="M55" s="938" t="e">
        <f>'ЦП по МО help'!AB161/'ЦП по МО old struc'!M27</f>
        <v>#REF!</v>
      </c>
      <c r="O55" s="1387"/>
    </row>
    <row r="57" spans="1:15" ht="15.75" thickBot="1" x14ac:dyDescent="0.3">
      <c r="A57" t="s">
        <v>1527</v>
      </c>
    </row>
    <row r="58" spans="1:15" ht="15.75" thickBot="1" x14ac:dyDescent="0.3">
      <c r="A58" s="1388" t="s">
        <v>1240</v>
      </c>
      <c r="B58" s="1120" t="s">
        <v>1006</v>
      </c>
      <c r="C58" s="1120" t="s">
        <v>1007</v>
      </c>
      <c r="D58" s="1390" t="s">
        <v>1008</v>
      </c>
      <c r="E58" s="1391"/>
      <c r="F58" s="1391"/>
      <c r="G58" s="1391"/>
      <c r="H58" s="1391"/>
      <c r="I58" s="1391"/>
      <c r="J58" s="1391"/>
      <c r="K58" s="1391"/>
      <c r="L58" s="1391"/>
      <c r="M58" s="1392"/>
      <c r="O58" s="1388" t="s">
        <v>1285</v>
      </c>
    </row>
    <row r="59" spans="1:15" ht="15.75" thickBot="1" x14ac:dyDescent="0.3">
      <c r="A59" s="1389"/>
      <c r="B59" s="935">
        <v>2019</v>
      </c>
      <c r="C59" s="935">
        <v>2020</v>
      </c>
      <c r="D59" s="935">
        <v>2021</v>
      </c>
      <c r="E59" s="935">
        <v>2022</v>
      </c>
      <c r="F59" s="935">
        <v>2023</v>
      </c>
      <c r="G59" s="935">
        <v>2024</v>
      </c>
      <c r="H59" s="935">
        <v>2025</v>
      </c>
      <c r="I59" s="935">
        <v>2026</v>
      </c>
      <c r="J59" s="935">
        <v>2027</v>
      </c>
      <c r="K59" s="935">
        <v>2028</v>
      </c>
      <c r="L59" s="935">
        <v>2029</v>
      </c>
      <c r="M59" s="935">
        <v>2030</v>
      </c>
      <c r="O59" s="1389"/>
    </row>
    <row r="60" spans="1:15" ht="15.75" thickBot="1" x14ac:dyDescent="0.3">
      <c r="A60" s="1012" t="s">
        <v>1243</v>
      </c>
      <c r="B60" s="1217">
        <f>'ЦП по МО help'!B264</f>
        <v>45525.9</v>
      </c>
      <c r="C60" s="1217" t="e">
        <f>'ЦП по МО help'!C264</f>
        <v>#REF!</v>
      </c>
      <c r="D60" s="1217" t="e">
        <f>'ЦП по МО help'!D264</f>
        <v>#REF!</v>
      </c>
      <c r="E60" s="1217" t="e">
        <f>'ЦП по МО help'!E264</f>
        <v>#REF!</v>
      </c>
      <c r="F60" s="1217" t="e">
        <f>'ЦП по МО help'!F264</f>
        <v>#REF!</v>
      </c>
      <c r="G60" s="1217" t="e">
        <f>'ЦП по МО help'!G264</f>
        <v>#REF!</v>
      </c>
      <c r="H60" s="1217" t="e">
        <f>'ЦП по МО help'!H264</f>
        <v>#REF!</v>
      </c>
      <c r="I60" s="1217" t="e">
        <f>'ЦП по МО help'!I264</f>
        <v>#REF!</v>
      </c>
      <c r="J60" s="1217" t="e">
        <f>'ЦП по МО help'!J264</f>
        <v>#REF!</v>
      </c>
      <c r="K60" s="1217" t="e">
        <f>'ЦП по МО help'!K264</f>
        <v>#REF!</v>
      </c>
      <c r="L60" s="1217" t="e">
        <f>'ЦП по МО help'!L264</f>
        <v>#REF!</v>
      </c>
      <c r="M60" s="1217" t="e">
        <f>'ЦП по МО help'!M264</f>
        <v>#REF!</v>
      </c>
      <c r="O60" s="1393" t="s">
        <v>1009</v>
      </c>
    </row>
    <row r="61" spans="1:15" ht="15.75" thickBot="1" x14ac:dyDescent="0.3">
      <c r="A61" s="1131" t="s">
        <v>1425</v>
      </c>
      <c r="B61" s="1218">
        <f>'ЦП по МО help'!B265</f>
        <v>50536.735188866798</v>
      </c>
      <c r="C61" s="1218" t="e">
        <f>'ЦП по МО help'!C265</f>
        <v>#REF!</v>
      </c>
      <c r="D61" s="1218" t="e">
        <f>'ЦП по МО help'!D265</f>
        <v>#REF!</v>
      </c>
      <c r="E61" s="1218" t="e">
        <f>'ЦП по МО help'!E265</f>
        <v>#REF!</v>
      </c>
      <c r="F61" s="1218" t="e">
        <f>'ЦП по МО help'!F265</f>
        <v>#REF!</v>
      </c>
      <c r="G61" s="1218" t="e">
        <f>'ЦП по МО help'!G265</f>
        <v>#REF!</v>
      </c>
      <c r="H61" s="1218" t="e">
        <f>'ЦП по МО help'!H265</f>
        <v>#REF!</v>
      </c>
      <c r="I61" s="1218" t="e">
        <f>'ЦП по МО help'!I265</f>
        <v>#REF!</v>
      </c>
      <c r="J61" s="1218" t="e">
        <f>'ЦП по МО help'!J265</f>
        <v>#REF!</v>
      </c>
      <c r="K61" s="1218" t="e">
        <f>'ЦП по МО help'!K265</f>
        <v>#REF!</v>
      </c>
      <c r="L61" s="1218" t="e">
        <f>'ЦП по МО help'!L265</f>
        <v>#REF!</v>
      </c>
      <c r="M61" s="1218" t="e">
        <f>'ЦП по МО help'!M265</f>
        <v>#REF!</v>
      </c>
      <c r="O61" s="1386"/>
    </row>
    <row r="62" spans="1:15" ht="15.75" thickBot="1" x14ac:dyDescent="0.3">
      <c r="A62" s="1012" t="s">
        <v>1258</v>
      </c>
      <c r="B62" s="1217">
        <f>'ЦП по МО help'!B266</f>
        <v>51825</v>
      </c>
      <c r="C62" s="1217" t="e">
        <f>'ЦП по МО help'!C266</f>
        <v>#REF!</v>
      </c>
      <c r="D62" s="1217" t="e">
        <f>'ЦП по МО help'!D266</f>
        <v>#REF!</v>
      </c>
      <c r="E62" s="1217" t="e">
        <f>'ЦП по МО help'!E266</f>
        <v>#REF!</v>
      </c>
      <c r="F62" s="1217" t="e">
        <f>'ЦП по МО help'!F266</f>
        <v>#REF!</v>
      </c>
      <c r="G62" s="1217" t="e">
        <f>'ЦП по МО help'!G266</f>
        <v>#REF!</v>
      </c>
      <c r="H62" s="1217" t="e">
        <f>'ЦП по МО help'!H266</f>
        <v>#REF!</v>
      </c>
      <c r="I62" s="1217" t="e">
        <f>'ЦП по МО help'!I266</f>
        <v>#REF!</v>
      </c>
      <c r="J62" s="1217" t="e">
        <f>'ЦП по МО help'!J266</f>
        <v>#REF!</v>
      </c>
      <c r="K62" s="1217" t="e">
        <f>'ЦП по МО help'!K266</f>
        <v>#REF!</v>
      </c>
      <c r="L62" s="1217" t="e">
        <f>'ЦП по МО help'!L266</f>
        <v>#REF!</v>
      </c>
      <c r="M62" s="1217" t="e">
        <f>'ЦП по МО help'!M266</f>
        <v>#REF!</v>
      </c>
      <c r="O62" s="1386"/>
    </row>
    <row r="63" spans="1:15" ht="15.75" thickBot="1" x14ac:dyDescent="0.3">
      <c r="A63" s="1012" t="s">
        <v>1259</v>
      </c>
      <c r="B63" s="1217">
        <f>'ЦП по МО help'!B267</f>
        <v>37317.599999999999</v>
      </c>
      <c r="C63" s="1217" t="e">
        <f>'ЦП по МО help'!C267</f>
        <v>#REF!</v>
      </c>
      <c r="D63" s="1217" t="e">
        <f>'ЦП по МО help'!D267</f>
        <v>#REF!</v>
      </c>
      <c r="E63" s="1217" t="e">
        <f>'ЦП по МО help'!E267</f>
        <v>#REF!</v>
      </c>
      <c r="F63" s="1217" t="e">
        <f>'ЦП по МО help'!F267</f>
        <v>#REF!</v>
      </c>
      <c r="G63" s="1217" t="e">
        <f>'ЦП по МО help'!G267</f>
        <v>#REF!</v>
      </c>
      <c r="H63" s="1217" t="e">
        <f>'ЦП по МО help'!H267</f>
        <v>#REF!</v>
      </c>
      <c r="I63" s="1217" t="e">
        <f>'ЦП по МО help'!I267</f>
        <v>#REF!</v>
      </c>
      <c r="J63" s="1217" t="e">
        <f>'ЦП по МО help'!J267</f>
        <v>#REF!</v>
      </c>
      <c r="K63" s="1217" t="e">
        <f>'ЦП по МО help'!K267</f>
        <v>#REF!</v>
      </c>
      <c r="L63" s="1217" t="e">
        <f>'ЦП по МО help'!L267</f>
        <v>#REF!</v>
      </c>
      <c r="M63" s="1217" t="e">
        <f>'ЦП по МО help'!M267</f>
        <v>#REF!</v>
      </c>
      <c r="O63" s="1386"/>
    </row>
    <row r="64" spans="1:15" ht="15.75" thickBot="1" x14ac:dyDescent="0.3">
      <c r="A64" s="1131" t="s">
        <v>1427</v>
      </c>
      <c r="B64" s="1218">
        <f>'ЦП по МО help'!B268</f>
        <v>104164.77326203207</v>
      </c>
      <c r="C64" s="1218" t="e">
        <f>'ЦП по МО help'!C268</f>
        <v>#REF!</v>
      </c>
      <c r="D64" s="1218" t="e">
        <f>'ЦП по МО help'!D268</f>
        <v>#REF!</v>
      </c>
      <c r="E64" s="1218" t="e">
        <f>'ЦП по МО help'!E268</f>
        <v>#REF!</v>
      </c>
      <c r="F64" s="1218" t="e">
        <f>'ЦП по МО help'!F268</f>
        <v>#REF!</v>
      </c>
      <c r="G64" s="1218" t="e">
        <f>'ЦП по МО help'!G268</f>
        <v>#REF!</v>
      </c>
      <c r="H64" s="1218" t="e">
        <f>'ЦП по МО help'!H268</f>
        <v>#REF!</v>
      </c>
      <c r="I64" s="1218" t="e">
        <f>'ЦП по МО help'!I268</f>
        <v>#REF!</v>
      </c>
      <c r="J64" s="1218" t="e">
        <f>'ЦП по МО help'!J268</f>
        <v>#REF!</v>
      </c>
      <c r="K64" s="1218" t="e">
        <f>'ЦП по МО help'!K268</f>
        <v>#REF!</v>
      </c>
      <c r="L64" s="1218" t="e">
        <f>'ЦП по МО help'!L268</f>
        <v>#REF!</v>
      </c>
      <c r="M64" s="1218" t="e">
        <f>'ЦП по МО help'!M268</f>
        <v>#REF!</v>
      </c>
      <c r="O64" s="1386"/>
    </row>
    <row r="65" spans="1:15" ht="15.75" thickBot="1" x14ac:dyDescent="0.3">
      <c r="A65" s="1012" t="s">
        <v>1260</v>
      </c>
      <c r="B65" s="1217">
        <f>'ЦП по МО help'!B269</f>
        <v>31990.799999999999</v>
      </c>
      <c r="C65" s="1217" t="e">
        <f>'ЦП по МО help'!C269</f>
        <v>#REF!</v>
      </c>
      <c r="D65" s="1217" t="e">
        <f>'ЦП по МО help'!D269</f>
        <v>#REF!</v>
      </c>
      <c r="E65" s="1217" t="e">
        <f>'ЦП по МО help'!E269</f>
        <v>#REF!</v>
      </c>
      <c r="F65" s="1217" t="e">
        <f>'ЦП по МО help'!F269</f>
        <v>#REF!</v>
      </c>
      <c r="G65" s="1217" t="e">
        <f>'ЦП по МО help'!G269</f>
        <v>#REF!</v>
      </c>
      <c r="H65" s="1217" t="e">
        <f>'ЦП по МО help'!H269</f>
        <v>#REF!</v>
      </c>
      <c r="I65" s="1217" t="e">
        <f>'ЦП по МО help'!I269</f>
        <v>#REF!</v>
      </c>
      <c r="J65" s="1217" t="e">
        <f>'ЦП по МО help'!J269</f>
        <v>#REF!</v>
      </c>
      <c r="K65" s="1217" t="e">
        <f>'ЦП по МО help'!K269</f>
        <v>#REF!</v>
      </c>
      <c r="L65" s="1217" t="e">
        <f>'ЦП по МО help'!L269</f>
        <v>#REF!</v>
      </c>
      <c r="M65" s="1217" t="e">
        <f>'ЦП по МО help'!M269</f>
        <v>#REF!</v>
      </c>
      <c r="O65" s="1386"/>
    </row>
    <row r="66" spans="1:15" ht="15.75" thickBot="1" x14ac:dyDescent="0.3">
      <c r="A66" s="1012" t="s">
        <v>1253</v>
      </c>
      <c r="B66" s="1217">
        <f>'ЦП по МО help'!B270</f>
        <v>47635.8</v>
      </c>
      <c r="C66" s="1217" t="e">
        <f>'ЦП по МО help'!C270</f>
        <v>#REF!</v>
      </c>
      <c r="D66" s="1217" t="e">
        <f>'ЦП по МО help'!D270</f>
        <v>#REF!</v>
      </c>
      <c r="E66" s="1217" t="e">
        <f>'ЦП по МО help'!E270</f>
        <v>#REF!</v>
      </c>
      <c r="F66" s="1217" t="e">
        <f>'ЦП по МО help'!F270</f>
        <v>#REF!</v>
      </c>
      <c r="G66" s="1217" t="e">
        <f>'ЦП по МО help'!G270</f>
        <v>#REF!</v>
      </c>
      <c r="H66" s="1217" t="e">
        <f>'ЦП по МО help'!H270</f>
        <v>#REF!</v>
      </c>
      <c r="I66" s="1217" t="e">
        <f>'ЦП по МО help'!I270</f>
        <v>#REF!</v>
      </c>
      <c r="J66" s="1217" t="e">
        <f>'ЦП по МО help'!J270</f>
        <v>#REF!</v>
      </c>
      <c r="K66" s="1217" t="e">
        <f>'ЦП по МО help'!K270</f>
        <v>#REF!</v>
      </c>
      <c r="L66" s="1217" t="e">
        <f>'ЦП по МО help'!L270</f>
        <v>#REF!</v>
      </c>
      <c r="M66" s="1217" t="e">
        <f>'ЦП по МО help'!M270</f>
        <v>#REF!</v>
      </c>
      <c r="O66" s="1386"/>
    </row>
    <row r="67" spans="1:15" ht="15.75" thickBot="1" x14ac:dyDescent="0.3">
      <c r="A67" s="1012" t="s">
        <v>1265</v>
      </c>
      <c r="B67" s="1217">
        <f>'ЦП по МО help'!B271</f>
        <v>42399.3</v>
      </c>
      <c r="C67" s="1217" t="e">
        <f>'ЦП по МО help'!C271</f>
        <v>#REF!</v>
      </c>
      <c r="D67" s="1217" t="e">
        <f>'ЦП по МО help'!D271</f>
        <v>#REF!</v>
      </c>
      <c r="E67" s="1217" t="e">
        <f>'ЦП по МО help'!E271</f>
        <v>#REF!</v>
      </c>
      <c r="F67" s="1217" t="e">
        <f>'ЦП по МО help'!F271</f>
        <v>#REF!</v>
      </c>
      <c r="G67" s="1217" t="e">
        <f>'ЦП по МО help'!G271</f>
        <v>#REF!</v>
      </c>
      <c r="H67" s="1217" t="e">
        <f>'ЦП по МО help'!H271</f>
        <v>#REF!</v>
      </c>
      <c r="I67" s="1217" t="e">
        <f>'ЦП по МО help'!I271</f>
        <v>#REF!</v>
      </c>
      <c r="J67" s="1217" t="e">
        <f>'ЦП по МО help'!J271</f>
        <v>#REF!</v>
      </c>
      <c r="K67" s="1217" t="e">
        <f>'ЦП по МО help'!K271</f>
        <v>#REF!</v>
      </c>
      <c r="L67" s="1217" t="e">
        <f>'ЦП по МО help'!L271</f>
        <v>#REF!</v>
      </c>
      <c r="M67" s="1217" t="e">
        <f>'ЦП по МО help'!M271</f>
        <v>#REF!</v>
      </c>
      <c r="O67" s="1386"/>
    </row>
    <row r="68" spans="1:15" ht="15.75" thickBot="1" x14ac:dyDescent="0.3">
      <c r="A68" s="1012" t="s">
        <v>1263</v>
      </c>
      <c r="B68" s="1217">
        <f>'ЦП по МО help'!B272</f>
        <v>30074.7</v>
      </c>
      <c r="C68" s="1217" t="e">
        <f>'ЦП по МО help'!C272</f>
        <v>#REF!</v>
      </c>
      <c r="D68" s="1217" t="e">
        <f>'ЦП по МО help'!D272</f>
        <v>#REF!</v>
      </c>
      <c r="E68" s="1217" t="e">
        <f>'ЦП по МО help'!E272</f>
        <v>#REF!</v>
      </c>
      <c r="F68" s="1217" t="e">
        <f>'ЦП по МО help'!F272</f>
        <v>#REF!</v>
      </c>
      <c r="G68" s="1217" t="e">
        <f>'ЦП по МО help'!G272</f>
        <v>#REF!</v>
      </c>
      <c r="H68" s="1217" t="e">
        <f>'ЦП по МО help'!H272</f>
        <v>#REF!</v>
      </c>
      <c r="I68" s="1217" t="e">
        <f>'ЦП по МО help'!I272</f>
        <v>#REF!</v>
      </c>
      <c r="J68" s="1217" t="e">
        <f>'ЦП по МО help'!J272</f>
        <v>#REF!</v>
      </c>
      <c r="K68" s="1217" t="e">
        <f>'ЦП по МО help'!K272</f>
        <v>#REF!</v>
      </c>
      <c r="L68" s="1217" t="e">
        <f>'ЦП по МО help'!L272</f>
        <v>#REF!</v>
      </c>
      <c r="M68" s="1217" t="e">
        <f>'ЦП по МО help'!M272</f>
        <v>#REF!</v>
      </c>
      <c r="O68" s="1386"/>
    </row>
    <row r="69" spans="1:15" ht="15.75" thickBot="1" x14ac:dyDescent="0.3">
      <c r="A69" s="1012" t="s">
        <v>1264</v>
      </c>
      <c r="B69" s="1217">
        <f>'ЦП по МО help'!B273</f>
        <v>30485.599999999999</v>
      </c>
      <c r="C69" s="1217" t="e">
        <f>'ЦП по МО help'!C273</f>
        <v>#REF!</v>
      </c>
      <c r="D69" s="1217" t="e">
        <f>'ЦП по МО help'!D273</f>
        <v>#REF!</v>
      </c>
      <c r="E69" s="1217" t="e">
        <f>'ЦП по МО help'!E273</f>
        <v>#REF!</v>
      </c>
      <c r="F69" s="1217" t="e">
        <f>'ЦП по МО help'!F273</f>
        <v>#REF!</v>
      </c>
      <c r="G69" s="1217" t="e">
        <f>'ЦП по МО help'!G273</f>
        <v>#REF!</v>
      </c>
      <c r="H69" s="1217" t="e">
        <f>'ЦП по МО help'!H273</f>
        <v>#REF!</v>
      </c>
      <c r="I69" s="1217" t="e">
        <f>'ЦП по МО help'!I273</f>
        <v>#REF!</v>
      </c>
      <c r="J69" s="1217" t="e">
        <f>'ЦП по МО help'!J273</f>
        <v>#REF!</v>
      </c>
      <c r="K69" s="1217" t="e">
        <f>'ЦП по МО help'!K273</f>
        <v>#REF!</v>
      </c>
      <c r="L69" s="1217" t="e">
        <f>'ЦП по МО help'!L273</f>
        <v>#REF!</v>
      </c>
      <c r="M69" s="1217" t="e">
        <f>'ЦП по МО help'!M273</f>
        <v>#REF!</v>
      </c>
      <c r="O69" s="1386"/>
    </row>
    <row r="70" spans="1:15" ht="15.75" thickBot="1" x14ac:dyDescent="0.3">
      <c r="A70" s="1012" t="s">
        <v>1254</v>
      </c>
      <c r="B70" s="1217">
        <f>'ЦП по МО help'!B274</f>
        <v>40099.4</v>
      </c>
      <c r="C70" s="1217" t="e">
        <f>'ЦП по МО help'!C274</f>
        <v>#REF!</v>
      </c>
      <c r="D70" s="1217" t="e">
        <f>'ЦП по МО help'!D274</f>
        <v>#REF!</v>
      </c>
      <c r="E70" s="1217" t="e">
        <f>'ЦП по МО help'!E274</f>
        <v>#REF!</v>
      </c>
      <c r="F70" s="1217" t="e">
        <f>'ЦП по МО help'!F274</f>
        <v>#REF!</v>
      </c>
      <c r="G70" s="1217" t="e">
        <f>'ЦП по МО help'!G274</f>
        <v>#REF!</v>
      </c>
      <c r="H70" s="1217" t="e">
        <f>'ЦП по МО help'!H274</f>
        <v>#REF!</v>
      </c>
      <c r="I70" s="1217" t="e">
        <f>'ЦП по МО help'!I274</f>
        <v>#REF!</v>
      </c>
      <c r="J70" s="1217" t="e">
        <f>'ЦП по МО help'!J274</f>
        <v>#REF!</v>
      </c>
      <c r="K70" s="1217" t="e">
        <f>'ЦП по МО help'!K274</f>
        <v>#REF!</v>
      </c>
      <c r="L70" s="1217" t="e">
        <f>'ЦП по МО help'!L274</f>
        <v>#REF!</v>
      </c>
      <c r="M70" s="1217" t="e">
        <f>'ЦП по МО help'!M274</f>
        <v>#REF!</v>
      </c>
      <c r="O70" s="1386"/>
    </row>
    <row r="71" spans="1:15" ht="15.75" thickBot="1" x14ac:dyDescent="0.3">
      <c r="A71" s="1012" t="s">
        <v>1252</v>
      </c>
      <c r="B71" s="1217">
        <f>'ЦП по МО help'!B275</f>
        <v>39925</v>
      </c>
      <c r="C71" s="1217" t="e">
        <f>'ЦП по МО help'!C275</f>
        <v>#REF!</v>
      </c>
      <c r="D71" s="1217" t="e">
        <f>'ЦП по МО help'!D275</f>
        <v>#REF!</v>
      </c>
      <c r="E71" s="1217" t="e">
        <f>'ЦП по МО help'!E275</f>
        <v>#REF!</v>
      </c>
      <c r="F71" s="1217" t="e">
        <f>'ЦП по МО help'!F275</f>
        <v>#REF!</v>
      </c>
      <c r="G71" s="1217" t="e">
        <f>'ЦП по МО help'!G275</f>
        <v>#REF!</v>
      </c>
      <c r="H71" s="1217" t="e">
        <f>'ЦП по МО help'!H275</f>
        <v>#REF!</v>
      </c>
      <c r="I71" s="1217" t="e">
        <f>'ЦП по МО help'!I275</f>
        <v>#REF!</v>
      </c>
      <c r="J71" s="1217" t="e">
        <f>'ЦП по МО help'!J275</f>
        <v>#REF!</v>
      </c>
      <c r="K71" s="1217" t="e">
        <f>'ЦП по МО help'!K275</f>
        <v>#REF!</v>
      </c>
      <c r="L71" s="1217" t="e">
        <f>'ЦП по МО help'!L275</f>
        <v>#REF!</v>
      </c>
      <c r="M71" s="1217" t="e">
        <f>'ЦП по МО help'!M275</f>
        <v>#REF!</v>
      </c>
      <c r="O71" s="1386"/>
    </row>
    <row r="72" spans="1:15" ht="15.75" thickBot="1" x14ac:dyDescent="0.3">
      <c r="A72" s="1012" t="s">
        <v>1261</v>
      </c>
      <c r="B72" s="1217">
        <f>'ЦП по МО help'!B276</f>
        <v>32783.5</v>
      </c>
      <c r="C72" s="1217" t="e">
        <f>'ЦП по МО help'!C276</f>
        <v>#REF!</v>
      </c>
      <c r="D72" s="1217" t="e">
        <f>'ЦП по МО help'!D276</f>
        <v>#REF!</v>
      </c>
      <c r="E72" s="1217" t="e">
        <f>'ЦП по МО help'!E276</f>
        <v>#REF!</v>
      </c>
      <c r="F72" s="1217" t="e">
        <f>'ЦП по МО help'!F276</f>
        <v>#REF!</v>
      </c>
      <c r="G72" s="1217" t="e">
        <f>'ЦП по МО help'!G276</f>
        <v>#REF!</v>
      </c>
      <c r="H72" s="1217" t="e">
        <f>'ЦП по МО help'!H276</f>
        <v>#REF!</v>
      </c>
      <c r="I72" s="1217" t="e">
        <f>'ЦП по МО help'!I276</f>
        <v>#REF!</v>
      </c>
      <c r="J72" s="1217" t="e">
        <f>'ЦП по МО help'!J276</f>
        <v>#REF!</v>
      </c>
      <c r="K72" s="1217" t="e">
        <f>'ЦП по МО help'!K276</f>
        <v>#REF!</v>
      </c>
      <c r="L72" s="1217" t="e">
        <f>'ЦП по МО help'!L276</f>
        <v>#REF!</v>
      </c>
      <c r="M72" s="1217" t="e">
        <f>'ЦП по МО help'!M276</f>
        <v>#REF!</v>
      </c>
      <c r="O72" s="1386"/>
    </row>
    <row r="73" spans="1:15" ht="15.75" thickBot="1" x14ac:dyDescent="0.3">
      <c r="A73" s="1012" t="s">
        <v>1262</v>
      </c>
      <c r="B73" s="1217">
        <f>'ЦП по МО help'!B277</f>
        <v>31768.7</v>
      </c>
      <c r="C73" s="1217" t="e">
        <f>'ЦП по МО help'!C277</f>
        <v>#REF!</v>
      </c>
      <c r="D73" s="1217" t="e">
        <f>'ЦП по МО help'!D277</f>
        <v>#REF!</v>
      </c>
      <c r="E73" s="1217" t="e">
        <f>'ЦП по МО help'!E277</f>
        <v>#REF!</v>
      </c>
      <c r="F73" s="1217" t="e">
        <f>'ЦП по МО help'!F277</f>
        <v>#REF!</v>
      </c>
      <c r="G73" s="1217" t="e">
        <f>'ЦП по МО help'!G277</f>
        <v>#REF!</v>
      </c>
      <c r="H73" s="1217" t="e">
        <f>'ЦП по МО help'!H277</f>
        <v>#REF!</v>
      </c>
      <c r="I73" s="1217" t="e">
        <f>'ЦП по МО help'!I277</f>
        <v>#REF!</v>
      </c>
      <c r="J73" s="1217" t="e">
        <f>'ЦП по МО help'!J277</f>
        <v>#REF!</v>
      </c>
      <c r="K73" s="1217" t="e">
        <f>'ЦП по МО help'!K277</f>
        <v>#REF!</v>
      </c>
      <c r="L73" s="1217" t="e">
        <f>'ЦП по МО help'!L277</f>
        <v>#REF!</v>
      </c>
      <c r="M73" s="1217" t="e">
        <f>'ЦП по МО help'!M277</f>
        <v>#REF!</v>
      </c>
      <c r="O73" s="1386"/>
    </row>
    <row r="74" spans="1:15" ht="15.75" thickBot="1" x14ac:dyDescent="0.3">
      <c r="A74" s="1012" t="s">
        <v>1251</v>
      </c>
      <c r="B74" s="1217">
        <f>'ЦП по МО help'!B278</f>
        <v>39652.800000000003</v>
      </c>
      <c r="C74" s="1217" t="e">
        <f>'ЦП по МО help'!C278</f>
        <v>#REF!</v>
      </c>
      <c r="D74" s="1217" t="e">
        <f>'ЦП по МО help'!D278</f>
        <v>#REF!</v>
      </c>
      <c r="E74" s="1217" t="e">
        <f>'ЦП по МО help'!E278</f>
        <v>#REF!</v>
      </c>
      <c r="F74" s="1217" t="e">
        <f>'ЦП по МО help'!F278</f>
        <v>#REF!</v>
      </c>
      <c r="G74" s="1217" t="e">
        <f>'ЦП по МО help'!G278</f>
        <v>#REF!</v>
      </c>
      <c r="H74" s="1217" t="e">
        <f>'ЦП по МО help'!H278</f>
        <v>#REF!</v>
      </c>
      <c r="I74" s="1217" t="e">
        <f>'ЦП по МО help'!I278</f>
        <v>#REF!</v>
      </c>
      <c r="J74" s="1217" t="e">
        <f>'ЦП по МО help'!J278</f>
        <v>#REF!</v>
      </c>
      <c r="K74" s="1217" t="e">
        <f>'ЦП по МО help'!K278</f>
        <v>#REF!</v>
      </c>
      <c r="L74" s="1217" t="e">
        <f>'ЦП по МО help'!L278</f>
        <v>#REF!</v>
      </c>
      <c r="M74" s="1217" t="e">
        <f>'ЦП по МО help'!M278</f>
        <v>#REF!</v>
      </c>
      <c r="O74" s="1386"/>
    </row>
    <row r="75" spans="1:15" ht="15.75" thickBot="1" x14ac:dyDescent="0.3">
      <c r="A75" s="1012" t="s">
        <v>1255</v>
      </c>
      <c r="B75" s="1217">
        <f>'ЦП по МО help'!B279</f>
        <v>42329</v>
      </c>
      <c r="C75" s="1217" t="e">
        <f>'ЦП по МО help'!C279</f>
        <v>#REF!</v>
      </c>
      <c r="D75" s="1217" t="e">
        <f>'ЦП по МО help'!D279</f>
        <v>#REF!</v>
      </c>
      <c r="E75" s="1217" t="e">
        <f>'ЦП по МО help'!E279</f>
        <v>#REF!</v>
      </c>
      <c r="F75" s="1217" t="e">
        <f>'ЦП по МО help'!F279</f>
        <v>#REF!</v>
      </c>
      <c r="G75" s="1217" t="e">
        <f>'ЦП по МО help'!G279</f>
        <v>#REF!</v>
      </c>
      <c r="H75" s="1217" t="e">
        <f>'ЦП по МО help'!H279</f>
        <v>#REF!</v>
      </c>
      <c r="I75" s="1217" t="e">
        <f>'ЦП по МО help'!I279</f>
        <v>#REF!</v>
      </c>
      <c r="J75" s="1217" t="e">
        <f>'ЦП по МО help'!J279</f>
        <v>#REF!</v>
      </c>
      <c r="K75" s="1217" t="e">
        <f>'ЦП по МО help'!K279</f>
        <v>#REF!</v>
      </c>
      <c r="L75" s="1217" t="e">
        <f>'ЦП по МО help'!L279</f>
        <v>#REF!</v>
      </c>
      <c r="M75" s="1217" t="e">
        <f>'ЦП по МО help'!M279</f>
        <v>#REF!</v>
      </c>
      <c r="O75" s="1386"/>
    </row>
    <row r="76" spans="1:15" ht="15.75" thickBot="1" x14ac:dyDescent="0.3">
      <c r="A76" s="1012" t="s">
        <v>1256</v>
      </c>
      <c r="B76" s="1217">
        <f>'ЦП по МО help'!B280</f>
        <v>42586.8</v>
      </c>
      <c r="C76" s="1217" t="e">
        <f>'ЦП по МО help'!C280</f>
        <v>#REF!</v>
      </c>
      <c r="D76" s="1217" t="e">
        <f>'ЦП по МО help'!D280</f>
        <v>#REF!</v>
      </c>
      <c r="E76" s="1217" t="e">
        <f>'ЦП по МО help'!E280</f>
        <v>#REF!</v>
      </c>
      <c r="F76" s="1217" t="e">
        <f>'ЦП по МО help'!F280</f>
        <v>#REF!</v>
      </c>
      <c r="G76" s="1217" t="e">
        <f>'ЦП по МО help'!G280</f>
        <v>#REF!</v>
      </c>
      <c r="H76" s="1217" t="e">
        <f>'ЦП по МО help'!H280</f>
        <v>#REF!</v>
      </c>
      <c r="I76" s="1217" t="e">
        <f>'ЦП по МО help'!I280</f>
        <v>#REF!</v>
      </c>
      <c r="J76" s="1217" t="e">
        <f>'ЦП по МО help'!J280</f>
        <v>#REF!</v>
      </c>
      <c r="K76" s="1217" t="e">
        <f>'ЦП по МО help'!K280</f>
        <v>#REF!</v>
      </c>
      <c r="L76" s="1217" t="e">
        <f>'ЦП по МО help'!L280</f>
        <v>#REF!</v>
      </c>
      <c r="M76" s="1217" t="e">
        <f>'ЦП по МО help'!M280</f>
        <v>#REF!</v>
      </c>
      <c r="O76" s="1386"/>
    </row>
    <row r="77" spans="1:15" ht="15.75" thickBot="1" x14ac:dyDescent="0.3">
      <c r="A77" s="1131" t="s">
        <v>1428</v>
      </c>
      <c r="B77" s="1218">
        <f>'ЦП по МО help'!B281</f>
        <v>3016815.7857142864</v>
      </c>
      <c r="C77" s="1218" t="e">
        <f>'ЦП по МО help'!C281</f>
        <v>#REF!</v>
      </c>
      <c r="D77" s="1218" t="e">
        <f>'ЦП по МО help'!D281</f>
        <v>#REF!</v>
      </c>
      <c r="E77" s="1218" t="e">
        <f>'ЦП по МО help'!E281</f>
        <v>#REF!</v>
      </c>
      <c r="F77" s="1218" t="e">
        <f>'ЦП по МО help'!F281</f>
        <v>#REF!</v>
      </c>
      <c r="G77" s="1218" t="e">
        <f>'ЦП по МО help'!G281</f>
        <v>#REF!</v>
      </c>
      <c r="H77" s="1218" t="e">
        <f>'ЦП по МО help'!H281</f>
        <v>#REF!</v>
      </c>
      <c r="I77" s="1218" t="e">
        <f>'ЦП по МО help'!I281</f>
        <v>#REF!</v>
      </c>
      <c r="J77" s="1218" t="e">
        <f>'ЦП по МО help'!J281</f>
        <v>#REF!</v>
      </c>
      <c r="K77" s="1218" t="e">
        <f>'ЦП по МО help'!K281</f>
        <v>#REF!</v>
      </c>
      <c r="L77" s="1218" t="e">
        <f>'ЦП по МО help'!L281</f>
        <v>#REF!</v>
      </c>
      <c r="M77" s="1218" t="e">
        <f>'ЦП по МО help'!M281</f>
        <v>#REF!</v>
      </c>
      <c r="O77" s="1386"/>
    </row>
    <row r="78" spans="1:15" ht="15.75" thickBot="1" x14ac:dyDescent="0.3">
      <c r="A78" s="1012" t="s">
        <v>1248</v>
      </c>
      <c r="B78" s="1217">
        <f>'ЦП по МО help'!B282</f>
        <v>49735.1</v>
      </c>
      <c r="C78" s="1217" t="e">
        <f>'ЦП по МО help'!C282</f>
        <v>#REF!</v>
      </c>
      <c r="D78" s="1217" t="e">
        <f>'ЦП по МО help'!D282</f>
        <v>#REF!</v>
      </c>
      <c r="E78" s="1217" t="e">
        <f>'ЦП по МО help'!E282</f>
        <v>#REF!</v>
      </c>
      <c r="F78" s="1217" t="e">
        <f>'ЦП по МО help'!F282</f>
        <v>#REF!</v>
      </c>
      <c r="G78" s="1217" t="e">
        <f>'ЦП по МО help'!G282</f>
        <v>#REF!</v>
      </c>
      <c r="H78" s="1217" t="e">
        <f>'ЦП по МО help'!H282</f>
        <v>#REF!</v>
      </c>
      <c r="I78" s="1217" t="e">
        <f>'ЦП по МО help'!I282</f>
        <v>#REF!</v>
      </c>
      <c r="J78" s="1217" t="e">
        <f>'ЦП по МО help'!J282</f>
        <v>#REF!</v>
      </c>
      <c r="K78" s="1217" t="e">
        <f>'ЦП по МО help'!K282</f>
        <v>#REF!</v>
      </c>
      <c r="L78" s="1217" t="e">
        <f>'ЦП по МО help'!L282</f>
        <v>#REF!</v>
      </c>
      <c r="M78" s="1217" t="e">
        <f>'ЦП по МО help'!M282</f>
        <v>#REF!</v>
      </c>
      <c r="O78" s="1386"/>
    </row>
    <row r="79" spans="1:15" ht="15.75" thickBot="1" x14ac:dyDescent="0.3">
      <c r="A79" s="1012" t="s">
        <v>1249</v>
      </c>
      <c r="B79" s="1217">
        <f>'ЦП по МО help'!B283</f>
        <v>68270.600000000006</v>
      </c>
      <c r="C79" s="1217" t="e">
        <f>'ЦП по МО help'!C283</f>
        <v>#REF!</v>
      </c>
      <c r="D79" s="1217" t="e">
        <f>'ЦП по МО help'!D283</f>
        <v>#REF!</v>
      </c>
      <c r="E79" s="1217" t="e">
        <f>'ЦП по МО help'!E283</f>
        <v>#REF!</v>
      </c>
      <c r="F79" s="1217" t="e">
        <f>'ЦП по МО help'!F283</f>
        <v>#REF!</v>
      </c>
      <c r="G79" s="1217" t="e">
        <f>'ЦП по МО help'!G283</f>
        <v>#REF!</v>
      </c>
      <c r="H79" s="1217" t="e">
        <f>'ЦП по МО help'!H283</f>
        <v>#REF!</v>
      </c>
      <c r="I79" s="1217" t="e">
        <f>'ЦП по МО help'!I283</f>
        <v>#REF!</v>
      </c>
      <c r="J79" s="1217" t="e">
        <f>'ЦП по МО help'!J283</f>
        <v>#REF!</v>
      </c>
      <c r="K79" s="1217" t="e">
        <f>'ЦП по МО help'!K283</f>
        <v>#REF!</v>
      </c>
      <c r="L79" s="1217" t="e">
        <f>'ЦП по МО help'!L283</f>
        <v>#REF!</v>
      </c>
      <c r="M79" s="1217" t="e">
        <f>'ЦП по МО help'!M283</f>
        <v>#REF!</v>
      </c>
      <c r="O79" s="1386"/>
    </row>
    <row r="80" spans="1:15" ht="15.75" thickBot="1" x14ac:dyDescent="0.3">
      <c r="A80" s="1012" t="s">
        <v>1245</v>
      </c>
      <c r="B80" s="1217">
        <f>'ЦП по МО help'!B284</f>
        <v>72326.899999999994</v>
      </c>
      <c r="C80" s="1217" t="e">
        <f>'ЦП по МО help'!C284</f>
        <v>#REF!</v>
      </c>
      <c r="D80" s="1217" t="e">
        <f>'ЦП по МО help'!D284</f>
        <v>#REF!</v>
      </c>
      <c r="E80" s="1217" t="e">
        <f>'ЦП по МО help'!E284</f>
        <v>#REF!</v>
      </c>
      <c r="F80" s="1217" t="e">
        <f>'ЦП по МО help'!F284</f>
        <v>#REF!</v>
      </c>
      <c r="G80" s="1217" t="e">
        <f>'ЦП по МО help'!G284</f>
        <v>#REF!</v>
      </c>
      <c r="H80" s="1217" t="e">
        <f>'ЦП по МО help'!H284</f>
        <v>#REF!</v>
      </c>
      <c r="I80" s="1217" t="e">
        <f>'ЦП по МО help'!I284</f>
        <v>#REF!</v>
      </c>
      <c r="J80" s="1217" t="e">
        <f>'ЦП по МО help'!J284</f>
        <v>#REF!</v>
      </c>
      <c r="K80" s="1217" t="e">
        <f>'ЦП по МО help'!K284</f>
        <v>#REF!</v>
      </c>
      <c r="L80" s="1217" t="e">
        <f>'ЦП по МО help'!L284</f>
        <v>#REF!</v>
      </c>
      <c r="M80" s="1217" t="e">
        <f>'ЦП по МО help'!M284</f>
        <v>#REF!</v>
      </c>
      <c r="O80" s="1386"/>
    </row>
    <row r="81" spans="1:15" ht="15.75" thickBot="1" x14ac:dyDescent="0.3">
      <c r="A81" s="1012" t="s">
        <v>1246</v>
      </c>
      <c r="B81" s="1217">
        <f>'ЦП по МО help'!B285</f>
        <v>61460.6</v>
      </c>
      <c r="C81" s="1217" t="e">
        <f>'ЦП по МО help'!C285</f>
        <v>#REF!</v>
      </c>
      <c r="D81" s="1217" t="e">
        <f>'ЦП по МО help'!D285</f>
        <v>#REF!</v>
      </c>
      <c r="E81" s="1217" t="e">
        <f>'ЦП по МО help'!E285</f>
        <v>#REF!</v>
      </c>
      <c r="F81" s="1217" t="e">
        <f>'ЦП по МО help'!F285</f>
        <v>#REF!</v>
      </c>
      <c r="G81" s="1217" t="e">
        <f>'ЦП по МО help'!G285</f>
        <v>#REF!</v>
      </c>
      <c r="H81" s="1217" t="e">
        <f>'ЦП по МО help'!H285</f>
        <v>#REF!</v>
      </c>
      <c r="I81" s="1217" t="e">
        <f>'ЦП по МО help'!I285</f>
        <v>#REF!</v>
      </c>
      <c r="J81" s="1217" t="e">
        <f>'ЦП по МО help'!J285</f>
        <v>#REF!</v>
      </c>
      <c r="K81" s="1217" t="e">
        <f>'ЦП по МО help'!K285</f>
        <v>#REF!</v>
      </c>
      <c r="L81" s="1217" t="e">
        <f>'ЦП по МО help'!L285</f>
        <v>#REF!</v>
      </c>
      <c r="M81" s="1217" t="e">
        <f>'ЦП по МО help'!M285</f>
        <v>#REF!</v>
      </c>
      <c r="O81" s="1386"/>
    </row>
    <row r="82" spans="1:15" ht="15.75" thickBot="1" x14ac:dyDescent="0.3">
      <c r="A82" s="1012" t="s">
        <v>1247</v>
      </c>
      <c r="B82" s="1217">
        <f>'ЦП по МО help'!B286</f>
        <v>64253.5</v>
      </c>
      <c r="C82" s="1217" t="e">
        <f>'ЦП по МО help'!C286</f>
        <v>#REF!</v>
      </c>
      <c r="D82" s="1217" t="e">
        <f>'ЦП по МО help'!D286</f>
        <v>#REF!</v>
      </c>
      <c r="E82" s="1217" t="e">
        <f>'ЦП по МО help'!E286</f>
        <v>#REF!</v>
      </c>
      <c r="F82" s="1217" t="e">
        <f>'ЦП по МО help'!F286</f>
        <v>#REF!</v>
      </c>
      <c r="G82" s="1217" t="e">
        <f>'ЦП по МО help'!G286</f>
        <v>#REF!</v>
      </c>
      <c r="H82" s="1217" t="e">
        <f>'ЦП по МО help'!H286</f>
        <v>#REF!</v>
      </c>
      <c r="I82" s="1217" t="e">
        <f>'ЦП по МО help'!I286</f>
        <v>#REF!</v>
      </c>
      <c r="J82" s="1217" t="e">
        <f>'ЦП по МО help'!J286</f>
        <v>#REF!</v>
      </c>
      <c r="K82" s="1217" t="e">
        <f>'ЦП по МО help'!K286</f>
        <v>#REF!</v>
      </c>
      <c r="L82" s="1217" t="e">
        <f>'ЦП по МО help'!L286</f>
        <v>#REF!</v>
      </c>
      <c r="M82" s="1217" t="e">
        <f>'ЦП по МО help'!M286</f>
        <v>#REF!</v>
      </c>
      <c r="O82" s="1387"/>
    </row>
    <row r="84" spans="1:15" ht="16.5" thickBot="1" x14ac:dyDescent="0.3">
      <c r="A84" s="1006" t="s">
        <v>1269</v>
      </c>
    </row>
    <row r="85" spans="1:15" ht="15.75" thickBot="1" x14ac:dyDescent="0.3">
      <c r="A85" s="1388" t="s">
        <v>1240</v>
      </c>
      <c r="B85" s="1120" t="s">
        <v>1006</v>
      </c>
      <c r="C85" s="1120" t="s">
        <v>1007</v>
      </c>
      <c r="D85" s="1390" t="s">
        <v>1008</v>
      </c>
      <c r="E85" s="1391"/>
      <c r="F85" s="1391"/>
      <c r="G85" s="1391"/>
      <c r="H85" s="1391"/>
      <c r="I85" s="1391"/>
      <c r="J85" s="1391"/>
      <c r="K85" s="1391"/>
      <c r="L85" s="1391"/>
      <c r="M85" s="1392"/>
      <c r="O85" s="1388" t="s">
        <v>1285</v>
      </c>
    </row>
    <row r="86" spans="1:15" ht="15.75" thickBot="1" x14ac:dyDescent="0.3">
      <c r="A86" s="1389"/>
      <c r="B86" s="935">
        <v>2019</v>
      </c>
      <c r="C86" s="935">
        <v>2020</v>
      </c>
      <c r="D86" s="935">
        <v>2021</v>
      </c>
      <c r="E86" s="935">
        <v>2022</v>
      </c>
      <c r="F86" s="935">
        <v>2023</v>
      </c>
      <c r="G86" s="935">
        <v>2024</v>
      </c>
      <c r="H86" s="935">
        <v>2025</v>
      </c>
      <c r="I86" s="935">
        <v>2026</v>
      </c>
      <c r="J86" s="935">
        <v>2027</v>
      </c>
      <c r="K86" s="935">
        <v>2028</v>
      </c>
      <c r="L86" s="935">
        <v>2029</v>
      </c>
      <c r="M86" s="935">
        <v>2030</v>
      </c>
      <c r="O86" s="1389"/>
    </row>
    <row r="87" spans="1:15" ht="15.75" thickBot="1" x14ac:dyDescent="0.3">
      <c r="A87" s="1012" t="s">
        <v>1243</v>
      </c>
      <c r="B87" s="1217" t="e">
        <f>#REF!</f>
        <v>#REF!</v>
      </c>
      <c r="C87" s="1217" t="e">
        <f>#REF!</f>
        <v>#REF!</v>
      </c>
      <c r="D87" s="1217" t="e">
        <f>#REF!</f>
        <v>#REF!</v>
      </c>
      <c r="E87" s="1217" t="e">
        <f>#REF!</f>
        <v>#REF!</v>
      </c>
      <c r="F87" s="1217" t="e">
        <f>#REF!</f>
        <v>#REF!</v>
      </c>
      <c r="G87" s="1217" t="e">
        <f>#REF!</f>
        <v>#REF!</v>
      </c>
      <c r="H87" s="1217" t="e">
        <f>#REF!</f>
        <v>#REF!</v>
      </c>
      <c r="I87" s="1217" t="e">
        <f>#REF!</f>
        <v>#REF!</v>
      </c>
      <c r="J87" s="1217" t="e">
        <f>#REF!</f>
        <v>#REF!</v>
      </c>
      <c r="K87" s="1217" t="e">
        <f>#REF!</f>
        <v>#REF!</v>
      </c>
      <c r="L87" s="1217" t="e">
        <f>#REF!</f>
        <v>#REF!</v>
      </c>
      <c r="M87" s="1217" t="e">
        <f>#REF!</f>
        <v>#REF!</v>
      </c>
      <c r="O87" s="1393" t="s">
        <v>1471</v>
      </c>
    </row>
    <row r="88" spans="1:15" ht="15.75" thickBot="1" x14ac:dyDescent="0.3">
      <c r="A88" s="1131" t="s">
        <v>1425</v>
      </c>
      <c r="B88" s="1218" t="e">
        <f>B$87*'ЦП по МО help'!G406</f>
        <v>#REF!</v>
      </c>
      <c r="C88" s="1218" t="e">
        <f>C$87*'ЦП по МО help'!H406</f>
        <v>#REF!</v>
      </c>
      <c r="D88" s="1218" t="e">
        <f>D$87*'ЦП по МО help'!I406</f>
        <v>#REF!</v>
      </c>
      <c r="E88" s="1218" t="e">
        <f>E$87*'ЦП по МО help'!J406</f>
        <v>#REF!</v>
      </c>
      <c r="F88" s="1218" t="e">
        <f>F$87*'ЦП по МО help'!K406</f>
        <v>#REF!</v>
      </c>
      <c r="G88" s="1218" t="e">
        <f>G$87*'ЦП по МО help'!L406</f>
        <v>#REF!</v>
      </c>
      <c r="H88" s="1218" t="e">
        <f>H$87*'ЦП по МО help'!M406</f>
        <v>#REF!</v>
      </c>
      <c r="I88" s="1218" t="e">
        <f>I$87*'ЦП по МО help'!N406</f>
        <v>#REF!</v>
      </c>
      <c r="J88" s="1218" t="e">
        <f>J$87*'ЦП по МО help'!O406</f>
        <v>#REF!</v>
      </c>
      <c r="K88" s="1218" t="e">
        <f>K$87*'ЦП по МО help'!P406</f>
        <v>#REF!</v>
      </c>
      <c r="L88" s="1218" t="e">
        <f>L$87*'ЦП по МО help'!Q406</f>
        <v>#REF!</v>
      </c>
      <c r="M88" s="1218" t="e">
        <f>M$87*'ЦП по МО help'!R406</f>
        <v>#REF!</v>
      </c>
      <c r="O88" s="1386"/>
    </row>
    <row r="89" spans="1:15" ht="15.75" thickBot="1" x14ac:dyDescent="0.3">
      <c r="A89" s="1012" t="s">
        <v>1258</v>
      </c>
      <c r="B89" s="1217" t="e">
        <f>B$87*'ЦП по МО help'!G407</f>
        <v>#REF!</v>
      </c>
      <c r="C89" s="1217" t="e">
        <f>C$87*'ЦП по МО help'!H407</f>
        <v>#REF!</v>
      </c>
      <c r="D89" s="1217" t="e">
        <f>D$87*'ЦП по МО help'!I407</f>
        <v>#REF!</v>
      </c>
      <c r="E89" s="1217" t="e">
        <f>E$87*'ЦП по МО help'!J407</f>
        <v>#REF!</v>
      </c>
      <c r="F89" s="1217" t="e">
        <f>F$87*'ЦП по МО help'!K407</f>
        <v>#REF!</v>
      </c>
      <c r="G89" s="1217" t="e">
        <f>G$87*'ЦП по МО help'!L407</f>
        <v>#REF!</v>
      </c>
      <c r="H89" s="1217" t="e">
        <f>H$87*'ЦП по МО help'!M407</f>
        <v>#REF!</v>
      </c>
      <c r="I89" s="1217" t="e">
        <f>I$87*'ЦП по МО help'!N407</f>
        <v>#REF!</v>
      </c>
      <c r="J89" s="1217" t="e">
        <f>J$87*'ЦП по МО help'!O407</f>
        <v>#REF!</v>
      </c>
      <c r="K89" s="1217" t="e">
        <f>K$87*'ЦП по МО help'!P407</f>
        <v>#REF!</v>
      </c>
      <c r="L89" s="1217" t="e">
        <f>L$87*'ЦП по МО help'!Q407</f>
        <v>#REF!</v>
      </c>
      <c r="M89" s="1217" t="e">
        <f>M$87*'ЦП по МО help'!R407</f>
        <v>#REF!</v>
      </c>
      <c r="O89" s="1386"/>
    </row>
    <row r="90" spans="1:15" ht="15.75" thickBot="1" x14ac:dyDescent="0.3">
      <c r="A90" s="1012" t="s">
        <v>1259</v>
      </c>
      <c r="B90" s="1217" t="e">
        <f>B$87*'ЦП по МО help'!G408</f>
        <v>#REF!</v>
      </c>
      <c r="C90" s="1217" t="e">
        <f>C$87*'ЦП по МО help'!H408</f>
        <v>#REF!</v>
      </c>
      <c r="D90" s="1217" t="e">
        <f>D$87*'ЦП по МО help'!I408</f>
        <v>#REF!</v>
      </c>
      <c r="E90" s="1217" t="e">
        <f>E$87*'ЦП по МО help'!J408</f>
        <v>#REF!</v>
      </c>
      <c r="F90" s="1217" t="e">
        <f>F$87*'ЦП по МО help'!K408</f>
        <v>#REF!</v>
      </c>
      <c r="G90" s="1217" t="e">
        <f>G$87*'ЦП по МО help'!L408</f>
        <v>#REF!</v>
      </c>
      <c r="H90" s="1217" t="e">
        <f>H$87*'ЦП по МО help'!M408</f>
        <v>#REF!</v>
      </c>
      <c r="I90" s="1217" t="e">
        <f>I$87*'ЦП по МО help'!N408</f>
        <v>#REF!</v>
      </c>
      <c r="J90" s="1217" t="e">
        <f>J$87*'ЦП по МО help'!O408</f>
        <v>#REF!</v>
      </c>
      <c r="K90" s="1217" t="e">
        <f>K$87*'ЦП по МО help'!P408</f>
        <v>#REF!</v>
      </c>
      <c r="L90" s="1217" t="e">
        <f>L$87*'ЦП по МО help'!Q408</f>
        <v>#REF!</v>
      </c>
      <c r="M90" s="1217" t="e">
        <f>M$87*'ЦП по МО help'!R408</f>
        <v>#REF!</v>
      </c>
      <c r="O90" s="1386"/>
    </row>
    <row r="91" spans="1:15" ht="15.75" thickBot="1" x14ac:dyDescent="0.3">
      <c r="A91" s="1131" t="s">
        <v>1427</v>
      </c>
      <c r="B91" s="1218" t="e">
        <f>B$87*'ЦП по МО help'!G409</f>
        <v>#REF!</v>
      </c>
      <c r="C91" s="1218" t="e">
        <f>C$87*'ЦП по МО help'!H409</f>
        <v>#REF!</v>
      </c>
      <c r="D91" s="1218" t="e">
        <f>D$87*'ЦП по МО help'!I409</f>
        <v>#REF!</v>
      </c>
      <c r="E91" s="1218" t="e">
        <f>E$87*'ЦП по МО help'!J409</f>
        <v>#REF!</v>
      </c>
      <c r="F91" s="1218" t="e">
        <f>F$87*'ЦП по МО help'!K409</f>
        <v>#REF!</v>
      </c>
      <c r="G91" s="1218" t="e">
        <f>G$87*'ЦП по МО help'!L409</f>
        <v>#REF!</v>
      </c>
      <c r="H91" s="1218" t="e">
        <f>H$87*'ЦП по МО help'!M409</f>
        <v>#REF!</v>
      </c>
      <c r="I91" s="1218" t="e">
        <f>I$87*'ЦП по МО help'!N409</f>
        <v>#REF!</v>
      </c>
      <c r="J91" s="1218" t="e">
        <f>J$87*'ЦП по МО help'!O409</f>
        <v>#REF!</v>
      </c>
      <c r="K91" s="1218" t="e">
        <f>K$87*'ЦП по МО help'!P409</f>
        <v>#REF!</v>
      </c>
      <c r="L91" s="1218" t="e">
        <f>L$87*'ЦП по МО help'!Q409</f>
        <v>#REF!</v>
      </c>
      <c r="M91" s="1218" t="e">
        <f>M$87*'ЦП по МО help'!R409</f>
        <v>#REF!</v>
      </c>
      <c r="O91" s="1386"/>
    </row>
    <row r="92" spans="1:15" ht="15.75" thickBot="1" x14ac:dyDescent="0.3">
      <c r="A92" s="1012" t="s">
        <v>1260</v>
      </c>
      <c r="B92" s="1217" t="e">
        <f>B$87*'ЦП по МО help'!G410</f>
        <v>#REF!</v>
      </c>
      <c r="C92" s="1217" t="e">
        <f>C$87*'ЦП по МО help'!H410</f>
        <v>#REF!</v>
      </c>
      <c r="D92" s="1217" t="e">
        <f>D$87*'ЦП по МО help'!I410</f>
        <v>#REF!</v>
      </c>
      <c r="E92" s="1217" t="e">
        <f>E$87*'ЦП по МО help'!J410</f>
        <v>#REF!</v>
      </c>
      <c r="F92" s="1217" t="e">
        <f>F$87*'ЦП по МО help'!K410</f>
        <v>#REF!</v>
      </c>
      <c r="G92" s="1217" t="e">
        <f>G$87*'ЦП по МО help'!L410</f>
        <v>#REF!</v>
      </c>
      <c r="H92" s="1217" t="e">
        <f>H$87*'ЦП по МО help'!M410</f>
        <v>#REF!</v>
      </c>
      <c r="I92" s="1217" t="e">
        <f>I$87*'ЦП по МО help'!N410</f>
        <v>#REF!</v>
      </c>
      <c r="J92" s="1217" t="e">
        <f>J$87*'ЦП по МО help'!O410</f>
        <v>#REF!</v>
      </c>
      <c r="K92" s="1217" t="e">
        <f>K$87*'ЦП по МО help'!P410</f>
        <v>#REF!</v>
      </c>
      <c r="L92" s="1217" t="e">
        <f>L$87*'ЦП по МО help'!Q410</f>
        <v>#REF!</v>
      </c>
      <c r="M92" s="1217" t="e">
        <f>M$87*'ЦП по МО help'!R410</f>
        <v>#REF!</v>
      </c>
      <c r="O92" s="1386"/>
    </row>
    <row r="93" spans="1:15" ht="15.75" thickBot="1" x14ac:dyDescent="0.3">
      <c r="A93" s="1012" t="s">
        <v>1253</v>
      </c>
      <c r="B93" s="1217" t="e">
        <f>B$87*'ЦП по МО help'!G411</f>
        <v>#REF!</v>
      </c>
      <c r="C93" s="1217" t="e">
        <f>C$87*'ЦП по МО help'!H411</f>
        <v>#REF!</v>
      </c>
      <c r="D93" s="1217" t="e">
        <f>D$87*'ЦП по МО help'!I411</f>
        <v>#REF!</v>
      </c>
      <c r="E93" s="1217" t="e">
        <f>E$87*'ЦП по МО help'!J411</f>
        <v>#REF!</v>
      </c>
      <c r="F93" s="1217" t="e">
        <f>F$87*'ЦП по МО help'!K411</f>
        <v>#REF!</v>
      </c>
      <c r="G93" s="1217" t="e">
        <f>G$87*'ЦП по МО help'!L411</f>
        <v>#REF!</v>
      </c>
      <c r="H93" s="1217" t="e">
        <f>H$87*'ЦП по МО help'!M411</f>
        <v>#REF!</v>
      </c>
      <c r="I93" s="1217" t="e">
        <f>I$87*'ЦП по МО help'!N411</f>
        <v>#REF!</v>
      </c>
      <c r="J93" s="1217" t="e">
        <f>J$87*'ЦП по МО help'!O411</f>
        <v>#REF!</v>
      </c>
      <c r="K93" s="1217" t="e">
        <f>K$87*'ЦП по МО help'!P411</f>
        <v>#REF!</v>
      </c>
      <c r="L93" s="1217" t="e">
        <f>L$87*'ЦП по МО help'!Q411</f>
        <v>#REF!</v>
      </c>
      <c r="M93" s="1217" t="e">
        <f>M$87*'ЦП по МО help'!R411</f>
        <v>#REF!</v>
      </c>
      <c r="O93" s="1386"/>
    </row>
    <row r="94" spans="1:15" ht="15.75" thickBot="1" x14ac:dyDescent="0.3">
      <c r="A94" s="1012" t="s">
        <v>1265</v>
      </c>
      <c r="B94" s="1217" t="e">
        <f>B$87*'ЦП по МО help'!G412</f>
        <v>#REF!</v>
      </c>
      <c r="C94" s="1217" t="e">
        <f>C$87*'ЦП по МО help'!H412</f>
        <v>#REF!</v>
      </c>
      <c r="D94" s="1217" t="e">
        <f>D$87*'ЦП по МО help'!I412</f>
        <v>#REF!</v>
      </c>
      <c r="E94" s="1217" t="e">
        <f>E$87*'ЦП по МО help'!J412</f>
        <v>#REF!</v>
      </c>
      <c r="F94" s="1217" t="e">
        <f>F$87*'ЦП по МО help'!K412</f>
        <v>#REF!</v>
      </c>
      <c r="G94" s="1217" t="e">
        <f>G$87*'ЦП по МО help'!L412</f>
        <v>#REF!</v>
      </c>
      <c r="H94" s="1217" t="e">
        <f>H$87*'ЦП по МО help'!M412</f>
        <v>#REF!</v>
      </c>
      <c r="I94" s="1217" t="e">
        <f>I$87*'ЦП по МО help'!N412</f>
        <v>#REF!</v>
      </c>
      <c r="J94" s="1217" t="e">
        <f>J$87*'ЦП по МО help'!O412</f>
        <v>#REF!</v>
      </c>
      <c r="K94" s="1217" t="e">
        <f>K$87*'ЦП по МО help'!P412</f>
        <v>#REF!</v>
      </c>
      <c r="L94" s="1217" t="e">
        <f>L$87*'ЦП по МО help'!Q412</f>
        <v>#REF!</v>
      </c>
      <c r="M94" s="1217" t="e">
        <f>M$87*'ЦП по МО help'!R412</f>
        <v>#REF!</v>
      </c>
      <c r="O94" s="1386"/>
    </row>
    <row r="95" spans="1:15" ht="15.75" thickBot="1" x14ac:dyDescent="0.3">
      <c r="A95" s="1012" t="s">
        <v>1263</v>
      </c>
      <c r="B95" s="1217" t="e">
        <f>B$87*'ЦП по МО help'!G413</f>
        <v>#REF!</v>
      </c>
      <c r="C95" s="1217" t="e">
        <f>C$87*'ЦП по МО help'!H413</f>
        <v>#REF!</v>
      </c>
      <c r="D95" s="1217" t="e">
        <f>D$87*'ЦП по МО help'!I413</f>
        <v>#REF!</v>
      </c>
      <c r="E95" s="1217" t="e">
        <f>E$87*'ЦП по МО help'!J413</f>
        <v>#REF!</v>
      </c>
      <c r="F95" s="1217" t="e">
        <f>F$87*'ЦП по МО help'!K413</f>
        <v>#REF!</v>
      </c>
      <c r="G95" s="1217" t="e">
        <f>G$87*'ЦП по МО help'!L413</f>
        <v>#REF!</v>
      </c>
      <c r="H95" s="1217" t="e">
        <f>H$87*'ЦП по МО help'!M413</f>
        <v>#REF!</v>
      </c>
      <c r="I95" s="1217" t="e">
        <f>I$87*'ЦП по МО help'!N413</f>
        <v>#REF!</v>
      </c>
      <c r="J95" s="1217" t="e">
        <f>J$87*'ЦП по МО help'!O413</f>
        <v>#REF!</v>
      </c>
      <c r="K95" s="1217" t="e">
        <f>K$87*'ЦП по МО help'!P413</f>
        <v>#REF!</v>
      </c>
      <c r="L95" s="1217" t="e">
        <f>L$87*'ЦП по МО help'!Q413</f>
        <v>#REF!</v>
      </c>
      <c r="M95" s="1217" t="e">
        <f>M$87*'ЦП по МО help'!R413</f>
        <v>#REF!</v>
      </c>
      <c r="O95" s="1386"/>
    </row>
    <row r="96" spans="1:15" ht="15.75" thickBot="1" x14ac:dyDescent="0.3">
      <c r="A96" s="1012" t="s">
        <v>1264</v>
      </c>
      <c r="B96" s="1217" t="e">
        <f>B$87*'ЦП по МО help'!G414</f>
        <v>#REF!</v>
      </c>
      <c r="C96" s="1217" t="e">
        <f>C$87*'ЦП по МО help'!H414</f>
        <v>#REF!</v>
      </c>
      <c r="D96" s="1217" t="e">
        <f>D$87*'ЦП по МО help'!I414</f>
        <v>#REF!</v>
      </c>
      <c r="E96" s="1217" t="e">
        <f>E$87*'ЦП по МО help'!J414</f>
        <v>#REF!</v>
      </c>
      <c r="F96" s="1217" t="e">
        <f>F$87*'ЦП по МО help'!K414</f>
        <v>#REF!</v>
      </c>
      <c r="G96" s="1217" t="e">
        <f>G$87*'ЦП по МО help'!L414</f>
        <v>#REF!</v>
      </c>
      <c r="H96" s="1217" t="e">
        <f>H$87*'ЦП по МО help'!M414</f>
        <v>#REF!</v>
      </c>
      <c r="I96" s="1217" t="e">
        <f>I$87*'ЦП по МО help'!N414</f>
        <v>#REF!</v>
      </c>
      <c r="J96" s="1217" t="e">
        <f>J$87*'ЦП по МО help'!O414</f>
        <v>#REF!</v>
      </c>
      <c r="K96" s="1217" t="e">
        <f>K$87*'ЦП по МО help'!P414</f>
        <v>#REF!</v>
      </c>
      <c r="L96" s="1217" t="e">
        <f>L$87*'ЦП по МО help'!Q414</f>
        <v>#REF!</v>
      </c>
      <c r="M96" s="1217" t="e">
        <f>M$87*'ЦП по МО help'!R414</f>
        <v>#REF!</v>
      </c>
      <c r="O96" s="1386"/>
    </row>
    <row r="97" spans="1:15" ht="15.75" thickBot="1" x14ac:dyDescent="0.3">
      <c r="A97" s="1012" t="s">
        <v>1254</v>
      </c>
      <c r="B97" s="1217" t="e">
        <f>B$87*'ЦП по МО help'!G415</f>
        <v>#REF!</v>
      </c>
      <c r="C97" s="1217" t="e">
        <f>C$87*'ЦП по МО help'!H415</f>
        <v>#REF!</v>
      </c>
      <c r="D97" s="1217" t="e">
        <f>D$87*'ЦП по МО help'!I415</f>
        <v>#REF!</v>
      </c>
      <c r="E97" s="1217" t="e">
        <f>E$87*'ЦП по МО help'!J415</f>
        <v>#REF!</v>
      </c>
      <c r="F97" s="1217" t="e">
        <f>F$87*'ЦП по МО help'!K415</f>
        <v>#REF!</v>
      </c>
      <c r="G97" s="1217" t="e">
        <f>G$87*'ЦП по МО help'!L415</f>
        <v>#REF!</v>
      </c>
      <c r="H97" s="1217" t="e">
        <f>H$87*'ЦП по МО help'!M415</f>
        <v>#REF!</v>
      </c>
      <c r="I97" s="1217" t="e">
        <f>I$87*'ЦП по МО help'!N415</f>
        <v>#REF!</v>
      </c>
      <c r="J97" s="1217" t="e">
        <f>J$87*'ЦП по МО help'!O415</f>
        <v>#REF!</v>
      </c>
      <c r="K97" s="1217" t="e">
        <f>K$87*'ЦП по МО help'!P415</f>
        <v>#REF!</v>
      </c>
      <c r="L97" s="1217" t="e">
        <f>L$87*'ЦП по МО help'!Q415</f>
        <v>#REF!</v>
      </c>
      <c r="M97" s="1217" t="e">
        <f>M$87*'ЦП по МО help'!R415</f>
        <v>#REF!</v>
      </c>
      <c r="O97" s="1386"/>
    </row>
    <row r="98" spans="1:15" ht="15.75" thickBot="1" x14ac:dyDescent="0.3">
      <c r="A98" s="1012" t="s">
        <v>1252</v>
      </c>
      <c r="B98" s="1217" t="e">
        <f>B$87*'ЦП по МО help'!G416</f>
        <v>#REF!</v>
      </c>
      <c r="C98" s="1217" t="e">
        <f>C$87*'ЦП по МО help'!H416</f>
        <v>#REF!</v>
      </c>
      <c r="D98" s="1217" t="e">
        <f>D$87*'ЦП по МО help'!I416</f>
        <v>#REF!</v>
      </c>
      <c r="E98" s="1217" t="e">
        <f>E$87*'ЦП по МО help'!J416</f>
        <v>#REF!</v>
      </c>
      <c r="F98" s="1217" t="e">
        <f>F$87*'ЦП по МО help'!K416</f>
        <v>#REF!</v>
      </c>
      <c r="G98" s="1217" t="e">
        <f>G$87*'ЦП по МО help'!L416</f>
        <v>#REF!</v>
      </c>
      <c r="H98" s="1217" t="e">
        <f>H$87*'ЦП по МО help'!M416</f>
        <v>#REF!</v>
      </c>
      <c r="I98" s="1217" t="e">
        <f>I$87*'ЦП по МО help'!N416</f>
        <v>#REF!</v>
      </c>
      <c r="J98" s="1217" t="e">
        <f>J$87*'ЦП по МО help'!O416</f>
        <v>#REF!</v>
      </c>
      <c r="K98" s="1217" t="e">
        <f>K$87*'ЦП по МО help'!P416</f>
        <v>#REF!</v>
      </c>
      <c r="L98" s="1217" t="e">
        <f>L$87*'ЦП по МО help'!Q416</f>
        <v>#REF!</v>
      </c>
      <c r="M98" s="1217" t="e">
        <f>M$87*'ЦП по МО help'!R416</f>
        <v>#REF!</v>
      </c>
      <c r="O98" s="1386"/>
    </row>
    <row r="99" spans="1:15" ht="15.75" thickBot="1" x14ac:dyDescent="0.3">
      <c r="A99" s="1012" t="s">
        <v>1261</v>
      </c>
      <c r="B99" s="1217" t="e">
        <f>B$87*'ЦП по МО help'!G417</f>
        <v>#REF!</v>
      </c>
      <c r="C99" s="1217" t="e">
        <f>C$87*'ЦП по МО help'!H417</f>
        <v>#REF!</v>
      </c>
      <c r="D99" s="1217" t="e">
        <f>D$87*'ЦП по МО help'!I417</f>
        <v>#REF!</v>
      </c>
      <c r="E99" s="1217" t="e">
        <f>E$87*'ЦП по МО help'!J417</f>
        <v>#REF!</v>
      </c>
      <c r="F99" s="1217" t="e">
        <f>F$87*'ЦП по МО help'!K417</f>
        <v>#REF!</v>
      </c>
      <c r="G99" s="1217" t="e">
        <f>G$87*'ЦП по МО help'!L417</f>
        <v>#REF!</v>
      </c>
      <c r="H99" s="1217" t="e">
        <f>H$87*'ЦП по МО help'!M417</f>
        <v>#REF!</v>
      </c>
      <c r="I99" s="1217" t="e">
        <f>I$87*'ЦП по МО help'!N417</f>
        <v>#REF!</v>
      </c>
      <c r="J99" s="1217" t="e">
        <f>J$87*'ЦП по МО help'!O417</f>
        <v>#REF!</v>
      </c>
      <c r="K99" s="1217" t="e">
        <f>K$87*'ЦП по МО help'!P417</f>
        <v>#REF!</v>
      </c>
      <c r="L99" s="1217" t="e">
        <f>L$87*'ЦП по МО help'!Q417</f>
        <v>#REF!</v>
      </c>
      <c r="M99" s="1217" t="e">
        <f>M$87*'ЦП по МО help'!R417</f>
        <v>#REF!</v>
      </c>
      <c r="O99" s="1386"/>
    </row>
    <row r="100" spans="1:15" ht="15.75" thickBot="1" x14ac:dyDescent="0.3">
      <c r="A100" s="1012" t="s">
        <v>1262</v>
      </c>
      <c r="B100" s="1217" t="e">
        <f>B$87*'ЦП по МО help'!G418</f>
        <v>#REF!</v>
      </c>
      <c r="C100" s="1217" t="e">
        <f>C$87*'ЦП по МО help'!H418</f>
        <v>#REF!</v>
      </c>
      <c r="D100" s="1217" t="e">
        <f>D$87*'ЦП по МО help'!I418</f>
        <v>#REF!</v>
      </c>
      <c r="E100" s="1217" t="e">
        <f>E$87*'ЦП по МО help'!J418</f>
        <v>#REF!</v>
      </c>
      <c r="F100" s="1217" t="e">
        <f>F$87*'ЦП по МО help'!K418</f>
        <v>#REF!</v>
      </c>
      <c r="G100" s="1217" t="e">
        <f>G$87*'ЦП по МО help'!L418</f>
        <v>#REF!</v>
      </c>
      <c r="H100" s="1217" t="e">
        <f>H$87*'ЦП по МО help'!M418</f>
        <v>#REF!</v>
      </c>
      <c r="I100" s="1217" t="e">
        <f>I$87*'ЦП по МО help'!N418</f>
        <v>#REF!</v>
      </c>
      <c r="J100" s="1217" t="e">
        <f>J$87*'ЦП по МО help'!O418</f>
        <v>#REF!</v>
      </c>
      <c r="K100" s="1217" t="e">
        <f>K$87*'ЦП по МО help'!P418</f>
        <v>#REF!</v>
      </c>
      <c r="L100" s="1217" t="e">
        <f>L$87*'ЦП по МО help'!Q418</f>
        <v>#REF!</v>
      </c>
      <c r="M100" s="1217" t="e">
        <f>M$87*'ЦП по МО help'!R418</f>
        <v>#REF!</v>
      </c>
      <c r="O100" s="1386"/>
    </row>
    <row r="101" spans="1:15" ht="15.75" thickBot="1" x14ac:dyDescent="0.3">
      <c r="A101" s="1012" t="s">
        <v>1251</v>
      </c>
      <c r="B101" s="1217" t="e">
        <f>B$87*'ЦП по МО help'!G419</f>
        <v>#REF!</v>
      </c>
      <c r="C101" s="1217" t="e">
        <f>C$87*'ЦП по МО help'!H419</f>
        <v>#REF!</v>
      </c>
      <c r="D101" s="1217" t="e">
        <f>D$87*'ЦП по МО help'!I419</f>
        <v>#REF!</v>
      </c>
      <c r="E101" s="1217" t="e">
        <f>E$87*'ЦП по МО help'!J419</f>
        <v>#REF!</v>
      </c>
      <c r="F101" s="1217" t="e">
        <f>F$87*'ЦП по МО help'!K419</f>
        <v>#REF!</v>
      </c>
      <c r="G101" s="1217" t="e">
        <f>G$87*'ЦП по МО help'!L419</f>
        <v>#REF!</v>
      </c>
      <c r="H101" s="1217" t="e">
        <f>H$87*'ЦП по МО help'!M419</f>
        <v>#REF!</v>
      </c>
      <c r="I101" s="1217" t="e">
        <f>I$87*'ЦП по МО help'!N419</f>
        <v>#REF!</v>
      </c>
      <c r="J101" s="1217" t="e">
        <f>J$87*'ЦП по МО help'!O419</f>
        <v>#REF!</v>
      </c>
      <c r="K101" s="1217" t="e">
        <f>K$87*'ЦП по МО help'!P419</f>
        <v>#REF!</v>
      </c>
      <c r="L101" s="1217" t="e">
        <f>L$87*'ЦП по МО help'!Q419</f>
        <v>#REF!</v>
      </c>
      <c r="M101" s="1217" t="e">
        <f>M$87*'ЦП по МО help'!R419</f>
        <v>#REF!</v>
      </c>
      <c r="O101" s="1386"/>
    </row>
    <row r="102" spans="1:15" ht="15.75" thickBot="1" x14ac:dyDescent="0.3">
      <c r="A102" s="1012" t="s">
        <v>1255</v>
      </c>
      <c r="B102" s="1217" t="e">
        <f>B$87*'ЦП по МО help'!G420</f>
        <v>#REF!</v>
      </c>
      <c r="C102" s="1217" t="e">
        <f>C$87*'ЦП по МО help'!H420</f>
        <v>#REF!</v>
      </c>
      <c r="D102" s="1217" t="e">
        <f>D$87*'ЦП по МО help'!I420</f>
        <v>#REF!</v>
      </c>
      <c r="E102" s="1217" t="e">
        <f>E$87*'ЦП по МО help'!J420</f>
        <v>#REF!</v>
      </c>
      <c r="F102" s="1217" t="e">
        <f>F$87*'ЦП по МО help'!K420</f>
        <v>#REF!</v>
      </c>
      <c r="G102" s="1217" t="e">
        <f>G$87*'ЦП по МО help'!L420</f>
        <v>#REF!</v>
      </c>
      <c r="H102" s="1217" t="e">
        <f>H$87*'ЦП по МО help'!M420</f>
        <v>#REF!</v>
      </c>
      <c r="I102" s="1217" t="e">
        <f>I$87*'ЦП по МО help'!N420</f>
        <v>#REF!</v>
      </c>
      <c r="J102" s="1217" t="e">
        <f>J$87*'ЦП по МО help'!O420</f>
        <v>#REF!</v>
      </c>
      <c r="K102" s="1217" t="e">
        <f>K$87*'ЦП по МО help'!P420</f>
        <v>#REF!</v>
      </c>
      <c r="L102" s="1217" t="e">
        <f>L$87*'ЦП по МО help'!Q420</f>
        <v>#REF!</v>
      </c>
      <c r="M102" s="1217" t="e">
        <f>M$87*'ЦП по МО help'!R420</f>
        <v>#REF!</v>
      </c>
      <c r="O102" s="1386"/>
    </row>
    <row r="103" spans="1:15" ht="15.75" thickBot="1" x14ac:dyDescent="0.3">
      <c r="A103" s="1012" t="s">
        <v>1256</v>
      </c>
      <c r="B103" s="1217" t="e">
        <f>B$87*'ЦП по МО help'!G421</f>
        <v>#REF!</v>
      </c>
      <c r="C103" s="1217" t="e">
        <f>C$87*'ЦП по МО help'!H421</f>
        <v>#REF!</v>
      </c>
      <c r="D103" s="1217" t="e">
        <f>D$87*'ЦП по МО help'!I421</f>
        <v>#REF!</v>
      </c>
      <c r="E103" s="1217" t="e">
        <f>E$87*'ЦП по МО help'!J421</f>
        <v>#REF!</v>
      </c>
      <c r="F103" s="1217" t="e">
        <f>F$87*'ЦП по МО help'!K421</f>
        <v>#REF!</v>
      </c>
      <c r="G103" s="1217" t="e">
        <f>G$87*'ЦП по МО help'!L421</f>
        <v>#REF!</v>
      </c>
      <c r="H103" s="1217" t="e">
        <f>H$87*'ЦП по МО help'!M421</f>
        <v>#REF!</v>
      </c>
      <c r="I103" s="1217" t="e">
        <f>I$87*'ЦП по МО help'!N421</f>
        <v>#REF!</v>
      </c>
      <c r="J103" s="1217" t="e">
        <f>J$87*'ЦП по МО help'!O421</f>
        <v>#REF!</v>
      </c>
      <c r="K103" s="1217" t="e">
        <f>K$87*'ЦП по МО help'!P421</f>
        <v>#REF!</v>
      </c>
      <c r="L103" s="1217" t="e">
        <f>L$87*'ЦП по МО help'!Q421</f>
        <v>#REF!</v>
      </c>
      <c r="M103" s="1217" t="e">
        <f>M$87*'ЦП по МО help'!R421</f>
        <v>#REF!</v>
      </c>
      <c r="O103" s="1386"/>
    </row>
    <row r="104" spans="1:15" ht="15.75" thickBot="1" x14ac:dyDescent="0.3">
      <c r="A104" s="1131" t="s">
        <v>1428</v>
      </c>
      <c r="B104" s="1218" t="e">
        <f>B$87*'ЦП по МО help'!G422</f>
        <v>#REF!</v>
      </c>
      <c r="C104" s="1218" t="e">
        <f>C$87*'ЦП по МО help'!H422</f>
        <v>#REF!</v>
      </c>
      <c r="D104" s="1218" t="e">
        <f>D$87*'ЦП по МО help'!I422</f>
        <v>#REF!</v>
      </c>
      <c r="E104" s="1218" t="e">
        <f>E$87*'ЦП по МО help'!J422</f>
        <v>#REF!</v>
      </c>
      <c r="F104" s="1218" t="e">
        <f>F$87*'ЦП по МО help'!K422</f>
        <v>#REF!</v>
      </c>
      <c r="G104" s="1218" t="e">
        <f>G$87*'ЦП по МО help'!L422</f>
        <v>#REF!</v>
      </c>
      <c r="H104" s="1218" t="e">
        <f>H$87*'ЦП по МО help'!M422</f>
        <v>#REF!</v>
      </c>
      <c r="I104" s="1218" t="e">
        <f>I$87*'ЦП по МО help'!N422</f>
        <v>#REF!</v>
      </c>
      <c r="J104" s="1218" t="e">
        <f>J$87*'ЦП по МО help'!O422</f>
        <v>#REF!</v>
      </c>
      <c r="K104" s="1218" t="e">
        <f>K$87*'ЦП по МО help'!P422</f>
        <v>#REF!</v>
      </c>
      <c r="L104" s="1218" t="e">
        <f>L$87*'ЦП по МО help'!Q422</f>
        <v>#REF!</v>
      </c>
      <c r="M104" s="1218" t="e">
        <f>M$87*'ЦП по МО help'!R422</f>
        <v>#REF!</v>
      </c>
      <c r="O104" s="1386"/>
    </row>
    <row r="105" spans="1:15" ht="15.75" thickBot="1" x14ac:dyDescent="0.3">
      <c r="A105" s="1012" t="s">
        <v>1248</v>
      </c>
      <c r="B105" s="1217" t="e">
        <f>B$87*'ЦП по МО help'!G423</f>
        <v>#REF!</v>
      </c>
      <c r="C105" s="1217" t="e">
        <f>C$87*'ЦП по МО help'!H423</f>
        <v>#REF!</v>
      </c>
      <c r="D105" s="1217" t="e">
        <f>D$87*'ЦП по МО help'!I423</f>
        <v>#REF!</v>
      </c>
      <c r="E105" s="1217" t="e">
        <f>E$87*'ЦП по МО help'!J423</f>
        <v>#REF!</v>
      </c>
      <c r="F105" s="1217" t="e">
        <f>F$87*'ЦП по МО help'!K423</f>
        <v>#REF!</v>
      </c>
      <c r="G105" s="1217" t="e">
        <f>G$87*'ЦП по МО help'!L423</f>
        <v>#REF!</v>
      </c>
      <c r="H105" s="1217" t="e">
        <f>H$87*'ЦП по МО help'!M423</f>
        <v>#REF!</v>
      </c>
      <c r="I105" s="1217" t="e">
        <f>I$87*'ЦП по МО help'!N423</f>
        <v>#REF!</v>
      </c>
      <c r="J105" s="1217" t="e">
        <f>J$87*'ЦП по МО help'!O423</f>
        <v>#REF!</v>
      </c>
      <c r="K105" s="1217" t="e">
        <f>K$87*'ЦП по МО help'!P423</f>
        <v>#REF!</v>
      </c>
      <c r="L105" s="1217" t="e">
        <f>L$87*'ЦП по МО help'!Q423</f>
        <v>#REF!</v>
      </c>
      <c r="M105" s="1217" t="e">
        <f>M$87*'ЦП по МО help'!R423</f>
        <v>#REF!</v>
      </c>
      <c r="O105" s="1386"/>
    </row>
    <row r="106" spans="1:15" ht="15.75" thickBot="1" x14ac:dyDescent="0.3">
      <c r="A106" s="1012" t="s">
        <v>1249</v>
      </c>
      <c r="B106" s="1217" t="e">
        <f>B$87*'ЦП по МО help'!G424</f>
        <v>#REF!</v>
      </c>
      <c r="C106" s="1217" t="e">
        <f>C$87*'ЦП по МО help'!H424</f>
        <v>#REF!</v>
      </c>
      <c r="D106" s="1217" t="e">
        <f>D$87*'ЦП по МО help'!I424</f>
        <v>#REF!</v>
      </c>
      <c r="E106" s="1217" t="e">
        <f>E$87*'ЦП по МО help'!J424</f>
        <v>#REF!</v>
      </c>
      <c r="F106" s="1217" t="e">
        <f>F$87*'ЦП по МО help'!K424</f>
        <v>#REF!</v>
      </c>
      <c r="G106" s="1217" t="e">
        <f>G$87*'ЦП по МО help'!L424</f>
        <v>#REF!</v>
      </c>
      <c r="H106" s="1217" t="e">
        <f>H$87*'ЦП по МО help'!M424</f>
        <v>#REF!</v>
      </c>
      <c r="I106" s="1217" t="e">
        <f>I$87*'ЦП по МО help'!N424</f>
        <v>#REF!</v>
      </c>
      <c r="J106" s="1217" t="e">
        <f>J$87*'ЦП по МО help'!O424</f>
        <v>#REF!</v>
      </c>
      <c r="K106" s="1217" t="e">
        <f>K$87*'ЦП по МО help'!P424</f>
        <v>#REF!</v>
      </c>
      <c r="L106" s="1217" t="e">
        <f>L$87*'ЦП по МО help'!Q424</f>
        <v>#REF!</v>
      </c>
      <c r="M106" s="1217" t="e">
        <f>M$87*'ЦП по МО help'!R424</f>
        <v>#REF!</v>
      </c>
      <c r="O106" s="1386"/>
    </row>
    <row r="107" spans="1:15" ht="15.75" thickBot="1" x14ac:dyDescent="0.3">
      <c r="A107" s="1012" t="s">
        <v>1245</v>
      </c>
      <c r="B107" s="1217" t="e">
        <f>B$87*'ЦП по МО help'!G425</f>
        <v>#REF!</v>
      </c>
      <c r="C107" s="1217" t="e">
        <f>C$87*'ЦП по МО help'!H425</f>
        <v>#REF!</v>
      </c>
      <c r="D107" s="1217" t="e">
        <f>D$87*'ЦП по МО help'!I425</f>
        <v>#REF!</v>
      </c>
      <c r="E107" s="1217" t="e">
        <f>E$87*'ЦП по МО help'!J425</f>
        <v>#REF!</v>
      </c>
      <c r="F107" s="1217" t="e">
        <f>F$87*'ЦП по МО help'!K425</f>
        <v>#REF!</v>
      </c>
      <c r="G107" s="1217" t="e">
        <f>G$87*'ЦП по МО help'!L425</f>
        <v>#REF!</v>
      </c>
      <c r="H107" s="1217" t="e">
        <f>H$87*'ЦП по МО help'!M425</f>
        <v>#REF!</v>
      </c>
      <c r="I107" s="1217" t="e">
        <f>I$87*'ЦП по МО help'!N425</f>
        <v>#REF!</v>
      </c>
      <c r="J107" s="1217" t="e">
        <f>J$87*'ЦП по МО help'!O425</f>
        <v>#REF!</v>
      </c>
      <c r="K107" s="1217" t="e">
        <f>K$87*'ЦП по МО help'!P425</f>
        <v>#REF!</v>
      </c>
      <c r="L107" s="1217" t="e">
        <f>L$87*'ЦП по МО help'!Q425</f>
        <v>#REF!</v>
      </c>
      <c r="M107" s="1217" t="e">
        <f>M$87*'ЦП по МО help'!R425</f>
        <v>#REF!</v>
      </c>
      <c r="O107" s="1386"/>
    </row>
    <row r="108" spans="1:15" ht="15.75" thickBot="1" x14ac:dyDescent="0.3">
      <c r="A108" s="1012" t="s">
        <v>1246</v>
      </c>
      <c r="B108" s="1217" t="e">
        <f>B$87*'ЦП по МО help'!G426</f>
        <v>#REF!</v>
      </c>
      <c r="C108" s="1217" t="e">
        <f>C$87*'ЦП по МО help'!H426</f>
        <v>#REF!</v>
      </c>
      <c r="D108" s="1217" t="e">
        <f>D$87*'ЦП по МО help'!I426</f>
        <v>#REF!</v>
      </c>
      <c r="E108" s="1217" t="e">
        <f>E$87*'ЦП по МО help'!J426</f>
        <v>#REF!</v>
      </c>
      <c r="F108" s="1217" t="e">
        <f>F$87*'ЦП по МО help'!K426</f>
        <v>#REF!</v>
      </c>
      <c r="G108" s="1217" t="e">
        <f>G$87*'ЦП по МО help'!L426</f>
        <v>#REF!</v>
      </c>
      <c r="H108" s="1217" t="e">
        <f>H$87*'ЦП по МО help'!M426</f>
        <v>#REF!</v>
      </c>
      <c r="I108" s="1217" t="e">
        <f>I$87*'ЦП по МО help'!N426</f>
        <v>#REF!</v>
      </c>
      <c r="J108" s="1217" t="e">
        <f>J$87*'ЦП по МО help'!O426</f>
        <v>#REF!</v>
      </c>
      <c r="K108" s="1217" t="e">
        <f>K$87*'ЦП по МО help'!P426</f>
        <v>#REF!</v>
      </c>
      <c r="L108" s="1217" t="e">
        <f>L$87*'ЦП по МО help'!Q426</f>
        <v>#REF!</v>
      </c>
      <c r="M108" s="1217" t="e">
        <f>M$87*'ЦП по МО help'!R426</f>
        <v>#REF!</v>
      </c>
      <c r="O108" s="1386"/>
    </row>
    <row r="109" spans="1:15" ht="15.75" thickBot="1" x14ac:dyDescent="0.3">
      <c r="A109" s="1012" t="s">
        <v>1247</v>
      </c>
      <c r="B109" s="1217" t="e">
        <f>B$87*'ЦП по МО help'!G427</f>
        <v>#REF!</v>
      </c>
      <c r="C109" s="1217" t="e">
        <f>C$87*'ЦП по МО help'!H427</f>
        <v>#REF!</v>
      </c>
      <c r="D109" s="1217" t="e">
        <f>D$87*'ЦП по МО help'!I427</f>
        <v>#REF!</v>
      </c>
      <c r="E109" s="1217" t="e">
        <f>E$87*'ЦП по МО help'!J427</f>
        <v>#REF!</v>
      </c>
      <c r="F109" s="1217" t="e">
        <f>F$87*'ЦП по МО help'!K427</f>
        <v>#REF!</v>
      </c>
      <c r="G109" s="1217" t="e">
        <f>G$87*'ЦП по МО help'!L427</f>
        <v>#REF!</v>
      </c>
      <c r="H109" s="1217" t="e">
        <f>H$87*'ЦП по МО help'!M427</f>
        <v>#REF!</v>
      </c>
      <c r="I109" s="1217" t="e">
        <f>I$87*'ЦП по МО help'!N427</f>
        <v>#REF!</v>
      </c>
      <c r="J109" s="1217" t="e">
        <f>J$87*'ЦП по МО help'!O427</f>
        <v>#REF!</v>
      </c>
      <c r="K109" s="1217" t="e">
        <f>K$87*'ЦП по МО help'!P427</f>
        <v>#REF!</v>
      </c>
      <c r="L109" s="1217" t="e">
        <f>L$87*'ЦП по МО help'!Q427</f>
        <v>#REF!</v>
      </c>
      <c r="M109" s="1217" t="e">
        <f>M$87*'ЦП по МО help'!R427</f>
        <v>#REF!</v>
      </c>
      <c r="O109" s="1387"/>
    </row>
    <row r="111" spans="1:15" ht="15.75" thickBot="1" x14ac:dyDescent="0.3">
      <c r="A111" s="1020" t="s">
        <v>1479</v>
      </c>
    </row>
    <row r="112" spans="1:15" ht="15.75" thickBot="1" x14ac:dyDescent="0.3">
      <c r="A112" s="1388" t="s">
        <v>1240</v>
      </c>
      <c r="B112" s="1120" t="s">
        <v>1006</v>
      </c>
      <c r="C112" s="1120" t="s">
        <v>1007</v>
      </c>
      <c r="D112" s="1390" t="s">
        <v>1008</v>
      </c>
      <c r="E112" s="1391"/>
      <c r="F112" s="1391"/>
      <c r="G112" s="1391"/>
      <c r="H112" s="1391"/>
      <c r="I112" s="1391"/>
      <c r="J112" s="1391"/>
      <c r="K112" s="1391"/>
      <c r="L112" s="1391"/>
      <c r="M112" s="1392"/>
      <c r="O112" s="1388" t="s">
        <v>1285</v>
      </c>
    </row>
    <row r="113" spans="1:15" ht="15.75" thickBot="1" x14ac:dyDescent="0.3">
      <c r="A113" s="1389"/>
      <c r="B113" s="935">
        <v>2019</v>
      </c>
      <c r="C113" s="935">
        <v>2020</v>
      </c>
      <c r="D113" s="935">
        <v>2021</v>
      </c>
      <c r="E113" s="935">
        <v>2022</v>
      </c>
      <c r="F113" s="935">
        <v>2023</v>
      </c>
      <c r="G113" s="935">
        <v>2024</v>
      </c>
      <c r="H113" s="935">
        <v>2025</v>
      </c>
      <c r="I113" s="935">
        <v>2026</v>
      </c>
      <c r="J113" s="935">
        <v>2027</v>
      </c>
      <c r="K113" s="935">
        <v>2028</v>
      </c>
      <c r="L113" s="935">
        <v>2029</v>
      </c>
      <c r="M113" s="935">
        <v>2030</v>
      </c>
      <c r="O113" s="1389"/>
    </row>
    <row r="114" spans="1:15" ht="15.75" thickBot="1" x14ac:dyDescent="0.3">
      <c r="A114" s="1012" t="s">
        <v>1243</v>
      </c>
      <c r="B114" s="1217" t="e">
        <f>'ЦП по МО help'!AI492</f>
        <v>#REF!</v>
      </c>
      <c r="C114" s="1217" t="e">
        <f>'ЦП по МО help'!AJ492</f>
        <v>#REF!</v>
      </c>
      <c r="D114" s="1217" t="e">
        <f>'ЦП по МО help'!AK492</f>
        <v>#REF!</v>
      </c>
      <c r="E114" s="1217" t="e">
        <f>'ЦП по МО help'!AL492</f>
        <v>#REF!</v>
      </c>
      <c r="F114" s="1217" t="e">
        <f>'ЦП по МО help'!AM492</f>
        <v>#REF!</v>
      </c>
      <c r="G114" s="1217" t="e">
        <f>'ЦП по МО help'!AN492</f>
        <v>#REF!</v>
      </c>
      <c r="H114" s="1217" t="e">
        <f>'ЦП по МО help'!AO492</f>
        <v>#REF!</v>
      </c>
      <c r="I114" s="1217" t="e">
        <f>'ЦП по МО help'!AP492</f>
        <v>#REF!</v>
      </c>
      <c r="J114" s="1217" t="e">
        <f>'ЦП по МО help'!AQ492</f>
        <v>#REF!</v>
      </c>
      <c r="K114" s="1217" t="e">
        <f>'ЦП по МО help'!AR492</f>
        <v>#REF!</v>
      </c>
      <c r="L114" s="1217" t="e">
        <f>'ЦП по МО help'!AS492</f>
        <v>#REF!</v>
      </c>
      <c r="M114" s="1217" t="e">
        <f>'ЦП по МО help'!AT492</f>
        <v>#REF!</v>
      </c>
      <c r="O114" s="1393" t="s">
        <v>1478</v>
      </c>
    </row>
    <row r="115" spans="1:15" ht="15.75" thickBot="1" x14ac:dyDescent="0.3">
      <c r="A115" s="1131" t="s">
        <v>1425</v>
      </c>
      <c r="B115" s="1218" t="str">
        <f>'ЦП по МО help'!AI493</f>
        <v>-</v>
      </c>
      <c r="C115" s="1218" t="e">
        <f>'ЦП по МО help'!AJ493</f>
        <v>#REF!</v>
      </c>
      <c r="D115" s="1218" t="e">
        <f>'ЦП по МО help'!AK493</f>
        <v>#REF!</v>
      </c>
      <c r="E115" s="1218" t="e">
        <f>'ЦП по МО help'!AL493</f>
        <v>#REF!</v>
      </c>
      <c r="F115" s="1218" t="e">
        <f>'ЦП по МО help'!AM493</f>
        <v>#REF!</v>
      </c>
      <c r="G115" s="1218" t="e">
        <f>'ЦП по МО help'!AN493</f>
        <v>#REF!</v>
      </c>
      <c r="H115" s="1218" t="e">
        <f>'ЦП по МО help'!AO493</f>
        <v>#REF!</v>
      </c>
      <c r="I115" s="1218" t="e">
        <f>'ЦП по МО help'!AP493</f>
        <v>#REF!</v>
      </c>
      <c r="J115" s="1218" t="e">
        <f>'ЦП по МО help'!AQ493</f>
        <v>#REF!</v>
      </c>
      <c r="K115" s="1218" t="e">
        <f>'ЦП по МО help'!AR493</f>
        <v>#REF!</v>
      </c>
      <c r="L115" s="1218" t="e">
        <f>'ЦП по МО help'!AS493</f>
        <v>#REF!</v>
      </c>
      <c r="M115" s="1218" t="e">
        <f>'ЦП по МО help'!AT493</f>
        <v>#REF!</v>
      </c>
      <c r="O115" s="1386"/>
    </row>
    <row r="116" spans="1:15" ht="15.75" thickBot="1" x14ac:dyDescent="0.3">
      <c r="A116" s="1012" t="s">
        <v>1258</v>
      </c>
      <c r="B116" s="1217" t="e">
        <f>'ЦП по МО help'!AI494</f>
        <v>#REF!</v>
      </c>
      <c r="C116" s="1217" t="e">
        <f>'ЦП по МО help'!AJ494</f>
        <v>#REF!</v>
      </c>
      <c r="D116" s="1217" t="e">
        <f>'ЦП по МО help'!AK494</f>
        <v>#REF!</v>
      </c>
      <c r="E116" s="1217" t="e">
        <f>'ЦП по МО help'!AL494</f>
        <v>#REF!</v>
      </c>
      <c r="F116" s="1217" t="e">
        <f>'ЦП по МО help'!AM494</f>
        <v>#REF!</v>
      </c>
      <c r="G116" s="1217" t="e">
        <f>'ЦП по МО help'!AN494</f>
        <v>#REF!</v>
      </c>
      <c r="H116" s="1217" t="e">
        <f>'ЦП по МО help'!AO494</f>
        <v>#REF!</v>
      </c>
      <c r="I116" s="1217" t="e">
        <f>'ЦП по МО help'!AP494</f>
        <v>#REF!</v>
      </c>
      <c r="J116" s="1217" t="e">
        <f>'ЦП по МО help'!AQ494</f>
        <v>#REF!</v>
      </c>
      <c r="K116" s="1217" t="e">
        <f>'ЦП по МО help'!AR494</f>
        <v>#REF!</v>
      </c>
      <c r="L116" s="1217" t="e">
        <f>'ЦП по МО help'!AS494</f>
        <v>#REF!</v>
      </c>
      <c r="M116" s="1217" t="e">
        <f>'ЦП по МО help'!AT494</f>
        <v>#REF!</v>
      </c>
      <c r="O116" s="1386"/>
    </row>
    <row r="117" spans="1:15" ht="15.75" thickBot="1" x14ac:dyDescent="0.3">
      <c r="A117" s="1012" t="s">
        <v>1259</v>
      </c>
      <c r="B117" s="1217" t="e">
        <f>'ЦП по МО help'!AI495</f>
        <v>#REF!</v>
      </c>
      <c r="C117" s="1217" t="e">
        <f>'ЦП по МО help'!AJ495</f>
        <v>#REF!</v>
      </c>
      <c r="D117" s="1217" t="e">
        <f>'ЦП по МО help'!AK495</f>
        <v>#REF!</v>
      </c>
      <c r="E117" s="1217" t="e">
        <f>'ЦП по МО help'!AL495</f>
        <v>#REF!</v>
      </c>
      <c r="F117" s="1217" t="e">
        <f>'ЦП по МО help'!AM495</f>
        <v>#REF!</v>
      </c>
      <c r="G117" s="1217" t="e">
        <f>'ЦП по МО help'!AN495</f>
        <v>#REF!</v>
      </c>
      <c r="H117" s="1217" t="e">
        <f>'ЦП по МО help'!AO495</f>
        <v>#REF!</v>
      </c>
      <c r="I117" s="1217" t="e">
        <f>'ЦП по МО help'!AP495</f>
        <v>#REF!</v>
      </c>
      <c r="J117" s="1217" t="e">
        <f>'ЦП по МО help'!AQ495</f>
        <v>#REF!</v>
      </c>
      <c r="K117" s="1217" t="e">
        <f>'ЦП по МО help'!AR495</f>
        <v>#REF!</v>
      </c>
      <c r="L117" s="1217" t="e">
        <f>'ЦП по МО help'!AS495</f>
        <v>#REF!</v>
      </c>
      <c r="M117" s="1217" t="e">
        <f>'ЦП по МО help'!AT495</f>
        <v>#REF!</v>
      </c>
      <c r="O117" s="1386"/>
    </row>
    <row r="118" spans="1:15" ht="15.75" thickBot="1" x14ac:dyDescent="0.3">
      <c r="A118" s="1131" t="s">
        <v>1427</v>
      </c>
      <c r="B118" s="1218" t="str">
        <f>'ЦП по МО help'!AI496</f>
        <v>-</v>
      </c>
      <c r="C118" s="1218" t="e">
        <f>'ЦП по МО help'!AJ496</f>
        <v>#REF!</v>
      </c>
      <c r="D118" s="1218" t="e">
        <f>'ЦП по МО help'!AK496</f>
        <v>#REF!</v>
      </c>
      <c r="E118" s="1218" t="e">
        <f>'ЦП по МО help'!AL496</f>
        <v>#REF!</v>
      </c>
      <c r="F118" s="1218" t="e">
        <f>'ЦП по МО help'!AM496</f>
        <v>#REF!</v>
      </c>
      <c r="G118" s="1218" t="e">
        <f>'ЦП по МО help'!AN496</f>
        <v>#REF!</v>
      </c>
      <c r="H118" s="1218" t="e">
        <f>'ЦП по МО help'!AO496</f>
        <v>#REF!</v>
      </c>
      <c r="I118" s="1218" t="e">
        <f>'ЦП по МО help'!AP496</f>
        <v>#REF!</v>
      </c>
      <c r="J118" s="1218" t="e">
        <f>'ЦП по МО help'!AQ496</f>
        <v>#REF!</v>
      </c>
      <c r="K118" s="1218" t="e">
        <f>'ЦП по МО help'!AR496</f>
        <v>#REF!</v>
      </c>
      <c r="L118" s="1218" t="e">
        <f>'ЦП по МО help'!AS496</f>
        <v>#REF!</v>
      </c>
      <c r="M118" s="1218" t="e">
        <f>'ЦП по МО help'!AT496</f>
        <v>#REF!</v>
      </c>
      <c r="O118" s="1386"/>
    </row>
    <row r="119" spans="1:15" ht="15.75" thickBot="1" x14ac:dyDescent="0.3">
      <c r="A119" s="1012" t="s">
        <v>1260</v>
      </c>
      <c r="B119" s="1217" t="e">
        <f>'ЦП по МО help'!AI497</f>
        <v>#REF!</v>
      </c>
      <c r="C119" s="1217" t="e">
        <f>'ЦП по МО help'!AJ497</f>
        <v>#REF!</v>
      </c>
      <c r="D119" s="1217" t="e">
        <f>'ЦП по МО help'!AK497</f>
        <v>#REF!</v>
      </c>
      <c r="E119" s="1217" t="e">
        <f>'ЦП по МО help'!AL497</f>
        <v>#REF!</v>
      </c>
      <c r="F119" s="1217" t="e">
        <f>'ЦП по МО help'!AM497</f>
        <v>#REF!</v>
      </c>
      <c r="G119" s="1217" t="e">
        <f>'ЦП по МО help'!AN497</f>
        <v>#REF!</v>
      </c>
      <c r="H119" s="1217" t="e">
        <f>'ЦП по МО help'!AO497</f>
        <v>#REF!</v>
      </c>
      <c r="I119" s="1217" t="e">
        <f>'ЦП по МО help'!AP497</f>
        <v>#REF!</v>
      </c>
      <c r="J119" s="1217" t="e">
        <f>'ЦП по МО help'!AQ497</f>
        <v>#REF!</v>
      </c>
      <c r="K119" s="1217" t="e">
        <f>'ЦП по МО help'!AR497</f>
        <v>#REF!</v>
      </c>
      <c r="L119" s="1217" t="e">
        <f>'ЦП по МО help'!AS497</f>
        <v>#REF!</v>
      </c>
      <c r="M119" s="1217" t="e">
        <f>'ЦП по МО help'!AT497</f>
        <v>#REF!</v>
      </c>
      <c r="O119" s="1386"/>
    </row>
    <row r="120" spans="1:15" ht="15.75" thickBot="1" x14ac:dyDescent="0.3">
      <c r="A120" s="1012" t="s">
        <v>1253</v>
      </c>
      <c r="B120" s="1217" t="e">
        <f>'ЦП по МО help'!AI498</f>
        <v>#REF!</v>
      </c>
      <c r="C120" s="1217" t="e">
        <f>'ЦП по МО help'!AJ498</f>
        <v>#REF!</v>
      </c>
      <c r="D120" s="1217" t="e">
        <f>'ЦП по МО help'!AK498</f>
        <v>#REF!</v>
      </c>
      <c r="E120" s="1217" t="e">
        <f>'ЦП по МО help'!AL498</f>
        <v>#REF!</v>
      </c>
      <c r="F120" s="1217" t="e">
        <f>'ЦП по МО help'!AM498</f>
        <v>#REF!</v>
      </c>
      <c r="G120" s="1217" t="e">
        <f>'ЦП по МО help'!AN498</f>
        <v>#REF!</v>
      </c>
      <c r="H120" s="1217" t="e">
        <f>'ЦП по МО help'!AO498</f>
        <v>#REF!</v>
      </c>
      <c r="I120" s="1217" t="e">
        <f>'ЦП по МО help'!AP498</f>
        <v>#REF!</v>
      </c>
      <c r="J120" s="1217" t="e">
        <f>'ЦП по МО help'!AQ498</f>
        <v>#REF!</v>
      </c>
      <c r="K120" s="1217" t="e">
        <f>'ЦП по МО help'!AR498</f>
        <v>#REF!</v>
      </c>
      <c r="L120" s="1217" t="e">
        <f>'ЦП по МО help'!AS498</f>
        <v>#REF!</v>
      </c>
      <c r="M120" s="1217" t="e">
        <f>'ЦП по МО help'!AT498</f>
        <v>#REF!</v>
      </c>
      <c r="O120" s="1386"/>
    </row>
    <row r="121" spans="1:15" ht="15.75" thickBot="1" x14ac:dyDescent="0.3">
      <c r="A121" s="1012" t="s">
        <v>1265</v>
      </c>
      <c r="B121" s="1217" t="str">
        <f>'ЦП по МО help'!AI499</f>
        <v>-</v>
      </c>
      <c r="C121" s="1217" t="e">
        <f>'ЦП по МО help'!AJ499</f>
        <v>#REF!</v>
      </c>
      <c r="D121" s="1217" t="e">
        <f>'ЦП по МО help'!AK499</f>
        <v>#REF!</v>
      </c>
      <c r="E121" s="1217" t="e">
        <f>'ЦП по МО help'!AL499</f>
        <v>#REF!</v>
      </c>
      <c r="F121" s="1217" t="e">
        <f>'ЦП по МО help'!AM499</f>
        <v>#REF!</v>
      </c>
      <c r="G121" s="1217" t="e">
        <f>'ЦП по МО help'!AN499</f>
        <v>#REF!</v>
      </c>
      <c r="H121" s="1217" t="e">
        <f>'ЦП по МО help'!AO499</f>
        <v>#REF!</v>
      </c>
      <c r="I121" s="1217" t="e">
        <f>'ЦП по МО help'!AP499</f>
        <v>#REF!</v>
      </c>
      <c r="J121" s="1217" t="e">
        <f>'ЦП по МО help'!AQ499</f>
        <v>#REF!</v>
      </c>
      <c r="K121" s="1217" t="e">
        <f>'ЦП по МО help'!AR499</f>
        <v>#REF!</v>
      </c>
      <c r="L121" s="1217" t="e">
        <f>'ЦП по МО help'!AS499</f>
        <v>#REF!</v>
      </c>
      <c r="M121" s="1217" t="e">
        <f>'ЦП по МО help'!AT499</f>
        <v>#REF!</v>
      </c>
      <c r="O121" s="1386"/>
    </row>
    <row r="122" spans="1:15" ht="15.75" thickBot="1" x14ac:dyDescent="0.3">
      <c r="A122" s="1012" t="s">
        <v>1263</v>
      </c>
      <c r="B122" s="1217" t="e">
        <f>'ЦП по МО help'!AI500</f>
        <v>#REF!</v>
      </c>
      <c r="C122" s="1217" t="e">
        <f>'ЦП по МО help'!AJ500</f>
        <v>#REF!</v>
      </c>
      <c r="D122" s="1217" t="e">
        <f>'ЦП по МО help'!AK500</f>
        <v>#REF!</v>
      </c>
      <c r="E122" s="1217" t="e">
        <f>'ЦП по МО help'!AL500</f>
        <v>#REF!</v>
      </c>
      <c r="F122" s="1217" t="e">
        <f>'ЦП по МО help'!AM500</f>
        <v>#REF!</v>
      </c>
      <c r="G122" s="1217" t="e">
        <f>'ЦП по МО help'!AN500</f>
        <v>#REF!</v>
      </c>
      <c r="H122" s="1217" t="e">
        <f>'ЦП по МО help'!AO500</f>
        <v>#REF!</v>
      </c>
      <c r="I122" s="1217" t="e">
        <f>'ЦП по МО help'!AP500</f>
        <v>#REF!</v>
      </c>
      <c r="J122" s="1217" t="e">
        <f>'ЦП по МО help'!AQ500</f>
        <v>#REF!</v>
      </c>
      <c r="K122" s="1217" t="e">
        <f>'ЦП по МО help'!AR500</f>
        <v>#REF!</v>
      </c>
      <c r="L122" s="1217" t="e">
        <f>'ЦП по МО help'!AS500</f>
        <v>#REF!</v>
      </c>
      <c r="M122" s="1217" t="e">
        <f>'ЦП по МО help'!AT500</f>
        <v>#REF!</v>
      </c>
      <c r="O122" s="1386"/>
    </row>
    <row r="123" spans="1:15" ht="15.75" thickBot="1" x14ac:dyDescent="0.3">
      <c r="A123" s="1012" t="s">
        <v>1264</v>
      </c>
      <c r="B123" s="1217" t="e">
        <f>'ЦП по МО help'!AI501</f>
        <v>#REF!</v>
      </c>
      <c r="C123" s="1217" t="e">
        <f>'ЦП по МО help'!AJ501</f>
        <v>#REF!</v>
      </c>
      <c r="D123" s="1217" t="e">
        <f>'ЦП по МО help'!AK501</f>
        <v>#REF!</v>
      </c>
      <c r="E123" s="1217" t="e">
        <f>'ЦП по МО help'!AL501</f>
        <v>#REF!</v>
      </c>
      <c r="F123" s="1217" t="e">
        <f>'ЦП по МО help'!AM501</f>
        <v>#REF!</v>
      </c>
      <c r="G123" s="1217" t="e">
        <f>'ЦП по МО help'!AN501</f>
        <v>#REF!</v>
      </c>
      <c r="H123" s="1217" t="e">
        <f>'ЦП по МО help'!AO501</f>
        <v>#REF!</v>
      </c>
      <c r="I123" s="1217" t="e">
        <f>'ЦП по МО help'!AP501</f>
        <v>#REF!</v>
      </c>
      <c r="J123" s="1217" t="e">
        <f>'ЦП по МО help'!AQ501</f>
        <v>#REF!</v>
      </c>
      <c r="K123" s="1217" t="e">
        <f>'ЦП по МО help'!AR501</f>
        <v>#REF!</v>
      </c>
      <c r="L123" s="1217" t="e">
        <f>'ЦП по МО help'!AS501</f>
        <v>#REF!</v>
      </c>
      <c r="M123" s="1217" t="e">
        <f>'ЦП по МО help'!AT501</f>
        <v>#REF!</v>
      </c>
      <c r="O123" s="1386"/>
    </row>
    <row r="124" spans="1:15" ht="15.75" thickBot="1" x14ac:dyDescent="0.3">
      <c r="A124" s="1012" t="s">
        <v>1254</v>
      </c>
      <c r="B124" s="1217" t="e">
        <f>'ЦП по МО help'!AI502</f>
        <v>#REF!</v>
      </c>
      <c r="C124" s="1217" t="e">
        <f>'ЦП по МО help'!AJ502</f>
        <v>#REF!</v>
      </c>
      <c r="D124" s="1217" t="e">
        <f>'ЦП по МО help'!AK502</f>
        <v>#REF!</v>
      </c>
      <c r="E124" s="1217" t="e">
        <f>'ЦП по МО help'!AL502</f>
        <v>#REF!</v>
      </c>
      <c r="F124" s="1217" t="e">
        <f>'ЦП по МО help'!AM502</f>
        <v>#REF!</v>
      </c>
      <c r="G124" s="1217" t="e">
        <f>'ЦП по МО help'!AN502</f>
        <v>#REF!</v>
      </c>
      <c r="H124" s="1217" t="e">
        <f>'ЦП по МО help'!AO502</f>
        <v>#REF!</v>
      </c>
      <c r="I124" s="1217" t="e">
        <f>'ЦП по МО help'!AP502</f>
        <v>#REF!</v>
      </c>
      <c r="J124" s="1217" t="e">
        <f>'ЦП по МО help'!AQ502</f>
        <v>#REF!</v>
      </c>
      <c r="K124" s="1217" t="e">
        <f>'ЦП по МО help'!AR502</f>
        <v>#REF!</v>
      </c>
      <c r="L124" s="1217" t="e">
        <f>'ЦП по МО help'!AS502</f>
        <v>#REF!</v>
      </c>
      <c r="M124" s="1217" t="e">
        <f>'ЦП по МО help'!AT502</f>
        <v>#REF!</v>
      </c>
      <c r="O124" s="1386"/>
    </row>
    <row r="125" spans="1:15" ht="15.75" thickBot="1" x14ac:dyDescent="0.3">
      <c r="A125" s="1012" t="s">
        <v>1252</v>
      </c>
      <c r="B125" s="1217" t="str">
        <f>'ЦП по МО help'!AI503</f>
        <v>-</v>
      </c>
      <c r="C125" s="1217" t="e">
        <f>'ЦП по МО help'!AJ503</f>
        <v>#REF!</v>
      </c>
      <c r="D125" s="1217" t="e">
        <f>'ЦП по МО help'!AK503</f>
        <v>#REF!</v>
      </c>
      <c r="E125" s="1217" t="e">
        <f>'ЦП по МО help'!AL503</f>
        <v>#REF!</v>
      </c>
      <c r="F125" s="1217" t="e">
        <f>'ЦП по МО help'!AM503</f>
        <v>#REF!</v>
      </c>
      <c r="G125" s="1217" t="e">
        <f>'ЦП по МО help'!AN503</f>
        <v>#REF!</v>
      </c>
      <c r="H125" s="1217" t="e">
        <f>'ЦП по МО help'!AO503</f>
        <v>#REF!</v>
      </c>
      <c r="I125" s="1217" t="e">
        <f>'ЦП по МО help'!AP503</f>
        <v>#REF!</v>
      </c>
      <c r="J125" s="1217" t="e">
        <f>'ЦП по МО help'!AQ503</f>
        <v>#REF!</v>
      </c>
      <c r="K125" s="1217" t="e">
        <f>'ЦП по МО help'!AR503</f>
        <v>#REF!</v>
      </c>
      <c r="L125" s="1217" t="e">
        <f>'ЦП по МО help'!AS503</f>
        <v>#REF!</v>
      </c>
      <c r="M125" s="1217" t="e">
        <f>'ЦП по МО help'!AT503</f>
        <v>#REF!</v>
      </c>
      <c r="O125" s="1386"/>
    </row>
    <row r="126" spans="1:15" ht="15.75" thickBot="1" x14ac:dyDescent="0.3">
      <c r="A126" s="1012" t="s">
        <v>1261</v>
      </c>
      <c r="B126" s="1217" t="e">
        <f>'ЦП по МО help'!AI504</f>
        <v>#REF!</v>
      </c>
      <c r="C126" s="1217" t="e">
        <f>'ЦП по МО help'!AJ504</f>
        <v>#REF!</v>
      </c>
      <c r="D126" s="1217" t="e">
        <f>'ЦП по МО help'!AK504</f>
        <v>#REF!</v>
      </c>
      <c r="E126" s="1217" t="e">
        <f>'ЦП по МО help'!AL504</f>
        <v>#REF!</v>
      </c>
      <c r="F126" s="1217" t="e">
        <f>'ЦП по МО help'!AM504</f>
        <v>#REF!</v>
      </c>
      <c r="G126" s="1217" t="e">
        <f>'ЦП по МО help'!AN504</f>
        <v>#REF!</v>
      </c>
      <c r="H126" s="1217" t="e">
        <f>'ЦП по МО help'!AO504</f>
        <v>#REF!</v>
      </c>
      <c r="I126" s="1217" t="e">
        <f>'ЦП по МО help'!AP504</f>
        <v>#REF!</v>
      </c>
      <c r="J126" s="1217" t="e">
        <f>'ЦП по МО help'!AQ504</f>
        <v>#REF!</v>
      </c>
      <c r="K126" s="1217" t="e">
        <f>'ЦП по МО help'!AR504</f>
        <v>#REF!</v>
      </c>
      <c r="L126" s="1217" t="e">
        <f>'ЦП по МО help'!AS504</f>
        <v>#REF!</v>
      </c>
      <c r="M126" s="1217" t="e">
        <f>'ЦП по МО help'!AT504</f>
        <v>#REF!</v>
      </c>
      <c r="O126" s="1386"/>
    </row>
    <row r="127" spans="1:15" ht="15.75" thickBot="1" x14ac:dyDescent="0.3">
      <c r="A127" s="1012" t="s">
        <v>1262</v>
      </c>
      <c r="B127" s="1217" t="e">
        <f>'ЦП по МО help'!AI505</f>
        <v>#REF!</v>
      </c>
      <c r="C127" s="1217" t="e">
        <f>'ЦП по МО help'!AJ505</f>
        <v>#REF!</v>
      </c>
      <c r="D127" s="1217" t="e">
        <f>'ЦП по МО help'!AK505</f>
        <v>#REF!</v>
      </c>
      <c r="E127" s="1217" t="e">
        <f>'ЦП по МО help'!AL505</f>
        <v>#REF!</v>
      </c>
      <c r="F127" s="1217" t="e">
        <f>'ЦП по МО help'!AM505</f>
        <v>#REF!</v>
      </c>
      <c r="G127" s="1217" t="e">
        <f>'ЦП по МО help'!AN505</f>
        <v>#REF!</v>
      </c>
      <c r="H127" s="1217" t="e">
        <f>'ЦП по МО help'!AO505</f>
        <v>#REF!</v>
      </c>
      <c r="I127" s="1217" t="e">
        <f>'ЦП по МО help'!AP505</f>
        <v>#REF!</v>
      </c>
      <c r="J127" s="1217" t="e">
        <f>'ЦП по МО help'!AQ505</f>
        <v>#REF!</v>
      </c>
      <c r="K127" s="1217" t="e">
        <f>'ЦП по МО help'!AR505</f>
        <v>#REF!</v>
      </c>
      <c r="L127" s="1217" t="e">
        <f>'ЦП по МО help'!AS505</f>
        <v>#REF!</v>
      </c>
      <c r="M127" s="1217" t="e">
        <f>'ЦП по МО help'!AT505</f>
        <v>#REF!</v>
      </c>
      <c r="O127" s="1386"/>
    </row>
    <row r="128" spans="1:15" ht="15.75" thickBot="1" x14ac:dyDescent="0.3">
      <c r="A128" s="1012" t="s">
        <v>1251</v>
      </c>
      <c r="B128" s="1217" t="str">
        <f>'ЦП по МО help'!AI506</f>
        <v>-</v>
      </c>
      <c r="C128" s="1217" t="e">
        <f>'ЦП по МО help'!AJ506</f>
        <v>#REF!</v>
      </c>
      <c r="D128" s="1217" t="e">
        <f>'ЦП по МО help'!AK506</f>
        <v>#REF!</v>
      </c>
      <c r="E128" s="1217" t="e">
        <f>'ЦП по МО help'!AL506</f>
        <v>#REF!</v>
      </c>
      <c r="F128" s="1217" t="e">
        <f>'ЦП по МО help'!AM506</f>
        <v>#REF!</v>
      </c>
      <c r="G128" s="1217" t="e">
        <f>'ЦП по МО help'!AN506</f>
        <v>#REF!</v>
      </c>
      <c r="H128" s="1217" t="e">
        <f>'ЦП по МО help'!AO506</f>
        <v>#REF!</v>
      </c>
      <c r="I128" s="1217" t="e">
        <f>'ЦП по МО help'!AP506</f>
        <v>#REF!</v>
      </c>
      <c r="J128" s="1217" t="e">
        <f>'ЦП по МО help'!AQ506</f>
        <v>#REF!</v>
      </c>
      <c r="K128" s="1217" t="e">
        <f>'ЦП по МО help'!AR506</f>
        <v>#REF!</v>
      </c>
      <c r="L128" s="1217" t="e">
        <f>'ЦП по МО help'!AS506</f>
        <v>#REF!</v>
      </c>
      <c r="M128" s="1217" t="e">
        <f>'ЦП по МО help'!AT506</f>
        <v>#REF!</v>
      </c>
      <c r="O128" s="1386"/>
    </row>
    <row r="129" spans="1:15" ht="15.75" thickBot="1" x14ac:dyDescent="0.3">
      <c r="A129" s="1012" t="s">
        <v>1255</v>
      </c>
      <c r="B129" s="1217" t="str">
        <f>'ЦП по МО help'!AI507</f>
        <v>-</v>
      </c>
      <c r="C129" s="1217" t="e">
        <f>'ЦП по МО help'!AJ507</f>
        <v>#REF!</v>
      </c>
      <c r="D129" s="1217" t="e">
        <f>'ЦП по МО help'!AK507</f>
        <v>#REF!</v>
      </c>
      <c r="E129" s="1217" t="e">
        <f>'ЦП по МО help'!AL507</f>
        <v>#REF!</v>
      </c>
      <c r="F129" s="1217" t="e">
        <f>'ЦП по МО help'!AM507</f>
        <v>#REF!</v>
      </c>
      <c r="G129" s="1217" t="e">
        <f>'ЦП по МО help'!AN507</f>
        <v>#REF!</v>
      </c>
      <c r="H129" s="1217" t="e">
        <f>'ЦП по МО help'!AO507</f>
        <v>#REF!</v>
      </c>
      <c r="I129" s="1217" t="e">
        <f>'ЦП по МО help'!AP507</f>
        <v>#REF!</v>
      </c>
      <c r="J129" s="1217" t="e">
        <f>'ЦП по МО help'!AQ507</f>
        <v>#REF!</v>
      </c>
      <c r="K129" s="1217" t="e">
        <f>'ЦП по МО help'!AR507</f>
        <v>#REF!</v>
      </c>
      <c r="L129" s="1217" t="e">
        <f>'ЦП по МО help'!AS507</f>
        <v>#REF!</v>
      </c>
      <c r="M129" s="1217" t="e">
        <f>'ЦП по МО help'!AT507</f>
        <v>#REF!</v>
      </c>
      <c r="O129" s="1386"/>
    </row>
    <row r="130" spans="1:15" ht="15.75" thickBot="1" x14ac:dyDescent="0.3">
      <c r="A130" s="1012" t="s">
        <v>1256</v>
      </c>
      <c r="B130" s="1217" t="str">
        <f>'ЦП по МО help'!AI508</f>
        <v>-</v>
      </c>
      <c r="C130" s="1217" t="e">
        <f>'ЦП по МО help'!AJ508</f>
        <v>#REF!</v>
      </c>
      <c r="D130" s="1217" t="e">
        <f>'ЦП по МО help'!AK508</f>
        <v>#REF!</v>
      </c>
      <c r="E130" s="1217" t="e">
        <f>'ЦП по МО help'!AL508</f>
        <v>#REF!</v>
      </c>
      <c r="F130" s="1217" t="e">
        <f>'ЦП по МО help'!AM508</f>
        <v>#REF!</v>
      </c>
      <c r="G130" s="1217" t="e">
        <f>'ЦП по МО help'!AN508</f>
        <v>#REF!</v>
      </c>
      <c r="H130" s="1217" t="e">
        <f>'ЦП по МО help'!AO508</f>
        <v>#REF!</v>
      </c>
      <c r="I130" s="1217" t="e">
        <f>'ЦП по МО help'!AP508</f>
        <v>#REF!</v>
      </c>
      <c r="J130" s="1217" t="e">
        <f>'ЦП по МО help'!AQ508</f>
        <v>#REF!</v>
      </c>
      <c r="K130" s="1217" t="e">
        <f>'ЦП по МО help'!AR508</f>
        <v>#REF!</v>
      </c>
      <c r="L130" s="1217" t="e">
        <f>'ЦП по МО help'!AS508</f>
        <v>#REF!</v>
      </c>
      <c r="M130" s="1217" t="e">
        <f>'ЦП по МО help'!AT508</f>
        <v>#REF!</v>
      </c>
      <c r="O130" s="1386"/>
    </row>
    <row r="131" spans="1:15" ht="15.75" thickBot="1" x14ac:dyDescent="0.3">
      <c r="A131" s="1131" t="s">
        <v>1428</v>
      </c>
      <c r="B131" s="1218" t="str">
        <f>'ЦП по МО help'!AI509</f>
        <v>-</v>
      </c>
      <c r="C131" s="1218" t="e">
        <f>'ЦП по МО help'!AJ509</f>
        <v>#REF!</v>
      </c>
      <c r="D131" s="1218" t="e">
        <f>'ЦП по МО help'!AK509</f>
        <v>#REF!</v>
      </c>
      <c r="E131" s="1218" t="e">
        <f>'ЦП по МО help'!AL509</f>
        <v>#REF!</v>
      </c>
      <c r="F131" s="1218" t="e">
        <f>'ЦП по МО help'!AM509</f>
        <v>#REF!</v>
      </c>
      <c r="G131" s="1218" t="e">
        <f>'ЦП по МО help'!AN509</f>
        <v>#REF!</v>
      </c>
      <c r="H131" s="1218" t="e">
        <f>'ЦП по МО help'!AO509</f>
        <v>#REF!</v>
      </c>
      <c r="I131" s="1218" t="e">
        <f>'ЦП по МО help'!AP509</f>
        <v>#REF!</v>
      </c>
      <c r="J131" s="1218" t="e">
        <f>'ЦП по МО help'!AQ509</f>
        <v>#REF!</v>
      </c>
      <c r="K131" s="1218" t="e">
        <f>'ЦП по МО help'!AR509</f>
        <v>#REF!</v>
      </c>
      <c r="L131" s="1218" t="e">
        <f>'ЦП по МО help'!AS509</f>
        <v>#REF!</v>
      </c>
      <c r="M131" s="1218" t="e">
        <f>'ЦП по МО help'!AT509</f>
        <v>#REF!</v>
      </c>
      <c r="O131" s="1386"/>
    </row>
    <row r="132" spans="1:15" ht="15.75" thickBot="1" x14ac:dyDescent="0.3">
      <c r="A132" s="1012" t="s">
        <v>1248</v>
      </c>
      <c r="B132" s="1217" t="str">
        <f>'ЦП по МО help'!AI510</f>
        <v>-</v>
      </c>
      <c r="C132" s="1217" t="e">
        <f>'ЦП по МО help'!AJ510</f>
        <v>#REF!</v>
      </c>
      <c r="D132" s="1217" t="e">
        <f>'ЦП по МО help'!AK510</f>
        <v>#REF!</v>
      </c>
      <c r="E132" s="1217" t="e">
        <f>'ЦП по МО help'!AL510</f>
        <v>#REF!</v>
      </c>
      <c r="F132" s="1217" t="e">
        <f>'ЦП по МО help'!AM510</f>
        <v>#REF!</v>
      </c>
      <c r="G132" s="1217" t="e">
        <f>'ЦП по МО help'!AN510</f>
        <v>#REF!</v>
      </c>
      <c r="H132" s="1217" t="e">
        <f>'ЦП по МО help'!AO510</f>
        <v>#REF!</v>
      </c>
      <c r="I132" s="1217" t="e">
        <f>'ЦП по МО help'!AP510</f>
        <v>#REF!</v>
      </c>
      <c r="J132" s="1217" t="e">
        <f>'ЦП по МО help'!AQ510</f>
        <v>#REF!</v>
      </c>
      <c r="K132" s="1217" t="e">
        <f>'ЦП по МО help'!AR510</f>
        <v>#REF!</v>
      </c>
      <c r="L132" s="1217" t="e">
        <f>'ЦП по МО help'!AS510</f>
        <v>#REF!</v>
      </c>
      <c r="M132" s="1217" t="e">
        <f>'ЦП по МО help'!AT510</f>
        <v>#REF!</v>
      </c>
      <c r="O132" s="1386"/>
    </row>
    <row r="133" spans="1:15" ht="15.75" thickBot="1" x14ac:dyDescent="0.3">
      <c r="A133" s="1012" t="s">
        <v>1249</v>
      </c>
      <c r="B133" s="1217" t="e">
        <f>'ЦП по МО help'!AI511</f>
        <v>#REF!</v>
      </c>
      <c r="C133" s="1217" t="e">
        <f>'ЦП по МО help'!AJ511</f>
        <v>#REF!</v>
      </c>
      <c r="D133" s="1217" t="e">
        <f>'ЦП по МО help'!AK511</f>
        <v>#REF!</v>
      </c>
      <c r="E133" s="1217" t="e">
        <f>'ЦП по МО help'!AL511</f>
        <v>#REF!</v>
      </c>
      <c r="F133" s="1217" t="e">
        <f>'ЦП по МО help'!AM511</f>
        <v>#REF!</v>
      </c>
      <c r="G133" s="1217" t="e">
        <f>'ЦП по МО help'!AN511</f>
        <v>#REF!</v>
      </c>
      <c r="H133" s="1217" t="e">
        <f>'ЦП по МО help'!AO511</f>
        <v>#REF!</v>
      </c>
      <c r="I133" s="1217" t="e">
        <f>'ЦП по МО help'!AP511</f>
        <v>#REF!</v>
      </c>
      <c r="J133" s="1217" t="e">
        <f>'ЦП по МО help'!AQ511</f>
        <v>#REF!</v>
      </c>
      <c r="K133" s="1217" t="e">
        <f>'ЦП по МО help'!AR511</f>
        <v>#REF!</v>
      </c>
      <c r="L133" s="1217" t="e">
        <f>'ЦП по МО help'!AS511</f>
        <v>#REF!</v>
      </c>
      <c r="M133" s="1217" t="e">
        <f>'ЦП по МО help'!AT511</f>
        <v>#REF!</v>
      </c>
      <c r="O133" s="1386"/>
    </row>
    <row r="134" spans="1:15" ht="15.75" thickBot="1" x14ac:dyDescent="0.3">
      <c r="A134" s="1012" t="s">
        <v>1245</v>
      </c>
      <c r="B134" s="1217" t="e">
        <f>'ЦП по МО help'!AI512</f>
        <v>#REF!</v>
      </c>
      <c r="C134" s="1217" t="e">
        <f>'ЦП по МО help'!AJ512</f>
        <v>#REF!</v>
      </c>
      <c r="D134" s="1217" t="e">
        <f>'ЦП по МО help'!AK512</f>
        <v>#REF!</v>
      </c>
      <c r="E134" s="1217" t="e">
        <f>'ЦП по МО help'!AL512</f>
        <v>#REF!</v>
      </c>
      <c r="F134" s="1217" t="e">
        <f>'ЦП по МО help'!AM512</f>
        <v>#REF!</v>
      </c>
      <c r="G134" s="1217" t="e">
        <f>'ЦП по МО help'!AN512</f>
        <v>#REF!</v>
      </c>
      <c r="H134" s="1217" t="e">
        <f>'ЦП по МО help'!AO512</f>
        <v>#REF!</v>
      </c>
      <c r="I134" s="1217" t="e">
        <f>'ЦП по МО help'!AP512</f>
        <v>#REF!</v>
      </c>
      <c r="J134" s="1217" t="e">
        <f>'ЦП по МО help'!AQ512</f>
        <v>#REF!</v>
      </c>
      <c r="K134" s="1217" t="e">
        <f>'ЦП по МО help'!AR512</f>
        <v>#REF!</v>
      </c>
      <c r="L134" s="1217" t="e">
        <f>'ЦП по МО help'!AS512</f>
        <v>#REF!</v>
      </c>
      <c r="M134" s="1217" t="e">
        <f>'ЦП по МО help'!AT512</f>
        <v>#REF!</v>
      </c>
      <c r="O134" s="1386"/>
    </row>
    <row r="135" spans="1:15" ht="15.75" thickBot="1" x14ac:dyDescent="0.3">
      <c r="A135" s="1012" t="s">
        <v>1246</v>
      </c>
      <c r="B135" s="1217" t="e">
        <f>'ЦП по МО help'!AI513</f>
        <v>#REF!</v>
      </c>
      <c r="C135" s="1217" t="e">
        <f>'ЦП по МО help'!AJ513</f>
        <v>#REF!</v>
      </c>
      <c r="D135" s="1217" t="e">
        <f>'ЦП по МО help'!AK513</f>
        <v>#REF!</v>
      </c>
      <c r="E135" s="1217" t="e">
        <f>'ЦП по МО help'!AL513</f>
        <v>#REF!</v>
      </c>
      <c r="F135" s="1217" t="e">
        <f>'ЦП по МО help'!AM513</f>
        <v>#REF!</v>
      </c>
      <c r="G135" s="1217" t="e">
        <f>'ЦП по МО help'!AN513</f>
        <v>#REF!</v>
      </c>
      <c r="H135" s="1217" t="e">
        <f>'ЦП по МО help'!AO513</f>
        <v>#REF!</v>
      </c>
      <c r="I135" s="1217" t="e">
        <f>'ЦП по МО help'!AP513</f>
        <v>#REF!</v>
      </c>
      <c r="J135" s="1217" t="e">
        <f>'ЦП по МО help'!AQ513</f>
        <v>#REF!</v>
      </c>
      <c r="K135" s="1217" t="e">
        <f>'ЦП по МО help'!AR513</f>
        <v>#REF!</v>
      </c>
      <c r="L135" s="1217" t="e">
        <f>'ЦП по МО help'!AS513</f>
        <v>#REF!</v>
      </c>
      <c r="M135" s="1217" t="e">
        <f>'ЦП по МО help'!AT513</f>
        <v>#REF!</v>
      </c>
      <c r="O135" s="1386"/>
    </row>
    <row r="136" spans="1:15" ht="15.75" thickBot="1" x14ac:dyDescent="0.3">
      <c r="A136" s="1012" t="s">
        <v>1247</v>
      </c>
      <c r="B136" s="1217" t="e">
        <f>'ЦП по МО help'!AI514</f>
        <v>#REF!</v>
      </c>
      <c r="C136" s="1217" t="e">
        <f>'ЦП по МО help'!AJ514</f>
        <v>#REF!</v>
      </c>
      <c r="D136" s="1217" t="e">
        <f>'ЦП по МО help'!AK514</f>
        <v>#REF!</v>
      </c>
      <c r="E136" s="1217" t="e">
        <f>'ЦП по МО help'!AL514</f>
        <v>#REF!</v>
      </c>
      <c r="F136" s="1217" t="e">
        <f>'ЦП по МО help'!AM514</f>
        <v>#REF!</v>
      </c>
      <c r="G136" s="1217" t="e">
        <f>'ЦП по МО help'!AN514</f>
        <v>#REF!</v>
      </c>
      <c r="H136" s="1217" t="e">
        <f>'ЦП по МО help'!AO514</f>
        <v>#REF!</v>
      </c>
      <c r="I136" s="1217" t="e">
        <f>'ЦП по МО help'!AP514</f>
        <v>#REF!</v>
      </c>
      <c r="J136" s="1217" t="e">
        <f>'ЦП по МО help'!AQ514</f>
        <v>#REF!</v>
      </c>
      <c r="K136" s="1217" t="e">
        <f>'ЦП по МО help'!AR514</f>
        <v>#REF!</v>
      </c>
      <c r="L136" s="1217" t="e">
        <f>'ЦП по МО help'!AS514</f>
        <v>#REF!</v>
      </c>
      <c r="M136" s="1217" t="e">
        <f>'ЦП по МО help'!AT514</f>
        <v>#REF!</v>
      </c>
      <c r="O136" s="1387"/>
    </row>
    <row r="138" spans="1:15" ht="15.75" thickBot="1" x14ac:dyDescent="0.3">
      <c r="A138" t="s">
        <v>1273</v>
      </c>
    </row>
    <row r="139" spans="1:15" ht="15.75" thickBot="1" x14ac:dyDescent="0.3">
      <c r="A139" s="1388" t="s">
        <v>1240</v>
      </c>
      <c r="B139" s="1120" t="s">
        <v>1006</v>
      </c>
      <c r="C139" s="1120" t="s">
        <v>1007</v>
      </c>
      <c r="D139" s="1390" t="s">
        <v>1008</v>
      </c>
      <c r="E139" s="1391"/>
      <c r="F139" s="1391"/>
      <c r="G139" s="1391"/>
      <c r="H139" s="1391"/>
      <c r="I139" s="1391"/>
      <c r="J139" s="1391"/>
      <c r="K139" s="1391"/>
      <c r="L139" s="1391"/>
      <c r="M139" s="1392"/>
      <c r="O139" s="1388" t="s">
        <v>1285</v>
      </c>
    </row>
    <row r="140" spans="1:15" ht="15.75" thickBot="1" x14ac:dyDescent="0.3">
      <c r="A140" s="1389"/>
      <c r="B140" s="935">
        <v>2019</v>
      </c>
      <c r="C140" s="935">
        <v>2020</v>
      </c>
      <c r="D140" s="935">
        <v>2021</v>
      </c>
      <c r="E140" s="935">
        <v>2022</v>
      </c>
      <c r="F140" s="935">
        <v>2023</v>
      </c>
      <c r="G140" s="935">
        <v>2024</v>
      </c>
      <c r="H140" s="935">
        <v>2025</v>
      </c>
      <c r="I140" s="935">
        <v>2026</v>
      </c>
      <c r="J140" s="935">
        <v>2027</v>
      </c>
      <c r="K140" s="935">
        <v>2028</v>
      </c>
      <c r="L140" s="935">
        <v>2029</v>
      </c>
      <c r="M140" s="935">
        <v>2030</v>
      </c>
      <c r="O140" s="1389"/>
    </row>
    <row r="141" spans="1:15" ht="15.75" thickBot="1" x14ac:dyDescent="0.3">
      <c r="A141" s="1012" t="s">
        <v>1243</v>
      </c>
      <c r="B141" s="1217" t="e">
        <f>#REF!</f>
        <v>#REF!</v>
      </c>
      <c r="C141" s="1217" t="e">
        <f>#REF!</f>
        <v>#REF!</v>
      </c>
      <c r="D141" s="1217" t="e">
        <f>#REF!</f>
        <v>#REF!</v>
      </c>
      <c r="E141" s="1217" t="e">
        <f>#REF!</f>
        <v>#REF!</v>
      </c>
      <c r="F141" s="1217" t="e">
        <f>#REF!</f>
        <v>#REF!</v>
      </c>
      <c r="G141" s="1217" t="e">
        <f>#REF!</f>
        <v>#REF!</v>
      </c>
      <c r="H141" s="1217" t="e">
        <f>#REF!</f>
        <v>#REF!</v>
      </c>
      <c r="I141" s="1217" t="e">
        <f>#REF!</f>
        <v>#REF!</v>
      </c>
      <c r="J141" s="1217" t="e">
        <f>#REF!</f>
        <v>#REF!</v>
      </c>
      <c r="K141" s="1217" t="e">
        <f>#REF!</f>
        <v>#REF!</v>
      </c>
      <c r="L141" s="1217" t="e">
        <f>#REF!</f>
        <v>#REF!</v>
      </c>
      <c r="M141" s="1217" t="e">
        <f>#REF!</f>
        <v>#REF!</v>
      </c>
      <c r="O141" s="1393" t="s">
        <v>1484</v>
      </c>
    </row>
    <row r="142" spans="1:15" ht="15.75" thickBot="1" x14ac:dyDescent="0.3">
      <c r="A142" s="1131" t="s">
        <v>1425</v>
      </c>
      <c r="B142" s="1218" t="e">
        <f>B$141*'ЦП по МО help'!$D555</f>
        <v>#REF!</v>
      </c>
      <c r="C142" s="1218" t="e">
        <f>C$141*'ЦП по МО help'!$D555</f>
        <v>#REF!</v>
      </c>
      <c r="D142" s="1218" t="e">
        <f>D$141*'ЦП по МО help'!$D555</f>
        <v>#REF!</v>
      </c>
      <c r="E142" s="1218" t="e">
        <f>E$141*'ЦП по МО help'!$D555</f>
        <v>#REF!</v>
      </c>
      <c r="F142" s="1218" t="e">
        <f>F$141*'ЦП по МО help'!$D555</f>
        <v>#REF!</v>
      </c>
      <c r="G142" s="1218" t="e">
        <f>G$141*'ЦП по МО help'!$D555</f>
        <v>#REF!</v>
      </c>
      <c r="H142" s="1218" t="e">
        <f>H$141*'ЦП по МО help'!$D555</f>
        <v>#REF!</v>
      </c>
      <c r="I142" s="1218" t="e">
        <f>I$141*'ЦП по МО help'!$D555</f>
        <v>#REF!</v>
      </c>
      <c r="J142" s="1218" t="e">
        <f>J$141*'ЦП по МО help'!$D555</f>
        <v>#REF!</v>
      </c>
      <c r="K142" s="1218" t="e">
        <f>K$141*'ЦП по МО help'!$D555</f>
        <v>#REF!</v>
      </c>
      <c r="L142" s="1218" t="e">
        <f>L$141*'ЦП по МО help'!$D555</f>
        <v>#REF!</v>
      </c>
      <c r="M142" s="1218" t="e">
        <f>M$141*'ЦП по МО help'!$D555</f>
        <v>#REF!</v>
      </c>
      <c r="O142" s="1386"/>
    </row>
    <row r="143" spans="1:15" ht="15.75" thickBot="1" x14ac:dyDescent="0.3">
      <c r="A143" s="1012" t="s">
        <v>1258</v>
      </c>
      <c r="B143" s="1217" t="e">
        <f>B$141*'ЦП по МО help'!$D556</f>
        <v>#REF!</v>
      </c>
      <c r="C143" s="1217" t="e">
        <f>C$141*'ЦП по МО help'!$D556</f>
        <v>#REF!</v>
      </c>
      <c r="D143" s="1217" t="e">
        <f>D$141*'ЦП по МО help'!$D556</f>
        <v>#REF!</v>
      </c>
      <c r="E143" s="1217" t="e">
        <f>E$141*'ЦП по МО help'!$D556</f>
        <v>#REF!</v>
      </c>
      <c r="F143" s="1217" t="e">
        <f>F$141*'ЦП по МО help'!$D556</f>
        <v>#REF!</v>
      </c>
      <c r="G143" s="1217" t="e">
        <f>G$141*'ЦП по МО help'!$D556</f>
        <v>#REF!</v>
      </c>
      <c r="H143" s="1217" t="e">
        <f>H$141*'ЦП по МО help'!$D556</f>
        <v>#REF!</v>
      </c>
      <c r="I143" s="1217" t="e">
        <f>I$141*'ЦП по МО help'!$D556</f>
        <v>#REF!</v>
      </c>
      <c r="J143" s="1217" t="e">
        <f>J$141*'ЦП по МО help'!$D556</f>
        <v>#REF!</v>
      </c>
      <c r="K143" s="1217" t="e">
        <f>K$141*'ЦП по МО help'!$D556</f>
        <v>#REF!</v>
      </c>
      <c r="L143" s="1217" t="e">
        <f>L$141*'ЦП по МО help'!$D556</f>
        <v>#REF!</v>
      </c>
      <c r="M143" s="1217" t="e">
        <f>M$141*'ЦП по МО help'!$D556</f>
        <v>#REF!</v>
      </c>
      <c r="O143" s="1386"/>
    </row>
    <row r="144" spans="1:15" ht="15.75" thickBot="1" x14ac:dyDescent="0.3">
      <c r="A144" s="1012" t="s">
        <v>1259</v>
      </c>
      <c r="B144" s="1217" t="e">
        <f>B$141*'ЦП по МО help'!$D557</f>
        <v>#REF!</v>
      </c>
      <c r="C144" s="1217" t="e">
        <f>C$141*'ЦП по МО help'!$D557</f>
        <v>#REF!</v>
      </c>
      <c r="D144" s="1217" t="e">
        <f>D$141*'ЦП по МО help'!$D557</f>
        <v>#REF!</v>
      </c>
      <c r="E144" s="1217" t="e">
        <f>E$141*'ЦП по МО help'!$D557</f>
        <v>#REF!</v>
      </c>
      <c r="F144" s="1217" t="e">
        <f>F$141*'ЦП по МО help'!$D557</f>
        <v>#REF!</v>
      </c>
      <c r="G144" s="1217" t="e">
        <f>G$141*'ЦП по МО help'!$D557</f>
        <v>#REF!</v>
      </c>
      <c r="H144" s="1217" t="e">
        <f>H$141*'ЦП по МО help'!$D557</f>
        <v>#REF!</v>
      </c>
      <c r="I144" s="1217" t="e">
        <f>I$141*'ЦП по МО help'!$D557</f>
        <v>#REF!</v>
      </c>
      <c r="J144" s="1217" t="e">
        <f>J$141*'ЦП по МО help'!$D557</f>
        <v>#REF!</v>
      </c>
      <c r="K144" s="1217" t="e">
        <f>K$141*'ЦП по МО help'!$D557</f>
        <v>#REF!</v>
      </c>
      <c r="L144" s="1217" t="e">
        <f>L$141*'ЦП по МО help'!$D557</f>
        <v>#REF!</v>
      </c>
      <c r="M144" s="1217" t="e">
        <f>M$141*'ЦП по МО help'!$D557</f>
        <v>#REF!</v>
      </c>
      <c r="O144" s="1386"/>
    </row>
    <row r="145" spans="1:15" ht="15.75" thickBot="1" x14ac:dyDescent="0.3">
      <c r="A145" s="1131" t="s">
        <v>1427</v>
      </c>
      <c r="B145" s="1218" t="e">
        <f>B$141*'ЦП по МО help'!$D558</f>
        <v>#REF!</v>
      </c>
      <c r="C145" s="1218" t="e">
        <f>C$141*'ЦП по МО help'!$D558</f>
        <v>#REF!</v>
      </c>
      <c r="D145" s="1218" t="e">
        <f>D$141*'ЦП по МО help'!$D558</f>
        <v>#REF!</v>
      </c>
      <c r="E145" s="1218" t="e">
        <f>E$141*'ЦП по МО help'!$D558</f>
        <v>#REF!</v>
      </c>
      <c r="F145" s="1218" t="e">
        <f>F$141*'ЦП по МО help'!$D558</f>
        <v>#REF!</v>
      </c>
      <c r="G145" s="1218" t="e">
        <f>G$141*'ЦП по МО help'!$D558</f>
        <v>#REF!</v>
      </c>
      <c r="H145" s="1218" t="e">
        <f>H$141*'ЦП по МО help'!$D558</f>
        <v>#REF!</v>
      </c>
      <c r="I145" s="1218" t="e">
        <f>I$141*'ЦП по МО help'!$D558</f>
        <v>#REF!</v>
      </c>
      <c r="J145" s="1218" t="e">
        <f>J$141*'ЦП по МО help'!$D558</f>
        <v>#REF!</v>
      </c>
      <c r="K145" s="1218" t="e">
        <f>K$141*'ЦП по МО help'!$D558</f>
        <v>#REF!</v>
      </c>
      <c r="L145" s="1218" t="e">
        <f>L$141*'ЦП по МО help'!$D558</f>
        <v>#REF!</v>
      </c>
      <c r="M145" s="1218" t="e">
        <f>M$141*'ЦП по МО help'!$D558</f>
        <v>#REF!</v>
      </c>
      <c r="O145" s="1386"/>
    </row>
    <row r="146" spans="1:15" ht="15.75" thickBot="1" x14ac:dyDescent="0.3">
      <c r="A146" s="1012" t="s">
        <v>1260</v>
      </c>
      <c r="B146" s="1217" t="e">
        <f>B$141*'ЦП по МО help'!$D559</f>
        <v>#REF!</v>
      </c>
      <c r="C146" s="1217" t="e">
        <f>C$141*'ЦП по МО help'!$D559</f>
        <v>#REF!</v>
      </c>
      <c r="D146" s="1217" t="e">
        <f>D$141*'ЦП по МО help'!$D559</f>
        <v>#REF!</v>
      </c>
      <c r="E146" s="1217" t="e">
        <f>E$141*'ЦП по МО help'!$D559</f>
        <v>#REF!</v>
      </c>
      <c r="F146" s="1217" t="e">
        <f>F$141*'ЦП по МО help'!$D559</f>
        <v>#REF!</v>
      </c>
      <c r="G146" s="1217" t="e">
        <f>G$141*'ЦП по МО help'!$D559</f>
        <v>#REF!</v>
      </c>
      <c r="H146" s="1217" t="e">
        <f>H$141*'ЦП по МО help'!$D559</f>
        <v>#REF!</v>
      </c>
      <c r="I146" s="1217" t="e">
        <f>I$141*'ЦП по МО help'!$D559</f>
        <v>#REF!</v>
      </c>
      <c r="J146" s="1217" t="e">
        <f>J$141*'ЦП по МО help'!$D559</f>
        <v>#REF!</v>
      </c>
      <c r="K146" s="1217" t="e">
        <f>K$141*'ЦП по МО help'!$D559</f>
        <v>#REF!</v>
      </c>
      <c r="L146" s="1217" t="e">
        <f>L$141*'ЦП по МО help'!$D559</f>
        <v>#REF!</v>
      </c>
      <c r="M146" s="1217" t="e">
        <f>M$141*'ЦП по МО help'!$D559</f>
        <v>#REF!</v>
      </c>
      <c r="O146" s="1386"/>
    </row>
    <row r="147" spans="1:15" ht="15.75" thickBot="1" x14ac:dyDescent="0.3">
      <c r="A147" s="1012" t="s">
        <v>1253</v>
      </c>
      <c r="B147" s="1217" t="e">
        <f>B$141*'ЦП по МО help'!$D560</f>
        <v>#REF!</v>
      </c>
      <c r="C147" s="1217" t="e">
        <f>C$141*'ЦП по МО help'!$D560</f>
        <v>#REF!</v>
      </c>
      <c r="D147" s="1217" t="e">
        <f>D$141*'ЦП по МО help'!$D560</f>
        <v>#REF!</v>
      </c>
      <c r="E147" s="1217" t="e">
        <f>E$141*'ЦП по МО help'!$D560</f>
        <v>#REF!</v>
      </c>
      <c r="F147" s="1217" t="e">
        <f>F$141*'ЦП по МО help'!$D560</f>
        <v>#REF!</v>
      </c>
      <c r="G147" s="1217" t="e">
        <f>G$141*'ЦП по МО help'!$D560</f>
        <v>#REF!</v>
      </c>
      <c r="H147" s="1217" t="e">
        <f>H$141*'ЦП по МО help'!$D560</f>
        <v>#REF!</v>
      </c>
      <c r="I147" s="1217" t="e">
        <f>I$141*'ЦП по МО help'!$D560</f>
        <v>#REF!</v>
      </c>
      <c r="J147" s="1217" t="e">
        <f>J$141*'ЦП по МО help'!$D560</f>
        <v>#REF!</v>
      </c>
      <c r="K147" s="1217" t="e">
        <f>K$141*'ЦП по МО help'!$D560</f>
        <v>#REF!</v>
      </c>
      <c r="L147" s="1217" t="e">
        <f>L$141*'ЦП по МО help'!$D560</f>
        <v>#REF!</v>
      </c>
      <c r="M147" s="1217" t="e">
        <f>M$141*'ЦП по МО help'!$D560</f>
        <v>#REF!</v>
      </c>
      <c r="O147" s="1386"/>
    </row>
    <row r="148" spans="1:15" ht="15.75" thickBot="1" x14ac:dyDescent="0.3">
      <c r="A148" s="1012" t="s">
        <v>1265</v>
      </c>
      <c r="B148" s="1217" t="e">
        <f>B$141*'ЦП по МО help'!$D561</f>
        <v>#REF!</v>
      </c>
      <c r="C148" s="1217" t="e">
        <f>C$141*'ЦП по МО help'!$D561</f>
        <v>#REF!</v>
      </c>
      <c r="D148" s="1217" t="e">
        <f>D$141*'ЦП по МО help'!$D561</f>
        <v>#REF!</v>
      </c>
      <c r="E148" s="1217" t="e">
        <f>E$141*'ЦП по МО help'!$D561</f>
        <v>#REF!</v>
      </c>
      <c r="F148" s="1217" t="e">
        <f>F$141*'ЦП по МО help'!$D561</f>
        <v>#REF!</v>
      </c>
      <c r="G148" s="1217" t="e">
        <f>G$141*'ЦП по МО help'!$D561</f>
        <v>#REF!</v>
      </c>
      <c r="H148" s="1217" t="e">
        <f>H$141*'ЦП по МО help'!$D561</f>
        <v>#REF!</v>
      </c>
      <c r="I148" s="1217" t="e">
        <f>I$141*'ЦП по МО help'!$D561</f>
        <v>#REF!</v>
      </c>
      <c r="J148" s="1217" t="e">
        <f>J$141*'ЦП по МО help'!$D561</f>
        <v>#REF!</v>
      </c>
      <c r="K148" s="1217" t="e">
        <f>K$141*'ЦП по МО help'!$D561</f>
        <v>#REF!</v>
      </c>
      <c r="L148" s="1217" t="e">
        <f>L$141*'ЦП по МО help'!$D561</f>
        <v>#REF!</v>
      </c>
      <c r="M148" s="1217" t="e">
        <f>M$141*'ЦП по МО help'!$D561</f>
        <v>#REF!</v>
      </c>
      <c r="O148" s="1386"/>
    </row>
    <row r="149" spans="1:15" ht="15.75" thickBot="1" x14ac:dyDescent="0.3">
      <c r="A149" s="1012" t="s">
        <v>1263</v>
      </c>
      <c r="B149" s="1217" t="e">
        <f>B$141*'ЦП по МО help'!$D562</f>
        <v>#REF!</v>
      </c>
      <c r="C149" s="1217" t="e">
        <f>C$141*'ЦП по МО help'!$D562</f>
        <v>#REF!</v>
      </c>
      <c r="D149" s="1217" t="e">
        <f>D$141*'ЦП по МО help'!$D562</f>
        <v>#REF!</v>
      </c>
      <c r="E149" s="1217" t="e">
        <f>E$141*'ЦП по МО help'!$D562</f>
        <v>#REF!</v>
      </c>
      <c r="F149" s="1217" t="e">
        <f>F$141*'ЦП по МО help'!$D562</f>
        <v>#REF!</v>
      </c>
      <c r="G149" s="1217" t="e">
        <f>G$141*'ЦП по МО help'!$D562</f>
        <v>#REF!</v>
      </c>
      <c r="H149" s="1217" t="e">
        <f>H$141*'ЦП по МО help'!$D562</f>
        <v>#REF!</v>
      </c>
      <c r="I149" s="1217" t="e">
        <f>I$141*'ЦП по МО help'!$D562</f>
        <v>#REF!</v>
      </c>
      <c r="J149" s="1217" t="e">
        <f>J$141*'ЦП по МО help'!$D562</f>
        <v>#REF!</v>
      </c>
      <c r="K149" s="1217" t="e">
        <f>K$141*'ЦП по МО help'!$D562</f>
        <v>#REF!</v>
      </c>
      <c r="L149" s="1217" t="e">
        <f>L$141*'ЦП по МО help'!$D562</f>
        <v>#REF!</v>
      </c>
      <c r="M149" s="1217" t="e">
        <f>M$141*'ЦП по МО help'!$D562</f>
        <v>#REF!</v>
      </c>
      <c r="O149" s="1386"/>
    </row>
    <row r="150" spans="1:15" ht="15.75" thickBot="1" x14ac:dyDescent="0.3">
      <c r="A150" s="1012" t="s">
        <v>1264</v>
      </c>
      <c r="B150" s="1217" t="e">
        <f>B$141*'ЦП по МО help'!$D563</f>
        <v>#REF!</v>
      </c>
      <c r="C150" s="1217" t="e">
        <f>C$141*'ЦП по МО help'!$D563</f>
        <v>#REF!</v>
      </c>
      <c r="D150" s="1217" t="e">
        <f>D$141*'ЦП по МО help'!$D563</f>
        <v>#REF!</v>
      </c>
      <c r="E150" s="1217" t="e">
        <f>E$141*'ЦП по МО help'!$D563</f>
        <v>#REF!</v>
      </c>
      <c r="F150" s="1217" t="e">
        <f>F$141*'ЦП по МО help'!$D563</f>
        <v>#REF!</v>
      </c>
      <c r="G150" s="1217" t="e">
        <f>G$141*'ЦП по МО help'!$D563</f>
        <v>#REF!</v>
      </c>
      <c r="H150" s="1217" t="e">
        <f>H$141*'ЦП по МО help'!$D563</f>
        <v>#REF!</v>
      </c>
      <c r="I150" s="1217" t="e">
        <f>I$141*'ЦП по МО help'!$D563</f>
        <v>#REF!</v>
      </c>
      <c r="J150" s="1217" t="e">
        <f>J$141*'ЦП по МО help'!$D563</f>
        <v>#REF!</v>
      </c>
      <c r="K150" s="1217" t="e">
        <f>K$141*'ЦП по МО help'!$D563</f>
        <v>#REF!</v>
      </c>
      <c r="L150" s="1217" t="e">
        <f>L$141*'ЦП по МО help'!$D563</f>
        <v>#REF!</v>
      </c>
      <c r="M150" s="1217" t="e">
        <f>M$141*'ЦП по МО help'!$D563</f>
        <v>#REF!</v>
      </c>
      <c r="O150" s="1386"/>
    </row>
    <row r="151" spans="1:15" ht="15.75" thickBot="1" x14ac:dyDescent="0.3">
      <c r="A151" s="1012" t="s">
        <v>1254</v>
      </c>
      <c r="B151" s="1217" t="e">
        <f>B$141*'ЦП по МО help'!$D564</f>
        <v>#REF!</v>
      </c>
      <c r="C151" s="1217" t="e">
        <f>C$141*'ЦП по МО help'!$D564</f>
        <v>#REF!</v>
      </c>
      <c r="D151" s="1217" t="e">
        <f>D$141*'ЦП по МО help'!$D564</f>
        <v>#REF!</v>
      </c>
      <c r="E151" s="1217" t="e">
        <f>E$141*'ЦП по МО help'!$D564</f>
        <v>#REF!</v>
      </c>
      <c r="F151" s="1217" t="e">
        <f>F$141*'ЦП по МО help'!$D564</f>
        <v>#REF!</v>
      </c>
      <c r="G151" s="1217" t="e">
        <f>G$141*'ЦП по МО help'!$D564</f>
        <v>#REF!</v>
      </c>
      <c r="H151" s="1217" t="e">
        <f>H$141*'ЦП по МО help'!$D564</f>
        <v>#REF!</v>
      </c>
      <c r="I151" s="1217" t="e">
        <f>I$141*'ЦП по МО help'!$D564</f>
        <v>#REF!</v>
      </c>
      <c r="J151" s="1217" t="e">
        <f>J$141*'ЦП по МО help'!$D564</f>
        <v>#REF!</v>
      </c>
      <c r="K151" s="1217" t="e">
        <f>K$141*'ЦП по МО help'!$D564</f>
        <v>#REF!</v>
      </c>
      <c r="L151" s="1217" t="e">
        <f>L$141*'ЦП по МО help'!$D564</f>
        <v>#REF!</v>
      </c>
      <c r="M151" s="1217" t="e">
        <f>M$141*'ЦП по МО help'!$D564</f>
        <v>#REF!</v>
      </c>
      <c r="O151" s="1386"/>
    </row>
    <row r="152" spans="1:15" ht="15.75" thickBot="1" x14ac:dyDescent="0.3">
      <c r="A152" s="1012" t="s">
        <v>1252</v>
      </c>
      <c r="B152" s="1217" t="e">
        <f>B$141*'ЦП по МО help'!$D565</f>
        <v>#REF!</v>
      </c>
      <c r="C152" s="1217" t="e">
        <f>C$141*'ЦП по МО help'!$D565</f>
        <v>#REF!</v>
      </c>
      <c r="D152" s="1217" t="e">
        <f>D$141*'ЦП по МО help'!$D565</f>
        <v>#REF!</v>
      </c>
      <c r="E152" s="1217" t="e">
        <f>E$141*'ЦП по МО help'!$D565</f>
        <v>#REF!</v>
      </c>
      <c r="F152" s="1217" t="e">
        <f>F$141*'ЦП по МО help'!$D565</f>
        <v>#REF!</v>
      </c>
      <c r="G152" s="1217" t="e">
        <f>G$141*'ЦП по МО help'!$D565</f>
        <v>#REF!</v>
      </c>
      <c r="H152" s="1217" t="e">
        <f>H$141*'ЦП по МО help'!$D565</f>
        <v>#REF!</v>
      </c>
      <c r="I152" s="1217" t="e">
        <f>I$141*'ЦП по МО help'!$D565</f>
        <v>#REF!</v>
      </c>
      <c r="J152" s="1217" t="e">
        <f>J$141*'ЦП по МО help'!$D565</f>
        <v>#REF!</v>
      </c>
      <c r="K152" s="1217" t="e">
        <f>K$141*'ЦП по МО help'!$D565</f>
        <v>#REF!</v>
      </c>
      <c r="L152" s="1217" t="e">
        <f>L$141*'ЦП по МО help'!$D565</f>
        <v>#REF!</v>
      </c>
      <c r="M152" s="1217" t="e">
        <f>M$141*'ЦП по МО help'!$D565</f>
        <v>#REF!</v>
      </c>
      <c r="O152" s="1386"/>
    </row>
    <row r="153" spans="1:15" ht="15.75" thickBot="1" x14ac:dyDescent="0.3">
      <c r="A153" s="1012" t="s">
        <v>1261</v>
      </c>
      <c r="B153" s="1217" t="e">
        <f>B$141*'ЦП по МО help'!$D566</f>
        <v>#REF!</v>
      </c>
      <c r="C153" s="1217" t="e">
        <f>C$141*'ЦП по МО help'!$D566</f>
        <v>#REF!</v>
      </c>
      <c r="D153" s="1217" t="e">
        <f>D$141*'ЦП по МО help'!$D566</f>
        <v>#REF!</v>
      </c>
      <c r="E153" s="1217" t="e">
        <f>E$141*'ЦП по МО help'!$D566</f>
        <v>#REF!</v>
      </c>
      <c r="F153" s="1217" t="e">
        <f>F$141*'ЦП по МО help'!$D566</f>
        <v>#REF!</v>
      </c>
      <c r="G153" s="1217" t="e">
        <f>G$141*'ЦП по МО help'!$D566</f>
        <v>#REF!</v>
      </c>
      <c r="H153" s="1217" t="e">
        <f>H$141*'ЦП по МО help'!$D566</f>
        <v>#REF!</v>
      </c>
      <c r="I153" s="1217" t="e">
        <f>I$141*'ЦП по МО help'!$D566</f>
        <v>#REF!</v>
      </c>
      <c r="J153" s="1217" t="e">
        <f>J$141*'ЦП по МО help'!$D566</f>
        <v>#REF!</v>
      </c>
      <c r="K153" s="1217" t="e">
        <f>K$141*'ЦП по МО help'!$D566</f>
        <v>#REF!</v>
      </c>
      <c r="L153" s="1217" t="e">
        <f>L$141*'ЦП по МО help'!$D566</f>
        <v>#REF!</v>
      </c>
      <c r="M153" s="1217" t="e">
        <f>M$141*'ЦП по МО help'!$D566</f>
        <v>#REF!</v>
      </c>
      <c r="O153" s="1386"/>
    </row>
    <row r="154" spans="1:15" ht="15.75" thickBot="1" x14ac:dyDescent="0.3">
      <c r="A154" s="1012" t="s">
        <v>1262</v>
      </c>
      <c r="B154" s="1217" t="e">
        <f>B$141*'ЦП по МО help'!$D567</f>
        <v>#REF!</v>
      </c>
      <c r="C154" s="1217" t="e">
        <f>C$141*'ЦП по МО help'!$D567</f>
        <v>#REF!</v>
      </c>
      <c r="D154" s="1217" t="e">
        <f>D$141*'ЦП по МО help'!$D567</f>
        <v>#REF!</v>
      </c>
      <c r="E154" s="1217" t="e">
        <f>E$141*'ЦП по МО help'!$D567</f>
        <v>#REF!</v>
      </c>
      <c r="F154" s="1217" t="e">
        <f>F$141*'ЦП по МО help'!$D567</f>
        <v>#REF!</v>
      </c>
      <c r="G154" s="1217" t="e">
        <f>G$141*'ЦП по МО help'!$D567</f>
        <v>#REF!</v>
      </c>
      <c r="H154" s="1217" t="e">
        <f>H$141*'ЦП по МО help'!$D567</f>
        <v>#REF!</v>
      </c>
      <c r="I154" s="1217" t="e">
        <f>I$141*'ЦП по МО help'!$D567</f>
        <v>#REF!</v>
      </c>
      <c r="J154" s="1217" t="e">
        <f>J$141*'ЦП по МО help'!$D567</f>
        <v>#REF!</v>
      </c>
      <c r="K154" s="1217" t="e">
        <f>K$141*'ЦП по МО help'!$D567</f>
        <v>#REF!</v>
      </c>
      <c r="L154" s="1217" t="e">
        <f>L$141*'ЦП по МО help'!$D567</f>
        <v>#REF!</v>
      </c>
      <c r="M154" s="1217" t="e">
        <f>M$141*'ЦП по МО help'!$D567</f>
        <v>#REF!</v>
      </c>
      <c r="O154" s="1386"/>
    </row>
    <row r="155" spans="1:15" ht="15.75" thickBot="1" x14ac:dyDescent="0.3">
      <c r="A155" s="1012" t="s">
        <v>1251</v>
      </c>
      <c r="B155" s="1217" t="e">
        <f>B$141*'ЦП по МО help'!$D568</f>
        <v>#REF!</v>
      </c>
      <c r="C155" s="1217" t="e">
        <f>C$141*'ЦП по МО help'!$D568</f>
        <v>#REF!</v>
      </c>
      <c r="D155" s="1217" t="e">
        <f>D$141*'ЦП по МО help'!$D568</f>
        <v>#REF!</v>
      </c>
      <c r="E155" s="1217" t="e">
        <f>E$141*'ЦП по МО help'!$D568</f>
        <v>#REF!</v>
      </c>
      <c r="F155" s="1217" t="e">
        <f>F$141*'ЦП по МО help'!$D568</f>
        <v>#REF!</v>
      </c>
      <c r="G155" s="1217" t="e">
        <f>G$141*'ЦП по МО help'!$D568</f>
        <v>#REF!</v>
      </c>
      <c r="H155" s="1217" t="e">
        <f>H$141*'ЦП по МО help'!$D568</f>
        <v>#REF!</v>
      </c>
      <c r="I155" s="1217" t="e">
        <f>I$141*'ЦП по МО help'!$D568</f>
        <v>#REF!</v>
      </c>
      <c r="J155" s="1217" t="e">
        <f>J$141*'ЦП по МО help'!$D568</f>
        <v>#REF!</v>
      </c>
      <c r="K155" s="1217" t="e">
        <f>K$141*'ЦП по МО help'!$D568</f>
        <v>#REF!</v>
      </c>
      <c r="L155" s="1217" t="e">
        <f>L$141*'ЦП по МО help'!$D568</f>
        <v>#REF!</v>
      </c>
      <c r="M155" s="1217" t="e">
        <f>M$141*'ЦП по МО help'!$D568</f>
        <v>#REF!</v>
      </c>
      <c r="O155" s="1386"/>
    </row>
    <row r="156" spans="1:15" ht="15.75" thickBot="1" x14ac:dyDescent="0.3">
      <c r="A156" s="1012" t="s">
        <v>1255</v>
      </c>
      <c r="B156" s="1217" t="e">
        <f>B$141*'ЦП по МО help'!$D569</f>
        <v>#REF!</v>
      </c>
      <c r="C156" s="1217" t="e">
        <f>C$141*'ЦП по МО help'!$D569</f>
        <v>#REF!</v>
      </c>
      <c r="D156" s="1217" t="e">
        <f>D$141*'ЦП по МО help'!$D569</f>
        <v>#REF!</v>
      </c>
      <c r="E156" s="1217" t="e">
        <f>E$141*'ЦП по МО help'!$D569</f>
        <v>#REF!</v>
      </c>
      <c r="F156" s="1217" t="e">
        <f>F$141*'ЦП по МО help'!$D569</f>
        <v>#REF!</v>
      </c>
      <c r="G156" s="1217" t="e">
        <f>G$141*'ЦП по МО help'!$D569</f>
        <v>#REF!</v>
      </c>
      <c r="H156" s="1217" t="e">
        <f>H$141*'ЦП по МО help'!$D569</f>
        <v>#REF!</v>
      </c>
      <c r="I156" s="1217" t="e">
        <f>I$141*'ЦП по МО help'!$D569</f>
        <v>#REF!</v>
      </c>
      <c r="J156" s="1217" t="e">
        <f>J$141*'ЦП по МО help'!$D569</f>
        <v>#REF!</v>
      </c>
      <c r="K156" s="1217" t="e">
        <f>K$141*'ЦП по МО help'!$D569</f>
        <v>#REF!</v>
      </c>
      <c r="L156" s="1217" t="e">
        <f>L$141*'ЦП по МО help'!$D569</f>
        <v>#REF!</v>
      </c>
      <c r="M156" s="1217" t="e">
        <f>M$141*'ЦП по МО help'!$D569</f>
        <v>#REF!</v>
      </c>
      <c r="O156" s="1386"/>
    </row>
    <row r="157" spans="1:15" ht="15.75" thickBot="1" x14ac:dyDescent="0.3">
      <c r="A157" s="1012" t="s">
        <v>1256</v>
      </c>
      <c r="B157" s="1217" t="e">
        <f>B$141*'ЦП по МО help'!$D570</f>
        <v>#REF!</v>
      </c>
      <c r="C157" s="1217" t="e">
        <f>C$141*'ЦП по МО help'!$D570</f>
        <v>#REF!</v>
      </c>
      <c r="D157" s="1217" t="e">
        <f>D$141*'ЦП по МО help'!$D570</f>
        <v>#REF!</v>
      </c>
      <c r="E157" s="1217" t="e">
        <f>E$141*'ЦП по МО help'!$D570</f>
        <v>#REF!</v>
      </c>
      <c r="F157" s="1217" t="e">
        <f>F$141*'ЦП по МО help'!$D570</f>
        <v>#REF!</v>
      </c>
      <c r="G157" s="1217" t="e">
        <f>G$141*'ЦП по МО help'!$D570</f>
        <v>#REF!</v>
      </c>
      <c r="H157" s="1217" t="e">
        <f>H$141*'ЦП по МО help'!$D570</f>
        <v>#REF!</v>
      </c>
      <c r="I157" s="1217" t="e">
        <f>I$141*'ЦП по МО help'!$D570</f>
        <v>#REF!</v>
      </c>
      <c r="J157" s="1217" t="e">
        <f>J$141*'ЦП по МО help'!$D570</f>
        <v>#REF!</v>
      </c>
      <c r="K157" s="1217" t="e">
        <f>K$141*'ЦП по МО help'!$D570</f>
        <v>#REF!</v>
      </c>
      <c r="L157" s="1217" t="e">
        <f>L$141*'ЦП по МО help'!$D570</f>
        <v>#REF!</v>
      </c>
      <c r="M157" s="1217" t="e">
        <f>M$141*'ЦП по МО help'!$D570</f>
        <v>#REF!</v>
      </c>
      <c r="O157" s="1386"/>
    </row>
    <row r="158" spans="1:15" ht="15.75" thickBot="1" x14ac:dyDescent="0.3">
      <c r="A158" s="1131" t="s">
        <v>1428</v>
      </c>
      <c r="B158" s="1218" t="e">
        <f>B$141*'ЦП по МО help'!$D571</f>
        <v>#REF!</v>
      </c>
      <c r="C158" s="1218" t="e">
        <f>C$141*'ЦП по МО help'!$D571</f>
        <v>#REF!</v>
      </c>
      <c r="D158" s="1218" t="e">
        <f>D$141*'ЦП по МО help'!$D571</f>
        <v>#REF!</v>
      </c>
      <c r="E158" s="1218" t="e">
        <f>E$141*'ЦП по МО help'!$D571</f>
        <v>#REF!</v>
      </c>
      <c r="F158" s="1218" t="e">
        <f>F$141*'ЦП по МО help'!$D571</f>
        <v>#REF!</v>
      </c>
      <c r="G158" s="1218" t="e">
        <f>G$141*'ЦП по МО help'!$D571</f>
        <v>#REF!</v>
      </c>
      <c r="H158" s="1218" t="e">
        <f>H$141*'ЦП по МО help'!$D571</f>
        <v>#REF!</v>
      </c>
      <c r="I158" s="1218" t="e">
        <f>I$141*'ЦП по МО help'!$D571</f>
        <v>#REF!</v>
      </c>
      <c r="J158" s="1218" t="e">
        <f>J$141*'ЦП по МО help'!$D571</f>
        <v>#REF!</v>
      </c>
      <c r="K158" s="1218" t="e">
        <f>K$141*'ЦП по МО help'!$D571</f>
        <v>#REF!</v>
      </c>
      <c r="L158" s="1218" t="e">
        <f>L$141*'ЦП по МО help'!$D571</f>
        <v>#REF!</v>
      </c>
      <c r="M158" s="1218" t="e">
        <f>M$141*'ЦП по МО help'!$D571</f>
        <v>#REF!</v>
      </c>
      <c r="O158" s="1386"/>
    </row>
    <row r="159" spans="1:15" ht="15.75" thickBot="1" x14ac:dyDescent="0.3">
      <c r="A159" s="1012" t="s">
        <v>1248</v>
      </c>
      <c r="B159" s="1217" t="e">
        <f>B$141*'ЦП по МО help'!$D572</f>
        <v>#REF!</v>
      </c>
      <c r="C159" s="1217" t="e">
        <f>C$141*'ЦП по МО help'!$D572</f>
        <v>#REF!</v>
      </c>
      <c r="D159" s="1217" t="e">
        <f>D$141*'ЦП по МО help'!$D572</f>
        <v>#REF!</v>
      </c>
      <c r="E159" s="1217" t="e">
        <f>E$141*'ЦП по МО help'!$D572</f>
        <v>#REF!</v>
      </c>
      <c r="F159" s="1217" t="e">
        <f>F$141*'ЦП по МО help'!$D572</f>
        <v>#REF!</v>
      </c>
      <c r="G159" s="1217" t="e">
        <f>G$141*'ЦП по МО help'!$D572</f>
        <v>#REF!</v>
      </c>
      <c r="H159" s="1217" t="e">
        <f>H$141*'ЦП по МО help'!$D572</f>
        <v>#REF!</v>
      </c>
      <c r="I159" s="1217" t="e">
        <f>I$141*'ЦП по МО help'!$D572</f>
        <v>#REF!</v>
      </c>
      <c r="J159" s="1217" t="e">
        <f>J$141*'ЦП по МО help'!$D572</f>
        <v>#REF!</v>
      </c>
      <c r="K159" s="1217" t="e">
        <f>K$141*'ЦП по МО help'!$D572</f>
        <v>#REF!</v>
      </c>
      <c r="L159" s="1217" t="e">
        <f>L$141*'ЦП по МО help'!$D572</f>
        <v>#REF!</v>
      </c>
      <c r="M159" s="1217" t="e">
        <f>M$141*'ЦП по МО help'!$D572</f>
        <v>#REF!</v>
      </c>
      <c r="O159" s="1386"/>
    </row>
    <row r="160" spans="1:15" ht="15.75" thickBot="1" x14ac:dyDescent="0.3">
      <c r="A160" s="1012" t="s">
        <v>1249</v>
      </c>
      <c r="B160" s="1217" t="e">
        <f>B$141*'ЦП по МО help'!$D573</f>
        <v>#REF!</v>
      </c>
      <c r="C160" s="1217" t="e">
        <f>C$141*'ЦП по МО help'!$D573</f>
        <v>#REF!</v>
      </c>
      <c r="D160" s="1217" t="e">
        <f>D$141*'ЦП по МО help'!$D573</f>
        <v>#REF!</v>
      </c>
      <c r="E160" s="1217" t="e">
        <f>E$141*'ЦП по МО help'!$D573</f>
        <v>#REF!</v>
      </c>
      <c r="F160" s="1217" t="e">
        <f>F$141*'ЦП по МО help'!$D573</f>
        <v>#REF!</v>
      </c>
      <c r="G160" s="1217" t="e">
        <f>G$141*'ЦП по МО help'!$D573</f>
        <v>#REF!</v>
      </c>
      <c r="H160" s="1217" t="e">
        <f>H$141*'ЦП по МО help'!$D573</f>
        <v>#REF!</v>
      </c>
      <c r="I160" s="1217" t="e">
        <f>I$141*'ЦП по МО help'!$D573</f>
        <v>#REF!</v>
      </c>
      <c r="J160" s="1217" t="e">
        <f>J$141*'ЦП по МО help'!$D573</f>
        <v>#REF!</v>
      </c>
      <c r="K160" s="1217" t="e">
        <f>K$141*'ЦП по МО help'!$D573</f>
        <v>#REF!</v>
      </c>
      <c r="L160" s="1217" t="e">
        <f>L$141*'ЦП по МО help'!$D573</f>
        <v>#REF!</v>
      </c>
      <c r="M160" s="1217" t="e">
        <f>M$141*'ЦП по МО help'!$D573</f>
        <v>#REF!</v>
      </c>
      <c r="O160" s="1386"/>
    </row>
    <row r="161" spans="1:15" ht="15.75" thickBot="1" x14ac:dyDescent="0.3">
      <c r="A161" s="1012" t="s">
        <v>1245</v>
      </c>
      <c r="B161" s="1217" t="e">
        <f>B$141*'ЦП по МО help'!$D574</f>
        <v>#REF!</v>
      </c>
      <c r="C161" s="1217" t="e">
        <f>C$141*'ЦП по МО help'!$D574</f>
        <v>#REF!</v>
      </c>
      <c r="D161" s="1217" t="e">
        <f>D$141*'ЦП по МО help'!$D574</f>
        <v>#REF!</v>
      </c>
      <c r="E161" s="1217" t="e">
        <f>E$141*'ЦП по МО help'!$D574</f>
        <v>#REF!</v>
      </c>
      <c r="F161" s="1217" t="e">
        <f>F$141*'ЦП по МО help'!$D574</f>
        <v>#REF!</v>
      </c>
      <c r="G161" s="1217" t="e">
        <f>G$141*'ЦП по МО help'!$D574</f>
        <v>#REF!</v>
      </c>
      <c r="H161" s="1217" t="e">
        <f>H$141*'ЦП по МО help'!$D574</f>
        <v>#REF!</v>
      </c>
      <c r="I161" s="1217" t="e">
        <f>I$141*'ЦП по МО help'!$D574</f>
        <v>#REF!</v>
      </c>
      <c r="J161" s="1217" t="e">
        <f>J$141*'ЦП по МО help'!$D574</f>
        <v>#REF!</v>
      </c>
      <c r="K161" s="1217" t="e">
        <f>K$141*'ЦП по МО help'!$D574</f>
        <v>#REF!</v>
      </c>
      <c r="L161" s="1217" t="e">
        <f>L$141*'ЦП по МО help'!$D574</f>
        <v>#REF!</v>
      </c>
      <c r="M161" s="1217" t="e">
        <f>M$141*'ЦП по МО help'!$D574</f>
        <v>#REF!</v>
      </c>
      <c r="O161" s="1386"/>
    </row>
    <row r="162" spans="1:15" ht="15.75" thickBot="1" x14ac:dyDescent="0.3">
      <c r="A162" s="1012" t="s">
        <v>1246</v>
      </c>
      <c r="B162" s="1217" t="e">
        <f>B$141*'ЦП по МО help'!$D575</f>
        <v>#REF!</v>
      </c>
      <c r="C162" s="1217" t="e">
        <f>C$141*'ЦП по МО help'!$D575</f>
        <v>#REF!</v>
      </c>
      <c r="D162" s="1217" t="e">
        <f>D$141*'ЦП по МО help'!$D575</f>
        <v>#REF!</v>
      </c>
      <c r="E162" s="1217" t="e">
        <f>E$141*'ЦП по МО help'!$D575</f>
        <v>#REF!</v>
      </c>
      <c r="F162" s="1217" t="e">
        <f>F$141*'ЦП по МО help'!$D575</f>
        <v>#REF!</v>
      </c>
      <c r="G162" s="1217" t="e">
        <f>G$141*'ЦП по МО help'!$D575</f>
        <v>#REF!</v>
      </c>
      <c r="H162" s="1217" t="e">
        <f>H$141*'ЦП по МО help'!$D575</f>
        <v>#REF!</v>
      </c>
      <c r="I162" s="1217" t="e">
        <f>I$141*'ЦП по МО help'!$D575</f>
        <v>#REF!</v>
      </c>
      <c r="J162" s="1217" t="e">
        <f>J$141*'ЦП по МО help'!$D575</f>
        <v>#REF!</v>
      </c>
      <c r="K162" s="1217" t="e">
        <f>K$141*'ЦП по МО help'!$D575</f>
        <v>#REF!</v>
      </c>
      <c r="L162" s="1217" t="e">
        <f>L$141*'ЦП по МО help'!$D575</f>
        <v>#REF!</v>
      </c>
      <c r="M162" s="1217" t="e">
        <f>M$141*'ЦП по МО help'!$D575</f>
        <v>#REF!</v>
      </c>
      <c r="O162" s="1386"/>
    </row>
    <row r="163" spans="1:15" ht="15.75" thickBot="1" x14ac:dyDescent="0.3">
      <c r="A163" s="1012" t="s">
        <v>1247</v>
      </c>
      <c r="B163" s="1217" t="e">
        <f>B$141*'ЦП по МО help'!$D576</f>
        <v>#REF!</v>
      </c>
      <c r="C163" s="1217" t="e">
        <f>C$141*'ЦП по МО help'!$D576</f>
        <v>#REF!</v>
      </c>
      <c r="D163" s="1217" t="e">
        <f>D$141*'ЦП по МО help'!$D576</f>
        <v>#REF!</v>
      </c>
      <c r="E163" s="1217" t="e">
        <f>E$141*'ЦП по МО help'!$D576</f>
        <v>#REF!</v>
      </c>
      <c r="F163" s="1217" t="e">
        <f>F$141*'ЦП по МО help'!$D576</f>
        <v>#REF!</v>
      </c>
      <c r="G163" s="1217" t="e">
        <f>G$141*'ЦП по МО help'!$D576</f>
        <v>#REF!</v>
      </c>
      <c r="H163" s="1217" t="e">
        <f>H$141*'ЦП по МО help'!$D576</f>
        <v>#REF!</v>
      </c>
      <c r="I163" s="1217" t="e">
        <f>I$141*'ЦП по МО help'!$D576</f>
        <v>#REF!</v>
      </c>
      <c r="J163" s="1217" t="e">
        <f>J$141*'ЦП по МО help'!$D576</f>
        <v>#REF!</v>
      </c>
      <c r="K163" s="1217" t="e">
        <f>K$141*'ЦП по МО help'!$D576</f>
        <v>#REF!</v>
      </c>
      <c r="L163" s="1217" t="e">
        <f>L$141*'ЦП по МО help'!$D576</f>
        <v>#REF!</v>
      </c>
      <c r="M163" s="1217" t="e">
        <f>M$141*'ЦП по МО help'!$D576</f>
        <v>#REF!</v>
      </c>
      <c r="O163" s="1387"/>
    </row>
    <row r="165" spans="1:15" ht="16.5" thickBot="1" x14ac:dyDescent="0.3">
      <c r="A165" s="1006" t="s">
        <v>1482</v>
      </c>
    </row>
    <row r="166" spans="1:15" ht="15.75" thickBot="1" x14ac:dyDescent="0.3">
      <c r="A166" s="1388" t="s">
        <v>1240</v>
      </c>
      <c r="B166" s="1120" t="s">
        <v>1006</v>
      </c>
      <c r="C166" s="1120" t="s">
        <v>1007</v>
      </c>
      <c r="D166" s="1390" t="s">
        <v>1008</v>
      </c>
      <c r="E166" s="1391"/>
      <c r="F166" s="1391"/>
      <c r="G166" s="1391"/>
      <c r="H166" s="1391"/>
      <c r="I166" s="1391"/>
      <c r="J166" s="1391"/>
      <c r="K166" s="1391"/>
      <c r="L166" s="1391"/>
      <c r="M166" s="1392"/>
      <c r="O166" s="1388" t="s">
        <v>1285</v>
      </c>
    </row>
    <row r="167" spans="1:15" ht="15.75" thickBot="1" x14ac:dyDescent="0.3">
      <c r="A167" s="1389"/>
      <c r="B167" s="935">
        <v>2019</v>
      </c>
      <c r="C167" s="935">
        <v>2020</v>
      </c>
      <c r="D167" s="935">
        <v>2021</v>
      </c>
      <c r="E167" s="935">
        <v>2022</v>
      </c>
      <c r="F167" s="935">
        <v>2023</v>
      </c>
      <c r="G167" s="935">
        <v>2024</v>
      </c>
      <c r="H167" s="935">
        <v>2025</v>
      </c>
      <c r="I167" s="935">
        <v>2026</v>
      </c>
      <c r="J167" s="935">
        <v>2027</v>
      </c>
      <c r="K167" s="935">
        <v>2028</v>
      </c>
      <c r="L167" s="935">
        <v>2029</v>
      </c>
      <c r="M167" s="935">
        <v>2030</v>
      </c>
      <c r="O167" s="1389"/>
    </row>
    <row r="168" spans="1:15" ht="15.75" thickBot="1" x14ac:dyDescent="0.3">
      <c r="A168" s="1012" t="s">
        <v>1243</v>
      </c>
      <c r="B168" s="1217" t="e">
        <f>#REF!</f>
        <v>#REF!</v>
      </c>
      <c r="C168" s="1217" t="e">
        <f>#REF!</f>
        <v>#REF!</v>
      </c>
      <c r="D168" s="1217" t="e">
        <f>#REF!</f>
        <v>#REF!</v>
      </c>
      <c r="E168" s="1217" t="e">
        <f>#REF!</f>
        <v>#REF!</v>
      </c>
      <c r="F168" s="1217" t="e">
        <f>#REF!</f>
        <v>#REF!</v>
      </c>
      <c r="G168" s="1217" t="e">
        <f>#REF!</f>
        <v>#REF!</v>
      </c>
      <c r="H168" s="1217" t="e">
        <f>#REF!</f>
        <v>#REF!</v>
      </c>
      <c r="I168" s="1217" t="e">
        <f>#REF!</f>
        <v>#REF!</v>
      </c>
      <c r="J168" s="1217" t="e">
        <f>#REF!</f>
        <v>#REF!</v>
      </c>
      <c r="K168" s="1217" t="e">
        <f>#REF!</f>
        <v>#REF!</v>
      </c>
      <c r="L168" s="1217" t="e">
        <f>#REF!</f>
        <v>#REF!</v>
      </c>
      <c r="M168" s="1217" t="e">
        <f>#REF!</f>
        <v>#REF!</v>
      </c>
      <c r="O168" s="1393" t="s">
        <v>1483</v>
      </c>
    </row>
    <row r="169" spans="1:15" ht="15.75" thickBot="1" x14ac:dyDescent="0.3">
      <c r="A169" s="1012" t="s">
        <v>1246</v>
      </c>
      <c r="B169" s="1217" t="e">
        <f>'ЦП по МО help'!$L$471*'ЦП по МО old struc'!B168</f>
        <v>#REF!</v>
      </c>
      <c r="C169" s="1217" t="e">
        <f>'ЦП по МО help'!$L$471*'ЦП по МО old struc'!C168</f>
        <v>#REF!</v>
      </c>
      <c r="D169" s="1217" t="e">
        <f>'ЦП по МО help'!$L$471*'ЦП по МО old struc'!D168</f>
        <v>#REF!</v>
      </c>
      <c r="E169" s="1217" t="e">
        <f>'ЦП по МО help'!$L$471*'ЦП по МО old struc'!E168</f>
        <v>#REF!</v>
      </c>
      <c r="F169" s="1217" t="e">
        <f>'ЦП по МО help'!$L$471*'ЦП по МО old struc'!F168</f>
        <v>#REF!</v>
      </c>
      <c r="G169" s="1217" t="e">
        <f>'ЦП по МО help'!$L$471*'ЦП по МО old struc'!G168</f>
        <v>#REF!</v>
      </c>
      <c r="H169" s="1217" t="e">
        <f>'ЦП по МО help'!$L$471*'ЦП по МО old struc'!H168</f>
        <v>#REF!</v>
      </c>
      <c r="I169" s="1217" t="e">
        <f>'ЦП по МО help'!$L$471*'ЦП по МО old struc'!I168</f>
        <v>#REF!</v>
      </c>
      <c r="J169" s="1217" t="e">
        <f>'ЦП по МО help'!$L$471*'ЦП по МО old struc'!J168</f>
        <v>#REF!</v>
      </c>
      <c r="K169" s="1217" t="e">
        <f>'ЦП по МО help'!$L$471*'ЦП по МО old struc'!K168</f>
        <v>#REF!</v>
      </c>
      <c r="L169" s="1217" t="e">
        <f>'ЦП по МО help'!$L$471*'ЦП по МО old struc'!L168</f>
        <v>#REF!</v>
      </c>
      <c r="M169" s="1217" t="e">
        <f>'ЦП по МО help'!$L$471*'ЦП по МО old struc'!M168</f>
        <v>#REF!</v>
      </c>
      <c r="O169" s="1386"/>
    </row>
    <row r="170" spans="1:15" ht="15.75" thickBot="1" x14ac:dyDescent="0.3">
      <c r="A170" s="1012" t="s">
        <v>1247</v>
      </c>
      <c r="B170" s="1217" t="e">
        <f>B168*'ЦП по МО help'!$L$476</f>
        <v>#REF!</v>
      </c>
      <c r="C170" s="1217" t="e">
        <f>C168*'ЦП по МО help'!$L$476</f>
        <v>#REF!</v>
      </c>
      <c r="D170" s="1217" t="e">
        <f>D168*'ЦП по МО help'!$L$476</f>
        <v>#REF!</v>
      </c>
      <c r="E170" s="1217" t="e">
        <f>E168*'ЦП по МО help'!$L$476</f>
        <v>#REF!</v>
      </c>
      <c r="F170" s="1217" t="e">
        <f>F168*'ЦП по МО help'!$L$476</f>
        <v>#REF!</v>
      </c>
      <c r="G170" s="1217" t="e">
        <f>G168*'ЦП по МО help'!$L$476</f>
        <v>#REF!</v>
      </c>
      <c r="H170" s="1217" t="e">
        <f>H168*'ЦП по МО help'!$L$476</f>
        <v>#REF!</v>
      </c>
      <c r="I170" s="1217" t="e">
        <f>I168*'ЦП по МО help'!$L$476</f>
        <v>#REF!</v>
      </c>
      <c r="J170" s="1217" t="e">
        <f>J168*'ЦП по МО help'!$L$476</f>
        <v>#REF!</v>
      </c>
      <c r="K170" s="1217" t="e">
        <f>K168*'ЦП по МО help'!$L$476</f>
        <v>#REF!</v>
      </c>
      <c r="L170" s="1217" t="e">
        <f>L168*'ЦП по МО help'!$L$476</f>
        <v>#REF!</v>
      </c>
      <c r="M170" s="1217" t="e">
        <f>M168*'ЦП по МО help'!$L$476</f>
        <v>#REF!</v>
      </c>
      <c r="O170" s="1386"/>
    </row>
    <row r="171" spans="1:15" ht="15.75" thickBot="1" x14ac:dyDescent="0.3">
      <c r="A171" s="1012" t="s">
        <v>1245</v>
      </c>
      <c r="B171" s="1217" t="e">
        <f>B168*'ЦП по МО help'!$L$466</f>
        <v>#REF!</v>
      </c>
      <c r="C171" s="1217" t="e">
        <f>C168*'ЦП по МО help'!$L$466</f>
        <v>#REF!</v>
      </c>
      <c r="D171" s="1217" t="e">
        <f>D168*'ЦП по МО help'!$L$466</f>
        <v>#REF!</v>
      </c>
      <c r="E171" s="1217" t="e">
        <f>E168*'ЦП по МО help'!$L$466</f>
        <v>#REF!</v>
      </c>
      <c r="F171" s="1217" t="e">
        <f>F168*'ЦП по МО help'!$L$466</f>
        <v>#REF!</v>
      </c>
      <c r="G171" s="1217" t="e">
        <f>G168*'ЦП по МО help'!$L$466</f>
        <v>#REF!</v>
      </c>
      <c r="H171" s="1217" t="e">
        <f>H168*'ЦП по МО help'!$L$466</f>
        <v>#REF!</v>
      </c>
      <c r="I171" s="1217" t="e">
        <f>I168*'ЦП по МО help'!$L$466</f>
        <v>#REF!</v>
      </c>
      <c r="J171" s="1217" t="e">
        <f>J168*'ЦП по МО help'!$L$466</f>
        <v>#REF!</v>
      </c>
      <c r="K171" s="1217" t="e">
        <f>K168*'ЦП по МО help'!$L$466</f>
        <v>#REF!</v>
      </c>
      <c r="L171" s="1217" t="e">
        <f>L168*'ЦП по МО help'!$L$466</f>
        <v>#REF!</v>
      </c>
      <c r="M171" s="1217" t="e">
        <f>M168*'ЦП по МО help'!$L$466</f>
        <v>#REF!</v>
      </c>
      <c r="O171" s="1386"/>
    </row>
    <row r="172" spans="1:15" x14ac:dyDescent="0.25">
      <c r="O172" s="1386"/>
    </row>
    <row r="173" spans="1:15" x14ac:dyDescent="0.25">
      <c r="B173" s="1214"/>
      <c r="C173" s="1214"/>
      <c r="D173" s="1214"/>
      <c r="E173" s="1214"/>
      <c r="F173" s="1214"/>
      <c r="G173" s="1214"/>
      <c r="H173" s="1214"/>
      <c r="I173" s="1214"/>
      <c r="J173" s="1214"/>
      <c r="K173" s="1214"/>
      <c r="L173" s="1214"/>
      <c r="M173" s="1214"/>
      <c r="O173" s="1386"/>
    </row>
    <row r="174" spans="1:15" x14ac:dyDescent="0.25">
      <c r="A174" s="1020" t="s">
        <v>1247</v>
      </c>
      <c r="B174" s="1272">
        <v>63989.4</v>
      </c>
      <c r="C174" s="1272">
        <v>40207.599999999999</v>
      </c>
      <c r="D174" s="1272">
        <v>58458.7</v>
      </c>
      <c r="E174" s="1272">
        <v>60618.9</v>
      </c>
      <c r="F174" s="1272">
        <v>62928.6</v>
      </c>
      <c r="G174" s="1272">
        <v>66293.3</v>
      </c>
      <c r="H174" s="1272">
        <v>69871.5</v>
      </c>
      <c r="I174" s="1272">
        <v>73665.399999999994</v>
      </c>
      <c r="J174" s="1272">
        <v>78027.899999999994</v>
      </c>
      <c r="K174" s="1272">
        <v>82678.7</v>
      </c>
      <c r="L174" s="1272">
        <v>87572.9</v>
      </c>
      <c r="M174" s="1272">
        <v>93224.8</v>
      </c>
      <c r="O174" s="1386"/>
    </row>
    <row r="175" spans="1:15" x14ac:dyDescent="0.25">
      <c r="O175" s="1386"/>
    </row>
    <row r="176" spans="1:15" x14ac:dyDescent="0.25">
      <c r="B176" s="1272" t="e">
        <f>B168-B169-B174-B171</f>
        <v>#REF!</v>
      </c>
      <c r="C176" s="1272" t="e">
        <f t="shared" ref="C176:M176" si="3">C168-C169-C174-C171</f>
        <v>#REF!</v>
      </c>
      <c r="D176" s="1272" t="e">
        <f t="shared" si="3"/>
        <v>#REF!</v>
      </c>
      <c r="E176" s="1272" t="e">
        <f t="shared" si="3"/>
        <v>#REF!</v>
      </c>
      <c r="F176" s="1272" t="e">
        <f t="shared" si="3"/>
        <v>#REF!</v>
      </c>
      <c r="G176" s="1272" t="e">
        <f t="shared" si="3"/>
        <v>#REF!</v>
      </c>
      <c r="H176" s="1272" t="e">
        <f t="shared" si="3"/>
        <v>#REF!</v>
      </c>
      <c r="I176" s="1272" t="e">
        <f t="shared" si="3"/>
        <v>#REF!</v>
      </c>
      <c r="J176" s="1272" t="e">
        <f t="shared" si="3"/>
        <v>#REF!</v>
      </c>
      <c r="K176" s="1272" t="e">
        <f t="shared" si="3"/>
        <v>#REF!</v>
      </c>
      <c r="L176" s="1272" t="e">
        <f t="shared" si="3"/>
        <v>#REF!</v>
      </c>
      <c r="M176" s="1272" t="e">
        <f t="shared" si="3"/>
        <v>#REF!</v>
      </c>
      <c r="O176" s="1386"/>
    </row>
    <row r="177" spans="1:15" x14ac:dyDescent="0.25">
      <c r="O177" s="1386"/>
    </row>
    <row r="178" spans="1:15" x14ac:dyDescent="0.25">
      <c r="B178" s="1272" t="e">
        <f>B170-B174</f>
        <v>#REF!</v>
      </c>
      <c r="C178" s="1272" t="e">
        <f t="shared" ref="C178:M178" si="4">C170-C174</f>
        <v>#REF!</v>
      </c>
      <c r="D178" s="1272" t="e">
        <f t="shared" si="4"/>
        <v>#REF!</v>
      </c>
      <c r="E178" s="1272" t="e">
        <f t="shared" si="4"/>
        <v>#REF!</v>
      </c>
      <c r="F178" s="1272" t="e">
        <f t="shared" si="4"/>
        <v>#REF!</v>
      </c>
      <c r="G178" s="1272" t="e">
        <f t="shared" si="4"/>
        <v>#REF!</v>
      </c>
      <c r="H178" s="1272" t="e">
        <f t="shared" si="4"/>
        <v>#REF!</v>
      </c>
      <c r="I178" s="1272" t="e">
        <f t="shared" si="4"/>
        <v>#REF!</v>
      </c>
      <c r="J178" s="1272" t="e">
        <f t="shared" si="4"/>
        <v>#REF!</v>
      </c>
      <c r="K178" s="1272" t="e">
        <f t="shared" si="4"/>
        <v>#REF!</v>
      </c>
      <c r="L178" s="1272" t="e">
        <f t="shared" si="4"/>
        <v>#REF!</v>
      </c>
      <c r="M178" s="1272" t="e">
        <f t="shared" si="4"/>
        <v>#REF!</v>
      </c>
      <c r="O178" s="1386"/>
    </row>
    <row r="179" spans="1:15" x14ac:dyDescent="0.25">
      <c r="O179" s="1386"/>
    </row>
    <row r="180" spans="1:15" x14ac:dyDescent="0.25">
      <c r="O180" s="1386"/>
    </row>
    <row r="181" spans="1:15" x14ac:dyDescent="0.25">
      <c r="O181" s="1386"/>
    </row>
    <row r="182" spans="1:15" x14ac:dyDescent="0.25">
      <c r="O182" s="1386"/>
    </row>
    <row r="183" spans="1:15" x14ac:dyDescent="0.25">
      <c r="O183" s="1386"/>
    </row>
    <row r="184" spans="1:15" x14ac:dyDescent="0.25">
      <c r="O184" s="1386"/>
    </row>
    <row r="185" spans="1:15" x14ac:dyDescent="0.25">
      <c r="O185" s="1386"/>
    </row>
    <row r="186" spans="1:15" x14ac:dyDescent="0.25">
      <c r="O186" s="1386"/>
    </row>
    <row r="187" spans="1:15" x14ac:dyDescent="0.25">
      <c r="O187" s="1386"/>
    </row>
    <row r="188" spans="1:15" x14ac:dyDescent="0.25">
      <c r="O188" s="1386"/>
    </row>
    <row r="189" spans="1:15" x14ac:dyDescent="0.25">
      <c r="O189" s="1386"/>
    </row>
    <row r="190" spans="1:15" ht="15.75" thickBot="1" x14ac:dyDescent="0.3">
      <c r="O190" s="1387"/>
    </row>
    <row r="192" spans="1:15" ht="15.75" thickBot="1" x14ac:dyDescent="0.3">
      <c r="A192" s="1020" t="s">
        <v>1272</v>
      </c>
    </row>
    <row r="193" spans="1:15" ht="15.75" thickBot="1" x14ac:dyDescent="0.3">
      <c r="A193" s="1388" t="s">
        <v>1240</v>
      </c>
      <c r="B193" s="1124" t="s">
        <v>1006</v>
      </c>
      <c r="C193" s="1120" t="s">
        <v>1007</v>
      </c>
      <c r="D193" s="1390" t="s">
        <v>1008</v>
      </c>
      <c r="E193" s="1391"/>
      <c r="F193" s="1391"/>
      <c r="G193" s="1391"/>
      <c r="H193" s="1391"/>
      <c r="I193" s="1391"/>
      <c r="J193" s="1391"/>
      <c r="K193" s="1391"/>
      <c r="L193" s="1391"/>
      <c r="M193" s="1392"/>
      <c r="O193" s="1388" t="s">
        <v>1285</v>
      </c>
    </row>
    <row r="194" spans="1:15" ht="15.75" thickBot="1" x14ac:dyDescent="0.3">
      <c r="A194" s="1389"/>
      <c r="B194" s="935">
        <v>2019</v>
      </c>
      <c r="C194" s="935">
        <v>2020</v>
      </c>
      <c r="D194" s="935">
        <v>2021</v>
      </c>
      <c r="E194" s="935">
        <v>2022</v>
      </c>
      <c r="F194" s="935">
        <v>2023</v>
      </c>
      <c r="G194" s="935">
        <v>2024</v>
      </c>
      <c r="H194" s="935">
        <v>2025</v>
      </c>
      <c r="I194" s="935">
        <v>2026</v>
      </c>
      <c r="J194" s="935">
        <v>2027</v>
      </c>
      <c r="K194" s="935">
        <v>2028</v>
      </c>
      <c r="L194" s="935">
        <v>2029</v>
      </c>
      <c r="M194" s="935">
        <v>2030</v>
      </c>
      <c r="O194" s="1389"/>
    </row>
    <row r="195" spans="1:15" ht="15.75" customHeight="1" thickBot="1" x14ac:dyDescent="0.3">
      <c r="A195" s="1012" t="s">
        <v>1494</v>
      </c>
      <c r="B195" s="1217">
        <f>'ЦП по МО help'!B732</f>
        <v>3423.5116877300002</v>
      </c>
      <c r="C195" s="1217" t="e">
        <f>'ЦП по МО help'!C732</f>
        <v>#REF!</v>
      </c>
      <c r="D195" s="1217" t="e">
        <f>'ЦП по МО help'!D732</f>
        <v>#REF!</v>
      </c>
      <c r="E195" s="1217" t="e">
        <f>'ЦП по МО help'!E732</f>
        <v>#REF!</v>
      </c>
      <c r="F195" s="1217" t="e">
        <f>'ЦП по МО help'!F732</f>
        <v>#REF!</v>
      </c>
      <c r="G195" s="1217" t="e">
        <f>'ЦП по МО help'!G732</f>
        <v>#REF!</v>
      </c>
      <c r="H195" s="1217" t="e">
        <f>'ЦП по МО help'!H732</f>
        <v>#REF!</v>
      </c>
      <c r="I195" s="1217" t="e">
        <f>'ЦП по МО help'!I732</f>
        <v>#REF!</v>
      </c>
      <c r="J195" s="1217" t="e">
        <f>'ЦП по МО help'!J732</f>
        <v>#REF!</v>
      </c>
      <c r="K195" s="1217" t="e">
        <f>'ЦП по МО help'!K732</f>
        <v>#REF!</v>
      </c>
      <c r="L195" s="1217" t="e">
        <f>'ЦП по МО help'!L732</f>
        <v>#REF!</v>
      </c>
      <c r="M195" s="1217" t="e">
        <f>'ЦП по МО help'!M732</f>
        <v>#REF!</v>
      </c>
      <c r="O195" s="1393" t="s">
        <v>1524</v>
      </c>
    </row>
    <row r="196" spans="1:15" ht="15.75" thickBot="1" x14ac:dyDescent="0.3">
      <c r="A196" s="1012" t="s">
        <v>1496</v>
      </c>
      <c r="B196" s="1217">
        <f>'ЦП по МО help'!B733</f>
        <v>1430.25473584</v>
      </c>
      <c r="C196" s="1217" t="e">
        <f>'ЦП по МО help'!C733</f>
        <v>#REF!</v>
      </c>
      <c r="D196" s="1217" t="e">
        <f>'ЦП по МО help'!D733</f>
        <v>#REF!</v>
      </c>
      <c r="E196" s="1217" t="e">
        <f>'ЦП по МО help'!E733</f>
        <v>#REF!</v>
      </c>
      <c r="F196" s="1217" t="e">
        <f>'ЦП по МО help'!F733</f>
        <v>#REF!</v>
      </c>
      <c r="G196" s="1217" t="e">
        <f>'ЦП по МО help'!G733</f>
        <v>#REF!</v>
      </c>
      <c r="H196" s="1217" t="e">
        <f>'ЦП по МО help'!H733</f>
        <v>#REF!</v>
      </c>
      <c r="I196" s="1217" t="e">
        <f>'ЦП по МО help'!I733</f>
        <v>#REF!</v>
      </c>
      <c r="J196" s="1217" t="e">
        <f>'ЦП по МО help'!J733</f>
        <v>#REF!</v>
      </c>
      <c r="K196" s="1217" t="e">
        <f>'ЦП по МО help'!K733</f>
        <v>#REF!</v>
      </c>
      <c r="L196" s="1217" t="e">
        <f>'ЦП по МО help'!L733</f>
        <v>#REF!</v>
      </c>
      <c r="M196" s="1217" t="e">
        <f>'ЦП по МО help'!M733</f>
        <v>#REF!</v>
      </c>
      <c r="O196" s="1386"/>
    </row>
    <row r="197" spans="1:15" ht="15.75" thickBot="1" x14ac:dyDescent="0.3">
      <c r="A197" s="1131" t="s">
        <v>1425</v>
      </c>
      <c r="B197" s="1218">
        <f>'ЦП по МО help'!B734</f>
        <v>1219.5653375100001</v>
      </c>
      <c r="C197" s="1218" t="e">
        <f>'ЦП по МО help'!C734</f>
        <v>#REF!</v>
      </c>
      <c r="D197" s="1218" t="e">
        <f>'ЦП по МО help'!D734</f>
        <v>#REF!</v>
      </c>
      <c r="E197" s="1218" t="e">
        <f>'ЦП по МО help'!E734</f>
        <v>#REF!</v>
      </c>
      <c r="F197" s="1218" t="e">
        <f>'ЦП по МО help'!F734</f>
        <v>#REF!</v>
      </c>
      <c r="G197" s="1218" t="e">
        <f>'ЦП по МО help'!G734</f>
        <v>#REF!</v>
      </c>
      <c r="H197" s="1218" t="e">
        <f>'ЦП по МО help'!H734</f>
        <v>#REF!</v>
      </c>
      <c r="I197" s="1218" t="e">
        <f>'ЦП по МО help'!I734</f>
        <v>#REF!</v>
      </c>
      <c r="J197" s="1218" t="e">
        <f>'ЦП по МО help'!J734</f>
        <v>#REF!</v>
      </c>
      <c r="K197" s="1218" t="e">
        <f>'ЦП по МО help'!K734</f>
        <v>#REF!</v>
      </c>
      <c r="L197" s="1218" t="e">
        <f>'ЦП по МО help'!L734</f>
        <v>#REF!</v>
      </c>
      <c r="M197" s="1218" t="e">
        <f>'ЦП по МО help'!M734</f>
        <v>#REF!</v>
      </c>
      <c r="O197" s="1386"/>
    </row>
    <row r="198" spans="1:15" ht="15.75" thickBot="1" x14ac:dyDescent="0.3">
      <c r="A198" s="1012" t="s">
        <v>1258</v>
      </c>
      <c r="B198" s="1217">
        <f>'ЦП по МО help'!B735</f>
        <v>1063.25209997</v>
      </c>
      <c r="C198" s="1217" t="e">
        <f>'ЦП по МО help'!C735</f>
        <v>#REF!</v>
      </c>
      <c r="D198" s="1217" t="e">
        <f>'ЦП по МО help'!D735</f>
        <v>#REF!</v>
      </c>
      <c r="E198" s="1217" t="e">
        <f>'ЦП по МО help'!E735</f>
        <v>#REF!</v>
      </c>
      <c r="F198" s="1217" t="e">
        <f>'ЦП по МО help'!F735</f>
        <v>#REF!</v>
      </c>
      <c r="G198" s="1217" t="e">
        <f>'ЦП по МО help'!G735</f>
        <v>#REF!</v>
      </c>
      <c r="H198" s="1217" t="e">
        <f>'ЦП по МО help'!H735</f>
        <v>#REF!</v>
      </c>
      <c r="I198" s="1217" t="e">
        <f>'ЦП по МО help'!I735</f>
        <v>#REF!</v>
      </c>
      <c r="J198" s="1217" t="e">
        <f>'ЦП по МО help'!J735</f>
        <v>#REF!</v>
      </c>
      <c r="K198" s="1217" t="e">
        <f>'ЦП по МО help'!K735</f>
        <v>#REF!</v>
      </c>
      <c r="L198" s="1217" t="e">
        <f>'ЦП по МО help'!L735</f>
        <v>#REF!</v>
      </c>
      <c r="M198" s="1217" t="e">
        <f>'ЦП по МО help'!M735</f>
        <v>#REF!</v>
      </c>
      <c r="O198" s="1386"/>
    </row>
    <row r="199" spans="1:15" ht="15.75" thickBot="1" x14ac:dyDescent="0.3">
      <c r="A199" s="1012" t="s">
        <v>1498</v>
      </c>
      <c r="B199" s="1217">
        <f>'ЦП по МО help'!B736</f>
        <v>102.81228471999999</v>
      </c>
      <c r="C199" s="1217" t="e">
        <f>'ЦП по МО help'!C736</f>
        <v>#REF!</v>
      </c>
      <c r="D199" s="1217" t="e">
        <f>'ЦП по МО help'!D736</f>
        <v>#REF!</v>
      </c>
      <c r="E199" s="1217" t="e">
        <f>'ЦП по МО help'!E736</f>
        <v>#REF!</v>
      </c>
      <c r="F199" s="1217" t="e">
        <f>'ЦП по МО help'!F736</f>
        <v>#REF!</v>
      </c>
      <c r="G199" s="1217" t="e">
        <f>'ЦП по МО help'!G736</f>
        <v>#REF!</v>
      </c>
      <c r="H199" s="1217" t="e">
        <f>'ЦП по МО help'!H736</f>
        <v>#REF!</v>
      </c>
      <c r="I199" s="1217" t="e">
        <f>'ЦП по МО help'!I736</f>
        <v>#REF!</v>
      </c>
      <c r="J199" s="1217" t="e">
        <f>'ЦП по МО help'!J736</f>
        <v>#REF!</v>
      </c>
      <c r="K199" s="1217" t="e">
        <f>'ЦП по МО help'!K736</f>
        <v>#REF!</v>
      </c>
      <c r="L199" s="1217" t="e">
        <f>'ЦП по МО help'!L736</f>
        <v>#REF!</v>
      </c>
      <c r="M199" s="1217" t="e">
        <f>'ЦП по МО help'!M736</f>
        <v>#REF!</v>
      </c>
      <c r="O199" s="1386"/>
    </row>
    <row r="200" spans="1:15" ht="15.75" thickBot="1" x14ac:dyDescent="0.3">
      <c r="A200" s="1012" t="s">
        <v>1259</v>
      </c>
      <c r="B200" s="1217">
        <f>'ЦП по МО help'!B737</f>
        <v>53.500952820000002</v>
      </c>
      <c r="C200" s="1217" t="e">
        <f>'ЦП по МО help'!C737</f>
        <v>#REF!</v>
      </c>
      <c r="D200" s="1217" t="e">
        <f>'ЦП по МО help'!D737</f>
        <v>#REF!</v>
      </c>
      <c r="E200" s="1217" t="e">
        <f>'ЦП по МО help'!E737</f>
        <v>#REF!</v>
      </c>
      <c r="F200" s="1217" t="e">
        <f>'ЦП по МО help'!F737</f>
        <v>#REF!</v>
      </c>
      <c r="G200" s="1217" t="e">
        <f>'ЦП по МО help'!G737</f>
        <v>#REF!</v>
      </c>
      <c r="H200" s="1217" t="e">
        <f>'ЦП по МО help'!H737</f>
        <v>#REF!</v>
      </c>
      <c r="I200" s="1217" t="e">
        <f>'ЦП по МО help'!I737</f>
        <v>#REF!</v>
      </c>
      <c r="J200" s="1217" t="e">
        <f>'ЦП по МО help'!J737</f>
        <v>#REF!</v>
      </c>
      <c r="K200" s="1217" t="e">
        <f>'ЦП по МО help'!K737</f>
        <v>#REF!</v>
      </c>
      <c r="L200" s="1217" t="e">
        <f>'ЦП по МО help'!L737</f>
        <v>#REF!</v>
      </c>
      <c r="M200" s="1217" t="e">
        <f>'ЦП по МО help'!M737</f>
        <v>#REF!</v>
      </c>
      <c r="O200" s="1386"/>
    </row>
    <row r="201" spans="1:15" ht="15.75" thickBot="1" x14ac:dyDescent="0.3">
      <c r="A201" s="1131" t="s">
        <v>1427</v>
      </c>
      <c r="B201" s="1218">
        <f>'ЦП по МО help'!B738</f>
        <v>132.46480600000001</v>
      </c>
      <c r="C201" s="1218" t="e">
        <f>'ЦП по МО help'!C738</f>
        <v>#REF!</v>
      </c>
      <c r="D201" s="1218" t="e">
        <f>'ЦП по МО help'!D738</f>
        <v>#REF!</v>
      </c>
      <c r="E201" s="1218" t="e">
        <f>'ЦП по МО help'!E738</f>
        <v>#REF!</v>
      </c>
      <c r="F201" s="1218" t="e">
        <f>'ЦП по МО help'!F738</f>
        <v>#REF!</v>
      </c>
      <c r="G201" s="1218" t="e">
        <f>'ЦП по МО help'!G738</f>
        <v>#REF!</v>
      </c>
      <c r="H201" s="1218" t="e">
        <f>'ЦП по МО help'!H738</f>
        <v>#REF!</v>
      </c>
      <c r="I201" s="1218" t="e">
        <f>'ЦП по МО help'!I738</f>
        <v>#REF!</v>
      </c>
      <c r="J201" s="1218" t="e">
        <f>'ЦП по МО help'!J738</f>
        <v>#REF!</v>
      </c>
      <c r="K201" s="1218" t="e">
        <f>'ЦП по МО help'!K738</f>
        <v>#REF!</v>
      </c>
      <c r="L201" s="1218" t="e">
        <f>'ЦП по МО help'!L738</f>
        <v>#REF!</v>
      </c>
      <c r="M201" s="1218" t="e">
        <f>'ЦП по МО help'!M738</f>
        <v>#REF!</v>
      </c>
      <c r="O201" s="1386"/>
    </row>
    <row r="202" spans="1:15" ht="15.75" thickBot="1" x14ac:dyDescent="0.3">
      <c r="A202" s="1012" t="s">
        <v>1260</v>
      </c>
      <c r="B202" s="1217">
        <f>'ЦП по МО help'!B739</f>
        <v>31.773594380000002</v>
      </c>
      <c r="C202" s="1217" t="e">
        <f>'ЦП по МО help'!C739</f>
        <v>#REF!</v>
      </c>
      <c r="D202" s="1217" t="e">
        <f>'ЦП по МО help'!D739</f>
        <v>#REF!</v>
      </c>
      <c r="E202" s="1217" t="e">
        <f>'ЦП по МО help'!E739</f>
        <v>#REF!</v>
      </c>
      <c r="F202" s="1217" t="e">
        <f>'ЦП по МО help'!F739</f>
        <v>#REF!</v>
      </c>
      <c r="G202" s="1217" t="e">
        <f>'ЦП по МО help'!G739</f>
        <v>#REF!</v>
      </c>
      <c r="H202" s="1217" t="e">
        <f>'ЦП по МО help'!H739</f>
        <v>#REF!</v>
      </c>
      <c r="I202" s="1217" t="e">
        <f>'ЦП по МО help'!I739</f>
        <v>#REF!</v>
      </c>
      <c r="J202" s="1217" t="e">
        <f>'ЦП по МО help'!J739</f>
        <v>#REF!</v>
      </c>
      <c r="K202" s="1217" t="e">
        <f>'ЦП по МО help'!K739</f>
        <v>#REF!</v>
      </c>
      <c r="L202" s="1217" t="e">
        <f>'ЦП по МО help'!L739</f>
        <v>#REF!</v>
      </c>
      <c r="M202" s="1217" t="e">
        <f>'ЦП по МО help'!M739</f>
        <v>#REF!</v>
      </c>
      <c r="O202" s="1386"/>
    </row>
    <row r="203" spans="1:15" ht="15.75" thickBot="1" x14ac:dyDescent="0.3">
      <c r="A203" s="1012" t="s">
        <v>1253</v>
      </c>
      <c r="B203" s="1217">
        <f>'ЦП по МО help'!B740</f>
        <v>23.668850460000002</v>
      </c>
      <c r="C203" s="1217" t="e">
        <f>'ЦП по МО help'!C740</f>
        <v>#REF!</v>
      </c>
      <c r="D203" s="1217" t="e">
        <f>'ЦП по МО help'!D740</f>
        <v>#REF!</v>
      </c>
      <c r="E203" s="1217" t="e">
        <f>'ЦП по МО help'!E740</f>
        <v>#REF!</v>
      </c>
      <c r="F203" s="1217" t="e">
        <f>'ЦП по МО help'!F740</f>
        <v>#REF!</v>
      </c>
      <c r="G203" s="1217" t="e">
        <f>'ЦП по МО help'!G740</f>
        <v>#REF!</v>
      </c>
      <c r="H203" s="1217" t="e">
        <f>'ЦП по МО help'!H740</f>
        <v>#REF!</v>
      </c>
      <c r="I203" s="1217" t="e">
        <f>'ЦП по МО help'!I740</f>
        <v>#REF!</v>
      </c>
      <c r="J203" s="1217" t="e">
        <f>'ЦП по МО help'!J740</f>
        <v>#REF!</v>
      </c>
      <c r="K203" s="1217" t="e">
        <f>'ЦП по МО help'!K740</f>
        <v>#REF!</v>
      </c>
      <c r="L203" s="1217" t="e">
        <f>'ЦП по МО help'!L740</f>
        <v>#REF!</v>
      </c>
      <c r="M203" s="1217" t="e">
        <f>'ЦП по МО help'!M740</f>
        <v>#REF!</v>
      </c>
      <c r="O203" s="1386"/>
    </row>
    <row r="204" spans="1:15" ht="15.75" thickBot="1" x14ac:dyDescent="0.3">
      <c r="A204" s="1012" t="s">
        <v>1265</v>
      </c>
      <c r="B204" s="1217">
        <f>'ЦП по МО help'!B741</f>
        <v>4.06323246</v>
      </c>
      <c r="C204" s="1217" t="e">
        <f>'ЦП по МО help'!C741</f>
        <v>#REF!</v>
      </c>
      <c r="D204" s="1217" t="e">
        <f>'ЦП по МО help'!D741</f>
        <v>#REF!</v>
      </c>
      <c r="E204" s="1217" t="e">
        <f>'ЦП по МО help'!E741</f>
        <v>#REF!</v>
      </c>
      <c r="F204" s="1217" t="e">
        <f>'ЦП по МО help'!F741</f>
        <v>#REF!</v>
      </c>
      <c r="G204" s="1217" t="e">
        <f>'ЦП по МО help'!G741</f>
        <v>#REF!</v>
      </c>
      <c r="H204" s="1217" t="e">
        <f>'ЦП по МО help'!H741</f>
        <v>#REF!</v>
      </c>
      <c r="I204" s="1217" t="e">
        <f>'ЦП по МО help'!I741</f>
        <v>#REF!</v>
      </c>
      <c r="J204" s="1217" t="e">
        <f>'ЦП по МО help'!J741</f>
        <v>#REF!</v>
      </c>
      <c r="K204" s="1217" t="e">
        <f>'ЦП по МО help'!K741</f>
        <v>#REF!</v>
      </c>
      <c r="L204" s="1217" t="e">
        <f>'ЦП по МО help'!L741</f>
        <v>#REF!</v>
      </c>
      <c r="M204" s="1217" t="e">
        <f>'ЦП по МО help'!M741</f>
        <v>#REF!</v>
      </c>
      <c r="O204" s="1386"/>
    </row>
    <row r="205" spans="1:15" ht="15.75" thickBot="1" x14ac:dyDescent="0.3">
      <c r="A205" s="1012" t="s">
        <v>1263</v>
      </c>
      <c r="B205" s="1217">
        <f>'ЦП по МО help'!B742</f>
        <v>9.2888449200000007</v>
      </c>
      <c r="C205" s="1217" t="e">
        <f>'ЦП по МО help'!C742</f>
        <v>#REF!</v>
      </c>
      <c r="D205" s="1217" t="e">
        <f>'ЦП по МО help'!D742</f>
        <v>#REF!</v>
      </c>
      <c r="E205" s="1217" t="e">
        <f>'ЦП по МО help'!E742</f>
        <v>#REF!</v>
      </c>
      <c r="F205" s="1217" t="e">
        <f>'ЦП по МО help'!F742</f>
        <v>#REF!</v>
      </c>
      <c r="G205" s="1217" t="e">
        <f>'ЦП по МО help'!G742</f>
        <v>#REF!</v>
      </c>
      <c r="H205" s="1217" t="e">
        <f>'ЦП по МО help'!H742</f>
        <v>#REF!</v>
      </c>
      <c r="I205" s="1217" t="e">
        <f>'ЦП по МО help'!I742</f>
        <v>#REF!</v>
      </c>
      <c r="J205" s="1217" t="e">
        <f>'ЦП по МО help'!J742</f>
        <v>#REF!</v>
      </c>
      <c r="K205" s="1217" t="e">
        <f>'ЦП по МО help'!K742</f>
        <v>#REF!</v>
      </c>
      <c r="L205" s="1217" t="e">
        <f>'ЦП по МО help'!L742</f>
        <v>#REF!</v>
      </c>
      <c r="M205" s="1217" t="e">
        <f>'ЦП по МО help'!M742</f>
        <v>#REF!</v>
      </c>
      <c r="O205" s="1386"/>
    </row>
    <row r="206" spans="1:15" ht="15.75" thickBot="1" x14ac:dyDescent="0.3">
      <c r="A206" s="1012" t="s">
        <v>1264</v>
      </c>
      <c r="B206" s="1217">
        <f>'ЦП по МО help'!B743</f>
        <v>9.9779924399999995</v>
      </c>
      <c r="C206" s="1217" t="e">
        <f>'ЦП по МО help'!C743</f>
        <v>#REF!</v>
      </c>
      <c r="D206" s="1217" t="e">
        <f>'ЦП по МО help'!D743</f>
        <v>#REF!</v>
      </c>
      <c r="E206" s="1217" t="e">
        <f>'ЦП по МО help'!E743</f>
        <v>#REF!</v>
      </c>
      <c r="F206" s="1217" t="e">
        <f>'ЦП по МО help'!F743</f>
        <v>#REF!</v>
      </c>
      <c r="G206" s="1217" t="e">
        <f>'ЦП по МО help'!G743</f>
        <v>#REF!</v>
      </c>
      <c r="H206" s="1217" t="e">
        <f>'ЦП по МО help'!H743</f>
        <v>#REF!</v>
      </c>
      <c r="I206" s="1217" t="e">
        <f>'ЦП по МО help'!I743</f>
        <v>#REF!</v>
      </c>
      <c r="J206" s="1217" t="e">
        <f>'ЦП по МО help'!J743</f>
        <v>#REF!</v>
      </c>
      <c r="K206" s="1217" t="e">
        <f>'ЦП по МО help'!K743</f>
        <v>#REF!</v>
      </c>
      <c r="L206" s="1217" t="e">
        <f>'ЦП по МО help'!L743</f>
        <v>#REF!</v>
      </c>
      <c r="M206" s="1217" t="e">
        <f>'ЦП по МО help'!M743</f>
        <v>#REF!</v>
      </c>
      <c r="O206" s="1386"/>
    </row>
    <row r="207" spans="1:15" ht="15.75" thickBot="1" x14ac:dyDescent="0.3">
      <c r="A207" s="1012" t="s">
        <v>1254</v>
      </c>
      <c r="B207" s="1217">
        <f>'ЦП по МО help'!B744</f>
        <v>4.7486978600000009</v>
      </c>
      <c r="C207" s="1217" t="e">
        <f>'ЦП по МО help'!C744</f>
        <v>#REF!</v>
      </c>
      <c r="D207" s="1217" t="e">
        <f>'ЦП по МО help'!D744</f>
        <v>#REF!</v>
      </c>
      <c r="E207" s="1217" t="e">
        <f>'ЦП по МО help'!E744</f>
        <v>#REF!</v>
      </c>
      <c r="F207" s="1217" t="e">
        <f>'ЦП по МО help'!F744</f>
        <v>#REF!</v>
      </c>
      <c r="G207" s="1217" t="e">
        <f>'ЦП по МО help'!G744</f>
        <v>#REF!</v>
      </c>
      <c r="H207" s="1217" t="e">
        <f>'ЦП по МО help'!H744</f>
        <v>#REF!</v>
      </c>
      <c r="I207" s="1217" t="e">
        <f>'ЦП по МО help'!I744</f>
        <v>#REF!</v>
      </c>
      <c r="J207" s="1217" t="e">
        <f>'ЦП по МО help'!J744</f>
        <v>#REF!</v>
      </c>
      <c r="K207" s="1217" t="e">
        <f>'ЦП по МО help'!K744</f>
        <v>#REF!</v>
      </c>
      <c r="L207" s="1217" t="e">
        <f>'ЦП по МО help'!L744</f>
        <v>#REF!</v>
      </c>
      <c r="M207" s="1217" t="e">
        <f>'ЦП по МО help'!M744</f>
        <v>#REF!</v>
      </c>
      <c r="O207" s="1386"/>
    </row>
    <row r="208" spans="1:15" ht="15.75" thickBot="1" x14ac:dyDescent="0.3">
      <c r="A208" s="1012" t="s">
        <v>1252</v>
      </c>
      <c r="B208" s="1217">
        <f>'ЦП по МО help'!B745</f>
        <v>12.673690919999999</v>
      </c>
      <c r="C208" s="1217" t="e">
        <f>'ЦП по МО help'!C745</f>
        <v>#REF!</v>
      </c>
      <c r="D208" s="1217" t="e">
        <f>'ЦП по МО help'!D745</f>
        <v>#REF!</v>
      </c>
      <c r="E208" s="1217" t="e">
        <f>'ЦП по МО help'!E745</f>
        <v>#REF!</v>
      </c>
      <c r="F208" s="1217" t="e">
        <f>'ЦП по МО help'!F745</f>
        <v>#REF!</v>
      </c>
      <c r="G208" s="1217" t="e">
        <f>'ЦП по МО help'!G745</f>
        <v>#REF!</v>
      </c>
      <c r="H208" s="1217" t="e">
        <f>'ЦП по МО help'!H745</f>
        <v>#REF!</v>
      </c>
      <c r="I208" s="1217" t="e">
        <f>'ЦП по МО help'!I745</f>
        <v>#REF!</v>
      </c>
      <c r="J208" s="1217" t="e">
        <f>'ЦП по МО help'!J745</f>
        <v>#REF!</v>
      </c>
      <c r="K208" s="1217" t="e">
        <f>'ЦП по МО help'!K745</f>
        <v>#REF!</v>
      </c>
      <c r="L208" s="1217" t="e">
        <f>'ЦП по МО help'!L745</f>
        <v>#REF!</v>
      </c>
      <c r="M208" s="1217" t="e">
        <f>'ЦП по МО help'!M745</f>
        <v>#REF!</v>
      </c>
      <c r="O208" s="1386"/>
    </row>
    <row r="209" spans="1:15" ht="15.75" thickBot="1" x14ac:dyDescent="0.3">
      <c r="A209" s="1012" t="s">
        <v>1261</v>
      </c>
      <c r="B209" s="1217">
        <f>'ЦП по МО help'!B746</f>
        <v>8.7744397700000007</v>
      </c>
      <c r="C209" s="1217" t="e">
        <f>'ЦП по МО help'!C746</f>
        <v>#REF!</v>
      </c>
      <c r="D209" s="1217" t="e">
        <f>'ЦП по МО help'!D746</f>
        <v>#REF!</v>
      </c>
      <c r="E209" s="1217" t="e">
        <f>'ЦП по МО help'!E746</f>
        <v>#REF!</v>
      </c>
      <c r="F209" s="1217" t="e">
        <f>'ЦП по МО help'!F746</f>
        <v>#REF!</v>
      </c>
      <c r="G209" s="1217" t="e">
        <f>'ЦП по МО help'!G746</f>
        <v>#REF!</v>
      </c>
      <c r="H209" s="1217" t="e">
        <f>'ЦП по МО help'!H746</f>
        <v>#REF!</v>
      </c>
      <c r="I209" s="1217" t="e">
        <f>'ЦП по МО help'!I746</f>
        <v>#REF!</v>
      </c>
      <c r="J209" s="1217" t="e">
        <f>'ЦП по МО help'!J746</f>
        <v>#REF!</v>
      </c>
      <c r="K209" s="1217" t="e">
        <f>'ЦП по МО help'!K746</f>
        <v>#REF!</v>
      </c>
      <c r="L209" s="1217" t="e">
        <f>'ЦП по МО help'!L746</f>
        <v>#REF!</v>
      </c>
      <c r="M209" s="1217" t="e">
        <f>'ЦП по МО help'!M746</f>
        <v>#REF!</v>
      </c>
      <c r="O209" s="1386"/>
    </row>
    <row r="210" spans="1:15" ht="15.75" thickBot="1" x14ac:dyDescent="0.3">
      <c r="A210" s="1012" t="s">
        <v>1262</v>
      </c>
      <c r="B210" s="1217">
        <f>'ЦП по МО help'!B747</f>
        <v>9.18595571</v>
      </c>
      <c r="C210" s="1217" t="e">
        <f>'ЦП по МО help'!C747</f>
        <v>#REF!</v>
      </c>
      <c r="D210" s="1217" t="e">
        <f>'ЦП по МО help'!D747</f>
        <v>#REF!</v>
      </c>
      <c r="E210" s="1217" t="e">
        <f>'ЦП по МО help'!E747</f>
        <v>#REF!</v>
      </c>
      <c r="F210" s="1217" t="e">
        <f>'ЦП по МО help'!F747</f>
        <v>#REF!</v>
      </c>
      <c r="G210" s="1217" t="e">
        <f>'ЦП по МО help'!G747</f>
        <v>#REF!</v>
      </c>
      <c r="H210" s="1217" t="e">
        <f>'ЦП по МО help'!H747</f>
        <v>#REF!</v>
      </c>
      <c r="I210" s="1217" t="e">
        <f>'ЦП по МО help'!I747</f>
        <v>#REF!</v>
      </c>
      <c r="J210" s="1217" t="e">
        <f>'ЦП по МО help'!J747</f>
        <v>#REF!</v>
      </c>
      <c r="K210" s="1217" t="e">
        <f>'ЦП по МО help'!K747</f>
        <v>#REF!</v>
      </c>
      <c r="L210" s="1217" t="e">
        <f>'ЦП по МО help'!L747</f>
        <v>#REF!</v>
      </c>
      <c r="M210" s="1217" t="e">
        <f>'ЦП по МО help'!M747</f>
        <v>#REF!</v>
      </c>
      <c r="O210" s="1386"/>
    </row>
    <row r="211" spans="1:15" ht="15.75" thickBot="1" x14ac:dyDescent="0.3">
      <c r="A211" s="1012" t="s">
        <v>1251</v>
      </c>
      <c r="B211" s="1217">
        <f>'ЦП по МО help'!B748</f>
        <v>6.3030369200000003</v>
      </c>
      <c r="C211" s="1217" t="e">
        <f>'ЦП по МО help'!C748</f>
        <v>#REF!</v>
      </c>
      <c r="D211" s="1217" t="e">
        <f>'ЦП по МО help'!D748</f>
        <v>#REF!</v>
      </c>
      <c r="E211" s="1217" t="e">
        <f>'ЦП по МО help'!E748</f>
        <v>#REF!</v>
      </c>
      <c r="F211" s="1217" t="e">
        <f>'ЦП по МО help'!F748</f>
        <v>#REF!</v>
      </c>
      <c r="G211" s="1217" t="e">
        <f>'ЦП по МО help'!G748</f>
        <v>#REF!</v>
      </c>
      <c r="H211" s="1217" t="e">
        <f>'ЦП по МО help'!H748</f>
        <v>#REF!</v>
      </c>
      <c r="I211" s="1217" t="e">
        <f>'ЦП по МО help'!I748</f>
        <v>#REF!</v>
      </c>
      <c r="J211" s="1217" t="e">
        <f>'ЦП по МО help'!J748</f>
        <v>#REF!</v>
      </c>
      <c r="K211" s="1217" t="e">
        <f>'ЦП по МО help'!K748</f>
        <v>#REF!</v>
      </c>
      <c r="L211" s="1217" t="e">
        <f>'ЦП по МО help'!L748</f>
        <v>#REF!</v>
      </c>
      <c r="M211" s="1217" t="e">
        <f>'ЦП по МО help'!M748</f>
        <v>#REF!</v>
      </c>
      <c r="O211" s="1386"/>
    </row>
    <row r="212" spans="1:15" ht="15.75" thickBot="1" x14ac:dyDescent="0.3">
      <c r="A212" s="1012" t="s">
        <v>1255</v>
      </c>
      <c r="B212" s="1217">
        <f>'ЦП по МО help'!B749</f>
        <v>7.0049043500000003</v>
      </c>
      <c r="C212" s="1217" t="e">
        <f>'ЦП по МО help'!C749</f>
        <v>#REF!</v>
      </c>
      <c r="D212" s="1217" t="e">
        <f>'ЦП по МО help'!D749</f>
        <v>#REF!</v>
      </c>
      <c r="E212" s="1217" t="e">
        <f>'ЦП по МО help'!E749</f>
        <v>#REF!</v>
      </c>
      <c r="F212" s="1217" t="e">
        <f>'ЦП по МО help'!F749</f>
        <v>#REF!</v>
      </c>
      <c r="G212" s="1217" t="e">
        <f>'ЦП по МО help'!G749</f>
        <v>#REF!</v>
      </c>
      <c r="H212" s="1217" t="e">
        <f>'ЦП по МО help'!H749</f>
        <v>#REF!</v>
      </c>
      <c r="I212" s="1217" t="e">
        <f>'ЦП по МО help'!I749</f>
        <v>#REF!</v>
      </c>
      <c r="J212" s="1217" t="e">
        <f>'ЦП по МО help'!J749</f>
        <v>#REF!</v>
      </c>
      <c r="K212" s="1217" t="e">
        <f>'ЦП по МО help'!K749</f>
        <v>#REF!</v>
      </c>
      <c r="L212" s="1217" t="e">
        <f>'ЦП по МО help'!L749</f>
        <v>#REF!</v>
      </c>
      <c r="M212" s="1217" t="e">
        <f>'ЦП по МО help'!M749</f>
        <v>#REF!</v>
      </c>
      <c r="O212" s="1386"/>
    </row>
    <row r="213" spans="1:15" ht="15.75" thickBot="1" x14ac:dyDescent="0.3">
      <c r="A213" s="1012" t="s">
        <v>1256</v>
      </c>
      <c r="B213" s="1217">
        <f>'ЦП по МО help'!B750</f>
        <v>5.0015658099999998</v>
      </c>
      <c r="C213" s="1217" t="e">
        <f>'ЦП по МО help'!C750</f>
        <v>#REF!</v>
      </c>
      <c r="D213" s="1217" t="e">
        <f>'ЦП по МО help'!D750</f>
        <v>#REF!</v>
      </c>
      <c r="E213" s="1217" t="e">
        <f>'ЦП по МО help'!E750</f>
        <v>#REF!</v>
      </c>
      <c r="F213" s="1217" t="e">
        <f>'ЦП по МО help'!F750</f>
        <v>#REF!</v>
      </c>
      <c r="G213" s="1217" t="e">
        <f>'ЦП по МО help'!G750</f>
        <v>#REF!</v>
      </c>
      <c r="H213" s="1217" t="e">
        <f>'ЦП по МО help'!H750</f>
        <v>#REF!</v>
      </c>
      <c r="I213" s="1217" t="e">
        <f>'ЦП по МО help'!I750</f>
        <v>#REF!</v>
      </c>
      <c r="J213" s="1217" t="e">
        <f>'ЦП по МО help'!J750</f>
        <v>#REF!</v>
      </c>
      <c r="K213" s="1217" t="e">
        <f>'ЦП по МО help'!K750</f>
        <v>#REF!</v>
      </c>
      <c r="L213" s="1217" t="e">
        <f>'ЦП по МО help'!L750</f>
        <v>#REF!</v>
      </c>
      <c r="M213" s="1217" t="e">
        <f>'ЦП по МО help'!M750</f>
        <v>#REF!</v>
      </c>
      <c r="O213" s="1386"/>
    </row>
    <row r="214" spans="1:15" ht="15.75" thickBot="1" x14ac:dyDescent="0.3">
      <c r="A214" s="1131" t="s">
        <v>1428</v>
      </c>
      <c r="B214" s="1218">
        <f>'ЦП по МО help'!B751</f>
        <v>78.224592329999993</v>
      </c>
      <c r="C214" s="1218" t="e">
        <f>'ЦП по МО help'!C751</f>
        <v>#REF!</v>
      </c>
      <c r="D214" s="1218" t="e">
        <f>'ЦП по МО help'!D751</f>
        <v>#REF!</v>
      </c>
      <c r="E214" s="1218" t="e">
        <f>'ЦП по МО help'!E751</f>
        <v>#REF!</v>
      </c>
      <c r="F214" s="1218" t="e">
        <f>'ЦП по МО help'!F751</f>
        <v>#REF!</v>
      </c>
      <c r="G214" s="1218" t="e">
        <f>'ЦП по МО help'!G751</f>
        <v>#REF!</v>
      </c>
      <c r="H214" s="1218" t="e">
        <f>'ЦП по МО help'!H751</f>
        <v>#REF!</v>
      </c>
      <c r="I214" s="1218" t="e">
        <f>'ЦП по МО help'!I751</f>
        <v>#REF!</v>
      </c>
      <c r="J214" s="1218" t="e">
        <f>'ЦП по МО help'!J751</f>
        <v>#REF!</v>
      </c>
      <c r="K214" s="1218" t="e">
        <f>'ЦП по МО help'!K751</f>
        <v>#REF!</v>
      </c>
      <c r="L214" s="1218" t="e">
        <f>'ЦП по МО help'!L751</f>
        <v>#REF!</v>
      </c>
      <c r="M214" s="1218" t="e">
        <f>'ЦП по МО help'!M751</f>
        <v>#REF!</v>
      </c>
      <c r="O214" s="1386"/>
    </row>
    <row r="215" spans="1:15" ht="15.75" thickBot="1" x14ac:dyDescent="0.3">
      <c r="A215" s="1012" t="s">
        <v>1248</v>
      </c>
      <c r="B215" s="1217">
        <f>'ЦП по МО help'!B752</f>
        <v>2.9606539199999999</v>
      </c>
      <c r="C215" s="1217" t="e">
        <f>'ЦП по МО help'!C752</f>
        <v>#REF!</v>
      </c>
      <c r="D215" s="1217" t="e">
        <f>'ЦП по МО help'!D752</f>
        <v>#REF!</v>
      </c>
      <c r="E215" s="1217" t="e">
        <f>'ЦП по МО help'!E752</f>
        <v>#REF!</v>
      </c>
      <c r="F215" s="1217" t="e">
        <f>'ЦП по МО help'!F752</f>
        <v>#REF!</v>
      </c>
      <c r="G215" s="1217" t="e">
        <f>'ЦП по МО help'!G752</f>
        <v>#REF!</v>
      </c>
      <c r="H215" s="1217" t="e">
        <f>'ЦП по МО help'!H752</f>
        <v>#REF!</v>
      </c>
      <c r="I215" s="1217" t="e">
        <f>'ЦП по МО help'!I752</f>
        <v>#REF!</v>
      </c>
      <c r="J215" s="1217" t="e">
        <f>'ЦП по МО help'!J752</f>
        <v>#REF!</v>
      </c>
      <c r="K215" s="1217" t="e">
        <f>'ЦП по МО help'!K752</f>
        <v>#REF!</v>
      </c>
      <c r="L215" s="1217" t="e">
        <f>'ЦП по МО help'!L752</f>
        <v>#REF!</v>
      </c>
      <c r="M215" s="1217" t="e">
        <f>'ЦП по МО help'!M752</f>
        <v>#REF!</v>
      </c>
      <c r="O215" s="1386"/>
    </row>
    <row r="216" spans="1:15" ht="15.75" thickBot="1" x14ac:dyDescent="0.3">
      <c r="A216" s="1012" t="s">
        <v>1249</v>
      </c>
      <c r="B216" s="1217">
        <f>'ЦП по МО help'!B753</f>
        <v>41.768396469999999</v>
      </c>
      <c r="C216" s="1217" t="e">
        <f>'ЦП по МО help'!C753</f>
        <v>#REF!</v>
      </c>
      <c r="D216" s="1217" t="e">
        <f>'ЦП по МО help'!D753</f>
        <v>#REF!</v>
      </c>
      <c r="E216" s="1217" t="e">
        <f>'ЦП по МО help'!E753</f>
        <v>#REF!</v>
      </c>
      <c r="F216" s="1217" t="e">
        <f>'ЦП по МО help'!F753</f>
        <v>#REF!</v>
      </c>
      <c r="G216" s="1217" t="e">
        <f>'ЦП по МО help'!G753</f>
        <v>#REF!</v>
      </c>
      <c r="H216" s="1217" t="e">
        <f>'ЦП по МО help'!H753</f>
        <v>#REF!</v>
      </c>
      <c r="I216" s="1217" t="e">
        <f>'ЦП по МО help'!I753</f>
        <v>#REF!</v>
      </c>
      <c r="J216" s="1217" t="e">
        <f>'ЦП по МО help'!J753</f>
        <v>#REF!</v>
      </c>
      <c r="K216" s="1217" t="e">
        <f>'ЦП по МО help'!K753</f>
        <v>#REF!</v>
      </c>
      <c r="L216" s="1217" t="e">
        <f>'ЦП по МО help'!L753</f>
        <v>#REF!</v>
      </c>
      <c r="M216" s="1217" t="e">
        <f>'ЦП по МО help'!M753</f>
        <v>#REF!</v>
      </c>
      <c r="O216" s="1386"/>
    </row>
    <row r="217" spans="1:15" ht="15.75" thickBot="1" x14ac:dyDescent="0.3">
      <c r="A217" s="1012" t="s">
        <v>1245</v>
      </c>
      <c r="B217" s="1217">
        <f>'ЦП по МО help'!B754</f>
        <v>6.7734706099999995</v>
      </c>
      <c r="C217" s="1217" t="e">
        <f>'ЦП по МО help'!C754</f>
        <v>#REF!</v>
      </c>
      <c r="D217" s="1217" t="e">
        <f>'ЦП по МО help'!D754</f>
        <v>#REF!</v>
      </c>
      <c r="E217" s="1217" t="e">
        <f>'ЦП по МО help'!E754</f>
        <v>#REF!</v>
      </c>
      <c r="F217" s="1217" t="e">
        <f>'ЦП по МО help'!F754</f>
        <v>#REF!</v>
      </c>
      <c r="G217" s="1217" t="e">
        <f>'ЦП по МО help'!G754</f>
        <v>#REF!</v>
      </c>
      <c r="H217" s="1217" t="e">
        <f>'ЦП по МО help'!H754</f>
        <v>#REF!</v>
      </c>
      <c r="I217" s="1217" t="e">
        <f>'ЦП по МО help'!I754</f>
        <v>#REF!</v>
      </c>
      <c r="J217" s="1217" t="e">
        <f>'ЦП по МО help'!J754</f>
        <v>#REF!</v>
      </c>
      <c r="K217" s="1217" t="e">
        <f>'ЦП по МО help'!K754</f>
        <v>#REF!</v>
      </c>
      <c r="L217" s="1217" t="e">
        <f>'ЦП по МО help'!L754</f>
        <v>#REF!</v>
      </c>
      <c r="M217" s="1217" t="e">
        <f>'ЦП по МО help'!M754</f>
        <v>#REF!</v>
      </c>
      <c r="O217" s="1386"/>
    </row>
    <row r="218" spans="1:15" ht="15.75" thickBot="1" x14ac:dyDescent="0.3">
      <c r="A218" s="1012" t="s">
        <v>1246</v>
      </c>
      <c r="B218" s="1217">
        <f>'ЦП по МО help'!B755</f>
        <v>15.688159729999999</v>
      </c>
      <c r="C218" s="1217" t="e">
        <f>'ЦП по МО help'!C755</f>
        <v>#REF!</v>
      </c>
      <c r="D218" s="1217" t="e">
        <f>'ЦП по МО help'!D755</f>
        <v>#REF!</v>
      </c>
      <c r="E218" s="1217" t="e">
        <f>'ЦП по МО help'!E755</f>
        <v>#REF!</v>
      </c>
      <c r="F218" s="1217" t="e">
        <f>'ЦП по МО help'!F755</f>
        <v>#REF!</v>
      </c>
      <c r="G218" s="1217" t="e">
        <f>'ЦП по МО help'!G755</f>
        <v>#REF!</v>
      </c>
      <c r="H218" s="1217" t="e">
        <f>'ЦП по МО help'!H755</f>
        <v>#REF!</v>
      </c>
      <c r="I218" s="1217" t="e">
        <f>'ЦП по МО help'!I755</f>
        <v>#REF!</v>
      </c>
      <c r="J218" s="1217" t="e">
        <f>'ЦП по МО help'!J755</f>
        <v>#REF!</v>
      </c>
      <c r="K218" s="1217" t="e">
        <f>'ЦП по МО help'!K755</f>
        <v>#REF!</v>
      </c>
      <c r="L218" s="1217" t="e">
        <f>'ЦП по МО help'!L755</f>
        <v>#REF!</v>
      </c>
      <c r="M218" s="1217" t="e">
        <f>'ЦП по МО help'!M755</f>
        <v>#REF!</v>
      </c>
      <c r="O218" s="1386"/>
    </row>
    <row r="219" spans="1:15" ht="15.75" thickBot="1" x14ac:dyDescent="0.3">
      <c r="A219" s="1012" t="s">
        <v>1247</v>
      </c>
      <c r="B219" s="1217">
        <f>'ЦП по МО help'!B756</f>
        <v>11.0339116</v>
      </c>
      <c r="C219" s="1217" t="e">
        <f>'ЦП по МО help'!C756</f>
        <v>#REF!</v>
      </c>
      <c r="D219" s="1217" t="e">
        <f>'ЦП по МО help'!D756</f>
        <v>#REF!</v>
      </c>
      <c r="E219" s="1217" t="e">
        <f>'ЦП по МО help'!E756</f>
        <v>#REF!</v>
      </c>
      <c r="F219" s="1217" t="e">
        <f>'ЦП по МО help'!F756</f>
        <v>#REF!</v>
      </c>
      <c r="G219" s="1217" t="e">
        <f>'ЦП по МО help'!G756</f>
        <v>#REF!</v>
      </c>
      <c r="H219" s="1217" t="e">
        <f>'ЦП по МО help'!H756</f>
        <v>#REF!</v>
      </c>
      <c r="I219" s="1217" t="e">
        <f>'ЦП по МО help'!I756</f>
        <v>#REF!</v>
      </c>
      <c r="J219" s="1217" t="e">
        <f>'ЦП по МО help'!J756</f>
        <v>#REF!</v>
      </c>
      <c r="K219" s="1217" t="e">
        <f>'ЦП по МО help'!K756</f>
        <v>#REF!</v>
      </c>
      <c r="L219" s="1217" t="e">
        <f>'ЦП по МО help'!L756</f>
        <v>#REF!</v>
      </c>
      <c r="M219" s="1217" t="e">
        <f>'ЦП по МО help'!M756</f>
        <v>#REF!</v>
      </c>
      <c r="O219" s="1387"/>
    </row>
    <row r="221" spans="1:15" ht="15.75" thickBot="1" x14ac:dyDescent="0.3"/>
    <row r="222" spans="1:15" ht="15.75" thickBot="1" x14ac:dyDescent="0.3">
      <c r="A222" s="1388" t="s">
        <v>1240</v>
      </c>
      <c r="B222" s="1300" t="s">
        <v>1006</v>
      </c>
      <c r="C222" s="1300" t="s">
        <v>1007</v>
      </c>
      <c r="D222" s="1390" t="s">
        <v>1008</v>
      </c>
      <c r="E222" s="1391"/>
      <c r="F222" s="1391"/>
      <c r="G222" s="1391"/>
      <c r="H222" s="1391"/>
      <c r="I222" s="1391"/>
      <c r="J222" s="1391"/>
      <c r="K222" s="1391"/>
      <c r="L222" s="1391"/>
      <c r="M222" s="1392"/>
    </row>
    <row r="223" spans="1:15" ht="15.75" thickBot="1" x14ac:dyDescent="0.3">
      <c r="A223" s="1389"/>
      <c r="B223" s="935">
        <v>2019</v>
      </c>
      <c r="C223" s="935">
        <v>2020</v>
      </c>
      <c r="D223" s="935">
        <v>2021</v>
      </c>
      <c r="E223" s="935">
        <v>2022</v>
      </c>
      <c r="F223" s="935">
        <v>2023</v>
      </c>
      <c r="G223" s="935">
        <v>2024</v>
      </c>
      <c r="H223" s="935">
        <v>2025</v>
      </c>
      <c r="I223" s="935">
        <v>2026</v>
      </c>
      <c r="J223" s="935">
        <v>2027</v>
      </c>
      <c r="K223" s="935">
        <v>2028</v>
      </c>
      <c r="L223" s="935">
        <v>2029</v>
      </c>
      <c r="M223" s="935">
        <v>2030</v>
      </c>
    </row>
    <row r="224" spans="1:15" ht="15.75" thickBot="1" x14ac:dyDescent="0.3">
      <c r="A224" s="1012" t="s">
        <v>1494</v>
      </c>
      <c r="B224" s="1217">
        <f>INDEX('ЦП по МО old struc'!$B$195:$B$219,MATCH($A224,'ЦП по МО old struc'!$A$195:$A$219,0))</f>
        <v>3423.5116877300002</v>
      </c>
      <c r="C224" s="1217">
        <f>INDEX('ЦП по МО old struc'!$B$195:$B$219,MATCH($A224,'ЦП по МО old struc'!$A$195:$A$219,0))</f>
        <v>3423.5116877300002</v>
      </c>
      <c r="D224" s="1217">
        <f>INDEX('ЦП по МО old struc'!$B$195:$B$219,MATCH($A224,'ЦП по МО old struc'!$A$195:$A$219,0))</f>
        <v>3423.5116877300002</v>
      </c>
      <c r="E224" s="1217">
        <f>INDEX('ЦП по МО old struc'!$B$195:$B$219,MATCH($A224,'ЦП по МО old struc'!$A$195:$A$219,0))</f>
        <v>3423.5116877300002</v>
      </c>
      <c r="F224" s="1217">
        <f>INDEX('ЦП по МО old struc'!$B$195:$B$219,MATCH($A224,'ЦП по МО old struc'!$A$195:$A$219,0))</f>
        <v>3423.5116877300002</v>
      </c>
      <c r="G224" s="1217">
        <f>INDEX('ЦП по МО old struc'!$B$195:$B$219,MATCH($A224,'ЦП по МО old struc'!$A$195:$A$219,0))</f>
        <v>3423.5116877300002</v>
      </c>
      <c r="H224" s="1217">
        <f>INDEX('ЦП по МО old struc'!$B$195:$B$219,MATCH($A224,'ЦП по МО old struc'!$A$195:$A$219,0))</f>
        <v>3423.5116877300002</v>
      </c>
      <c r="I224" s="1217">
        <f>INDEX('ЦП по МО old struc'!$B$195:$B$219,MATCH($A224,'ЦП по МО old struc'!$A$195:$A$219,0))</f>
        <v>3423.5116877300002</v>
      </c>
      <c r="J224" s="1217">
        <f>INDEX('ЦП по МО old struc'!$B$195:$B$219,MATCH($A224,'ЦП по МО old struc'!$A$195:$A$219,0))</f>
        <v>3423.5116877300002</v>
      </c>
      <c r="K224" s="1217">
        <f>INDEX('ЦП по МО old struc'!$B$195:$B$219,MATCH($A224,'ЦП по МО old struc'!$A$195:$A$219,0))</f>
        <v>3423.5116877300002</v>
      </c>
      <c r="L224" s="1217">
        <f>INDEX('ЦП по МО old struc'!$B$195:$B$219,MATCH($A224,'ЦП по МО old struc'!$A$195:$A$219,0))</f>
        <v>3423.5116877300002</v>
      </c>
      <c r="M224" s="1217">
        <f>INDEX('ЦП по МО old struc'!$B$195:$B$219,MATCH($A224,'ЦП по МО old struc'!$A$195:$A$219,0))</f>
        <v>3423.5116877300002</v>
      </c>
    </row>
    <row r="225" spans="1:13" ht="15.75" thickBot="1" x14ac:dyDescent="0.3">
      <c r="A225" s="1012" t="s">
        <v>1496</v>
      </c>
      <c r="B225" s="1020"/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1020"/>
      <c r="M225" s="1020"/>
    </row>
    <row r="226" spans="1:13" ht="15.75" thickBot="1" x14ac:dyDescent="0.3">
      <c r="A226" s="1131" t="s">
        <v>1425</v>
      </c>
      <c r="B226" s="1020"/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1020"/>
      <c r="M226" s="1020"/>
    </row>
    <row r="227" spans="1:13" ht="15.75" thickBot="1" x14ac:dyDescent="0.3">
      <c r="A227" s="1012" t="s">
        <v>1258</v>
      </c>
      <c r="B227" s="1020"/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1020"/>
      <c r="M227" s="1020"/>
    </row>
    <row r="228" spans="1:13" ht="15.75" thickBot="1" x14ac:dyDescent="0.3">
      <c r="A228" s="1012" t="s">
        <v>1259</v>
      </c>
      <c r="B228" s="1020"/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1020"/>
      <c r="M228" s="1020"/>
    </row>
    <row r="229" spans="1:13" ht="15.75" thickBot="1" x14ac:dyDescent="0.3">
      <c r="A229" s="1131" t="s">
        <v>1547</v>
      </c>
      <c r="B229" s="1020"/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1020"/>
      <c r="M229" s="1020"/>
    </row>
    <row r="230" spans="1:13" ht="15.75" thickBot="1" x14ac:dyDescent="0.3">
      <c r="A230" s="1012" t="s">
        <v>1260</v>
      </c>
      <c r="B230" s="1020"/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1020"/>
      <c r="M230" s="1020"/>
    </row>
    <row r="231" spans="1:13" ht="15.75" thickBot="1" x14ac:dyDescent="0.3">
      <c r="A231" s="1012" t="s">
        <v>1252</v>
      </c>
      <c r="B231" s="1020"/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1020"/>
      <c r="M231" s="1020"/>
    </row>
    <row r="232" spans="1:13" ht="15.75" thickBot="1" x14ac:dyDescent="0.3">
      <c r="A232" s="1012" t="s">
        <v>1263</v>
      </c>
      <c r="B232" s="1020"/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1020"/>
      <c r="M232" s="1020"/>
    </row>
    <row r="233" spans="1:13" ht="15.75" thickBot="1" x14ac:dyDescent="0.3">
      <c r="A233" s="1012" t="s">
        <v>1264</v>
      </c>
      <c r="B233" s="1020"/>
      <c r="C233" s="1020"/>
      <c r="D233" s="1020"/>
      <c r="E233" s="1020"/>
      <c r="F233" s="1020"/>
      <c r="G233" s="1020"/>
      <c r="H233" s="1020"/>
      <c r="I233" s="1020"/>
      <c r="J233" s="1020"/>
      <c r="K233" s="1020"/>
      <c r="L233" s="1020"/>
      <c r="M233" s="1020"/>
    </row>
    <row r="234" spans="1:13" ht="15.75" thickBot="1" x14ac:dyDescent="0.3">
      <c r="A234" s="1012" t="s">
        <v>1265</v>
      </c>
      <c r="B234" s="1020"/>
      <c r="C234" s="1020"/>
      <c r="D234" s="1020"/>
      <c r="E234" s="1020"/>
      <c r="F234" s="1020"/>
      <c r="G234" s="1020"/>
      <c r="H234" s="1020"/>
      <c r="I234" s="1020"/>
      <c r="J234" s="1020"/>
      <c r="K234" s="1020"/>
      <c r="L234" s="1020"/>
      <c r="M234" s="1020"/>
    </row>
    <row r="235" spans="1:13" ht="15.75" thickBot="1" x14ac:dyDescent="0.3">
      <c r="A235" s="1012" t="s">
        <v>1262</v>
      </c>
      <c r="B235" s="1020"/>
      <c r="C235" s="1020"/>
      <c r="D235" s="1020"/>
      <c r="E235" s="1020"/>
      <c r="F235" s="1020"/>
      <c r="G235" s="1020"/>
      <c r="H235" s="1020"/>
      <c r="I235" s="1020"/>
      <c r="J235" s="1020"/>
      <c r="K235" s="1020"/>
      <c r="L235" s="1020"/>
      <c r="M235" s="1020"/>
    </row>
    <row r="236" spans="1:13" ht="15.75" thickBot="1" x14ac:dyDescent="0.3">
      <c r="A236" s="1131" t="s">
        <v>1548</v>
      </c>
      <c r="B236" s="1020"/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1020"/>
      <c r="M236" s="1020"/>
    </row>
    <row r="237" spans="1:13" ht="15.75" thickBot="1" x14ac:dyDescent="0.3">
      <c r="A237" s="1012" t="s">
        <v>1251</v>
      </c>
      <c r="B237" s="1020"/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1020"/>
      <c r="M237" s="1020"/>
    </row>
    <row r="238" spans="1:13" ht="15.75" thickBot="1" x14ac:dyDescent="0.3">
      <c r="A238" s="1012" t="s">
        <v>1261</v>
      </c>
      <c r="B238" s="1020"/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1020"/>
      <c r="M238" s="1020"/>
    </row>
    <row r="239" spans="1:13" ht="15.75" thickBot="1" x14ac:dyDescent="0.3">
      <c r="A239" s="1012" t="s">
        <v>1253</v>
      </c>
      <c r="B239" s="1020"/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1020"/>
      <c r="M239" s="1020"/>
    </row>
    <row r="240" spans="1:13" ht="15.75" thickBot="1" x14ac:dyDescent="0.3">
      <c r="A240" s="1012" t="s">
        <v>1254</v>
      </c>
      <c r="B240" s="1020"/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1020"/>
      <c r="M240" s="1020"/>
    </row>
    <row r="241" spans="1:13" ht="15.75" thickBot="1" x14ac:dyDescent="0.3">
      <c r="A241" s="1012" t="s">
        <v>1255</v>
      </c>
      <c r="B241" s="1020"/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1020"/>
      <c r="M241" s="1020"/>
    </row>
    <row r="242" spans="1:13" ht="15.75" thickBot="1" x14ac:dyDescent="0.3">
      <c r="A242" s="1012" t="s">
        <v>1256</v>
      </c>
      <c r="B242" s="1020"/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1020"/>
      <c r="M242" s="1020"/>
    </row>
    <row r="243" spans="1:13" ht="15.75" thickBot="1" x14ac:dyDescent="0.3">
      <c r="A243" s="1131" t="s">
        <v>1550</v>
      </c>
      <c r="B243" s="1020"/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1020"/>
      <c r="M243" s="1020"/>
    </row>
    <row r="244" spans="1:13" ht="15.75" thickBot="1" x14ac:dyDescent="0.3">
      <c r="A244" s="1012" t="s">
        <v>1246</v>
      </c>
      <c r="B244" s="1020"/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1020"/>
      <c r="M244" s="1020"/>
    </row>
    <row r="245" spans="1:13" ht="15.75" thickBot="1" x14ac:dyDescent="0.3">
      <c r="A245" s="1012" t="s">
        <v>1245</v>
      </c>
      <c r="B245" s="1020"/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1020"/>
      <c r="M245" s="1020"/>
    </row>
    <row r="246" spans="1:13" ht="15.75" thickBot="1" x14ac:dyDescent="0.3">
      <c r="A246" s="1012" t="s">
        <v>1247</v>
      </c>
      <c r="B246" s="1020"/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1020"/>
      <c r="M246" s="1020"/>
    </row>
    <row r="247" spans="1:13" ht="15.75" thickBot="1" x14ac:dyDescent="0.3">
      <c r="A247" s="1012" t="s">
        <v>1249</v>
      </c>
      <c r="B247" s="1020"/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1020"/>
      <c r="M247" s="1020"/>
    </row>
    <row r="248" spans="1:13" ht="15.75" thickBot="1" x14ac:dyDescent="0.3">
      <c r="A248" s="1131" t="s">
        <v>1549</v>
      </c>
      <c r="B248" s="1020"/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1020"/>
      <c r="M248" s="1020"/>
    </row>
    <row r="249" spans="1:13" ht="15.75" thickBot="1" x14ac:dyDescent="0.3">
      <c r="A249" s="1189" t="s">
        <v>1248</v>
      </c>
      <c r="B249" s="1020"/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1020"/>
      <c r="M249" s="1020"/>
    </row>
  </sheetData>
  <customSheetViews>
    <customSheetView guid="{052C83E3-CAD2-4C8E-BBE5-A3B6DBD2C172}" state="hidden" topLeftCell="A154">
      <selection activeCell="B174" sqref="B174:M174"/>
      <pageMargins left="0.7" right="0.7" top="0.75" bottom="0.75" header="0.3" footer="0.3"/>
    </customSheetView>
    <customSheetView guid="{D8ED04E7-9183-4B3F-AC65-49CFC4CDB5CB}" state="hidden" topLeftCell="A154">
      <selection activeCell="B174" sqref="B174:M174"/>
      <pageMargins left="0.7" right="0.7" top="0.75" bottom="0.75" header="0.3" footer="0.3"/>
    </customSheetView>
    <customSheetView guid="{49F2C8AD-DC6E-4A7A-8861-FB7FE488AED0}" state="hidden" topLeftCell="A154">
      <selection activeCell="B174" sqref="B174:M174"/>
      <pageMargins left="0.7" right="0.7" top="0.75" bottom="0.75" header="0.3" footer="0.3"/>
    </customSheetView>
    <customSheetView guid="{05F8A60F-5E6C-424F-82C7-121DB7C2D785}" state="hidden" topLeftCell="A154">
      <selection activeCell="B174" sqref="B174:M174"/>
      <pageMargins left="0.7" right="0.7" top="0.75" bottom="0.75" header="0.3" footer="0.3"/>
    </customSheetView>
    <customSheetView guid="{F13EF8BD-EB10-4864-9681-D4BDDAD508A4}" state="hidden" topLeftCell="A154">
      <selection activeCell="B174" sqref="B174:M174"/>
      <pageMargins left="0.7" right="0.7" top="0.75" bottom="0.75" header="0.3" footer="0.3"/>
    </customSheetView>
    <customSheetView guid="{B050490D-87DE-4075-804E-777000592345}" state="hidden" topLeftCell="A154">
      <selection activeCell="B174" sqref="B174:M174"/>
      <pageMargins left="0.7" right="0.7" top="0.75" bottom="0.75" header="0.3" footer="0.3"/>
    </customSheetView>
  </customSheetViews>
  <mergeCells count="34">
    <mergeCell ref="A222:A223"/>
    <mergeCell ref="D222:M222"/>
    <mergeCell ref="A2:A3"/>
    <mergeCell ref="D2:M2"/>
    <mergeCell ref="O2:O3"/>
    <mergeCell ref="O193:O194"/>
    <mergeCell ref="O195:O219"/>
    <mergeCell ref="O4:O27"/>
    <mergeCell ref="A30:A31"/>
    <mergeCell ref="D30:M30"/>
    <mergeCell ref="O30:O31"/>
    <mergeCell ref="O32:O55"/>
    <mergeCell ref="A58:A59"/>
    <mergeCell ref="D58:M58"/>
    <mergeCell ref="O58:O59"/>
    <mergeCell ref="O60:O82"/>
    <mergeCell ref="A85:A86"/>
    <mergeCell ref="D85:M85"/>
    <mergeCell ref="O85:O86"/>
    <mergeCell ref="A139:A140"/>
    <mergeCell ref="D139:M139"/>
    <mergeCell ref="O139:O140"/>
    <mergeCell ref="O141:O163"/>
    <mergeCell ref="O87:O109"/>
    <mergeCell ref="A112:A113"/>
    <mergeCell ref="D112:M112"/>
    <mergeCell ref="O112:O113"/>
    <mergeCell ref="O114:O136"/>
    <mergeCell ref="A193:A194"/>
    <mergeCell ref="D193:M193"/>
    <mergeCell ref="O166:O167"/>
    <mergeCell ref="O168:O190"/>
    <mergeCell ref="A166:A167"/>
    <mergeCell ref="D166:M16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Layout" topLeftCell="F1" zoomScale="70" zoomScaleNormal="75" zoomScaleSheetLayoutView="70" zoomScalePageLayoutView="70" workbookViewId="0">
      <selection activeCell="H4" sqref="H4:P5"/>
    </sheetView>
  </sheetViews>
  <sheetFormatPr defaultColWidth="9.140625" defaultRowHeight="15" outlineLevelRow="1" outlineLevelCol="1" x14ac:dyDescent="0.25"/>
  <cols>
    <col min="1" max="1" width="8.42578125" style="1365" customWidth="1" outlineLevel="1"/>
    <col min="2" max="2" width="47.5703125" style="1354" customWidth="1"/>
    <col min="3" max="3" width="12.85546875" style="1354" customWidth="1"/>
    <col min="4" max="4" width="15.28515625" style="1354" customWidth="1"/>
    <col min="5" max="5" width="15.28515625" style="1365" customWidth="1"/>
    <col min="6" max="6" width="13.140625" style="1365" customWidth="1"/>
    <col min="7" max="7" width="14.5703125" style="1365" customWidth="1"/>
    <col min="8" max="8" width="14.85546875" style="1365" customWidth="1"/>
    <col min="9" max="9" width="14.5703125" style="1365" customWidth="1"/>
    <col min="10" max="10" width="14.28515625" style="1365" customWidth="1"/>
    <col min="11" max="11" width="14.7109375" style="1365" customWidth="1"/>
    <col min="12" max="13" width="14.5703125" style="1365" customWidth="1"/>
    <col min="14" max="14" width="14.140625" style="1365" customWidth="1"/>
    <col min="15" max="15" width="13.7109375" style="1365" customWidth="1"/>
    <col min="16" max="16" width="27.42578125" style="1365" customWidth="1"/>
    <col min="17" max="17" width="9.5703125" style="1365" bestFit="1" customWidth="1"/>
    <col min="18" max="18" width="42" style="1365" customWidth="1"/>
    <col min="19" max="35" width="9.5703125" style="1365" bestFit="1" customWidth="1"/>
    <col min="36" max="16384" width="9.140625" style="1365"/>
  </cols>
  <sheetData>
    <row r="1" spans="1:16" s="1376" customFormat="1" ht="92.25" customHeight="1" x14ac:dyDescent="0.25">
      <c r="B1" s="1355"/>
      <c r="C1" s="1355"/>
      <c r="D1" s="1355"/>
      <c r="E1" s="1355"/>
      <c r="F1" s="1355"/>
      <c r="G1" s="1355"/>
      <c r="N1" s="1731" t="s">
        <v>1596</v>
      </c>
      <c r="O1" s="1732"/>
      <c r="P1" s="1732"/>
    </row>
    <row r="2" spans="1:16" ht="19.5" customHeight="1" x14ac:dyDescent="0.3">
      <c r="A2" s="1467" t="s">
        <v>1595</v>
      </c>
      <c r="B2" s="1467"/>
      <c r="C2" s="1467"/>
      <c r="D2" s="1467"/>
      <c r="E2" s="1467"/>
      <c r="F2" s="1467"/>
      <c r="G2" s="1467"/>
      <c r="H2" s="1467"/>
      <c r="I2" s="1467"/>
      <c r="J2" s="1467"/>
      <c r="K2" s="1467"/>
      <c r="L2" s="1467"/>
      <c r="M2" s="1467"/>
      <c r="N2" s="1467"/>
      <c r="O2" s="1467"/>
      <c r="P2" s="1467"/>
    </row>
    <row r="3" spans="1:16" x14ac:dyDescent="0.25"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355"/>
      <c r="P3" s="1355"/>
    </row>
    <row r="4" spans="1:16" ht="15" customHeight="1" x14ac:dyDescent="0.25">
      <c r="A4" s="1470" t="s">
        <v>262</v>
      </c>
      <c r="B4" s="1475" t="s">
        <v>0</v>
      </c>
      <c r="C4" s="1470" t="s">
        <v>1</v>
      </c>
      <c r="D4" s="1475" t="s">
        <v>6</v>
      </c>
      <c r="E4" s="1475"/>
      <c r="F4" s="1476" t="s">
        <v>6</v>
      </c>
      <c r="G4" s="1475" t="s">
        <v>1121</v>
      </c>
      <c r="H4" s="1475" t="s">
        <v>47</v>
      </c>
      <c r="I4" s="1475"/>
      <c r="J4" s="1475"/>
      <c r="K4" s="1475"/>
      <c r="L4" s="1475"/>
      <c r="M4" s="1475"/>
      <c r="N4" s="1475"/>
      <c r="O4" s="1475"/>
      <c r="P4" s="1475"/>
    </row>
    <row r="5" spans="1:16" ht="27" customHeight="1" x14ac:dyDescent="0.25">
      <c r="A5" s="1470"/>
      <c r="B5" s="1475"/>
      <c r="C5" s="1470"/>
      <c r="D5" s="1475"/>
      <c r="E5" s="1475"/>
      <c r="F5" s="1476"/>
      <c r="G5" s="1475"/>
      <c r="H5" s="1475"/>
      <c r="I5" s="1475"/>
      <c r="J5" s="1475"/>
      <c r="K5" s="1475"/>
      <c r="L5" s="1475"/>
      <c r="M5" s="1475"/>
      <c r="N5" s="1475"/>
      <c r="O5" s="1475"/>
      <c r="P5" s="1475"/>
    </row>
    <row r="6" spans="1:16" ht="22.7" customHeight="1" x14ac:dyDescent="0.25">
      <c r="A6" s="1470"/>
      <c r="B6" s="1475"/>
      <c r="C6" s="1470"/>
      <c r="D6" s="1470" t="s">
        <v>74</v>
      </c>
      <c r="E6" s="1470" t="s">
        <v>338</v>
      </c>
      <c r="F6" s="1470" t="s">
        <v>1589</v>
      </c>
      <c r="G6" s="1470" t="s">
        <v>339</v>
      </c>
      <c r="H6" s="1470" t="s">
        <v>1576</v>
      </c>
      <c r="I6" s="1470"/>
      <c r="J6" s="1470"/>
      <c r="K6" s="1470" t="s">
        <v>1577</v>
      </c>
      <c r="L6" s="1470"/>
      <c r="M6" s="1470"/>
      <c r="N6" s="1470" t="s">
        <v>1584</v>
      </c>
      <c r="O6" s="1470"/>
      <c r="P6" s="1470"/>
    </row>
    <row r="7" spans="1:16" ht="30.2" customHeight="1" x14ac:dyDescent="0.25">
      <c r="A7" s="1470"/>
      <c r="B7" s="1475"/>
      <c r="C7" s="1470"/>
      <c r="D7" s="1470"/>
      <c r="E7" s="1470"/>
      <c r="F7" s="1470"/>
      <c r="G7" s="1470"/>
      <c r="H7" s="1358" t="s">
        <v>477</v>
      </c>
      <c r="I7" s="1358" t="s">
        <v>636</v>
      </c>
      <c r="J7" s="1358" t="s">
        <v>999</v>
      </c>
      <c r="K7" s="1358" t="s">
        <v>477</v>
      </c>
      <c r="L7" s="1358" t="s">
        <v>636</v>
      </c>
      <c r="M7" s="1358" t="s">
        <v>999</v>
      </c>
      <c r="N7" s="1358" t="s">
        <v>477</v>
      </c>
      <c r="O7" s="1358" t="s">
        <v>636</v>
      </c>
      <c r="P7" s="1358" t="s">
        <v>999</v>
      </c>
    </row>
    <row r="8" spans="1:16" ht="27.75" customHeight="1" x14ac:dyDescent="0.25">
      <c r="A8" s="1368">
        <v>1</v>
      </c>
      <c r="B8" s="1375" t="s">
        <v>1573</v>
      </c>
      <c r="C8" s="1358" t="s">
        <v>2</v>
      </c>
      <c r="D8" s="1369">
        <v>556941.9</v>
      </c>
      <c r="E8" s="1369">
        <v>693650.02236270951</v>
      </c>
      <c r="F8" s="1369" t="s">
        <v>27</v>
      </c>
      <c r="G8" s="1369">
        <v>767570.98589446989</v>
      </c>
      <c r="H8" s="1369">
        <v>761933.11114075547</v>
      </c>
      <c r="I8" s="1369">
        <v>769804.8459174427</v>
      </c>
      <c r="J8" s="1369">
        <v>775637.3734050045</v>
      </c>
      <c r="K8" s="1369">
        <v>783361.6470537805</v>
      </c>
      <c r="L8" s="1369">
        <v>795614.0040301258</v>
      </c>
      <c r="M8" s="1369">
        <v>806589.51317085803</v>
      </c>
      <c r="N8" s="1369">
        <v>807735.94521959801</v>
      </c>
      <c r="O8" s="1369">
        <v>832596.69248231873</v>
      </c>
      <c r="P8" s="1369">
        <v>848802.65926387196</v>
      </c>
    </row>
    <row r="9" spans="1:16" ht="25.5" x14ac:dyDescent="0.25">
      <c r="A9" s="1368">
        <v>2</v>
      </c>
      <c r="B9" s="1375" t="s">
        <v>1580</v>
      </c>
      <c r="C9" s="1358" t="s">
        <v>3</v>
      </c>
      <c r="D9" s="1369">
        <v>93</v>
      </c>
      <c r="E9" s="1361">
        <v>100.76554590523212</v>
      </c>
      <c r="F9" s="1361" t="s">
        <v>27</v>
      </c>
      <c r="G9" s="1361">
        <v>98.71258679376102</v>
      </c>
      <c r="H9" s="1361">
        <v>98.477670058912622</v>
      </c>
      <c r="I9" s="1361">
        <v>100.09084806710906</v>
      </c>
      <c r="J9" s="1361">
        <v>100.94994797010774</v>
      </c>
      <c r="K9" s="1361">
        <v>100.4</v>
      </c>
      <c r="L9" s="1361">
        <v>101.1</v>
      </c>
      <c r="M9" s="1361">
        <v>101.9</v>
      </c>
      <c r="N9" s="1361">
        <v>100.49853807611305</v>
      </c>
      <c r="O9" s="1361">
        <v>102.1</v>
      </c>
      <c r="P9" s="1361">
        <v>102.7</v>
      </c>
    </row>
    <row r="10" spans="1:16" ht="49.7" customHeight="1" x14ac:dyDescent="0.25">
      <c r="A10" s="1368">
        <v>3</v>
      </c>
      <c r="B10" s="1375" t="s">
        <v>90</v>
      </c>
      <c r="C10" s="1358" t="s">
        <v>91</v>
      </c>
      <c r="D10" s="1377">
        <v>89.96</v>
      </c>
      <c r="E10" s="1378" t="s">
        <v>1585</v>
      </c>
      <c r="F10" s="1361" t="s">
        <v>27</v>
      </c>
      <c r="G10" s="1378">
        <v>81.97</v>
      </c>
      <c r="H10" s="1378">
        <v>81.97</v>
      </c>
      <c r="I10" s="1378">
        <v>79.368071035764231</v>
      </c>
      <c r="J10" s="1378">
        <v>78.069999999999993</v>
      </c>
      <c r="K10" s="1378">
        <v>79.37</v>
      </c>
      <c r="L10" s="1378">
        <v>78.066955117145142</v>
      </c>
      <c r="M10" s="1378">
        <v>76.760000000000005</v>
      </c>
      <c r="N10" s="1378">
        <v>78.069999999999993</v>
      </c>
      <c r="O10" s="1378">
        <v>75.464723279906977</v>
      </c>
      <c r="P10" s="1378">
        <v>74.16</v>
      </c>
    </row>
    <row r="11" spans="1:16" ht="85.5" x14ac:dyDescent="0.25">
      <c r="A11" s="1368">
        <v>4</v>
      </c>
      <c r="B11" s="1375" t="s">
        <v>8</v>
      </c>
      <c r="C11" s="1358" t="s">
        <v>2</v>
      </c>
      <c r="D11" s="1369">
        <v>354921.3</v>
      </c>
      <c r="E11" s="1369">
        <v>496332.25300000003</v>
      </c>
      <c r="F11" s="1369">
        <v>239339.8</v>
      </c>
      <c r="G11" s="1369">
        <v>564445.87279510114</v>
      </c>
      <c r="H11" s="1369">
        <v>532380.2640084856</v>
      </c>
      <c r="I11" s="1369">
        <v>544451.33489960898</v>
      </c>
      <c r="J11" s="1369">
        <v>553981.97668358381</v>
      </c>
      <c r="K11" s="1369">
        <v>536214.73192759533</v>
      </c>
      <c r="L11" s="1369">
        <v>551744.92046311195</v>
      </c>
      <c r="M11" s="1369">
        <v>565706.14059966581</v>
      </c>
      <c r="N11" s="1369">
        <v>539757.14179158385</v>
      </c>
      <c r="O11" s="1369">
        <v>562955.08283696475</v>
      </c>
      <c r="P11" s="1369">
        <v>579951.13319025433</v>
      </c>
    </row>
    <row r="12" spans="1:16" ht="25.5" x14ac:dyDescent="0.25">
      <c r="A12" s="1368">
        <v>5</v>
      </c>
      <c r="B12" s="1375" t="s">
        <v>7</v>
      </c>
      <c r="C12" s="1358" t="s">
        <v>3</v>
      </c>
      <c r="D12" s="1369">
        <v>89.7</v>
      </c>
      <c r="E12" s="1369">
        <v>107.3</v>
      </c>
      <c r="F12" s="1369">
        <v>103</v>
      </c>
      <c r="G12" s="1369">
        <v>99.093988496952164</v>
      </c>
      <c r="H12" s="1379">
        <v>98.908484485685051</v>
      </c>
      <c r="I12" s="1379">
        <v>100.68862287368914</v>
      </c>
      <c r="J12" s="1379">
        <v>102.23973952095325</v>
      </c>
      <c r="K12" s="1379">
        <v>100.0667429690878</v>
      </c>
      <c r="L12" s="1379">
        <v>100.85497101454838</v>
      </c>
      <c r="M12" s="1379">
        <v>101.29910314760153</v>
      </c>
      <c r="N12" s="1379">
        <v>99.416437454097888</v>
      </c>
      <c r="O12" s="1379">
        <v>100.8430412552173</v>
      </c>
      <c r="P12" s="1379">
        <v>101.18832052675074</v>
      </c>
    </row>
    <row r="13" spans="1:16" x14ac:dyDescent="0.25">
      <c r="A13" s="1366"/>
      <c r="B13" s="1468" t="s">
        <v>9</v>
      </c>
      <c r="C13" s="1468"/>
      <c r="D13" s="1468"/>
      <c r="E13" s="1468"/>
      <c r="F13" s="1468"/>
      <c r="G13" s="1468"/>
      <c r="H13" s="1468"/>
      <c r="I13" s="1468"/>
      <c r="J13" s="1468"/>
      <c r="K13" s="1468"/>
      <c r="L13" s="1468"/>
      <c r="M13" s="1468"/>
      <c r="N13" s="1468"/>
      <c r="O13" s="1468"/>
      <c r="P13" s="1468"/>
    </row>
    <row r="14" spans="1:16" ht="28.5" customHeight="1" x14ac:dyDescent="0.25">
      <c r="A14" s="1366"/>
      <c r="B14" s="1469" t="s">
        <v>10</v>
      </c>
      <c r="C14" s="1469"/>
      <c r="D14" s="1469"/>
      <c r="E14" s="1469"/>
      <c r="F14" s="1469"/>
      <c r="G14" s="1469"/>
      <c r="H14" s="1469"/>
      <c r="I14" s="1469"/>
      <c r="J14" s="1469"/>
      <c r="K14" s="1469"/>
      <c r="L14" s="1469"/>
      <c r="M14" s="1469"/>
      <c r="N14" s="1469"/>
      <c r="O14" s="1469"/>
      <c r="P14" s="1469"/>
    </row>
    <row r="15" spans="1:16" x14ac:dyDescent="0.25">
      <c r="A15" s="1368">
        <v>6</v>
      </c>
      <c r="B15" s="1373" t="s">
        <v>14</v>
      </c>
      <c r="C15" s="1358" t="s">
        <v>2</v>
      </c>
      <c r="D15" s="1369">
        <v>115235.3</v>
      </c>
      <c r="E15" s="1369">
        <v>199349.035</v>
      </c>
      <c r="F15" s="1369">
        <v>108292.836</v>
      </c>
      <c r="G15" s="1369">
        <v>243425.51648578799</v>
      </c>
      <c r="H15" s="1369">
        <v>194748.09516818475</v>
      </c>
      <c r="I15" s="1369">
        <v>201764.12524805689</v>
      </c>
      <c r="J15" s="1369">
        <v>207994.25356959499</v>
      </c>
      <c r="K15" s="1369">
        <v>180844.58596776924</v>
      </c>
      <c r="L15" s="1369">
        <v>185775.79193080723</v>
      </c>
      <c r="M15" s="1369">
        <v>193772.17755695662</v>
      </c>
      <c r="N15" s="1369">
        <v>167058.67966938717</v>
      </c>
      <c r="O15" s="1369">
        <v>173320.89481192705</v>
      </c>
      <c r="P15" s="1369">
        <v>180742.42315199785</v>
      </c>
    </row>
    <row r="16" spans="1:16" ht="25.5" x14ac:dyDescent="0.25">
      <c r="A16" s="1368">
        <v>7</v>
      </c>
      <c r="B16" s="1373" t="s">
        <v>12</v>
      </c>
      <c r="C16" s="1359" t="s">
        <v>3</v>
      </c>
      <c r="D16" s="1369">
        <v>79.2</v>
      </c>
      <c r="E16" s="1369">
        <v>100.9</v>
      </c>
      <c r="F16" s="1369">
        <v>101.8</v>
      </c>
      <c r="G16" s="1369">
        <v>97.83905755453597</v>
      </c>
      <c r="H16" s="1361">
        <v>97.045338010810497</v>
      </c>
      <c r="I16" s="1361">
        <v>99.651037513901272</v>
      </c>
      <c r="J16" s="1361">
        <v>102.52710235285305</v>
      </c>
      <c r="K16" s="1361">
        <v>98.279633193393309</v>
      </c>
      <c r="L16" s="1361">
        <v>98.513499577621403</v>
      </c>
      <c r="M16" s="1361">
        <v>99.503385999769392</v>
      </c>
      <c r="N16" s="1361">
        <v>98.045032673406027</v>
      </c>
      <c r="O16" s="1361">
        <v>99.215019497399311</v>
      </c>
      <c r="P16" s="1361">
        <v>99.316613695171725</v>
      </c>
    </row>
    <row r="17" spans="1:16" ht="45" x14ac:dyDescent="0.25">
      <c r="A17" s="1368">
        <v>8</v>
      </c>
      <c r="B17" s="1373" t="s">
        <v>1590</v>
      </c>
      <c r="C17" s="1359" t="s">
        <v>39</v>
      </c>
      <c r="D17" s="1369">
        <v>32.467845688607589</v>
      </c>
      <c r="E17" s="1369">
        <v>40.16443295696925</v>
      </c>
      <c r="F17" s="1369">
        <v>44.4</v>
      </c>
      <c r="G17" s="1369">
        <v>43.126458748003564</v>
      </c>
      <c r="H17" s="1361">
        <v>36.580637625793102</v>
      </c>
      <c r="I17" s="1361">
        <v>37.058247875406543</v>
      </c>
      <c r="J17" s="1361">
        <v>37.545310555905402</v>
      </c>
      <c r="K17" s="1361">
        <v>33.726150215542482</v>
      </c>
      <c r="L17" s="1361">
        <v>33.670593972097592</v>
      </c>
      <c r="M17" s="1361">
        <v>34.253150823420832</v>
      </c>
      <c r="N17" s="1361">
        <v>30.950712224923826</v>
      </c>
      <c r="O17" s="1361">
        <v>30.787695163616075</v>
      </c>
      <c r="P17" s="1361">
        <v>31.165112508316263</v>
      </c>
    </row>
    <row r="18" spans="1:16" ht="24" customHeight="1" x14ac:dyDescent="0.25">
      <c r="A18" s="1366"/>
      <c r="B18" s="1469" t="s">
        <v>1572</v>
      </c>
      <c r="C18" s="1469"/>
      <c r="D18" s="1469"/>
      <c r="E18" s="1469"/>
      <c r="F18" s="1469"/>
      <c r="G18" s="1469"/>
      <c r="H18" s="1469"/>
      <c r="I18" s="1469"/>
      <c r="J18" s="1469"/>
      <c r="K18" s="1469"/>
      <c r="L18" s="1469"/>
      <c r="M18" s="1469"/>
      <c r="N18" s="1469"/>
      <c r="O18" s="1469"/>
      <c r="P18" s="1469"/>
    </row>
    <row r="19" spans="1:16" x14ac:dyDescent="0.25">
      <c r="A19" s="1368">
        <v>9</v>
      </c>
      <c r="B19" s="1373" t="s">
        <v>14</v>
      </c>
      <c r="C19" s="1358" t="s">
        <v>2</v>
      </c>
      <c r="D19" s="1369">
        <v>198997.1</v>
      </c>
      <c r="E19" s="1369">
        <v>249432.91</v>
      </c>
      <c r="F19" s="1369">
        <v>107537.768</v>
      </c>
      <c r="G19" s="1369">
        <v>273416.94156040699</v>
      </c>
      <c r="H19" s="1369">
        <v>287704.24338608538</v>
      </c>
      <c r="I19" s="1369">
        <v>292649.38629516959</v>
      </c>
      <c r="J19" s="1369">
        <v>295876.08011519158</v>
      </c>
      <c r="K19" s="1369">
        <v>301934.76929629664</v>
      </c>
      <c r="L19" s="1369">
        <v>312276.26390001114</v>
      </c>
      <c r="M19" s="1369">
        <v>318106.21378614154</v>
      </c>
      <c r="N19" s="1369">
        <v>316317.17261813371</v>
      </c>
      <c r="O19" s="1369">
        <v>332893.52157451049</v>
      </c>
      <c r="P19" s="1369">
        <v>342235.36370957928</v>
      </c>
    </row>
    <row r="20" spans="1:16" ht="25.5" x14ac:dyDescent="0.25">
      <c r="A20" s="1368">
        <v>10</v>
      </c>
      <c r="B20" s="1373" t="s">
        <v>12</v>
      </c>
      <c r="C20" s="1359" t="s">
        <v>3</v>
      </c>
      <c r="D20" s="1369">
        <v>106.4</v>
      </c>
      <c r="E20" s="1369">
        <v>114.2</v>
      </c>
      <c r="F20" s="1369">
        <v>104.2</v>
      </c>
      <c r="G20" s="1369">
        <v>101.27949719315892</v>
      </c>
      <c r="H20" s="1361">
        <v>100.40109869988865</v>
      </c>
      <c r="I20" s="1361">
        <v>101.61669197143283</v>
      </c>
      <c r="J20" s="1361">
        <v>101.9853935266663</v>
      </c>
      <c r="K20" s="1361">
        <v>101.23268146612915</v>
      </c>
      <c r="L20" s="1361">
        <v>102.26343313974336</v>
      </c>
      <c r="M20" s="1361">
        <v>102.69418457731494</v>
      </c>
      <c r="N20" s="1361">
        <v>100.32358692912766</v>
      </c>
      <c r="O20" s="1361">
        <v>102.36708157507431</v>
      </c>
      <c r="P20" s="1361">
        <v>103.04232972805701</v>
      </c>
    </row>
    <row r="21" spans="1:16" ht="45" x14ac:dyDescent="0.25">
      <c r="A21" s="1368">
        <v>11</v>
      </c>
      <c r="B21" s="1373" t="s">
        <v>1591</v>
      </c>
      <c r="C21" s="1359" t="s">
        <v>39</v>
      </c>
      <c r="D21" s="1369">
        <v>56.06795083867889</v>
      </c>
      <c r="E21" s="1369">
        <v>50.255228930286741</v>
      </c>
      <c r="F21" s="1369">
        <v>46.4</v>
      </c>
      <c r="G21" s="1369">
        <v>48.439886752375948</v>
      </c>
      <c r="H21" s="1361">
        <v>54.041117380996617</v>
      </c>
      <c r="I21" s="1361">
        <v>53.751247822568203</v>
      </c>
      <c r="J21" s="1361">
        <v>53.408972235244079</v>
      </c>
      <c r="K21" s="1361">
        <v>56.30855538244829</v>
      </c>
      <c r="L21" s="1361">
        <v>56.5979408814311</v>
      </c>
      <c r="M21" s="1361">
        <v>56.231705996498327</v>
      </c>
      <c r="N21" s="1361">
        <v>58.60361042527402</v>
      </c>
      <c r="O21" s="1361">
        <v>59.133229581465294</v>
      </c>
      <c r="P21" s="1361">
        <v>59.01106905800426</v>
      </c>
    </row>
    <row r="22" spans="1:16" ht="24" customHeight="1" x14ac:dyDescent="0.25">
      <c r="A22" s="1366"/>
      <c r="B22" s="1468" t="s">
        <v>129</v>
      </c>
      <c r="C22" s="1468"/>
      <c r="D22" s="1468"/>
      <c r="E22" s="1468"/>
      <c r="F22" s="1468"/>
      <c r="G22" s="1468"/>
      <c r="H22" s="1468"/>
      <c r="I22" s="1468"/>
      <c r="J22" s="1468"/>
      <c r="K22" s="1468"/>
      <c r="L22" s="1468"/>
      <c r="M22" s="1468"/>
      <c r="N22" s="1468"/>
      <c r="O22" s="1468"/>
      <c r="P22" s="1468"/>
    </row>
    <row r="23" spans="1:16" x14ac:dyDescent="0.25">
      <c r="A23" s="1368"/>
      <c r="B23" s="1360" t="s">
        <v>99</v>
      </c>
      <c r="C23" s="1358"/>
      <c r="D23" s="1369"/>
      <c r="E23" s="1369"/>
      <c r="F23" s="1369"/>
      <c r="G23" s="1369"/>
      <c r="H23" s="1369"/>
      <c r="I23" s="1369"/>
      <c r="J23" s="1369"/>
      <c r="K23" s="1369"/>
      <c r="L23" s="1369"/>
      <c r="M23" s="1369"/>
      <c r="N23" s="1369"/>
      <c r="O23" s="1369"/>
      <c r="P23" s="1369"/>
    </row>
    <row r="24" spans="1:16" x14ac:dyDescent="0.25">
      <c r="A24" s="1368">
        <v>12</v>
      </c>
      <c r="B24" s="1373" t="s">
        <v>14</v>
      </c>
      <c r="C24" s="1359" t="s">
        <v>88</v>
      </c>
      <c r="D24" s="1369">
        <v>31773.955999999998</v>
      </c>
      <c r="E24" s="1369">
        <v>42580.356</v>
      </c>
      <c r="F24" s="1369">
        <v>19444.95</v>
      </c>
      <c r="G24" s="1369">
        <v>48103.028173200008</v>
      </c>
      <c r="H24" s="1361">
        <v>49886.207427580528</v>
      </c>
      <c r="I24" s="1361">
        <v>51252.345695422773</v>
      </c>
      <c r="J24" s="1361">
        <v>53359.896205626901</v>
      </c>
      <c r="K24" s="1361">
        <v>51994.997187959219</v>
      </c>
      <c r="L24" s="1361">
        <v>53896.14025620649</v>
      </c>
      <c r="M24" s="1361">
        <v>56889.432786157558</v>
      </c>
      <c r="N24" s="1361">
        <v>54998.020245546984</v>
      </c>
      <c r="O24" s="1361">
        <v>57507.612822494375</v>
      </c>
      <c r="P24" s="1361">
        <v>61048.908973414647</v>
      </c>
    </row>
    <row r="25" spans="1:16" ht="25.5" x14ac:dyDescent="0.25">
      <c r="A25" s="1368">
        <v>13</v>
      </c>
      <c r="B25" s="1373" t="s">
        <v>12</v>
      </c>
      <c r="C25" s="1359" t="s">
        <v>3</v>
      </c>
      <c r="D25" s="1369">
        <v>106.8</v>
      </c>
      <c r="E25" s="1369">
        <v>107.4</v>
      </c>
      <c r="F25" s="1369">
        <v>99.4</v>
      </c>
      <c r="G25" s="1369">
        <v>102.7</v>
      </c>
      <c r="H25" s="1361">
        <v>100.2</v>
      </c>
      <c r="I25" s="1361">
        <v>102.4</v>
      </c>
      <c r="J25" s="1361">
        <v>102.8</v>
      </c>
      <c r="K25" s="1361">
        <v>100.8</v>
      </c>
      <c r="L25" s="1361">
        <v>101.1</v>
      </c>
      <c r="M25" s="1361">
        <v>102.5</v>
      </c>
      <c r="N25" s="1361">
        <v>102.1</v>
      </c>
      <c r="O25" s="1361">
        <v>102.4</v>
      </c>
      <c r="P25" s="1361">
        <v>103.3</v>
      </c>
    </row>
    <row r="26" spans="1:16" ht="30" x14ac:dyDescent="0.25">
      <c r="A26" s="1368"/>
      <c r="B26" s="1360" t="s">
        <v>100</v>
      </c>
      <c r="C26" s="1358"/>
      <c r="D26" s="1369"/>
      <c r="E26" s="1369"/>
      <c r="F26" s="1369"/>
      <c r="G26" s="1369"/>
      <c r="H26" s="1369"/>
      <c r="I26" s="1369"/>
      <c r="J26" s="1369"/>
      <c r="K26" s="1369"/>
      <c r="L26" s="1369"/>
      <c r="M26" s="1369"/>
      <c r="N26" s="1369"/>
      <c r="O26" s="1369"/>
      <c r="P26" s="1369"/>
    </row>
    <row r="27" spans="1:16" x14ac:dyDescent="0.25">
      <c r="A27" s="1368">
        <v>14</v>
      </c>
      <c r="B27" s="1373" t="s">
        <v>14</v>
      </c>
      <c r="C27" s="1359" t="s">
        <v>88</v>
      </c>
      <c r="D27" s="1369">
        <v>23899.838</v>
      </c>
      <c r="E27" s="1369">
        <v>31072.466</v>
      </c>
      <c r="F27" s="1369">
        <v>12405.723</v>
      </c>
      <c r="G27" s="1369">
        <v>32197.910718520005</v>
      </c>
      <c r="H27" s="1361">
        <v>33756.514982671397</v>
      </c>
      <c r="I27" s="1361">
        <v>34589.848428723846</v>
      </c>
      <c r="J27" s="1361">
        <v>34619.193604552711</v>
      </c>
      <c r="K27" s="1361">
        <v>35738.697542453861</v>
      </c>
      <c r="L27" s="1361">
        <v>37408.921075664839</v>
      </c>
      <c r="M27" s="1361">
        <v>37584.085202427414</v>
      </c>
      <c r="N27" s="1361">
        <v>37525.632419576556</v>
      </c>
      <c r="O27" s="1361">
        <v>40064.95447203704</v>
      </c>
      <c r="P27" s="1361">
        <v>41432.695527155985</v>
      </c>
    </row>
    <row r="28" spans="1:16" ht="25.5" x14ac:dyDescent="0.25">
      <c r="A28" s="1368">
        <v>15</v>
      </c>
      <c r="B28" s="1373" t="s">
        <v>12</v>
      </c>
      <c r="C28" s="1359" t="s">
        <v>3</v>
      </c>
      <c r="D28" s="1369">
        <v>101.5</v>
      </c>
      <c r="E28" s="1369">
        <v>104.5</v>
      </c>
      <c r="F28" s="1369">
        <v>98.5</v>
      </c>
      <c r="G28" s="1369">
        <v>98.5</v>
      </c>
      <c r="H28" s="1361">
        <v>101.1</v>
      </c>
      <c r="I28" s="1361">
        <v>102.31319999999999</v>
      </c>
      <c r="J28" s="1361">
        <v>102.4</v>
      </c>
      <c r="K28" s="1361">
        <v>101.8</v>
      </c>
      <c r="L28" s="1361">
        <v>103</v>
      </c>
      <c r="M28" s="1361">
        <v>103.1</v>
      </c>
      <c r="N28" s="1361">
        <v>100</v>
      </c>
      <c r="O28" s="1361">
        <v>102</v>
      </c>
      <c r="P28" s="1361">
        <v>104</v>
      </c>
    </row>
    <row r="29" spans="1:16" x14ac:dyDescent="0.25">
      <c r="A29" s="1368"/>
      <c r="B29" s="1360" t="s">
        <v>101</v>
      </c>
      <c r="C29" s="1358"/>
      <c r="D29" s="1369"/>
      <c r="E29" s="1369"/>
      <c r="F29" s="1369"/>
      <c r="G29" s="1369"/>
      <c r="H29" s="1369"/>
      <c r="I29" s="1369"/>
      <c r="J29" s="1369"/>
      <c r="K29" s="1369"/>
      <c r="L29" s="1369"/>
      <c r="M29" s="1369"/>
      <c r="N29" s="1369"/>
      <c r="O29" s="1369"/>
      <c r="P29" s="1369"/>
    </row>
    <row r="30" spans="1:16" x14ac:dyDescent="0.25">
      <c r="A30" s="1368">
        <v>16</v>
      </c>
      <c r="B30" s="1373" t="s">
        <v>14</v>
      </c>
      <c r="C30" s="1359" t="s">
        <v>88</v>
      </c>
      <c r="D30" s="1369">
        <v>23373.065999999999</v>
      </c>
      <c r="E30" s="1369">
        <v>31293.839</v>
      </c>
      <c r="F30" s="1369">
        <v>15981.61</v>
      </c>
      <c r="G30" s="1369">
        <v>36839.514090706994</v>
      </c>
      <c r="H30" s="1361">
        <v>38439.08579252549</v>
      </c>
      <c r="I30" s="1361">
        <v>38628.440894951724</v>
      </c>
      <c r="J30" s="1361">
        <v>38893.317001263909</v>
      </c>
      <c r="K30" s="1361">
        <v>39835.001193081051</v>
      </c>
      <c r="L30" s="1361">
        <v>41232.169707833447</v>
      </c>
      <c r="M30" s="1361">
        <v>41945.664519523103</v>
      </c>
      <c r="N30" s="1361">
        <v>40631.701216942674</v>
      </c>
      <c r="O30" s="1361">
        <v>43813.303531543825</v>
      </c>
      <c r="P30" s="1361">
        <v>44788.741660656378</v>
      </c>
    </row>
    <row r="31" spans="1:16" ht="25.5" x14ac:dyDescent="0.25">
      <c r="A31" s="1368">
        <v>17</v>
      </c>
      <c r="B31" s="1373" t="s">
        <v>12</v>
      </c>
      <c r="C31" s="1359" t="s">
        <v>3</v>
      </c>
      <c r="D31" s="1369">
        <v>86</v>
      </c>
      <c r="E31" s="1369">
        <v>95.9</v>
      </c>
      <c r="F31" s="1369">
        <v>126.4</v>
      </c>
      <c r="G31" s="1369">
        <v>102.1</v>
      </c>
      <c r="H31" s="1361">
        <v>102.8</v>
      </c>
      <c r="I31" s="1361">
        <v>102.8</v>
      </c>
      <c r="J31" s="1361">
        <v>103</v>
      </c>
      <c r="K31" s="1361">
        <v>102.1</v>
      </c>
      <c r="L31" s="1361">
        <v>103.63149999999999</v>
      </c>
      <c r="M31" s="1361">
        <v>103.7</v>
      </c>
      <c r="N31" s="1361">
        <v>100</v>
      </c>
      <c r="O31" s="1361">
        <v>101.2</v>
      </c>
      <c r="P31" s="1361">
        <v>101.5</v>
      </c>
    </row>
    <row r="32" spans="1:16" x14ac:dyDescent="0.25">
      <c r="A32" s="1368"/>
      <c r="B32" s="1360" t="s">
        <v>102</v>
      </c>
      <c r="C32" s="1358"/>
      <c r="D32" s="1369"/>
      <c r="E32" s="1369"/>
      <c r="F32" s="1369"/>
      <c r="G32" s="1369"/>
      <c r="H32" s="1369"/>
      <c r="I32" s="1369"/>
      <c r="J32" s="1369"/>
      <c r="K32" s="1369"/>
      <c r="L32" s="1369"/>
      <c r="M32" s="1369"/>
      <c r="N32" s="1369"/>
      <c r="O32" s="1369"/>
      <c r="P32" s="1369"/>
    </row>
    <row r="33" spans="1:16" x14ac:dyDescent="0.25">
      <c r="A33" s="1368">
        <v>18</v>
      </c>
      <c r="B33" s="1373" t="s">
        <v>14</v>
      </c>
      <c r="C33" s="1359" t="s">
        <v>88</v>
      </c>
      <c r="D33" s="1369">
        <v>29622.237000000001</v>
      </c>
      <c r="E33" s="1369">
        <v>39822.834000000003</v>
      </c>
      <c r="F33" s="1369">
        <v>15774.021000000001</v>
      </c>
      <c r="G33" s="1369">
        <v>41503.357594799993</v>
      </c>
      <c r="H33" s="1361">
        <v>42350.381516594229</v>
      </c>
      <c r="I33" s="1361">
        <v>43050.187732358187</v>
      </c>
      <c r="J33" s="1361">
        <v>43135.435628857915</v>
      </c>
      <c r="K33" s="1361">
        <v>44073.501630817555</v>
      </c>
      <c r="L33" s="1361">
        <v>45760.627551987454</v>
      </c>
      <c r="M33" s="1361">
        <v>45984.789964757751</v>
      </c>
      <c r="N33" s="1361">
        <v>45194.180569175514</v>
      </c>
      <c r="O33" s="1361">
        <v>47884.286755420093</v>
      </c>
      <c r="P33" s="1361">
        <v>48261.496915912918</v>
      </c>
    </row>
    <row r="34" spans="1:16" ht="25.5" x14ac:dyDescent="0.25">
      <c r="A34" s="1368">
        <v>19</v>
      </c>
      <c r="B34" s="1373" t="s">
        <v>12</v>
      </c>
      <c r="C34" s="1359" t="s">
        <v>3</v>
      </c>
      <c r="D34" s="1369">
        <v>98.4</v>
      </c>
      <c r="E34" s="1369">
        <v>140.5</v>
      </c>
      <c r="F34" s="1369">
        <v>89</v>
      </c>
      <c r="G34" s="1369">
        <v>90</v>
      </c>
      <c r="H34" s="1361">
        <v>101.8</v>
      </c>
      <c r="I34" s="1361">
        <v>102.7</v>
      </c>
      <c r="J34" s="1361">
        <v>102.7</v>
      </c>
      <c r="K34" s="1361">
        <v>102.2</v>
      </c>
      <c r="L34" s="1361">
        <v>103.2</v>
      </c>
      <c r="M34" s="1361">
        <v>103.3</v>
      </c>
      <c r="N34" s="1361">
        <v>100</v>
      </c>
      <c r="O34" s="1361">
        <v>101.2</v>
      </c>
      <c r="P34" s="1361">
        <v>101.5</v>
      </c>
    </row>
    <row r="35" spans="1:16" ht="60" x14ac:dyDescent="0.25">
      <c r="A35" s="1368"/>
      <c r="B35" s="1360" t="s">
        <v>103</v>
      </c>
      <c r="C35" s="1358"/>
      <c r="D35" s="1369"/>
      <c r="E35" s="1369"/>
      <c r="F35" s="1369"/>
      <c r="G35" s="1369"/>
      <c r="H35" s="1369"/>
      <c r="I35" s="1369"/>
      <c r="J35" s="1369"/>
      <c r="K35" s="1369"/>
      <c r="L35" s="1369"/>
      <c r="M35" s="1369"/>
      <c r="N35" s="1369"/>
      <c r="O35" s="1369"/>
      <c r="P35" s="1369"/>
    </row>
    <row r="36" spans="1:16" x14ac:dyDescent="0.25">
      <c r="A36" s="1368">
        <v>20</v>
      </c>
      <c r="B36" s="1373" t="s">
        <v>14</v>
      </c>
      <c r="C36" s="1359" t="s">
        <v>88</v>
      </c>
      <c r="D36" s="1369">
        <v>17524.941999999999</v>
      </c>
      <c r="E36" s="1369">
        <v>26332.094000000001</v>
      </c>
      <c r="F36" s="1369">
        <v>11162.875</v>
      </c>
      <c r="G36" s="1369">
        <v>31267.334053762002</v>
      </c>
      <c r="H36" s="1369">
        <v>34143.584846033511</v>
      </c>
      <c r="I36" s="1369">
        <v>34402.103163990017</v>
      </c>
      <c r="J36" s="1369">
        <v>34557.658150907489</v>
      </c>
      <c r="K36" s="1369">
        <v>37426.831964828089</v>
      </c>
      <c r="L36" s="1369">
        <v>38032.213089854238</v>
      </c>
      <c r="M36" s="1369">
        <v>38600.662250956608</v>
      </c>
      <c r="N36" s="1369">
        <v>41183.175954978062</v>
      </c>
      <c r="O36" s="1369">
        <v>42287.257090347135</v>
      </c>
      <c r="P36" s="1369">
        <v>43446.010380007938</v>
      </c>
    </row>
    <row r="37" spans="1:16" ht="25.5" x14ac:dyDescent="0.25">
      <c r="A37" s="1368">
        <v>21</v>
      </c>
      <c r="B37" s="1373" t="s">
        <v>12</v>
      </c>
      <c r="C37" s="1359" t="s">
        <v>3</v>
      </c>
      <c r="D37" s="1369">
        <v>86.7</v>
      </c>
      <c r="E37" s="1369">
        <v>117</v>
      </c>
      <c r="F37" s="1369">
        <v>109.4</v>
      </c>
      <c r="G37" s="1369">
        <v>116.3</v>
      </c>
      <c r="H37" s="1361">
        <v>105.1</v>
      </c>
      <c r="I37" s="1361">
        <v>106.1</v>
      </c>
      <c r="J37" s="1361">
        <v>107.2</v>
      </c>
      <c r="K37" s="1361">
        <v>105.4</v>
      </c>
      <c r="L37" s="1361">
        <v>106.3</v>
      </c>
      <c r="M37" s="1361">
        <v>107.3</v>
      </c>
      <c r="N37" s="1361">
        <v>105.5</v>
      </c>
      <c r="O37" s="1361">
        <v>106.4</v>
      </c>
      <c r="P37" s="1361">
        <v>107.5</v>
      </c>
    </row>
    <row r="38" spans="1:16" ht="30" x14ac:dyDescent="0.25">
      <c r="A38" s="1368"/>
      <c r="B38" s="1360" t="s">
        <v>104</v>
      </c>
      <c r="C38" s="1358"/>
      <c r="D38" s="1369"/>
      <c r="E38" s="1369"/>
      <c r="F38" s="1369"/>
      <c r="G38" s="1369"/>
      <c r="H38" s="1369"/>
      <c r="I38" s="1369"/>
      <c r="J38" s="1369"/>
      <c r="K38" s="1369"/>
      <c r="L38" s="1369"/>
      <c r="M38" s="1369"/>
      <c r="N38" s="1369"/>
      <c r="O38" s="1369"/>
      <c r="P38" s="1369"/>
    </row>
    <row r="39" spans="1:16" x14ac:dyDescent="0.25">
      <c r="A39" s="1368">
        <v>22</v>
      </c>
      <c r="B39" s="1373" t="s">
        <v>14</v>
      </c>
      <c r="C39" s="1359" t="s">
        <v>88</v>
      </c>
      <c r="D39" s="1369">
        <v>11147.028</v>
      </c>
      <c r="E39" s="1369">
        <v>10911.977000000001</v>
      </c>
      <c r="F39" s="1369">
        <v>3463.8789999999999</v>
      </c>
      <c r="G39" s="1369">
        <v>11141.128517000001</v>
      </c>
      <c r="H39" s="1361">
        <v>11681.417544431915</v>
      </c>
      <c r="I39" s="1361">
        <v>11830.09590449128</v>
      </c>
      <c r="J39" s="1361">
        <v>11875.841378182084</v>
      </c>
      <c r="K39" s="1361">
        <v>12368.576931483123</v>
      </c>
      <c r="L39" s="1361">
        <v>12672.398732891059</v>
      </c>
      <c r="M39" s="1361">
        <v>12770.484136724675</v>
      </c>
      <c r="N39" s="1361">
        <v>12776.739970222066</v>
      </c>
      <c r="O39" s="1361">
        <v>13337.446218393183</v>
      </c>
      <c r="P39" s="1361">
        <v>13519.409178922895</v>
      </c>
    </row>
    <row r="40" spans="1:16" ht="25.5" x14ac:dyDescent="0.25">
      <c r="A40" s="1368">
        <v>23</v>
      </c>
      <c r="B40" s="1373" t="s">
        <v>12</v>
      </c>
      <c r="C40" s="1359" t="s">
        <v>3</v>
      </c>
      <c r="D40" s="1369">
        <v>124.3</v>
      </c>
      <c r="E40" s="1369">
        <v>104.9</v>
      </c>
      <c r="F40" s="1369">
        <v>141.80000000000001</v>
      </c>
      <c r="G40" s="1369">
        <v>100</v>
      </c>
      <c r="H40" s="1361">
        <v>101.5</v>
      </c>
      <c r="I40" s="1361">
        <v>102.1</v>
      </c>
      <c r="J40" s="1361">
        <v>102.2</v>
      </c>
      <c r="K40" s="1361">
        <v>102.5</v>
      </c>
      <c r="L40" s="1361">
        <v>103</v>
      </c>
      <c r="M40" s="1361">
        <v>103.1</v>
      </c>
      <c r="N40" s="1361">
        <v>100</v>
      </c>
      <c r="O40" s="1361">
        <v>101.2</v>
      </c>
      <c r="P40" s="1361">
        <v>101.5</v>
      </c>
    </row>
    <row r="41" spans="1:16" x14ac:dyDescent="0.25">
      <c r="A41" s="1368"/>
      <c r="B41" s="1360" t="s">
        <v>105</v>
      </c>
      <c r="C41" s="1358"/>
      <c r="D41" s="1369"/>
      <c r="E41" s="1369"/>
      <c r="F41" s="1369"/>
      <c r="G41" s="1369"/>
      <c r="H41" s="1369"/>
      <c r="I41" s="1369"/>
      <c r="J41" s="1369"/>
      <c r="K41" s="1369"/>
      <c r="L41" s="1369"/>
      <c r="M41" s="1369"/>
      <c r="N41" s="1369"/>
      <c r="O41" s="1369"/>
      <c r="P41" s="1369"/>
    </row>
    <row r="42" spans="1:16" x14ac:dyDescent="0.25">
      <c r="A42" s="1368">
        <v>24</v>
      </c>
      <c r="B42" s="1373" t="s">
        <v>14</v>
      </c>
      <c r="C42" s="1359" t="s">
        <v>88</v>
      </c>
      <c r="D42" s="1369">
        <v>7434.2889999999998</v>
      </c>
      <c r="E42" s="1369">
        <v>7402.6289999999999</v>
      </c>
      <c r="F42" s="1369">
        <v>3268.2469999999998</v>
      </c>
      <c r="G42" s="1369">
        <v>8151.0347918999987</v>
      </c>
      <c r="H42" s="1361">
        <v>8411.0120465876498</v>
      </c>
      <c r="I42" s="1361">
        <v>8494.0303359431509</v>
      </c>
      <c r="J42" s="1361">
        <v>8502.5074121267262</v>
      </c>
      <c r="K42" s="1361">
        <v>8700.4652507540995</v>
      </c>
      <c r="L42" s="1361">
        <v>8981.8127690301917</v>
      </c>
      <c r="M42" s="1361">
        <v>9124.9759797685238</v>
      </c>
      <c r="N42" s="1361">
        <v>9231.7156589651458</v>
      </c>
      <c r="O42" s="1361">
        <v>9620.7609657934627</v>
      </c>
      <c r="P42" s="1361">
        <v>9884.5389803244543</v>
      </c>
    </row>
    <row r="43" spans="1:16" ht="25.5" x14ac:dyDescent="0.25">
      <c r="A43" s="1368">
        <v>25</v>
      </c>
      <c r="B43" s="1373" t="s">
        <v>12</v>
      </c>
      <c r="C43" s="1359" t="s">
        <v>3</v>
      </c>
      <c r="D43" s="1369">
        <v>101.4</v>
      </c>
      <c r="E43" s="1369">
        <v>99.8</v>
      </c>
      <c r="F43" s="1369">
        <v>100.8</v>
      </c>
      <c r="G43" s="1369">
        <v>100.1</v>
      </c>
      <c r="H43" s="1361">
        <v>99.7</v>
      </c>
      <c r="I43" s="1361">
        <v>100.2</v>
      </c>
      <c r="J43" s="1361">
        <v>100.3</v>
      </c>
      <c r="K43" s="1361">
        <v>100.04</v>
      </c>
      <c r="L43" s="1361">
        <v>100.23</v>
      </c>
      <c r="M43" s="1361">
        <v>100.3</v>
      </c>
      <c r="N43" s="1361">
        <v>100.1</v>
      </c>
      <c r="O43" s="1361">
        <v>100.2</v>
      </c>
      <c r="P43" s="1361">
        <v>100.3</v>
      </c>
    </row>
    <row r="44" spans="1:16" ht="30" x14ac:dyDescent="0.25">
      <c r="A44" s="1368"/>
      <c r="B44" s="1360" t="s">
        <v>106</v>
      </c>
      <c r="C44" s="1358"/>
      <c r="D44" s="1369"/>
      <c r="E44" s="1369"/>
      <c r="F44" s="1369"/>
      <c r="G44" s="1369"/>
      <c r="H44" s="1369"/>
      <c r="I44" s="1369"/>
      <c r="J44" s="1369"/>
      <c r="K44" s="1369"/>
      <c r="L44" s="1369"/>
      <c r="M44" s="1369"/>
      <c r="N44" s="1369"/>
      <c r="O44" s="1369"/>
      <c r="P44" s="1369"/>
    </row>
    <row r="45" spans="1:16" x14ac:dyDescent="0.25">
      <c r="A45" s="1368">
        <v>26</v>
      </c>
      <c r="B45" s="1373" t="s">
        <v>14</v>
      </c>
      <c r="C45" s="1359" t="s">
        <v>88</v>
      </c>
      <c r="D45" s="1369">
        <v>6353.5259999999998</v>
      </c>
      <c r="E45" s="1369">
        <v>9410.0679999999993</v>
      </c>
      <c r="F45" s="1369">
        <v>4198.8270000000002</v>
      </c>
      <c r="G45" s="1369">
        <v>9682.9599719999987</v>
      </c>
      <c r="H45" s="1361">
        <v>10331.795753803775</v>
      </c>
      <c r="I45" s="1361">
        <v>10482.869295286919</v>
      </c>
      <c r="J45" s="1361">
        <v>10584.133690674096</v>
      </c>
      <c r="K45" s="1361">
        <v>11099.344860353858</v>
      </c>
      <c r="L45" s="1361">
        <v>11425.488902319119</v>
      </c>
      <c r="M45" s="1361">
        <v>11557.969247419329</v>
      </c>
      <c r="N45" s="1361">
        <v>11587.716034209427</v>
      </c>
      <c r="O45" s="1361">
        <v>12082.911533758559</v>
      </c>
      <c r="P45" s="1361">
        <v>12270.980370292627</v>
      </c>
    </row>
    <row r="46" spans="1:16" ht="25.5" x14ac:dyDescent="0.25">
      <c r="A46" s="1368">
        <v>27</v>
      </c>
      <c r="B46" s="1373" t="s">
        <v>12</v>
      </c>
      <c r="C46" s="1359" t="s">
        <v>3</v>
      </c>
      <c r="D46" s="1369">
        <v>120.6</v>
      </c>
      <c r="E46" s="1369">
        <v>143.30000000000001</v>
      </c>
      <c r="F46" s="1369">
        <v>96.3</v>
      </c>
      <c r="G46" s="1369">
        <v>98</v>
      </c>
      <c r="H46" s="1361">
        <v>102.4</v>
      </c>
      <c r="I46" s="1361">
        <v>103.5</v>
      </c>
      <c r="J46" s="1361">
        <v>104.4</v>
      </c>
      <c r="K46" s="1361">
        <v>103</v>
      </c>
      <c r="L46" s="1361">
        <v>104</v>
      </c>
      <c r="M46" s="1361">
        <v>104.1</v>
      </c>
      <c r="N46" s="1361">
        <v>100</v>
      </c>
      <c r="O46" s="1361">
        <v>101.2</v>
      </c>
      <c r="P46" s="1361">
        <v>101.5</v>
      </c>
    </row>
    <row r="47" spans="1:16" ht="24" customHeight="1" x14ac:dyDescent="0.25">
      <c r="A47" s="1366"/>
      <c r="B47" s="1469" t="s">
        <v>15</v>
      </c>
      <c r="C47" s="1469"/>
      <c r="D47" s="1469"/>
      <c r="E47" s="1469"/>
      <c r="F47" s="1469"/>
      <c r="G47" s="1469"/>
      <c r="H47" s="1469"/>
      <c r="I47" s="1469"/>
      <c r="J47" s="1469"/>
      <c r="K47" s="1469"/>
      <c r="L47" s="1469"/>
      <c r="M47" s="1469"/>
      <c r="N47" s="1469"/>
      <c r="O47" s="1469"/>
      <c r="P47" s="1469"/>
    </row>
    <row r="48" spans="1:16" x14ac:dyDescent="0.25">
      <c r="A48" s="1368">
        <v>28</v>
      </c>
      <c r="B48" s="1373" t="s">
        <v>14</v>
      </c>
      <c r="C48" s="1358" t="s">
        <v>2</v>
      </c>
      <c r="D48" s="1369">
        <v>31920.3</v>
      </c>
      <c r="E48" s="1369">
        <v>38271.614999999998</v>
      </c>
      <c r="F48" s="1369">
        <v>19563.717000000001</v>
      </c>
      <c r="G48" s="1369">
        <v>37422.832789306216</v>
      </c>
      <c r="H48" s="1369">
        <v>39075.425085281982</v>
      </c>
      <c r="I48" s="1369">
        <v>39121.796156021031</v>
      </c>
      <c r="J48" s="1369">
        <v>39153.264577483729</v>
      </c>
      <c r="K48" s="1369">
        <v>41776.318467176672</v>
      </c>
      <c r="L48" s="1369">
        <v>41886.089612382551</v>
      </c>
      <c r="M48" s="1369">
        <v>41940.977015400567</v>
      </c>
      <c r="N48" s="1369">
        <v>43794.950175510647</v>
      </c>
      <c r="O48" s="1369">
        <v>43945.90049695006</v>
      </c>
      <c r="P48" s="1369">
        <v>44054.802256976756</v>
      </c>
    </row>
    <row r="49" spans="1:16" ht="25.5" x14ac:dyDescent="0.25">
      <c r="A49" s="1368">
        <v>29</v>
      </c>
      <c r="B49" s="1373" t="s">
        <v>12</v>
      </c>
      <c r="C49" s="1359" t="s">
        <v>3</v>
      </c>
      <c r="D49" s="1369">
        <v>94.7</v>
      </c>
      <c r="E49" s="1369">
        <v>114</v>
      </c>
      <c r="F49" s="1369">
        <v>100.7</v>
      </c>
      <c r="G49" s="1369">
        <v>94.021360391090354</v>
      </c>
      <c r="H49" s="1380">
        <v>100.4</v>
      </c>
      <c r="I49" s="1380">
        <v>100.51914535778023</v>
      </c>
      <c r="J49" s="1380">
        <v>100.6</v>
      </c>
      <c r="K49" s="1380">
        <v>102.8</v>
      </c>
      <c r="L49" s="1380">
        <v>102.94794749487473</v>
      </c>
      <c r="M49" s="1380">
        <v>103</v>
      </c>
      <c r="N49" s="1380">
        <v>100.8</v>
      </c>
      <c r="O49" s="1380">
        <v>100.88235484810657</v>
      </c>
      <c r="P49" s="1380">
        <v>101</v>
      </c>
    </row>
    <row r="50" spans="1:16" ht="60" x14ac:dyDescent="0.25">
      <c r="A50" s="1368">
        <v>30</v>
      </c>
      <c r="B50" s="1373" t="s">
        <v>1592</v>
      </c>
      <c r="C50" s="1359" t="s">
        <v>39</v>
      </c>
      <c r="D50" s="1369">
        <v>8.9936276013865619</v>
      </c>
      <c r="E50" s="1369">
        <v>7.7108861591551658</v>
      </c>
      <c r="F50" s="1369">
        <v>7.5</v>
      </c>
      <c r="G50" s="1369">
        <v>6.6300126536474897</v>
      </c>
      <c r="H50" s="1361">
        <v>7.3397583883122977</v>
      </c>
      <c r="I50" s="1361">
        <v>7.1855450888433721</v>
      </c>
      <c r="J50" s="1361">
        <v>7.0676062083959783</v>
      </c>
      <c r="K50" s="1361">
        <v>7.790968054346127</v>
      </c>
      <c r="L50" s="1361">
        <v>7.5915677804926762</v>
      </c>
      <c r="M50" s="1361">
        <v>7.4139158134189334</v>
      </c>
      <c r="N50" s="1361">
        <v>8.113825049196139</v>
      </c>
      <c r="O50" s="1361">
        <v>7.8062889627869403</v>
      </c>
      <c r="P50" s="1361">
        <v>7.5962955731521049</v>
      </c>
    </row>
    <row r="51" spans="1:16" ht="21.75" customHeight="1" x14ac:dyDescent="0.25">
      <c r="A51" s="1366"/>
      <c r="B51" s="1469" t="s">
        <v>16</v>
      </c>
      <c r="C51" s="1469"/>
      <c r="D51" s="1469"/>
      <c r="E51" s="1469"/>
      <c r="F51" s="1469"/>
      <c r="G51" s="1469"/>
      <c r="H51" s="1469"/>
      <c r="I51" s="1469"/>
      <c r="J51" s="1469"/>
      <c r="K51" s="1469"/>
      <c r="L51" s="1469"/>
      <c r="M51" s="1469"/>
      <c r="N51" s="1469"/>
      <c r="O51" s="1469"/>
      <c r="P51" s="1469"/>
    </row>
    <row r="52" spans="1:16" x14ac:dyDescent="0.25">
      <c r="A52" s="1368">
        <v>31</v>
      </c>
      <c r="B52" s="1373" t="s">
        <v>14</v>
      </c>
      <c r="C52" s="1358" t="s">
        <v>2</v>
      </c>
      <c r="D52" s="1369">
        <v>8768.6</v>
      </c>
      <c r="E52" s="1369">
        <v>9278.6929999999993</v>
      </c>
      <c r="F52" s="1369">
        <v>3945.518</v>
      </c>
      <c r="G52" s="1369">
        <v>10180.581959599998</v>
      </c>
      <c r="H52" s="1369">
        <v>10852.500368933599</v>
      </c>
      <c r="I52" s="1369">
        <v>10916.027200361503</v>
      </c>
      <c r="J52" s="1369">
        <v>10958.378421313439</v>
      </c>
      <c r="K52" s="1369">
        <v>11659.058196352742</v>
      </c>
      <c r="L52" s="1369">
        <v>11806.775019911005</v>
      </c>
      <c r="M52" s="1369">
        <v>11886.772241167115</v>
      </c>
      <c r="N52" s="1369">
        <v>12586.339328552347</v>
      </c>
      <c r="O52" s="1369">
        <v>12794.765953577162</v>
      </c>
      <c r="P52" s="1372">
        <v>12918.544071700426</v>
      </c>
    </row>
    <row r="53" spans="1:16" ht="25.5" x14ac:dyDescent="0.25">
      <c r="A53" s="1368">
        <v>32</v>
      </c>
      <c r="B53" s="1373" t="s">
        <v>12</v>
      </c>
      <c r="C53" s="1359" t="s">
        <v>3</v>
      </c>
      <c r="D53" s="1369">
        <v>101.7</v>
      </c>
      <c r="E53" s="1369">
        <v>111.6</v>
      </c>
      <c r="F53" s="1369">
        <v>114.5</v>
      </c>
      <c r="G53" s="1369">
        <v>105.5</v>
      </c>
      <c r="H53" s="1361">
        <v>102.5</v>
      </c>
      <c r="I53" s="1361">
        <v>103.1</v>
      </c>
      <c r="J53" s="1361">
        <v>103.5</v>
      </c>
      <c r="K53" s="1361">
        <v>103.3</v>
      </c>
      <c r="L53" s="1361">
        <v>104</v>
      </c>
      <c r="M53" s="1361">
        <v>104.3</v>
      </c>
      <c r="N53" s="1361">
        <v>103.8</v>
      </c>
      <c r="O53" s="1361">
        <v>104.2</v>
      </c>
      <c r="P53" s="1361">
        <v>104.5</v>
      </c>
    </row>
    <row r="54" spans="1:16" ht="75" x14ac:dyDescent="0.25">
      <c r="A54" s="1368">
        <v>33</v>
      </c>
      <c r="B54" s="1373" t="s">
        <v>1593</v>
      </c>
      <c r="C54" s="1359" t="s">
        <v>39</v>
      </c>
      <c r="D54" s="1369">
        <v>2.5</v>
      </c>
      <c r="E54" s="1369">
        <v>1.9</v>
      </c>
      <c r="F54" s="1369">
        <v>1.7</v>
      </c>
      <c r="G54" s="1369">
        <v>1.8036418459730044</v>
      </c>
      <c r="H54" s="1361">
        <v>2.0384866048980022</v>
      </c>
      <c r="I54" s="1361">
        <v>2.0049592131818912</v>
      </c>
      <c r="J54" s="1361">
        <v>1.978111000454533</v>
      </c>
      <c r="K54" s="1361">
        <v>2.1743263476630954</v>
      </c>
      <c r="L54" s="1361">
        <v>2.1398973659786273</v>
      </c>
      <c r="M54" s="1361">
        <v>2.1012273666619161</v>
      </c>
      <c r="N54" s="1361">
        <v>2.3318523006060201</v>
      </c>
      <c r="O54" s="1361">
        <v>2.2727862921316948</v>
      </c>
      <c r="P54" s="1361">
        <v>2.2275228605273654</v>
      </c>
    </row>
    <row r="55" spans="1:16" ht="24" customHeight="1" x14ac:dyDescent="0.25">
      <c r="A55" s="1366"/>
      <c r="B55" s="1469" t="s">
        <v>107</v>
      </c>
      <c r="C55" s="1469"/>
      <c r="D55" s="1469"/>
      <c r="E55" s="1469"/>
      <c r="F55" s="1469"/>
      <c r="G55" s="1469"/>
      <c r="H55" s="1469"/>
      <c r="I55" s="1469"/>
      <c r="J55" s="1469"/>
      <c r="K55" s="1469"/>
      <c r="L55" s="1469"/>
      <c r="M55" s="1469"/>
      <c r="N55" s="1469"/>
      <c r="O55" s="1469"/>
      <c r="P55" s="1469"/>
    </row>
    <row r="56" spans="1:16" x14ac:dyDescent="0.25">
      <c r="A56" s="1368">
        <v>34</v>
      </c>
      <c r="B56" s="1373" t="s">
        <v>108</v>
      </c>
      <c r="C56" s="1359" t="s">
        <v>109</v>
      </c>
      <c r="D56" s="1369">
        <v>6856.8</v>
      </c>
      <c r="E56" s="1369">
        <v>7174.4</v>
      </c>
      <c r="F56" s="1369">
        <v>3530.5619999999999</v>
      </c>
      <c r="G56" s="1369">
        <v>6924.9</v>
      </c>
      <c r="H56" s="1361">
        <v>6696.9</v>
      </c>
      <c r="I56" s="1361">
        <v>6904.1</v>
      </c>
      <c r="J56" s="1361">
        <v>7111.2</v>
      </c>
      <c r="K56" s="1361">
        <v>6665.7</v>
      </c>
      <c r="L56" s="1361">
        <v>6768.8</v>
      </c>
      <c r="M56" s="1361">
        <v>6971.9</v>
      </c>
      <c r="N56" s="1361">
        <v>6510.7</v>
      </c>
      <c r="O56" s="1361">
        <v>6712.1</v>
      </c>
      <c r="P56" s="1361">
        <v>6913.5</v>
      </c>
    </row>
    <row r="57" spans="1:16" x14ac:dyDescent="0.25">
      <c r="A57" s="1368">
        <v>35</v>
      </c>
      <c r="B57" s="1373" t="s">
        <v>110</v>
      </c>
      <c r="C57" s="1359" t="s">
        <v>111</v>
      </c>
      <c r="D57" s="1369">
        <v>5.6</v>
      </c>
      <c r="E57" s="1369">
        <v>5.8</v>
      </c>
      <c r="F57" s="1369">
        <v>2.8</v>
      </c>
      <c r="G57" s="1369">
        <v>5.95</v>
      </c>
      <c r="H57" s="1361">
        <v>5.76</v>
      </c>
      <c r="I57" s="1361">
        <v>5.88</v>
      </c>
      <c r="J57" s="1361">
        <v>6.06</v>
      </c>
      <c r="K57" s="1361">
        <v>5.63</v>
      </c>
      <c r="L57" s="1361">
        <v>5.8</v>
      </c>
      <c r="M57" s="1361">
        <v>5.97</v>
      </c>
      <c r="N57" s="1361">
        <v>5.548</v>
      </c>
      <c r="O57" s="1361">
        <v>5.72</v>
      </c>
      <c r="P57" s="1361">
        <v>5.89</v>
      </c>
    </row>
    <row r="58" spans="1:16" ht="38.25" x14ac:dyDescent="0.25">
      <c r="A58" s="1368">
        <v>36</v>
      </c>
      <c r="B58" s="1373" t="s">
        <v>112</v>
      </c>
      <c r="C58" s="1359" t="s">
        <v>1587</v>
      </c>
      <c r="D58" s="1369">
        <v>3363.4</v>
      </c>
      <c r="E58" s="1369">
        <v>3504.4189999999999</v>
      </c>
      <c r="F58" s="1369">
        <v>1912.732</v>
      </c>
      <c r="G58" s="1369">
        <v>3648</v>
      </c>
      <c r="H58" s="1361">
        <v>3843</v>
      </c>
      <c r="I58" s="1361">
        <v>3852.2</v>
      </c>
      <c r="J58" s="1361">
        <v>3885.1</v>
      </c>
      <c r="K58" s="1361">
        <v>4012.1</v>
      </c>
      <c r="L58" s="1361">
        <v>4027.4</v>
      </c>
      <c r="M58" s="1361">
        <v>4038.9</v>
      </c>
      <c r="N58" s="1361">
        <v>4224.6000000000004</v>
      </c>
      <c r="O58" s="1361">
        <v>4256.7</v>
      </c>
      <c r="P58" s="1361">
        <v>4272.7</v>
      </c>
    </row>
    <row r="59" spans="1:16" x14ac:dyDescent="0.25">
      <c r="A59" s="1368">
        <v>37</v>
      </c>
      <c r="B59" s="1373" t="s">
        <v>114</v>
      </c>
      <c r="C59" s="1359" t="s">
        <v>115</v>
      </c>
      <c r="D59" s="1369">
        <v>95.5</v>
      </c>
      <c r="E59" s="1369">
        <v>96.6</v>
      </c>
      <c r="F59" s="1369" t="s">
        <v>27</v>
      </c>
      <c r="G59" s="1369">
        <v>85.5</v>
      </c>
      <c r="H59" s="1361">
        <v>85.3</v>
      </c>
      <c r="I59" s="1361">
        <v>96.7</v>
      </c>
      <c r="J59" s="1361">
        <v>99.8</v>
      </c>
      <c r="K59" s="1361">
        <v>85.5</v>
      </c>
      <c r="L59" s="1361">
        <v>98.3</v>
      </c>
      <c r="M59" s="1361">
        <v>104.5</v>
      </c>
      <c r="N59" s="1361">
        <v>86</v>
      </c>
      <c r="O59" s="1361">
        <v>99</v>
      </c>
      <c r="P59" s="1361">
        <v>106.9</v>
      </c>
    </row>
    <row r="60" spans="1:16" ht="30" x14ac:dyDescent="0.25">
      <c r="A60" s="1368">
        <v>38</v>
      </c>
      <c r="B60" s="1373" t="s">
        <v>116</v>
      </c>
      <c r="C60" s="1359" t="s">
        <v>115</v>
      </c>
      <c r="D60" s="1369">
        <v>268.04700000000003</v>
      </c>
      <c r="E60" s="1369">
        <v>290.57400000000001</v>
      </c>
      <c r="F60" s="1369" t="s">
        <v>27</v>
      </c>
      <c r="G60" s="1369">
        <v>234</v>
      </c>
      <c r="H60" s="1361">
        <v>215</v>
      </c>
      <c r="I60" s="1361">
        <v>215</v>
      </c>
      <c r="J60" s="1361">
        <v>215</v>
      </c>
      <c r="K60" s="1361">
        <v>205</v>
      </c>
      <c r="L60" s="1361">
        <v>205</v>
      </c>
      <c r="M60" s="1361">
        <v>205</v>
      </c>
      <c r="N60" s="1361">
        <v>201</v>
      </c>
      <c r="O60" s="1361">
        <v>201</v>
      </c>
      <c r="P60" s="1361">
        <v>201</v>
      </c>
    </row>
    <row r="61" spans="1:16" ht="45" x14ac:dyDescent="0.25">
      <c r="A61" s="1368">
        <v>39</v>
      </c>
      <c r="B61" s="1373" t="s">
        <v>117</v>
      </c>
      <c r="C61" s="1359" t="s">
        <v>115</v>
      </c>
      <c r="D61" s="1369">
        <v>15258.6</v>
      </c>
      <c r="E61" s="1369">
        <v>15394.677</v>
      </c>
      <c r="F61" s="1369">
        <v>7551.1120000000001</v>
      </c>
      <c r="G61" s="1369">
        <v>14110</v>
      </c>
      <c r="H61" s="1361">
        <v>14150</v>
      </c>
      <c r="I61" s="1361">
        <v>14150</v>
      </c>
      <c r="J61" s="1361">
        <v>14150</v>
      </c>
      <c r="K61" s="1361">
        <v>14200</v>
      </c>
      <c r="L61" s="1361">
        <v>14200</v>
      </c>
      <c r="M61" s="1361">
        <v>14200</v>
      </c>
      <c r="N61" s="1361">
        <v>14250</v>
      </c>
      <c r="O61" s="1361">
        <v>14250</v>
      </c>
      <c r="P61" s="1361">
        <v>14250</v>
      </c>
    </row>
    <row r="62" spans="1:16" ht="105" x14ac:dyDescent="0.25">
      <c r="A62" s="1368">
        <v>40</v>
      </c>
      <c r="B62" s="1373" t="s">
        <v>118</v>
      </c>
      <c r="C62" s="1359" t="s">
        <v>1588</v>
      </c>
      <c r="D62" s="1369">
        <v>647.4</v>
      </c>
      <c r="E62" s="1369">
        <v>841.1</v>
      </c>
      <c r="F62" s="1369">
        <v>410.85199999999998</v>
      </c>
      <c r="G62" s="1369">
        <v>787.8</v>
      </c>
      <c r="H62" s="1361">
        <v>827.9</v>
      </c>
      <c r="I62" s="1361">
        <v>831</v>
      </c>
      <c r="J62" s="1361">
        <v>838.1</v>
      </c>
      <c r="K62" s="1361">
        <v>864.4</v>
      </c>
      <c r="L62" s="1361">
        <v>867.7</v>
      </c>
      <c r="M62" s="1361">
        <v>870.2</v>
      </c>
      <c r="N62" s="1361">
        <v>910.2</v>
      </c>
      <c r="O62" s="1361">
        <v>917.1</v>
      </c>
      <c r="P62" s="1361">
        <v>920.5</v>
      </c>
    </row>
    <row r="63" spans="1:16" x14ac:dyDescent="0.25">
      <c r="A63" s="1368">
        <v>41</v>
      </c>
      <c r="B63" s="1373" t="s">
        <v>119</v>
      </c>
      <c r="C63" s="1359" t="s">
        <v>120</v>
      </c>
      <c r="D63" s="1369">
        <v>267600.5</v>
      </c>
      <c r="E63" s="1369">
        <v>285771.5</v>
      </c>
      <c r="F63" s="1369" t="s">
        <v>27</v>
      </c>
      <c r="G63" s="1369">
        <v>271260.7</v>
      </c>
      <c r="H63" s="1361">
        <v>291299.04599999997</v>
      </c>
      <c r="I63" s="1361">
        <v>294154.91899999999</v>
      </c>
      <c r="J63" s="1361">
        <v>297010.79200000002</v>
      </c>
      <c r="K63" s="1361">
        <v>276685.91399999999</v>
      </c>
      <c r="L63" s="1361">
        <v>279398.52100000001</v>
      </c>
      <c r="M63" s="1361">
        <v>282111.12800000003</v>
      </c>
      <c r="N63" s="1361">
        <v>297125.02691999997</v>
      </c>
      <c r="O63" s="1361">
        <v>300038.01737999998</v>
      </c>
      <c r="P63" s="1361">
        <v>302951.00784000003</v>
      </c>
    </row>
    <row r="64" spans="1:16" x14ac:dyDescent="0.25">
      <c r="A64" s="1368">
        <v>42</v>
      </c>
      <c r="B64" s="1373" t="s">
        <v>121</v>
      </c>
      <c r="C64" s="1359" t="s">
        <v>122</v>
      </c>
      <c r="D64" s="1369">
        <v>3.5</v>
      </c>
      <c r="E64" s="1369">
        <v>4.0999999999999996</v>
      </c>
      <c r="F64" s="1369">
        <v>2.2999999999999998</v>
      </c>
      <c r="G64" s="1369">
        <v>3.2</v>
      </c>
      <c r="H64" s="1361">
        <v>3.3</v>
      </c>
      <c r="I64" s="1361">
        <v>3.3</v>
      </c>
      <c r="J64" s="1361">
        <v>3.3</v>
      </c>
      <c r="K64" s="1361">
        <v>3.4</v>
      </c>
      <c r="L64" s="1361">
        <v>3.4</v>
      </c>
      <c r="M64" s="1361">
        <v>3.4</v>
      </c>
      <c r="N64" s="1361">
        <v>3.4</v>
      </c>
      <c r="O64" s="1361">
        <v>3.4</v>
      </c>
      <c r="P64" s="1361">
        <v>3.4</v>
      </c>
    </row>
    <row r="65" spans="1:16" x14ac:dyDescent="0.25">
      <c r="A65" s="1368">
        <v>43</v>
      </c>
      <c r="B65" s="1373" t="s">
        <v>123</v>
      </c>
      <c r="C65" s="1359" t="s">
        <v>1579</v>
      </c>
      <c r="D65" s="1369">
        <v>8220.7999999999993</v>
      </c>
      <c r="E65" s="1369">
        <v>8846.1</v>
      </c>
      <c r="F65" s="1369">
        <v>4153</v>
      </c>
      <c r="G65" s="1369">
        <v>7871</v>
      </c>
      <c r="H65" s="1369">
        <v>7816</v>
      </c>
      <c r="I65" s="1361">
        <v>7816</v>
      </c>
      <c r="J65" s="1361">
        <v>7816</v>
      </c>
      <c r="K65" s="1361">
        <v>7938</v>
      </c>
      <c r="L65" s="1361">
        <v>7938</v>
      </c>
      <c r="M65" s="1361">
        <v>7938</v>
      </c>
      <c r="N65" s="1361">
        <v>7972</v>
      </c>
      <c r="O65" s="1361">
        <v>7972</v>
      </c>
      <c r="P65" s="1361">
        <v>7972</v>
      </c>
    </row>
    <row r="66" spans="1:16" x14ac:dyDescent="0.25">
      <c r="A66" s="1368"/>
      <c r="B66" s="1373" t="s">
        <v>124</v>
      </c>
      <c r="C66" s="1359"/>
      <c r="D66" s="1369"/>
      <c r="E66" s="1369"/>
      <c r="F66" s="1369"/>
      <c r="G66" s="1369"/>
      <c r="H66" s="1361"/>
      <c r="I66" s="1361"/>
      <c r="J66" s="1361"/>
      <c r="K66" s="1361"/>
      <c r="L66" s="1361"/>
      <c r="M66" s="1361"/>
      <c r="N66" s="1361"/>
      <c r="O66" s="1361"/>
      <c r="P66" s="1361"/>
    </row>
    <row r="67" spans="1:16" x14ac:dyDescent="0.25">
      <c r="A67" s="1368">
        <v>44</v>
      </c>
      <c r="B67" s="1373" t="s">
        <v>125</v>
      </c>
      <c r="C67" s="1359" t="s">
        <v>1579</v>
      </c>
      <c r="D67" s="1369">
        <v>1388.2797780000001</v>
      </c>
      <c r="E67" s="1369">
        <v>1462.3405454087699</v>
      </c>
      <c r="F67" s="1369" t="s">
        <v>27</v>
      </c>
      <c r="G67" s="1369">
        <v>1490.0001</v>
      </c>
      <c r="H67" s="1361">
        <v>1512.3500000000001</v>
      </c>
      <c r="I67" s="1361">
        <v>1512.3500000000001</v>
      </c>
      <c r="J67" s="1361">
        <v>1512.3500000000001</v>
      </c>
      <c r="K67" s="1361">
        <v>1512.3500000000001</v>
      </c>
      <c r="L67" s="1361">
        <v>1512.3500000000001</v>
      </c>
      <c r="M67" s="1361">
        <v>1512.3500000000001</v>
      </c>
      <c r="N67" s="1361">
        <v>1512.3500000000001</v>
      </c>
      <c r="O67" s="1361">
        <v>1512.3500000000001</v>
      </c>
      <c r="P67" s="1361">
        <v>1512.3500000000001</v>
      </c>
    </row>
    <row r="68" spans="1:16" ht="21.75" customHeight="1" x14ac:dyDescent="0.25">
      <c r="A68" s="1366"/>
      <c r="B68" s="1469" t="s">
        <v>127</v>
      </c>
      <c r="C68" s="1469"/>
      <c r="D68" s="1469"/>
      <c r="E68" s="1469"/>
      <c r="F68" s="1469"/>
      <c r="G68" s="1469"/>
      <c r="H68" s="1469"/>
      <c r="I68" s="1469"/>
      <c r="J68" s="1469"/>
      <c r="K68" s="1469"/>
      <c r="L68" s="1469"/>
      <c r="M68" s="1469"/>
      <c r="N68" s="1469"/>
      <c r="O68" s="1469"/>
      <c r="P68" s="1469"/>
    </row>
    <row r="69" spans="1:16" ht="30" x14ac:dyDescent="0.25">
      <c r="A69" s="1368">
        <v>45</v>
      </c>
      <c r="B69" s="1357" t="s">
        <v>17</v>
      </c>
      <c r="C69" s="1358" t="s">
        <v>2</v>
      </c>
      <c r="D69" s="1369">
        <v>34556</v>
      </c>
      <c r="E69" s="1369">
        <v>40034.800000000003</v>
      </c>
      <c r="F69" s="1369">
        <v>16477.2</v>
      </c>
      <c r="G69" s="1369">
        <v>46853.599999999999</v>
      </c>
      <c r="H69" s="1369">
        <v>48690</v>
      </c>
      <c r="I69" s="1369">
        <v>49090.1</v>
      </c>
      <c r="J69" s="1369">
        <v>49329.3</v>
      </c>
      <c r="K69" s="1369">
        <v>51053.3</v>
      </c>
      <c r="L69" s="1369">
        <v>52016.800000000003</v>
      </c>
      <c r="M69" s="1369">
        <v>52598.9</v>
      </c>
      <c r="N69" s="1369">
        <v>53652.4</v>
      </c>
      <c r="O69" s="1369">
        <v>55407.6</v>
      </c>
      <c r="P69" s="1369">
        <v>56234.3</v>
      </c>
    </row>
    <row r="70" spans="1:16" ht="30" x14ac:dyDescent="0.25">
      <c r="A70" s="1368">
        <v>46</v>
      </c>
      <c r="B70" s="1357" t="s">
        <v>1581</v>
      </c>
      <c r="C70" s="1359" t="s">
        <v>3</v>
      </c>
      <c r="D70" s="1369">
        <v>105.8</v>
      </c>
      <c r="E70" s="1369">
        <v>99.4</v>
      </c>
      <c r="F70" s="1369">
        <v>104</v>
      </c>
      <c r="G70" s="1369">
        <v>100.5</v>
      </c>
      <c r="H70" s="1361">
        <v>99.6</v>
      </c>
      <c r="I70" s="1361">
        <v>100.6</v>
      </c>
      <c r="J70" s="1361">
        <v>101.1</v>
      </c>
      <c r="K70" s="1361">
        <v>100.4</v>
      </c>
      <c r="L70" s="1361">
        <v>101.6</v>
      </c>
      <c r="M70" s="1361">
        <v>102.2</v>
      </c>
      <c r="N70" s="1361">
        <v>100.5</v>
      </c>
      <c r="O70" s="1361">
        <v>101.8</v>
      </c>
      <c r="P70" s="1361">
        <v>102.3</v>
      </c>
    </row>
    <row r="71" spans="1:16" ht="24" customHeight="1" x14ac:dyDescent="0.25">
      <c r="A71" s="1366"/>
      <c r="B71" s="1468" t="s">
        <v>129</v>
      </c>
      <c r="C71" s="1468"/>
      <c r="D71" s="1468"/>
      <c r="E71" s="1468"/>
      <c r="F71" s="1468"/>
      <c r="G71" s="1468"/>
      <c r="H71" s="1468"/>
      <c r="I71" s="1468"/>
      <c r="J71" s="1468"/>
      <c r="K71" s="1468"/>
      <c r="L71" s="1468"/>
      <c r="M71" s="1468"/>
      <c r="N71" s="1468"/>
      <c r="O71" s="1468"/>
      <c r="P71" s="1468"/>
    </row>
    <row r="72" spans="1:16" x14ac:dyDescent="0.25">
      <c r="A72" s="1368"/>
      <c r="B72" s="1360" t="s">
        <v>130</v>
      </c>
      <c r="C72" s="1358"/>
      <c r="D72" s="1369"/>
      <c r="E72" s="1369"/>
      <c r="F72" s="1369"/>
      <c r="G72" s="1369"/>
      <c r="H72" s="1369"/>
      <c r="I72" s="1369"/>
      <c r="J72" s="1369"/>
      <c r="K72" s="1369"/>
      <c r="L72" s="1369"/>
      <c r="M72" s="1369"/>
      <c r="N72" s="1369"/>
      <c r="O72" s="1369"/>
      <c r="P72" s="1369"/>
    </row>
    <row r="73" spans="1:16" x14ac:dyDescent="0.25">
      <c r="A73" s="1368">
        <v>47</v>
      </c>
      <c r="B73" s="1373" t="s">
        <v>14</v>
      </c>
      <c r="C73" s="1359" t="s">
        <v>88</v>
      </c>
      <c r="D73" s="1369">
        <v>10807.7</v>
      </c>
      <c r="E73" s="1369">
        <v>12213.7</v>
      </c>
      <c r="F73" s="1369" t="s">
        <v>1578</v>
      </c>
      <c r="G73" s="1369">
        <v>14300.9</v>
      </c>
      <c r="H73" s="1361">
        <v>14515.3</v>
      </c>
      <c r="I73" s="1361">
        <v>14882.2</v>
      </c>
      <c r="J73" s="1361">
        <v>14932.6</v>
      </c>
      <c r="K73" s="1361">
        <v>15157.8</v>
      </c>
      <c r="L73" s="1361">
        <v>15534.1</v>
      </c>
      <c r="M73" s="1361">
        <v>15669.1</v>
      </c>
      <c r="N73" s="1361">
        <v>15850</v>
      </c>
      <c r="O73" s="1361">
        <v>16315</v>
      </c>
      <c r="P73" s="1361">
        <v>16501.400000000001</v>
      </c>
    </row>
    <row r="74" spans="1:16" ht="25.5" x14ac:dyDescent="0.25">
      <c r="A74" s="1368">
        <v>48</v>
      </c>
      <c r="B74" s="1373" t="s">
        <v>19</v>
      </c>
      <c r="C74" s="1359" t="s">
        <v>3</v>
      </c>
      <c r="D74" s="1369">
        <v>110.6</v>
      </c>
      <c r="E74" s="1369">
        <v>91.6</v>
      </c>
      <c r="F74" s="1369" t="s">
        <v>1578</v>
      </c>
      <c r="G74" s="1369">
        <v>100.5</v>
      </c>
      <c r="H74" s="1361">
        <v>97.8</v>
      </c>
      <c r="I74" s="1361">
        <v>100.4</v>
      </c>
      <c r="J74" s="1361">
        <v>100.9</v>
      </c>
      <c r="K74" s="1361">
        <v>100.4</v>
      </c>
      <c r="L74" s="1361">
        <v>100.5</v>
      </c>
      <c r="M74" s="1361">
        <v>101.1</v>
      </c>
      <c r="N74" s="1361">
        <v>100.4</v>
      </c>
      <c r="O74" s="1361">
        <v>100.8</v>
      </c>
      <c r="P74" s="1361">
        <v>101.2</v>
      </c>
    </row>
    <row r="75" spans="1:16" x14ac:dyDescent="0.25">
      <c r="A75" s="1368"/>
      <c r="B75" s="1360" t="s">
        <v>131</v>
      </c>
      <c r="C75" s="1358"/>
      <c r="D75" s="1369"/>
      <c r="E75" s="1369"/>
      <c r="F75" s="1369"/>
      <c r="G75" s="1369"/>
      <c r="H75" s="1369"/>
      <c r="I75" s="1369"/>
      <c r="J75" s="1369"/>
      <c r="K75" s="1369"/>
      <c r="L75" s="1369"/>
      <c r="M75" s="1369"/>
      <c r="N75" s="1369"/>
      <c r="O75" s="1369"/>
      <c r="P75" s="1369"/>
    </row>
    <row r="76" spans="1:16" x14ac:dyDescent="0.25">
      <c r="A76" s="1368">
        <v>49</v>
      </c>
      <c r="B76" s="1373" t="s">
        <v>14</v>
      </c>
      <c r="C76" s="1359" t="s">
        <v>88</v>
      </c>
      <c r="D76" s="1369">
        <v>23748.3</v>
      </c>
      <c r="E76" s="1369">
        <v>27821</v>
      </c>
      <c r="F76" s="1369" t="s">
        <v>1578</v>
      </c>
      <c r="G76" s="1369">
        <v>32552.6</v>
      </c>
      <c r="H76" s="1361">
        <v>34174.6</v>
      </c>
      <c r="I76" s="1361">
        <v>34207.9</v>
      </c>
      <c r="J76" s="1361">
        <v>34396.6</v>
      </c>
      <c r="K76" s="1361">
        <v>35895.5</v>
      </c>
      <c r="L76" s="1361">
        <v>36482.699999999997</v>
      </c>
      <c r="M76" s="1361">
        <v>36929.800000000003</v>
      </c>
      <c r="N76" s="1361">
        <v>37802.400000000001</v>
      </c>
      <c r="O76" s="1361">
        <v>39092.699999999997</v>
      </c>
      <c r="P76" s="1361">
        <v>39732.9</v>
      </c>
    </row>
    <row r="77" spans="1:16" ht="25.5" x14ac:dyDescent="0.25">
      <c r="A77" s="1368">
        <v>50</v>
      </c>
      <c r="B77" s="1373" t="s">
        <v>19</v>
      </c>
      <c r="C77" s="1359" t="s">
        <v>3</v>
      </c>
      <c r="D77" s="1369">
        <v>103.9</v>
      </c>
      <c r="E77" s="1369">
        <v>103</v>
      </c>
      <c r="F77" s="1369" t="s">
        <v>1578</v>
      </c>
      <c r="G77" s="1369">
        <v>100.4</v>
      </c>
      <c r="H77" s="1361">
        <v>100</v>
      </c>
      <c r="I77" s="1361">
        <v>100.3</v>
      </c>
      <c r="J77" s="1361">
        <v>100.8</v>
      </c>
      <c r="K77" s="1361">
        <v>100.1</v>
      </c>
      <c r="L77" s="1361">
        <v>101.7</v>
      </c>
      <c r="M77" s="1361">
        <v>102.4</v>
      </c>
      <c r="N77" s="1361">
        <v>100.3</v>
      </c>
      <c r="O77" s="1361">
        <v>102.1</v>
      </c>
      <c r="P77" s="1361">
        <v>102.6</v>
      </c>
    </row>
    <row r="78" spans="1:16" ht="24" customHeight="1" x14ac:dyDescent="0.25">
      <c r="A78" s="1366"/>
      <c r="B78" s="1469" t="s">
        <v>132</v>
      </c>
      <c r="C78" s="1469"/>
      <c r="D78" s="1469"/>
      <c r="E78" s="1469"/>
      <c r="F78" s="1469"/>
      <c r="G78" s="1469"/>
      <c r="H78" s="1469"/>
      <c r="I78" s="1469"/>
      <c r="J78" s="1469"/>
      <c r="K78" s="1469"/>
      <c r="L78" s="1469"/>
      <c r="M78" s="1469"/>
      <c r="N78" s="1469"/>
      <c r="O78" s="1469"/>
      <c r="P78" s="1469"/>
    </row>
    <row r="79" spans="1:16" x14ac:dyDescent="0.25">
      <c r="A79" s="1368">
        <v>51</v>
      </c>
      <c r="B79" s="1373" t="s">
        <v>133</v>
      </c>
      <c r="C79" s="1359" t="s">
        <v>109</v>
      </c>
      <c r="D79" s="1369">
        <v>412.7</v>
      </c>
      <c r="E79" s="1369">
        <v>403.5</v>
      </c>
      <c r="F79" s="1369">
        <v>0</v>
      </c>
      <c r="G79" s="1369">
        <v>407.3</v>
      </c>
      <c r="H79" s="1361">
        <v>396.5</v>
      </c>
      <c r="I79" s="1361">
        <v>409.5</v>
      </c>
      <c r="J79" s="1361">
        <v>413</v>
      </c>
      <c r="K79" s="1361">
        <v>397.8</v>
      </c>
      <c r="L79" s="1361">
        <v>412.3</v>
      </c>
      <c r="M79" s="1361">
        <v>419.7</v>
      </c>
      <c r="N79" s="1361">
        <v>399.5</v>
      </c>
      <c r="O79" s="1361">
        <v>417.5</v>
      </c>
      <c r="P79" s="1361">
        <v>425</v>
      </c>
    </row>
    <row r="80" spans="1:16" x14ac:dyDescent="0.25">
      <c r="A80" s="1368">
        <v>52</v>
      </c>
      <c r="B80" s="1373" t="s">
        <v>134</v>
      </c>
      <c r="C80" s="1359" t="s">
        <v>109</v>
      </c>
      <c r="D80" s="1369">
        <v>99.2</v>
      </c>
      <c r="E80" s="1369">
        <v>108.5</v>
      </c>
      <c r="F80" s="1369">
        <v>0</v>
      </c>
      <c r="G80" s="1369">
        <v>108.7</v>
      </c>
      <c r="H80" s="1361">
        <v>105.4</v>
      </c>
      <c r="I80" s="1361">
        <v>108.9</v>
      </c>
      <c r="J80" s="1361">
        <v>109</v>
      </c>
      <c r="K80" s="1361">
        <v>106.6</v>
      </c>
      <c r="L80" s="1361">
        <v>109.1</v>
      </c>
      <c r="M80" s="1361">
        <v>109.3</v>
      </c>
      <c r="N80" s="1361">
        <v>106.7</v>
      </c>
      <c r="O80" s="1361">
        <v>109.3</v>
      </c>
      <c r="P80" s="1361">
        <v>109.7</v>
      </c>
    </row>
    <row r="81" spans="1:16" x14ac:dyDescent="0.25">
      <c r="A81" s="1368">
        <v>53</v>
      </c>
      <c r="B81" s="1373" t="s">
        <v>135</v>
      </c>
      <c r="C81" s="1359" t="s">
        <v>109</v>
      </c>
      <c r="D81" s="1369">
        <v>51.5</v>
      </c>
      <c r="E81" s="1369">
        <v>52</v>
      </c>
      <c r="F81" s="1369">
        <v>0</v>
      </c>
      <c r="G81" s="1369">
        <v>52.2</v>
      </c>
      <c r="H81" s="1361">
        <v>50.5</v>
      </c>
      <c r="I81" s="1361">
        <v>52.3</v>
      </c>
      <c r="J81" s="1361">
        <v>52.4</v>
      </c>
      <c r="K81" s="1361">
        <v>50.7</v>
      </c>
      <c r="L81" s="1361">
        <v>52.5</v>
      </c>
      <c r="M81" s="1361">
        <v>52.7</v>
      </c>
      <c r="N81" s="1361">
        <v>51</v>
      </c>
      <c r="O81" s="1361">
        <v>53</v>
      </c>
      <c r="P81" s="1361">
        <v>54</v>
      </c>
    </row>
    <row r="82" spans="1:16" ht="30" x14ac:dyDescent="0.25">
      <c r="A82" s="1368">
        <v>54</v>
      </c>
      <c r="B82" s="1373" t="s">
        <v>136</v>
      </c>
      <c r="C82" s="1359" t="s">
        <v>109</v>
      </c>
      <c r="D82" s="1369">
        <v>157.69999999999999</v>
      </c>
      <c r="E82" s="1369">
        <v>162.6</v>
      </c>
      <c r="F82" s="1369">
        <v>80.099999999999994</v>
      </c>
      <c r="G82" s="1369">
        <v>163.30000000000001</v>
      </c>
      <c r="H82" s="1361">
        <v>163.4</v>
      </c>
      <c r="I82" s="1361">
        <v>163.80000000000001</v>
      </c>
      <c r="J82" s="1361">
        <v>164.8</v>
      </c>
      <c r="K82" s="1361">
        <v>163.5</v>
      </c>
      <c r="L82" s="1361">
        <v>167</v>
      </c>
      <c r="M82" s="1361">
        <v>169.2</v>
      </c>
      <c r="N82" s="1361">
        <v>164</v>
      </c>
      <c r="O82" s="1361">
        <v>171.5</v>
      </c>
      <c r="P82" s="1361">
        <v>173.8</v>
      </c>
    </row>
    <row r="83" spans="1:16" x14ac:dyDescent="0.25">
      <c r="A83" s="1368">
        <v>55</v>
      </c>
      <c r="B83" s="1373" t="s">
        <v>137</v>
      </c>
      <c r="C83" s="1359" t="s">
        <v>109</v>
      </c>
      <c r="D83" s="1369">
        <v>147.6</v>
      </c>
      <c r="E83" s="1369">
        <v>146.19999999999999</v>
      </c>
      <c r="F83" s="1369">
        <v>70.8</v>
      </c>
      <c r="G83" s="1369">
        <v>147</v>
      </c>
      <c r="H83" s="1361">
        <v>146.5</v>
      </c>
      <c r="I83" s="1361">
        <v>147.19999999999999</v>
      </c>
      <c r="J83" s="1361">
        <v>147.80000000000001</v>
      </c>
      <c r="K83" s="1361">
        <v>147</v>
      </c>
      <c r="L83" s="1361">
        <v>148.5</v>
      </c>
      <c r="M83" s="1361">
        <v>151</v>
      </c>
      <c r="N83" s="1361">
        <v>147.19999999999999</v>
      </c>
      <c r="O83" s="1361">
        <v>149</v>
      </c>
      <c r="P83" s="1361">
        <v>155</v>
      </c>
    </row>
    <row r="84" spans="1:16" x14ac:dyDescent="0.25">
      <c r="A84" s="1368">
        <v>56</v>
      </c>
      <c r="B84" s="1373" t="s">
        <v>138</v>
      </c>
      <c r="C84" s="1359" t="s">
        <v>139</v>
      </c>
      <c r="D84" s="1369">
        <v>123.3</v>
      </c>
      <c r="E84" s="1369">
        <v>121.7</v>
      </c>
      <c r="F84" s="1369">
        <v>65.099999999999994</v>
      </c>
      <c r="G84" s="1369">
        <v>122</v>
      </c>
      <c r="H84" s="1361">
        <v>122.5</v>
      </c>
      <c r="I84" s="1361">
        <v>123</v>
      </c>
      <c r="J84" s="1361">
        <v>124</v>
      </c>
      <c r="K84" s="1361">
        <v>123.2</v>
      </c>
      <c r="L84" s="1361">
        <v>125.7</v>
      </c>
      <c r="M84" s="1361">
        <v>126</v>
      </c>
      <c r="N84" s="1361">
        <v>125.6</v>
      </c>
      <c r="O84" s="1361">
        <v>125.9</v>
      </c>
      <c r="P84" s="1361">
        <v>127</v>
      </c>
    </row>
    <row r="85" spans="1:16" ht="21.75" customHeight="1" x14ac:dyDescent="0.25">
      <c r="A85" s="1366"/>
      <c r="B85" s="1469" t="s">
        <v>144</v>
      </c>
      <c r="C85" s="1469"/>
      <c r="D85" s="1469"/>
      <c r="E85" s="1469"/>
      <c r="F85" s="1469"/>
      <c r="G85" s="1469"/>
      <c r="H85" s="1469"/>
      <c r="I85" s="1469"/>
      <c r="J85" s="1469"/>
      <c r="K85" s="1469"/>
      <c r="L85" s="1469"/>
      <c r="M85" s="1469"/>
      <c r="N85" s="1469"/>
      <c r="O85" s="1469"/>
      <c r="P85" s="1469"/>
    </row>
    <row r="86" spans="1:16" x14ac:dyDescent="0.25">
      <c r="A86" s="1368">
        <v>57</v>
      </c>
      <c r="B86" s="1357" t="s">
        <v>5</v>
      </c>
      <c r="C86" s="1359" t="s">
        <v>2</v>
      </c>
      <c r="D86" s="1369">
        <v>101399.2</v>
      </c>
      <c r="E86" s="1369">
        <v>114673.8</v>
      </c>
      <c r="F86" s="1369">
        <v>41944.5</v>
      </c>
      <c r="G86" s="1369">
        <v>111201.37678375389</v>
      </c>
      <c r="H86" s="1369">
        <v>110435.31961106839</v>
      </c>
      <c r="I86" s="1369">
        <v>119549.78649820537</v>
      </c>
      <c r="J86" s="1369">
        <v>124800.2118407183</v>
      </c>
      <c r="K86" s="1369">
        <v>132713.58183494501</v>
      </c>
      <c r="L86" s="1369">
        <v>146480.15492657197</v>
      </c>
      <c r="M86" s="1369">
        <v>156369.61198290065</v>
      </c>
      <c r="N86" s="1369">
        <v>140589.28050710066</v>
      </c>
      <c r="O86" s="1369">
        <v>167800.89495846437</v>
      </c>
      <c r="P86" s="1369">
        <v>185559.7424648742</v>
      </c>
    </row>
    <row r="87" spans="1:16" ht="30" x14ac:dyDescent="0.25">
      <c r="A87" s="1368">
        <v>58</v>
      </c>
      <c r="B87" s="1381" t="s">
        <v>18</v>
      </c>
      <c r="C87" s="1358" t="s">
        <v>3</v>
      </c>
      <c r="D87" s="1369">
        <v>95.7</v>
      </c>
      <c r="E87" s="1369">
        <v>101.4</v>
      </c>
      <c r="F87" s="1369" t="s">
        <v>27</v>
      </c>
      <c r="G87" s="1369">
        <v>87.048395255424168</v>
      </c>
      <c r="H87" s="1361">
        <v>92.727458631300834</v>
      </c>
      <c r="I87" s="1361">
        <v>100.66242485182732</v>
      </c>
      <c r="J87" s="1361">
        <v>105.08334907061521</v>
      </c>
      <c r="K87" s="1361">
        <v>113.69265040542183</v>
      </c>
      <c r="L87" s="1361">
        <v>116.35943789116034</v>
      </c>
      <c r="M87" s="1361">
        <v>119.10261479588524</v>
      </c>
      <c r="N87" s="1361">
        <v>100.98604166560953</v>
      </c>
      <c r="O87" s="1361">
        <v>109.30856665536528</v>
      </c>
      <c r="P87" s="1361">
        <v>113.34039475388442</v>
      </c>
    </row>
    <row r="88" spans="1:16" ht="30" outlineLevel="1" x14ac:dyDescent="0.25">
      <c r="A88" s="1368">
        <v>59</v>
      </c>
      <c r="B88" s="1381" t="s">
        <v>1568</v>
      </c>
      <c r="C88" s="1359" t="s">
        <v>2</v>
      </c>
      <c r="D88" s="1369">
        <v>78134.7</v>
      </c>
      <c r="E88" s="1369">
        <v>88210.6</v>
      </c>
      <c r="F88" s="1369">
        <v>32264.9</v>
      </c>
      <c r="G88" s="1369">
        <v>84663.176783753894</v>
      </c>
      <c r="H88" s="1361">
        <v>84307.51961106839</v>
      </c>
      <c r="I88" s="1361">
        <v>92594.48649820537</v>
      </c>
      <c r="J88" s="1361">
        <v>97537.411840718298</v>
      </c>
      <c r="K88" s="1361">
        <v>105456.181834945</v>
      </c>
      <c r="L88" s="1361">
        <v>118905.45492657195</v>
      </c>
      <c r="M88" s="1361">
        <v>128761.71198290064</v>
      </c>
      <c r="N88" s="1361">
        <v>112251.38050710066</v>
      </c>
      <c r="O88" s="1361">
        <v>139158.39495846437</v>
      </c>
      <c r="P88" s="1361">
        <v>156801.04246487419</v>
      </c>
    </row>
    <row r="89" spans="1:16" ht="45" outlineLevel="1" x14ac:dyDescent="0.25">
      <c r="A89" s="1368">
        <v>60</v>
      </c>
      <c r="B89" s="1381" t="s">
        <v>1569</v>
      </c>
      <c r="C89" s="1362" t="s">
        <v>3</v>
      </c>
      <c r="D89" s="1369">
        <v>95.1</v>
      </c>
      <c r="E89" s="1369">
        <v>99.5</v>
      </c>
      <c r="F89" s="1369" t="s">
        <v>27</v>
      </c>
      <c r="G89" s="1369">
        <v>86.156608193016538</v>
      </c>
      <c r="H89" s="1361">
        <v>92.978445525388778</v>
      </c>
      <c r="I89" s="1361">
        <v>102.40456440321071</v>
      </c>
      <c r="J89" s="1361">
        <v>107.87117624718303</v>
      </c>
      <c r="K89" s="1361">
        <v>118.33977619536265</v>
      </c>
      <c r="L89" s="1361">
        <v>121.95181832068339</v>
      </c>
      <c r="M89" s="1361">
        <v>125.4873000140781</v>
      </c>
      <c r="N89" s="1361">
        <v>101.47151848474</v>
      </c>
      <c r="O89" s="1361">
        <v>111.67252847718454</v>
      </c>
      <c r="P89" s="1361">
        <v>116.30958916493522</v>
      </c>
    </row>
    <row r="90" spans="1:16" ht="18" customHeight="1" outlineLevel="1" x14ac:dyDescent="0.25">
      <c r="A90" s="1366"/>
      <c r="B90" s="1471" t="s">
        <v>148</v>
      </c>
      <c r="C90" s="1471"/>
      <c r="D90" s="1471"/>
      <c r="E90" s="1471"/>
      <c r="F90" s="1471"/>
      <c r="G90" s="1471"/>
      <c r="H90" s="1471"/>
      <c r="I90" s="1471"/>
      <c r="J90" s="1471"/>
      <c r="K90" s="1471"/>
      <c r="L90" s="1471"/>
      <c r="M90" s="1471"/>
      <c r="N90" s="1471"/>
      <c r="O90" s="1471"/>
      <c r="P90" s="1471"/>
    </row>
    <row r="91" spans="1:16" ht="30" outlineLevel="1" x14ac:dyDescent="0.25">
      <c r="A91" s="1368"/>
      <c r="B91" s="1381" t="s">
        <v>149</v>
      </c>
      <c r="C91" s="1362"/>
      <c r="D91" s="1369"/>
      <c r="E91" s="1369"/>
      <c r="F91" s="1369"/>
      <c r="G91" s="1369"/>
      <c r="H91" s="1361"/>
      <c r="I91" s="1361"/>
      <c r="J91" s="1361"/>
      <c r="K91" s="1361"/>
      <c r="L91" s="1361"/>
      <c r="M91" s="1361"/>
      <c r="N91" s="1361"/>
      <c r="O91" s="1361"/>
      <c r="P91" s="1361"/>
    </row>
    <row r="92" spans="1:16" outlineLevel="1" x14ac:dyDescent="0.25">
      <c r="A92" s="1368">
        <v>61</v>
      </c>
      <c r="B92" s="1381" t="s">
        <v>14</v>
      </c>
      <c r="C92" s="1362" t="s">
        <v>146</v>
      </c>
      <c r="D92" s="1369">
        <v>4166.5</v>
      </c>
      <c r="E92" s="1369">
        <v>3163.8</v>
      </c>
      <c r="F92" s="1369">
        <v>1285.5</v>
      </c>
      <c r="G92" s="1369">
        <v>3300</v>
      </c>
      <c r="H92" s="1361">
        <v>3170</v>
      </c>
      <c r="I92" s="1361">
        <v>3550</v>
      </c>
      <c r="J92" s="1361">
        <v>3730</v>
      </c>
      <c r="K92" s="1361">
        <v>3340</v>
      </c>
      <c r="L92" s="1361">
        <v>3780</v>
      </c>
      <c r="M92" s="1361">
        <v>4210</v>
      </c>
      <c r="N92" s="1361">
        <v>3480</v>
      </c>
      <c r="O92" s="1361">
        <v>4030</v>
      </c>
      <c r="P92" s="1361">
        <v>4790</v>
      </c>
    </row>
    <row r="93" spans="1:16" ht="25.5" outlineLevel="1" x14ac:dyDescent="0.25">
      <c r="A93" s="1368">
        <v>62</v>
      </c>
      <c r="B93" s="1381" t="s">
        <v>19</v>
      </c>
      <c r="C93" s="1362" t="s">
        <v>3</v>
      </c>
      <c r="D93" s="1369">
        <v>121.9</v>
      </c>
      <c r="E93" s="1369">
        <v>69</v>
      </c>
      <c r="F93" s="1369"/>
      <c r="G93" s="1369">
        <v>93.631014132835503</v>
      </c>
      <c r="H93" s="1361">
        <v>89.692442633619109</v>
      </c>
      <c r="I93" s="1361">
        <v>100.7263647713086</v>
      </c>
      <c r="J93" s="1361">
        <v>105.83361706957214</v>
      </c>
      <c r="K93" s="1361">
        <v>99.680961234850145</v>
      </c>
      <c r="L93" s="1361">
        <v>101.11953773925605</v>
      </c>
      <c r="M93" s="1361">
        <v>107.28957481727642</v>
      </c>
      <c r="N93" s="1361">
        <v>99.324706164410927</v>
      </c>
      <c r="O93" s="1361">
        <v>101.7306837917525</v>
      </c>
      <c r="P93" s="1361">
        <v>108.66926656185413</v>
      </c>
    </row>
    <row r="94" spans="1:16" outlineLevel="1" x14ac:dyDescent="0.25">
      <c r="A94" s="1368"/>
      <c r="B94" s="1381" t="s">
        <v>150</v>
      </c>
      <c r="C94" s="1362"/>
      <c r="D94" s="1369"/>
      <c r="E94" s="1369"/>
      <c r="F94" s="1369"/>
      <c r="G94" s="1369"/>
      <c r="H94" s="1361"/>
      <c r="I94" s="1361"/>
      <c r="J94" s="1361"/>
      <c r="K94" s="1361"/>
      <c r="L94" s="1361"/>
      <c r="M94" s="1361"/>
      <c r="N94" s="1361"/>
      <c r="O94" s="1361"/>
      <c r="P94" s="1361"/>
    </row>
    <row r="95" spans="1:16" outlineLevel="1" x14ac:dyDescent="0.25">
      <c r="A95" s="1368">
        <v>63</v>
      </c>
      <c r="B95" s="1381" t="s">
        <v>14</v>
      </c>
      <c r="C95" s="1362" t="s">
        <v>146</v>
      </c>
      <c r="D95" s="1369">
        <v>26446.3</v>
      </c>
      <c r="E95" s="1369">
        <v>20743.8</v>
      </c>
      <c r="F95" s="1369">
        <v>9064.6</v>
      </c>
      <c r="G95" s="1369">
        <v>21772.054852183195</v>
      </c>
      <c r="H95" s="1361">
        <v>21184.956024593954</v>
      </c>
      <c r="I95" s="1361">
        <v>21840.054664561099</v>
      </c>
      <c r="J95" s="1361">
        <v>22129.25443117012</v>
      </c>
      <c r="K95" s="1361">
        <v>21400.255542353643</v>
      </c>
      <c r="L95" s="1361">
        <v>22065.154167468638</v>
      </c>
      <c r="M95" s="1361">
        <v>22698.352792583624</v>
      </c>
      <c r="N95" s="1361">
        <v>21798.35495736068</v>
      </c>
      <c r="O95" s="1361">
        <v>22513.953564289364</v>
      </c>
      <c r="P95" s="1361">
        <v>23263.552171218042</v>
      </c>
    </row>
    <row r="96" spans="1:16" ht="25.5" outlineLevel="1" x14ac:dyDescent="0.25">
      <c r="A96" s="1368">
        <v>64</v>
      </c>
      <c r="B96" s="1381" t="s">
        <v>19</v>
      </c>
      <c r="C96" s="1362" t="s">
        <v>3</v>
      </c>
      <c r="D96" s="1369">
        <v>79.5</v>
      </c>
      <c r="E96" s="1369">
        <v>61.8</v>
      </c>
      <c r="F96" s="1369"/>
      <c r="G96" s="1369">
        <v>73.900828759737763</v>
      </c>
      <c r="H96" s="1361">
        <v>90.852875267793564</v>
      </c>
      <c r="I96" s="1361">
        <v>93.925398981082338</v>
      </c>
      <c r="J96" s="1361">
        <v>95.169132290416272</v>
      </c>
      <c r="K96" s="1361">
        <v>95.568859924921966</v>
      </c>
      <c r="L96" s="1361">
        <v>95.945558214515216</v>
      </c>
      <c r="M96" s="1361">
        <v>97.501617366520918</v>
      </c>
      <c r="N96" s="1361">
        <v>97.102245401791365</v>
      </c>
      <c r="O96" s="1361">
        <v>97.360661772621896</v>
      </c>
      <c r="P96" s="1361">
        <v>97.889250995516349</v>
      </c>
    </row>
    <row r="97" spans="1:16" outlineLevel="1" x14ac:dyDescent="0.25">
      <c r="A97" s="1368"/>
      <c r="B97" s="1381" t="s">
        <v>151</v>
      </c>
      <c r="C97" s="1362"/>
      <c r="D97" s="1369"/>
      <c r="E97" s="1369"/>
      <c r="F97" s="1369"/>
      <c r="G97" s="1369"/>
      <c r="H97" s="1361"/>
      <c r="I97" s="1361"/>
      <c r="J97" s="1361"/>
      <c r="K97" s="1361"/>
      <c r="L97" s="1361"/>
      <c r="M97" s="1361"/>
      <c r="N97" s="1361"/>
      <c r="O97" s="1361"/>
      <c r="P97" s="1361"/>
    </row>
    <row r="98" spans="1:16" outlineLevel="1" x14ac:dyDescent="0.25">
      <c r="A98" s="1368">
        <v>65</v>
      </c>
      <c r="B98" s="1381" t="s">
        <v>14</v>
      </c>
      <c r="C98" s="1362" t="s">
        <v>146</v>
      </c>
      <c r="D98" s="1369">
        <v>11414.9</v>
      </c>
      <c r="E98" s="1369">
        <v>18553.5</v>
      </c>
      <c r="F98" s="1369">
        <v>6793.1</v>
      </c>
      <c r="G98" s="1369">
        <v>13887.444463339663</v>
      </c>
      <c r="H98" s="1361">
        <v>13677.196374350926</v>
      </c>
      <c r="I98" s="1361">
        <v>14702.482174265962</v>
      </c>
      <c r="J98" s="1361">
        <v>15311.957520745367</v>
      </c>
      <c r="K98" s="1361">
        <v>14436.789398781502</v>
      </c>
      <c r="L98" s="1361">
        <v>15740.745542080878</v>
      </c>
      <c r="M98" s="1361">
        <v>16804.068742852352</v>
      </c>
      <c r="N98" s="1361">
        <v>15287.627677995752</v>
      </c>
      <c r="O98" s="1361">
        <v>16928.015504351795</v>
      </c>
      <c r="P98" s="1361">
        <v>18382.808155065995</v>
      </c>
    </row>
    <row r="99" spans="1:16" ht="25.5" outlineLevel="1" x14ac:dyDescent="0.25">
      <c r="A99" s="1368">
        <v>66</v>
      </c>
      <c r="B99" s="1381" t="s">
        <v>19</v>
      </c>
      <c r="C99" s="1362" t="s">
        <v>3</v>
      </c>
      <c r="D99" s="1369">
        <v>117.4</v>
      </c>
      <c r="E99" s="1369">
        <v>139.80000000000001</v>
      </c>
      <c r="F99" s="1369"/>
      <c r="G99" s="1369">
        <v>103.95681478039735</v>
      </c>
      <c r="H99" s="1361">
        <v>93.263310900754846</v>
      </c>
      <c r="I99" s="1361">
        <v>100.34965106578193</v>
      </c>
      <c r="J99" s="1361">
        <v>104.50953628975151</v>
      </c>
      <c r="K99" s="1361">
        <v>100.05091828050037</v>
      </c>
      <c r="L99" s="1361">
        <v>101.86662576648615</v>
      </c>
      <c r="M99" s="1361">
        <v>104.5188048067003</v>
      </c>
      <c r="N99" s="1361">
        <v>100.37302580609912</v>
      </c>
      <c r="O99" s="1361">
        <v>102.12977581214595</v>
      </c>
      <c r="P99" s="1361">
        <v>103.98762648533295</v>
      </c>
    </row>
    <row r="100" spans="1:16" ht="30" outlineLevel="1" x14ac:dyDescent="0.25">
      <c r="A100" s="1368"/>
      <c r="B100" s="1381" t="s">
        <v>152</v>
      </c>
      <c r="C100" s="1362"/>
      <c r="D100" s="1369"/>
      <c r="E100" s="1369"/>
      <c r="F100" s="1369"/>
      <c r="G100" s="1369"/>
      <c r="H100" s="1361"/>
      <c r="I100" s="1361"/>
      <c r="J100" s="1361"/>
      <c r="K100" s="1361"/>
      <c r="L100" s="1361"/>
      <c r="M100" s="1361"/>
      <c r="N100" s="1361"/>
      <c r="O100" s="1361"/>
      <c r="P100" s="1361"/>
    </row>
    <row r="101" spans="1:16" outlineLevel="1" x14ac:dyDescent="0.25">
      <c r="A101" s="1368">
        <v>67</v>
      </c>
      <c r="B101" s="1381" t="s">
        <v>14</v>
      </c>
      <c r="C101" s="1362" t="s">
        <v>146</v>
      </c>
      <c r="D101" s="1369">
        <v>5177.8</v>
      </c>
      <c r="E101" s="1369">
        <v>5081.3999999999996</v>
      </c>
      <c r="F101" s="1369">
        <v>2319.6999999999998</v>
      </c>
      <c r="G101" s="1369">
        <v>7060.1094867749998</v>
      </c>
      <c r="H101" s="1361">
        <v>5701.2784542933632</v>
      </c>
      <c r="I101" s="1361">
        <v>5896.4340007267974</v>
      </c>
      <c r="J101" s="1361">
        <v>6182.9614841380735</v>
      </c>
      <c r="K101" s="1361">
        <v>5833.4112837500661</v>
      </c>
      <c r="L101" s="1361">
        <v>6239.9897277791451</v>
      </c>
      <c r="M101" s="1361">
        <v>6589.0336625703258</v>
      </c>
      <c r="N101" s="1361">
        <v>5984.6249710474358</v>
      </c>
      <c r="O101" s="1361">
        <v>6604.9043270596694</v>
      </c>
      <c r="P101" s="1361">
        <v>7078.0849190736208</v>
      </c>
    </row>
    <row r="102" spans="1:16" ht="25.5" outlineLevel="1" x14ac:dyDescent="0.25">
      <c r="A102" s="1368">
        <v>68</v>
      </c>
      <c r="B102" s="1381" t="s">
        <v>19</v>
      </c>
      <c r="C102" s="1362" t="s">
        <v>3</v>
      </c>
      <c r="D102" s="1369">
        <v>112.1</v>
      </c>
      <c r="E102" s="1369">
        <v>87</v>
      </c>
      <c r="F102" s="1369"/>
      <c r="G102" s="1369">
        <v>122.39987493171891</v>
      </c>
      <c r="H102" s="1361">
        <v>75.400000000000006</v>
      </c>
      <c r="I102" s="1361">
        <v>78.2</v>
      </c>
      <c r="J102" s="1361">
        <v>82</v>
      </c>
      <c r="K102" s="1361">
        <v>96.8</v>
      </c>
      <c r="L102" s="1361">
        <v>100.5</v>
      </c>
      <c r="M102" s="1361">
        <v>101.3</v>
      </c>
      <c r="N102" s="1361">
        <v>97.8</v>
      </c>
      <c r="O102" s="1361">
        <v>101</v>
      </c>
      <c r="P102" s="1361">
        <v>102.6</v>
      </c>
    </row>
    <row r="103" spans="1:16" ht="45" outlineLevel="1" x14ac:dyDescent="0.25">
      <c r="A103" s="1368"/>
      <c r="B103" s="1381" t="s">
        <v>153</v>
      </c>
      <c r="C103" s="1362"/>
      <c r="D103" s="1369"/>
      <c r="E103" s="1369"/>
      <c r="F103" s="1369"/>
      <c r="G103" s="1369"/>
      <c r="H103" s="1361"/>
      <c r="I103" s="1361"/>
      <c r="J103" s="1361"/>
      <c r="K103" s="1361"/>
      <c r="L103" s="1361"/>
      <c r="M103" s="1361"/>
      <c r="N103" s="1361"/>
      <c r="O103" s="1361"/>
      <c r="P103" s="1361"/>
    </row>
    <row r="104" spans="1:16" outlineLevel="1" x14ac:dyDescent="0.25">
      <c r="A104" s="1368">
        <v>69</v>
      </c>
      <c r="B104" s="1381" t="s">
        <v>14</v>
      </c>
      <c r="C104" s="1362" t="s">
        <v>146</v>
      </c>
      <c r="D104" s="1369">
        <v>508.9</v>
      </c>
      <c r="E104" s="1369">
        <v>877.9</v>
      </c>
      <c r="F104" s="1369">
        <v>190.9</v>
      </c>
      <c r="G104" s="1369">
        <v>729.34807385944009</v>
      </c>
      <c r="H104" s="1361">
        <v>761.25810724316</v>
      </c>
      <c r="I104" s="1361">
        <v>810.1</v>
      </c>
      <c r="J104" s="1361">
        <v>841.4</v>
      </c>
      <c r="K104" s="1361">
        <v>801.4</v>
      </c>
      <c r="L104" s="1361">
        <v>858.4</v>
      </c>
      <c r="M104" s="1361">
        <v>894.1</v>
      </c>
      <c r="N104" s="1361">
        <v>822.8</v>
      </c>
      <c r="O104" s="1361">
        <v>907.2</v>
      </c>
      <c r="P104" s="1361">
        <v>949.2</v>
      </c>
    </row>
    <row r="105" spans="1:16" ht="25.5" outlineLevel="1" x14ac:dyDescent="0.25">
      <c r="A105" s="1368">
        <v>70</v>
      </c>
      <c r="B105" s="1381" t="s">
        <v>19</v>
      </c>
      <c r="C105" s="1362" t="s">
        <v>3</v>
      </c>
      <c r="D105" s="1369">
        <v>92.6</v>
      </c>
      <c r="E105" s="1369">
        <v>123.8</v>
      </c>
      <c r="F105" s="1369"/>
      <c r="G105" s="1369">
        <v>74.576947013002098</v>
      </c>
      <c r="H105" s="1361">
        <v>97.455784006179726</v>
      </c>
      <c r="I105" s="1361">
        <v>103.9998083819055</v>
      </c>
      <c r="J105" s="1361">
        <v>108.01807032778088</v>
      </c>
      <c r="K105" s="1361">
        <v>99.596120041557825</v>
      </c>
      <c r="L105" s="1361">
        <v>100.62889542789144</v>
      </c>
      <c r="M105" s="1361">
        <v>101.01080852932964</v>
      </c>
      <c r="N105" s="1361">
        <v>97.8744775289573</v>
      </c>
      <c r="O105" s="1361">
        <v>100.84446120245016</v>
      </c>
      <c r="P105" s="1361">
        <v>101.39696430820446</v>
      </c>
    </row>
    <row r="106" spans="1:16" outlineLevel="1" x14ac:dyDescent="0.25">
      <c r="A106" s="1368"/>
      <c r="B106" s="1381" t="s">
        <v>154</v>
      </c>
      <c r="C106" s="1362"/>
      <c r="D106" s="1369"/>
      <c r="E106" s="1369"/>
      <c r="F106" s="1369"/>
      <c r="G106" s="1369"/>
      <c r="H106" s="1361"/>
      <c r="I106" s="1361"/>
      <c r="J106" s="1361"/>
      <c r="K106" s="1361"/>
      <c r="L106" s="1361"/>
      <c r="M106" s="1361"/>
      <c r="N106" s="1361"/>
      <c r="O106" s="1361"/>
      <c r="P106" s="1361"/>
    </row>
    <row r="107" spans="1:16" outlineLevel="1" x14ac:dyDescent="0.25">
      <c r="A107" s="1368">
        <v>71</v>
      </c>
      <c r="B107" s="1381" t="s">
        <v>14</v>
      </c>
      <c r="C107" s="1362" t="s">
        <v>146</v>
      </c>
      <c r="D107" s="1369">
        <v>1441.2</v>
      </c>
      <c r="E107" s="1369">
        <v>1449.6</v>
      </c>
      <c r="F107" s="1369">
        <v>605.29999999999995</v>
      </c>
      <c r="G107" s="1369">
        <v>1316.5466240000001</v>
      </c>
      <c r="H107" s="1361">
        <v>1367.72079127488</v>
      </c>
      <c r="I107" s="1361">
        <v>1411.6960816097283</v>
      </c>
      <c r="J107" s="1361">
        <v>1439.817517498368</v>
      </c>
      <c r="K107" s="1361">
        <v>1432.6697484901501</v>
      </c>
      <c r="L107" s="1361">
        <v>1498.4081017265241</v>
      </c>
      <c r="M107" s="1361">
        <v>1563.1580453173483</v>
      </c>
      <c r="N107" s="1361">
        <v>1493.8533427691707</v>
      </c>
      <c r="O107" s="1361">
        <v>1592.3163342779289</v>
      </c>
      <c r="P107" s="1361">
        <v>1697.1816529648124</v>
      </c>
    </row>
    <row r="108" spans="1:16" ht="25.5" outlineLevel="1" x14ac:dyDescent="0.25">
      <c r="A108" s="1368">
        <v>72</v>
      </c>
      <c r="B108" s="1381" t="s">
        <v>19</v>
      </c>
      <c r="C108" s="1362" t="s">
        <v>3</v>
      </c>
      <c r="D108" s="1369">
        <v>74.5</v>
      </c>
      <c r="E108" s="1369">
        <v>96.1</v>
      </c>
      <c r="F108" s="1369"/>
      <c r="G108" s="1369">
        <v>81.527264872919815</v>
      </c>
      <c r="H108" s="1361">
        <v>97</v>
      </c>
      <c r="I108" s="1361">
        <v>100.4</v>
      </c>
      <c r="J108" s="1361">
        <v>102.4</v>
      </c>
      <c r="K108" s="1361">
        <v>99.1</v>
      </c>
      <c r="L108" s="1361">
        <v>100.8</v>
      </c>
      <c r="M108" s="1361">
        <v>103.2</v>
      </c>
      <c r="N108" s="1361">
        <v>99.4</v>
      </c>
      <c r="O108" s="1361">
        <v>101.4</v>
      </c>
      <c r="P108" s="1361">
        <v>103.7</v>
      </c>
    </row>
    <row r="109" spans="1:16" ht="45" outlineLevel="1" x14ac:dyDescent="0.25">
      <c r="A109" s="1368"/>
      <c r="B109" s="1381" t="s">
        <v>155</v>
      </c>
      <c r="C109" s="1362"/>
      <c r="D109" s="1369"/>
      <c r="E109" s="1369"/>
      <c r="F109" s="1369"/>
      <c r="G109" s="1369"/>
      <c r="H109" s="1361"/>
      <c r="I109" s="1361"/>
      <c r="J109" s="1361"/>
      <c r="K109" s="1361"/>
      <c r="L109" s="1361"/>
      <c r="M109" s="1361"/>
      <c r="N109" s="1361"/>
      <c r="O109" s="1361"/>
      <c r="P109" s="1361"/>
    </row>
    <row r="110" spans="1:16" outlineLevel="1" x14ac:dyDescent="0.25">
      <c r="A110" s="1368">
        <v>73</v>
      </c>
      <c r="B110" s="1381" t="s">
        <v>14</v>
      </c>
      <c r="C110" s="1362" t="s">
        <v>146</v>
      </c>
      <c r="D110" s="1369">
        <v>1097.0999999999999</v>
      </c>
      <c r="E110" s="1369">
        <v>1946.9</v>
      </c>
      <c r="F110" s="1369">
        <v>955.5</v>
      </c>
      <c r="G110" s="1369">
        <v>2653.7</v>
      </c>
      <c r="H110" s="1361">
        <v>1691.8</v>
      </c>
      <c r="I110" s="1361">
        <v>1720.9</v>
      </c>
      <c r="J110" s="1361">
        <v>1825.9</v>
      </c>
      <c r="K110" s="1361">
        <v>1777.6504566366818</v>
      </c>
      <c r="L110" s="1361">
        <v>1853.6056593909293</v>
      </c>
      <c r="M110" s="1361">
        <v>1989.856558670064</v>
      </c>
      <c r="N110" s="1361">
        <v>1988.6487181637615</v>
      </c>
      <c r="O110" s="1361">
        <v>2101.7493452554459</v>
      </c>
      <c r="P110" s="1361">
        <v>2396.3169003155376</v>
      </c>
    </row>
    <row r="111" spans="1:16" ht="25.5" outlineLevel="1" x14ac:dyDescent="0.25">
      <c r="A111" s="1368">
        <v>74</v>
      </c>
      <c r="B111" s="1381" t="s">
        <v>19</v>
      </c>
      <c r="C111" s="1362" t="s">
        <v>3</v>
      </c>
      <c r="D111" s="1369">
        <v>99</v>
      </c>
      <c r="E111" s="1369">
        <v>158.6</v>
      </c>
      <c r="F111" s="1369"/>
      <c r="G111" s="1369">
        <v>122.35535699020852</v>
      </c>
      <c r="H111" s="1361">
        <v>59.526140536228567</v>
      </c>
      <c r="I111" s="1361">
        <v>60.720111090740531</v>
      </c>
      <c r="J111" s="1361">
        <v>64.42492349385968</v>
      </c>
      <c r="K111" s="1361">
        <v>99.408234512483546</v>
      </c>
      <c r="L111" s="1361">
        <v>102.29003824612242</v>
      </c>
      <c r="M111" s="1361">
        <v>103.59267374524944</v>
      </c>
      <c r="N111" s="1361">
        <v>106.64394879179845</v>
      </c>
      <c r="O111" s="1361">
        <v>108.19377931356215</v>
      </c>
      <c r="P111" s="1361">
        <v>115.02064486011396</v>
      </c>
    </row>
    <row r="112" spans="1:16" outlineLevel="1" x14ac:dyDescent="0.25">
      <c r="A112" s="1368"/>
      <c r="B112" s="1381" t="s">
        <v>156</v>
      </c>
      <c r="C112" s="1362"/>
      <c r="D112" s="1369"/>
      <c r="E112" s="1369"/>
      <c r="F112" s="1369"/>
      <c r="G112" s="1369"/>
      <c r="H112" s="1361"/>
      <c r="I112" s="1361"/>
      <c r="J112" s="1361"/>
      <c r="K112" s="1361"/>
      <c r="L112" s="1361"/>
      <c r="M112" s="1361"/>
      <c r="N112" s="1361"/>
      <c r="O112" s="1361"/>
      <c r="P112" s="1361"/>
    </row>
    <row r="113" spans="1:16" outlineLevel="1" x14ac:dyDescent="0.25">
      <c r="A113" s="1368">
        <v>75</v>
      </c>
      <c r="B113" s="1381" t="s">
        <v>14</v>
      </c>
      <c r="C113" s="1362" t="s">
        <v>146</v>
      </c>
      <c r="D113" s="1369">
        <v>8355</v>
      </c>
      <c r="E113" s="1369">
        <v>10212.1</v>
      </c>
      <c r="F113" s="1369">
        <v>3798.5</v>
      </c>
      <c r="G113" s="1369">
        <v>10043.199999999999</v>
      </c>
      <c r="H113" s="1361">
        <v>8904.5</v>
      </c>
      <c r="I113" s="1361">
        <v>9629.7999999999993</v>
      </c>
      <c r="J113" s="1361">
        <v>9797.2999999999993</v>
      </c>
      <c r="K113" s="1361">
        <v>8935</v>
      </c>
      <c r="L113" s="1361">
        <v>9713.5</v>
      </c>
      <c r="M113" s="1361">
        <v>9989.2000000000007</v>
      </c>
      <c r="N113" s="1361">
        <v>9399.5</v>
      </c>
      <c r="O113" s="1361">
        <v>10249.799999999999</v>
      </c>
      <c r="P113" s="1361">
        <v>10710</v>
      </c>
    </row>
    <row r="114" spans="1:16" ht="25.5" outlineLevel="1" x14ac:dyDescent="0.25">
      <c r="A114" s="1368">
        <v>76</v>
      </c>
      <c r="B114" s="1381" t="s">
        <v>19</v>
      </c>
      <c r="C114" s="1362" t="s">
        <v>3</v>
      </c>
      <c r="D114" s="1369">
        <v>129.69999999999999</v>
      </c>
      <c r="E114" s="1369">
        <v>143.30000000000001</v>
      </c>
      <c r="F114" s="1369"/>
      <c r="G114" s="1369">
        <v>88.281938645072287</v>
      </c>
      <c r="H114" s="1361">
        <v>82.784295280429646</v>
      </c>
      <c r="I114" s="1361">
        <v>89.778822154957254</v>
      </c>
      <c r="J114" s="1361">
        <v>91.340428077297858</v>
      </c>
      <c r="K114" s="1361">
        <v>94.931431828952554</v>
      </c>
      <c r="L114" s="1361">
        <v>95.792190816663464</v>
      </c>
      <c r="M114" s="1361">
        <v>96.918919114015239</v>
      </c>
      <c r="N114" s="1361">
        <v>100.28470635556126</v>
      </c>
      <c r="O114" s="1361">
        <v>100.68815063005488</v>
      </c>
      <c r="P114" s="1361">
        <v>102.40285869770871</v>
      </c>
    </row>
    <row r="115" spans="1:16" ht="30" outlineLevel="1" x14ac:dyDescent="0.25">
      <c r="A115" s="1368"/>
      <c r="B115" s="1381" t="s">
        <v>157</v>
      </c>
      <c r="C115" s="1362"/>
      <c r="D115" s="1369"/>
      <c r="E115" s="1369"/>
      <c r="F115" s="1369"/>
      <c r="G115" s="1369"/>
      <c r="H115" s="1361"/>
      <c r="I115" s="1361"/>
      <c r="J115" s="1361"/>
      <c r="K115" s="1361"/>
      <c r="L115" s="1361"/>
      <c r="M115" s="1361"/>
      <c r="N115" s="1361"/>
      <c r="O115" s="1361"/>
      <c r="P115" s="1361"/>
    </row>
    <row r="116" spans="1:16" outlineLevel="1" x14ac:dyDescent="0.25">
      <c r="A116" s="1368">
        <v>77</v>
      </c>
      <c r="B116" s="1381" t="s">
        <v>14</v>
      </c>
      <c r="C116" s="1362" t="s">
        <v>146</v>
      </c>
      <c r="D116" s="1369">
        <v>78.400000000000006</v>
      </c>
      <c r="E116" s="1369">
        <v>159.5</v>
      </c>
      <c r="F116" s="1369">
        <v>67.8</v>
      </c>
      <c r="G116" s="1369">
        <v>139</v>
      </c>
      <c r="H116" s="1361">
        <v>122.96579399999999</v>
      </c>
      <c r="I116" s="1361">
        <v>149.63961599999999</v>
      </c>
      <c r="J116" s="1361">
        <v>158.69518799999997</v>
      </c>
      <c r="K116" s="1361">
        <v>132.05444176612798</v>
      </c>
      <c r="L116" s="1361">
        <v>167.182317102528</v>
      </c>
      <c r="M116" s="1361">
        <v>200.83764734452797</v>
      </c>
      <c r="N116" s="1361">
        <v>146.42104064919033</v>
      </c>
      <c r="O116" s="1361">
        <v>191.85173981417702</v>
      </c>
      <c r="P116" s="1361">
        <v>259.90239272737489</v>
      </c>
    </row>
    <row r="117" spans="1:16" ht="25.5" outlineLevel="1" x14ac:dyDescent="0.25">
      <c r="A117" s="1368">
        <v>78</v>
      </c>
      <c r="B117" s="1381" t="s">
        <v>19</v>
      </c>
      <c r="C117" s="1362" t="s">
        <v>3</v>
      </c>
      <c r="D117" s="1369">
        <v>8.6</v>
      </c>
      <c r="E117" s="1369">
        <v>194.5</v>
      </c>
      <c r="F117" s="1369"/>
      <c r="G117" s="1369">
        <v>78.22920594541965</v>
      </c>
      <c r="H117" s="1361">
        <v>82.6</v>
      </c>
      <c r="I117" s="1361">
        <v>100.8</v>
      </c>
      <c r="J117" s="1361">
        <v>106.89999999999998</v>
      </c>
      <c r="K117" s="1361">
        <v>101.6</v>
      </c>
      <c r="L117" s="1361">
        <v>106.10000000000002</v>
      </c>
      <c r="M117" s="1361">
        <v>120.29999999999998</v>
      </c>
      <c r="N117" s="1361">
        <v>105.69999999999997</v>
      </c>
      <c r="O117" s="1361">
        <v>109.5</v>
      </c>
      <c r="P117" s="1361">
        <v>123.6</v>
      </c>
    </row>
    <row r="118" spans="1:16" ht="30" outlineLevel="1" x14ac:dyDescent="0.25">
      <c r="A118" s="1368"/>
      <c r="B118" s="1381" t="s">
        <v>158</v>
      </c>
      <c r="C118" s="1362"/>
      <c r="D118" s="1369"/>
      <c r="E118" s="1369"/>
      <c r="F118" s="1369"/>
      <c r="G118" s="1369"/>
      <c r="H118" s="1361"/>
      <c r="I118" s="1361"/>
      <c r="J118" s="1361"/>
      <c r="K118" s="1361"/>
      <c r="L118" s="1361"/>
      <c r="M118" s="1361"/>
      <c r="N118" s="1361"/>
      <c r="O118" s="1361"/>
      <c r="P118" s="1361"/>
    </row>
    <row r="119" spans="1:16" outlineLevel="1" x14ac:dyDescent="0.25">
      <c r="A119" s="1368">
        <v>79</v>
      </c>
      <c r="B119" s="1381" t="s">
        <v>14</v>
      </c>
      <c r="C119" s="1362" t="s">
        <v>146</v>
      </c>
      <c r="D119" s="1369">
        <v>1597.7</v>
      </c>
      <c r="E119" s="1369">
        <v>1989.1</v>
      </c>
      <c r="F119" s="1369">
        <v>633</v>
      </c>
      <c r="G119" s="1369">
        <v>139</v>
      </c>
      <c r="H119" s="1361">
        <v>122.96579399999999</v>
      </c>
      <c r="I119" s="1361">
        <v>149.63961599999999</v>
      </c>
      <c r="J119" s="1361">
        <v>158.69518799999997</v>
      </c>
      <c r="K119" s="1361">
        <v>132.05444176612798</v>
      </c>
      <c r="L119" s="1361">
        <v>167.182317102528</v>
      </c>
      <c r="M119" s="1361">
        <v>200.83764734452797</v>
      </c>
      <c r="N119" s="1361">
        <v>146.42104064919033</v>
      </c>
      <c r="O119" s="1361">
        <v>191.85173981417702</v>
      </c>
      <c r="P119" s="1361">
        <v>259.90239272737489</v>
      </c>
    </row>
    <row r="120" spans="1:16" ht="25.5" outlineLevel="1" x14ac:dyDescent="0.25">
      <c r="A120" s="1368">
        <v>80</v>
      </c>
      <c r="B120" s="1381" t="s">
        <v>19</v>
      </c>
      <c r="C120" s="1362" t="s">
        <v>3</v>
      </c>
      <c r="D120" s="1369">
        <v>89.2</v>
      </c>
      <c r="E120" s="1369">
        <v>128.9</v>
      </c>
      <c r="F120" s="1369"/>
      <c r="G120" s="1369">
        <v>78.22920594541965</v>
      </c>
      <c r="H120" s="1361">
        <v>82.6</v>
      </c>
      <c r="I120" s="1361">
        <v>100.8</v>
      </c>
      <c r="J120" s="1361">
        <v>106.89999999999998</v>
      </c>
      <c r="K120" s="1361">
        <v>101.6</v>
      </c>
      <c r="L120" s="1361">
        <v>106.10000000000002</v>
      </c>
      <c r="M120" s="1361">
        <v>120.29999999999998</v>
      </c>
      <c r="N120" s="1361">
        <v>105.69999999999997</v>
      </c>
      <c r="O120" s="1361">
        <v>109.5</v>
      </c>
      <c r="P120" s="1361">
        <v>123.6</v>
      </c>
    </row>
    <row r="121" spans="1:16" ht="30" outlineLevel="1" x14ac:dyDescent="0.25">
      <c r="A121" s="1368"/>
      <c r="B121" s="1381" t="s">
        <v>159</v>
      </c>
      <c r="C121" s="1362"/>
      <c r="D121" s="1369"/>
      <c r="E121" s="1369"/>
      <c r="F121" s="1369"/>
      <c r="G121" s="1369"/>
      <c r="H121" s="1361"/>
      <c r="I121" s="1361"/>
      <c r="J121" s="1361"/>
      <c r="K121" s="1361"/>
      <c r="L121" s="1361"/>
      <c r="M121" s="1361"/>
      <c r="N121" s="1361"/>
      <c r="O121" s="1361"/>
      <c r="P121" s="1361"/>
    </row>
    <row r="122" spans="1:16" outlineLevel="1" x14ac:dyDescent="0.25">
      <c r="A122" s="1368">
        <v>81</v>
      </c>
      <c r="B122" s="1381" t="s">
        <v>14</v>
      </c>
      <c r="C122" s="1362" t="s">
        <v>146</v>
      </c>
      <c r="D122" s="1369">
        <v>5126.5</v>
      </c>
      <c r="E122" s="1369">
        <v>8002.7</v>
      </c>
      <c r="F122" s="1369">
        <v>3291</v>
      </c>
      <c r="G122" s="1369">
        <v>5409.0999999999995</v>
      </c>
      <c r="H122" s="1361">
        <v>7335.2</v>
      </c>
      <c r="I122" s="1361">
        <v>8653.6</v>
      </c>
      <c r="J122" s="1361">
        <v>8765.6</v>
      </c>
      <c r="K122" s="1361">
        <v>25564</v>
      </c>
      <c r="L122" s="1361">
        <v>30722.1</v>
      </c>
      <c r="M122" s="1361">
        <v>32360</v>
      </c>
      <c r="N122" s="1361">
        <v>27966</v>
      </c>
      <c r="O122" s="1361">
        <v>35778</v>
      </c>
      <c r="P122" s="1361">
        <v>39182</v>
      </c>
    </row>
    <row r="123" spans="1:16" ht="25.5" outlineLevel="1" x14ac:dyDescent="0.25">
      <c r="A123" s="1368">
        <v>82</v>
      </c>
      <c r="B123" s="1381" t="s">
        <v>19</v>
      </c>
      <c r="C123" s="1362" t="s">
        <v>3</v>
      </c>
      <c r="D123" s="1369">
        <v>76.8</v>
      </c>
      <c r="E123" s="1369">
        <v>92.9</v>
      </c>
      <c r="F123" s="1369"/>
      <c r="G123" s="1369">
        <v>60.674091614367399</v>
      </c>
      <c r="H123" s="1361">
        <v>126.6185915801433</v>
      </c>
      <c r="I123" s="1361">
        <v>149.79611622721788</v>
      </c>
      <c r="J123" s="1361">
        <v>151.73486599811653</v>
      </c>
      <c r="K123" s="1361">
        <v>329.71739643876322</v>
      </c>
      <c r="L123" s="1361">
        <v>337.1519769319529</v>
      </c>
      <c r="M123" s="1361">
        <v>350.92242714433991</v>
      </c>
      <c r="N123" s="1361">
        <v>104.28601111638312</v>
      </c>
      <c r="O123" s="1361">
        <v>111.12297979988102</v>
      </c>
      <c r="P123" s="1361">
        <v>115.64621031542237</v>
      </c>
    </row>
    <row r="124" spans="1:16" ht="30" outlineLevel="1" x14ac:dyDescent="0.25">
      <c r="A124" s="1368"/>
      <c r="B124" s="1381" t="s">
        <v>160</v>
      </c>
      <c r="C124" s="1362"/>
      <c r="D124" s="1369"/>
      <c r="E124" s="1369"/>
      <c r="F124" s="1369"/>
      <c r="G124" s="1369"/>
      <c r="H124" s="1361"/>
      <c r="I124" s="1361"/>
      <c r="J124" s="1361"/>
      <c r="K124" s="1361"/>
      <c r="L124" s="1361"/>
      <c r="M124" s="1361"/>
      <c r="N124" s="1361"/>
      <c r="O124" s="1361"/>
      <c r="P124" s="1361"/>
    </row>
    <row r="125" spans="1:16" outlineLevel="1" x14ac:dyDescent="0.25">
      <c r="A125" s="1368">
        <v>83</v>
      </c>
      <c r="B125" s="1381" t="s">
        <v>14</v>
      </c>
      <c r="C125" s="1362" t="s">
        <v>146</v>
      </c>
      <c r="D125" s="1369">
        <v>3515.2</v>
      </c>
      <c r="E125" s="1369">
        <v>3151.6</v>
      </c>
      <c r="F125" s="1369">
        <v>461.5</v>
      </c>
      <c r="G125" s="1369">
        <v>2643.6944472</v>
      </c>
      <c r="H125" s="1361">
        <v>2511.4489198677147</v>
      </c>
      <c r="I125" s="1361">
        <v>2684.9096738651378</v>
      </c>
      <c r="J125" s="1361">
        <v>2890.4233999414705</v>
      </c>
      <c r="K125" s="1361">
        <v>2899.3634795174898</v>
      </c>
      <c r="L125" s="1361">
        <v>3071.3479223955078</v>
      </c>
      <c r="M125" s="1361">
        <v>3263.368594503675</v>
      </c>
      <c r="N125" s="1361">
        <v>3430.1202029456235</v>
      </c>
      <c r="O125" s="1361">
        <v>3623.524100468509</v>
      </c>
      <c r="P125" s="1361">
        <v>3858.3248386547675</v>
      </c>
    </row>
    <row r="126" spans="1:16" ht="25.5" outlineLevel="1" x14ac:dyDescent="0.25">
      <c r="A126" s="1368">
        <v>84</v>
      </c>
      <c r="B126" s="1381" t="s">
        <v>19</v>
      </c>
      <c r="C126" s="1362" t="s">
        <v>3</v>
      </c>
      <c r="D126" s="1369">
        <v>175.7</v>
      </c>
      <c r="E126" s="1369">
        <v>82.3</v>
      </c>
      <c r="F126" s="1369"/>
      <c r="G126" s="1369">
        <v>75.3</v>
      </c>
      <c r="H126" s="1361">
        <v>88.7</v>
      </c>
      <c r="I126" s="1361">
        <v>100.1</v>
      </c>
      <c r="J126" s="1361">
        <v>100.8</v>
      </c>
      <c r="K126" s="1361">
        <v>94.9</v>
      </c>
      <c r="L126" s="1361">
        <v>100.6</v>
      </c>
      <c r="M126" s="1361">
        <v>101</v>
      </c>
      <c r="N126" s="1361">
        <v>100.2</v>
      </c>
      <c r="O126" s="1361">
        <v>100.8</v>
      </c>
      <c r="P126" s="1361">
        <v>101.7</v>
      </c>
    </row>
    <row r="127" spans="1:16" outlineLevel="1" x14ac:dyDescent="0.25">
      <c r="A127" s="1368"/>
      <c r="B127" s="1381" t="s">
        <v>161</v>
      </c>
      <c r="C127" s="1362"/>
      <c r="D127" s="1369"/>
      <c r="E127" s="1369"/>
      <c r="F127" s="1369"/>
      <c r="G127" s="1369"/>
      <c r="H127" s="1361"/>
      <c r="I127" s="1361"/>
      <c r="J127" s="1361"/>
      <c r="K127" s="1361"/>
      <c r="L127" s="1361"/>
      <c r="M127" s="1361"/>
      <c r="N127" s="1361"/>
      <c r="O127" s="1361"/>
      <c r="P127" s="1361"/>
    </row>
    <row r="128" spans="1:16" outlineLevel="1" x14ac:dyDescent="0.25">
      <c r="A128" s="1368">
        <v>85</v>
      </c>
      <c r="B128" s="1381" t="s">
        <v>14</v>
      </c>
      <c r="C128" s="1362" t="s">
        <v>146</v>
      </c>
      <c r="D128" s="1369">
        <v>2740.3</v>
      </c>
      <c r="E128" s="1369">
        <v>5971.2</v>
      </c>
      <c r="F128" s="1369">
        <v>1046.4000000000001</v>
      </c>
      <c r="G128" s="1369">
        <v>2467.1999999999998</v>
      </c>
      <c r="H128" s="1361">
        <v>2701.7</v>
      </c>
      <c r="I128" s="1361">
        <v>2901.7</v>
      </c>
      <c r="J128" s="1361">
        <v>3022.6328599999997</v>
      </c>
      <c r="K128" s="1361">
        <v>2801.6</v>
      </c>
      <c r="L128" s="1361">
        <v>3131.6</v>
      </c>
      <c r="M128" s="1361">
        <v>3478.15</v>
      </c>
      <c r="N128" s="1361">
        <v>2980</v>
      </c>
      <c r="O128" s="1361">
        <v>3445</v>
      </c>
      <c r="P128" s="1361">
        <v>3906.9</v>
      </c>
    </row>
    <row r="129" spans="1:18" ht="25.5" outlineLevel="1" x14ac:dyDescent="0.25">
      <c r="A129" s="1368">
        <v>86</v>
      </c>
      <c r="B129" s="1381" t="s">
        <v>19</v>
      </c>
      <c r="C129" s="1362" t="s">
        <v>3</v>
      </c>
      <c r="D129" s="1369">
        <v>99.4</v>
      </c>
      <c r="E129" s="1369">
        <v>185.7</v>
      </c>
      <c r="F129" s="1369"/>
      <c r="G129" s="1369">
        <v>37.090061018201546</v>
      </c>
      <c r="H129" s="1361">
        <v>102.24528635492243</v>
      </c>
      <c r="I129" s="1361">
        <v>110.12271261118154</v>
      </c>
      <c r="J129" s="1361">
        <v>114.71224791360022</v>
      </c>
      <c r="K129" s="1361">
        <v>98.1056497977779</v>
      </c>
      <c r="L129" s="1361">
        <v>102.4909228146411</v>
      </c>
      <c r="M129" s="1361">
        <v>109.38232954105598</v>
      </c>
      <c r="N129" s="1361">
        <v>101.39922767815095</v>
      </c>
      <c r="O129" s="1361">
        <v>104.96914486071067</v>
      </c>
      <c r="P129" s="1361">
        <v>107.28458015444514</v>
      </c>
    </row>
    <row r="130" spans="1:18" ht="30" outlineLevel="1" x14ac:dyDescent="0.25">
      <c r="A130" s="1368"/>
      <c r="B130" s="1381" t="s">
        <v>162</v>
      </c>
      <c r="C130" s="1362"/>
      <c r="D130" s="1369"/>
      <c r="E130" s="1369"/>
      <c r="F130" s="1369"/>
      <c r="G130" s="1369"/>
      <c r="H130" s="1361"/>
      <c r="I130" s="1361"/>
      <c r="J130" s="1361"/>
      <c r="K130" s="1361"/>
      <c r="L130" s="1361"/>
      <c r="M130" s="1361"/>
      <c r="N130" s="1361"/>
      <c r="O130" s="1361"/>
      <c r="P130" s="1361"/>
    </row>
    <row r="131" spans="1:18" outlineLevel="1" x14ac:dyDescent="0.25">
      <c r="A131" s="1368">
        <v>87</v>
      </c>
      <c r="B131" s="1381" t="s">
        <v>14</v>
      </c>
      <c r="C131" s="1362" t="s">
        <v>146</v>
      </c>
      <c r="D131" s="1369">
        <v>3344</v>
      </c>
      <c r="E131" s="1369">
        <v>3976.4</v>
      </c>
      <c r="F131" s="1369">
        <v>625.29999999999995</v>
      </c>
      <c r="G131" s="1369">
        <v>2679.4</v>
      </c>
      <c r="H131" s="1361">
        <v>2622.8485836</v>
      </c>
      <c r="I131" s="1361">
        <v>2864.4607991999992</v>
      </c>
      <c r="J131" s="1361">
        <v>2927.4159816000001</v>
      </c>
      <c r="K131" s="1361">
        <v>2719.6762847607611</v>
      </c>
      <c r="L131" s="1361">
        <v>3031.3586076653869</v>
      </c>
      <c r="M131" s="1361">
        <v>3156.6326529592798</v>
      </c>
      <c r="N131" s="1361">
        <v>2821.558078064184</v>
      </c>
      <c r="O131" s="1361">
        <v>3240.4010972499918</v>
      </c>
      <c r="P131" s="1361">
        <v>3453.7191350925423</v>
      </c>
    </row>
    <row r="132" spans="1:18" ht="25.5" outlineLevel="1" x14ac:dyDescent="0.25">
      <c r="A132" s="1368">
        <v>88</v>
      </c>
      <c r="B132" s="1381" t="s">
        <v>19</v>
      </c>
      <c r="C132" s="1362" t="s">
        <v>3</v>
      </c>
      <c r="D132" s="1369">
        <v>148.9</v>
      </c>
      <c r="E132" s="1369">
        <v>113.1</v>
      </c>
      <c r="F132" s="1369"/>
      <c r="G132" s="1369">
        <v>60.487035086905003</v>
      </c>
      <c r="H132" s="1361">
        <v>91.4</v>
      </c>
      <c r="I132" s="1361">
        <v>100.1</v>
      </c>
      <c r="J132" s="1361">
        <v>102.30000000000001</v>
      </c>
      <c r="K132" s="1361">
        <v>98.09999999999998</v>
      </c>
      <c r="L132" s="1361">
        <v>100.49999999999999</v>
      </c>
      <c r="M132" s="1361">
        <v>102.49999999999999</v>
      </c>
      <c r="N132" s="1361">
        <v>98.899999999999991</v>
      </c>
      <c r="O132" s="1361">
        <v>101.99999999999999</v>
      </c>
      <c r="P132" s="1361">
        <v>104.5</v>
      </c>
    </row>
    <row r="133" spans="1:18" ht="30" outlineLevel="1" x14ac:dyDescent="0.25">
      <c r="A133" s="1368"/>
      <c r="B133" s="1381" t="s">
        <v>163</v>
      </c>
      <c r="C133" s="1362"/>
      <c r="D133" s="1369"/>
      <c r="E133" s="1369"/>
      <c r="F133" s="1369"/>
      <c r="G133" s="1369"/>
      <c r="H133" s="1361"/>
      <c r="I133" s="1361"/>
      <c r="J133" s="1361"/>
      <c r="K133" s="1361"/>
      <c r="L133" s="1361"/>
      <c r="M133" s="1361"/>
      <c r="N133" s="1361"/>
      <c r="O133" s="1361"/>
      <c r="P133" s="1361"/>
    </row>
    <row r="134" spans="1:18" outlineLevel="1" x14ac:dyDescent="0.25">
      <c r="A134" s="1368">
        <v>89</v>
      </c>
      <c r="B134" s="1381" t="s">
        <v>14</v>
      </c>
      <c r="C134" s="1362" t="s">
        <v>146</v>
      </c>
      <c r="D134" s="1369">
        <v>435.2</v>
      </c>
      <c r="E134" s="1369">
        <v>448.6</v>
      </c>
      <c r="F134" s="1369">
        <v>56.8</v>
      </c>
      <c r="G134" s="1369">
        <v>413.1</v>
      </c>
      <c r="H134" s="1361">
        <v>146.6</v>
      </c>
      <c r="I134" s="1361">
        <v>203.5</v>
      </c>
      <c r="J134" s="1361">
        <v>285</v>
      </c>
      <c r="K134" s="1361">
        <v>102.5</v>
      </c>
      <c r="L134" s="1361">
        <v>146.69999999999999</v>
      </c>
      <c r="M134" s="1361">
        <v>1045</v>
      </c>
      <c r="N134" s="1361">
        <v>145</v>
      </c>
      <c r="O134" s="1361">
        <v>265</v>
      </c>
      <c r="P134" s="1361">
        <v>2100</v>
      </c>
    </row>
    <row r="135" spans="1:18" ht="25.5" outlineLevel="1" x14ac:dyDescent="0.25">
      <c r="A135" s="1368">
        <v>90</v>
      </c>
      <c r="B135" s="1381" t="s">
        <v>19</v>
      </c>
      <c r="C135" s="1362" t="s">
        <v>3</v>
      </c>
      <c r="D135" s="1369">
        <v>131.19999999999999</v>
      </c>
      <c r="E135" s="1369">
        <v>96.8</v>
      </c>
      <c r="F135" s="1369"/>
      <c r="G135" s="1369">
        <v>82.662918587330537</v>
      </c>
      <c r="H135" s="1361">
        <v>33.135177737681047</v>
      </c>
      <c r="I135" s="1361">
        <v>46.125168521193096</v>
      </c>
      <c r="J135" s="1361">
        <v>64.597901860147573</v>
      </c>
      <c r="K135" s="1361">
        <v>66.147724324680141</v>
      </c>
      <c r="L135" s="1361">
        <v>68.460068460068456</v>
      </c>
      <c r="M135" s="1361">
        <v>348.54245880861845</v>
      </c>
      <c r="N135" s="1361">
        <v>134.85549536143597</v>
      </c>
      <c r="O135" s="1361">
        <v>172.36714070882573</v>
      </c>
      <c r="P135" s="1361">
        <v>191.93594823213277</v>
      </c>
    </row>
    <row r="136" spans="1:18" ht="18" customHeight="1" outlineLevel="1" x14ac:dyDescent="0.25">
      <c r="A136" s="1366"/>
      <c r="B136" s="1471" t="s">
        <v>20</v>
      </c>
      <c r="C136" s="1471"/>
      <c r="D136" s="1471"/>
      <c r="E136" s="1471"/>
      <c r="F136" s="1471"/>
      <c r="G136" s="1471"/>
      <c r="H136" s="1471"/>
      <c r="I136" s="1471"/>
      <c r="J136" s="1471"/>
      <c r="K136" s="1471"/>
      <c r="L136" s="1471"/>
      <c r="M136" s="1471"/>
      <c r="N136" s="1471"/>
      <c r="O136" s="1471"/>
      <c r="P136" s="1471"/>
    </row>
    <row r="137" spans="1:18" outlineLevel="1" x14ac:dyDescent="0.25">
      <c r="A137" s="1368">
        <v>91</v>
      </c>
      <c r="B137" s="1381" t="s">
        <v>21</v>
      </c>
      <c r="C137" s="1359" t="s">
        <v>2</v>
      </c>
      <c r="D137" s="1369">
        <v>51539.9</v>
      </c>
      <c r="E137" s="1369">
        <v>58471.199999999997</v>
      </c>
      <c r="F137" s="1369">
        <v>22525.9</v>
      </c>
      <c r="G137" s="1369">
        <v>57570.960212952647</v>
      </c>
      <c r="H137" s="1361">
        <v>56486.038139415818</v>
      </c>
      <c r="I137" s="1361">
        <v>61853.116980801191</v>
      </c>
      <c r="J137" s="1361">
        <v>64862.378874077665</v>
      </c>
      <c r="K137" s="1361">
        <v>58863.693065769206</v>
      </c>
      <c r="L137" s="1361">
        <v>66349.243849027145</v>
      </c>
      <c r="M137" s="1361">
        <v>71462.750150509863</v>
      </c>
      <c r="N137" s="1361">
        <v>76079.050028865298</v>
      </c>
      <c r="O137" s="1361">
        <v>101585.628319679</v>
      </c>
      <c r="P137" s="1361">
        <v>114464.76099935817</v>
      </c>
    </row>
    <row r="138" spans="1:18" outlineLevel="1" x14ac:dyDescent="0.25">
      <c r="A138" s="1368">
        <v>92</v>
      </c>
      <c r="B138" s="1381" t="s">
        <v>22</v>
      </c>
      <c r="C138" s="1359" t="s">
        <v>2</v>
      </c>
      <c r="D138" s="1369">
        <v>26594.799999999999</v>
      </c>
      <c r="E138" s="1369">
        <v>29739.4</v>
      </c>
      <c r="F138" s="1369">
        <v>9739.1</v>
      </c>
      <c r="G138" s="1369">
        <v>27092.216570801247</v>
      </c>
      <c r="H138" s="1361">
        <v>27821.481471652573</v>
      </c>
      <c r="I138" s="1361">
        <v>30741.369517404179</v>
      </c>
      <c r="J138" s="1361">
        <v>32675.032966640632</v>
      </c>
      <c r="K138" s="1361">
        <v>46250.044551675797</v>
      </c>
      <c r="L138" s="1361">
        <v>52556.211077544809</v>
      </c>
      <c r="M138" s="1361">
        <v>57298.961832390778</v>
      </c>
      <c r="N138" s="1361">
        <v>35801.905895936608</v>
      </c>
      <c r="O138" s="1361">
        <v>37572.766638785368</v>
      </c>
      <c r="P138" s="1361">
        <v>42336.281465516018</v>
      </c>
    </row>
    <row r="139" spans="1:18" outlineLevel="1" x14ac:dyDescent="0.25">
      <c r="A139" s="1368">
        <v>93</v>
      </c>
      <c r="B139" s="1381" t="s">
        <v>23</v>
      </c>
      <c r="C139" s="1359" t="s">
        <v>2</v>
      </c>
      <c r="D139" s="1369">
        <v>10293.6</v>
      </c>
      <c r="E139" s="1369">
        <v>14356.4</v>
      </c>
      <c r="F139" s="1369">
        <v>3051.5</v>
      </c>
      <c r="G139" s="1369">
        <v>13546.108285400624</v>
      </c>
      <c r="H139" s="1361">
        <v>11685.022218094082</v>
      </c>
      <c r="I139" s="1361">
        <v>12911.375197309753</v>
      </c>
      <c r="J139" s="1361">
        <v>13723.513845989066</v>
      </c>
      <c r="K139" s="1361">
        <v>30062.528958589268</v>
      </c>
      <c r="L139" s="1361">
        <v>34161.537200404127</v>
      </c>
      <c r="M139" s="1361">
        <v>37244.325191054006</v>
      </c>
      <c r="N139" s="1361">
        <v>14320.762358374643</v>
      </c>
      <c r="O139" s="1361">
        <v>15029.106655514148</v>
      </c>
      <c r="P139" s="1361">
        <v>16934.512586206409</v>
      </c>
    </row>
    <row r="140" spans="1:18" x14ac:dyDescent="0.25">
      <c r="A140" s="1366"/>
      <c r="B140" s="1469" t="s">
        <v>778</v>
      </c>
      <c r="C140" s="1469"/>
      <c r="D140" s="1469"/>
      <c r="E140" s="1469"/>
      <c r="F140" s="1469"/>
      <c r="G140" s="1469"/>
      <c r="H140" s="1469"/>
      <c r="I140" s="1469"/>
      <c r="J140" s="1469"/>
      <c r="K140" s="1469"/>
      <c r="L140" s="1469"/>
      <c r="M140" s="1469"/>
      <c r="N140" s="1469"/>
      <c r="O140" s="1469"/>
      <c r="P140" s="1469"/>
    </row>
    <row r="141" spans="1:18" ht="15.75" x14ac:dyDescent="0.25">
      <c r="A141" s="1368">
        <v>94</v>
      </c>
      <c r="B141" s="1373" t="s">
        <v>14</v>
      </c>
      <c r="C141" s="1359" t="s">
        <v>2</v>
      </c>
      <c r="D141" s="1369">
        <v>51951.8</v>
      </c>
      <c r="E141" s="1363">
        <v>52952.6</v>
      </c>
      <c r="F141" s="1369">
        <v>29845.599999999999</v>
      </c>
      <c r="G141" s="1369">
        <v>58776.518977500011</v>
      </c>
      <c r="H141" s="1369">
        <v>62496.832000243732</v>
      </c>
      <c r="I141" s="1369">
        <v>64188.356089631685</v>
      </c>
      <c r="J141" s="1369">
        <v>64231.044723871331</v>
      </c>
      <c r="K141" s="1369">
        <v>65716.714263552145</v>
      </c>
      <c r="L141" s="1369">
        <v>68964.819116725164</v>
      </c>
      <c r="M141" s="1369">
        <v>69151.069769180365</v>
      </c>
      <c r="N141" s="1369">
        <v>68854.695542805042</v>
      </c>
      <c r="O141" s="1369">
        <v>73615.222578763758</v>
      </c>
      <c r="P141" s="1369">
        <v>73967.50460958101</v>
      </c>
      <c r="R141" s="1382"/>
    </row>
    <row r="142" spans="1:18" ht="25.5" x14ac:dyDescent="0.25">
      <c r="A142" s="1368">
        <v>95</v>
      </c>
      <c r="B142" s="1373" t="s">
        <v>19</v>
      </c>
      <c r="C142" s="1359" t="s">
        <v>3</v>
      </c>
      <c r="D142" s="1369">
        <v>89.3</v>
      </c>
      <c r="E142" s="1369">
        <v>97.9</v>
      </c>
      <c r="F142" s="1369">
        <v>104</v>
      </c>
      <c r="G142" s="1369">
        <v>99.1</v>
      </c>
      <c r="H142" s="1361">
        <v>100.3</v>
      </c>
      <c r="I142" s="1361">
        <v>102.6</v>
      </c>
      <c r="J142" s="1361">
        <v>102.8</v>
      </c>
      <c r="K142" s="1361">
        <v>101.1</v>
      </c>
      <c r="L142" s="1361">
        <v>103.1</v>
      </c>
      <c r="M142" s="1361">
        <v>103.3</v>
      </c>
      <c r="N142" s="1361">
        <v>100.5</v>
      </c>
      <c r="O142" s="1361">
        <v>102.4</v>
      </c>
      <c r="P142" s="1361">
        <v>102.5</v>
      </c>
    </row>
    <row r="143" spans="1:18" ht="25.5" outlineLevel="1" x14ac:dyDescent="0.25">
      <c r="A143" s="1368">
        <v>96</v>
      </c>
      <c r="B143" s="1374" t="s">
        <v>24</v>
      </c>
      <c r="C143" s="1358" t="s">
        <v>26</v>
      </c>
      <c r="D143" s="1369">
        <v>310.14399999999995</v>
      </c>
      <c r="E143" s="1369">
        <v>426</v>
      </c>
      <c r="F143" s="1369" t="s">
        <v>27</v>
      </c>
      <c r="G143" s="1369">
        <v>409.54486739999999</v>
      </c>
      <c r="H143" s="1361">
        <v>425.05940615000003</v>
      </c>
      <c r="I143" s="1361">
        <v>446.65975276559999</v>
      </c>
      <c r="J143" s="1361">
        <v>477.52749031999997</v>
      </c>
      <c r="K143" s="1361">
        <v>437.58757294999998</v>
      </c>
      <c r="L143" s="1361">
        <v>499.47618367830563</v>
      </c>
      <c r="M143" s="1361">
        <v>547.50826469440005</v>
      </c>
      <c r="N143" s="1361">
        <v>451.99882097800003</v>
      </c>
      <c r="O143" s="1361">
        <v>536.12091051300001</v>
      </c>
      <c r="P143" s="1361">
        <v>589.42179240999997</v>
      </c>
    </row>
    <row r="144" spans="1:18" ht="25.5" outlineLevel="1" x14ac:dyDescent="0.25">
      <c r="A144" s="1368">
        <v>97</v>
      </c>
      <c r="B144" s="1374" t="s">
        <v>25</v>
      </c>
      <c r="C144" s="1358" t="s">
        <v>26</v>
      </c>
      <c r="D144" s="1369">
        <v>337.9</v>
      </c>
      <c r="E144" s="1369">
        <v>347.59999999999997</v>
      </c>
      <c r="F144" s="1369" t="s">
        <v>27</v>
      </c>
      <c r="G144" s="1369">
        <v>293.97614999999996</v>
      </c>
      <c r="H144" s="1361">
        <v>314.30640000000005</v>
      </c>
      <c r="I144" s="1361">
        <v>330.12912944999994</v>
      </c>
      <c r="J144" s="1361">
        <v>353.17747470000006</v>
      </c>
      <c r="K144" s="1361">
        <v>339.13692500000002</v>
      </c>
      <c r="L144" s="1361">
        <v>358.62267932084995</v>
      </c>
      <c r="M144" s="1361">
        <v>383.39066055439991</v>
      </c>
      <c r="N144" s="1361">
        <v>367.97646057733334</v>
      </c>
      <c r="O144" s="1361">
        <v>376.79268943183331</v>
      </c>
      <c r="P144" s="1361">
        <v>391.57513327753327</v>
      </c>
    </row>
    <row r="145" spans="1:16" ht="25.5" x14ac:dyDescent="0.25">
      <c r="A145" s="1368">
        <v>98</v>
      </c>
      <c r="B145" s="1374" t="s">
        <v>4</v>
      </c>
      <c r="C145" s="1358" t="s">
        <v>28</v>
      </c>
      <c r="D145" s="1369">
        <v>104.3</v>
      </c>
      <c r="E145" s="1369">
        <v>107.5</v>
      </c>
      <c r="F145" s="1369">
        <v>112.2</v>
      </c>
      <c r="G145" s="1369">
        <v>115.7</v>
      </c>
      <c r="H145" s="1369">
        <v>105.1</v>
      </c>
      <c r="I145" s="1361">
        <v>105.9</v>
      </c>
      <c r="J145" s="1361">
        <v>104.9</v>
      </c>
      <c r="K145" s="1361">
        <v>103.9</v>
      </c>
      <c r="L145" s="1361">
        <v>104.1</v>
      </c>
      <c r="M145" s="1361">
        <v>103.7</v>
      </c>
      <c r="N145" s="1361">
        <v>104.1</v>
      </c>
      <c r="O145" s="1361">
        <v>104</v>
      </c>
      <c r="P145" s="1361">
        <v>103.9</v>
      </c>
    </row>
    <row r="146" spans="1:16" x14ac:dyDescent="0.25">
      <c r="A146" s="1368">
        <v>99</v>
      </c>
      <c r="B146" s="1374" t="s">
        <v>1570</v>
      </c>
      <c r="C146" s="1358" t="s">
        <v>1571</v>
      </c>
      <c r="D146" s="1369">
        <v>103.7</v>
      </c>
      <c r="E146" s="1369">
        <v>105.7</v>
      </c>
      <c r="F146" s="1369">
        <v>114.6</v>
      </c>
      <c r="G146" s="1369">
        <v>115.6</v>
      </c>
      <c r="H146" s="1369">
        <v>106.4</v>
      </c>
      <c r="I146" s="1361">
        <v>106.9</v>
      </c>
      <c r="J146" s="1361">
        <v>106.1</v>
      </c>
      <c r="K146" s="1361">
        <v>104.2</v>
      </c>
      <c r="L146" s="1361">
        <v>104.4</v>
      </c>
      <c r="M146" s="1361">
        <v>104.2</v>
      </c>
      <c r="N146" s="1361">
        <v>104</v>
      </c>
      <c r="O146" s="1361">
        <v>104.1</v>
      </c>
      <c r="P146" s="1361">
        <v>103.6</v>
      </c>
    </row>
    <row r="147" spans="1:16" ht="21.2" customHeight="1" x14ac:dyDescent="0.25">
      <c r="A147" s="1366"/>
      <c r="B147" s="1469" t="s">
        <v>30</v>
      </c>
      <c r="C147" s="1469"/>
      <c r="D147" s="1469"/>
      <c r="E147" s="1469"/>
      <c r="F147" s="1469"/>
      <c r="G147" s="1469"/>
      <c r="H147" s="1469"/>
      <c r="I147" s="1469"/>
      <c r="J147" s="1469"/>
      <c r="K147" s="1469"/>
      <c r="L147" s="1469"/>
      <c r="M147" s="1469"/>
      <c r="N147" s="1469"/>
      <c r="O147" s="1469"/>
      <c r="P147" s="1469"/>
    </row>
    <row r="148" spans="1:16" x14ac:dyDescent="0.25">
      <c r="A148" s="1368">
        <v>100</v>
      </c>
      <c r="B148" s="1373" t="s">
        <v>14</v>
      </c>
      <c r="C148" s="1362" t="s">
        <v>2</v>
      </c>
      <c r="D148" s="1369">
        <v>58205.9</v>
      </c>
      <c r="E148" s="1369">
        <v>62202.9</v>
      </c>
      <c r="F148" s="1369">
        <v>22197.9</v>
      </c>
      <c r="G148" s="1369">
        <v>73586</v>
      </c>
      <c r="H148" s="1369">
        <v>76501</v>
      </c>
      <c r="I148" s="1369">
        <v>78001.2</v>
      </c>
      <c r="J148" s="1369">
        <v>79015.199999999997</v>
      </c>
      <c r="K148" s="1369">
        <v>80577.399999999994</v>
      </c>
      <c r="L148" s="1369">
        <v>82998.2</v>
      </c>
      <c r="M148" s="1369">
        <v>85505</v>
      </c>
      <c r="N148" s="1369">
        <v>83778.3</v>
      </c>
      <c r="O148" s="1369">
        <v>86906.6</v>
      </c>
      <c r="P148" s="1369">
        <v>91139.8</v>
      </c>
    </row>
    <row r="149" spans="1:16" ht="25.5" x14ac:dyDescent="0.25">
      <c r="A149" s="1368">
        <v>101</v>
      </c>
      <c r="B149" s="1373" t="s">
        <v>19</v>
      </c>
      <c r="C149" s="1362" t="s">
        <v>3</v>
      </c>
      <c r="D149" s="1369">
        <v>102.6</v>
      </c>
      <c r="E149" s="1369">
        <v>89.2</v>
      </c>
      <c r="F149" s="1369">
        <v>80.400000000000006</v>
      </c>
      <c r="G149" s="1369">
        <v>91</v>
      </c>
      <c r="H149" s="1361">
        <v>97.8</v>
      </c>
      <c r="I149" s="1361">
        <v>100</v>
      </c>
      <c r="J149" s="1361">
        <v>101.3</v>
      </c>
      <c r="K149" s="1361">
        <v>98.9</v>
      </c>
      <c r="L149" s="1361">
        <v>100.1</v>
      </c>
      <c r="M149" s="1361">
        <v>101.8</v>
      </c>
      <c r="N149" s="1361">
        <v>99.4</v>
      </c>
      <c r="O149" s="1361">
        <v>100.2</v>
      </c>
      <c r="P149" s="1361">
        <v>102</v>
      </c>
    </row>
    <row r="150" spans="1:16" ht="38.25" x14ac:dyDescent="0.25">
      <c r="A150" s="1383">
        <v>102</v>
      </c>
      <c r="B150" s="1381" t="s">
        <v>1583</v>
      </c>
      <c r="C150" s="1358" t="s">
        <v>167</v>
      </c>
      <c r="D150" s="1361">
        <v>451.5</v>
      </c>
      <c r="E150" s="1361">
        <v>476.6</v>
      </c>
      <c r="F150" s="1361">
        <v>175</v>
      </c>
      <c r="G150" s="1361">
        <v>472</v>
      </c>
      <c r="H150" s="1369">
        <v>475</v>
      </c>
      <c r="I150" s="1369">
        <v>500</v>
      </c>
      <c r="J150" s="1369">
        <v>515</v>
      </c>
      <c r="K150" s="1369">
        <v>530</v>
      </c>
      <c r="L150" s="1369">
        <v>546</v>
      </c>
      <c r="M150" s="1369">
        <v>560</v>
      </c>
      <c r="N150" s="1369">
        <v>530</v>
      </c>
      <c r="O150" s="1369">
        <v>546</v>
      </c>
      <c r="P150" s="1369">
        <v>560</v>
      </c>
    </row>
    <row r="151" spans="1:16" ht="21.2" customHeight="1" x14ac:dyDescent="0.25">
      <c r="A151" s="1366"/>
      <c r="B151" s="1469" t="s">
        <v>1574</v>
      </c>
      <c r="C151" s="1469"/>
      <c r="D151" s="1469"/>
      <c r="E151" s="1469"/>
      <c r="F151" s="1469"/>
      <c r="G151" s="1469"/>
      <c r="H151" s="1469"/>
      <c r="I151" s="1469"/>
      <c r="J151" s="1469"/>
      <c r="K151" s="1469"/>
      <c r="L151" s="1469"/>
      <c r="M151" s="1469"/>
      <c r="N151" s="1469"/>
      <c r="O151" s="1469"/>
      <c r="P151" s="1469"/>
    </row>
    <row r="152" spans="1:16" ht="30" x14ac:dyDescent="0.25">
      <c r="A152" s="1368">
        <v>103</v>
      </c>
      <c r="B152" s="1373" t="s">
        <v>1582</v>
      </c>
      <c r="C152" s="1362" t="s">
        <v>142</v>
      </c>
      <c r="D152" s="1369">
        <v>7860.2</v>
      </c>
      <c r="E152" s="1369">
        <v>7976.7</v>
      </c>
      <c r="F152" s="1369" t="s">
        <v>27</v>
      </c>
      <c r="G152" s="1369">
        <v>7976.7</v>
      </c>
      <c r="H152" s="1369">
        <v>7976.7</v>
      </c>
      <c r="I152" s="1369">
        <v>7976.7</v>
      </c>
      <c r="J152" s="1369">
        <v>7976.7</v>
      </c>
      <c r="K152" s="1369">
        <v>7976.7</v>
      </c>
      <c r="L152" s="1369">
        <v>7976.7</v>
      </c>
      <c r="M152" s="1369">
        <v>7976.7</v>
      </c>
      <c r="N152" s="1369">
        <v>7976.7</v>
      </c>
      <c r="O152" s="1369">
        <v>7976.7</v>
      </c>
      <c r="P152" s="1369">
        <v>7976.7</v>
      </c>
    </row>
    <row r="153" spans="1:16" ht="45" x14ac:dyDescent="0.25">
      <c r="A153" s="1368">
        <v>104</v>
      </c>
      <c r="B153" s="1373" t="s">
        <v>143</v>
      </c>
      <c r="C153" s="1362" t="s">
        <v>39</v>
      </c>
      <c r="D153" s="1369">
        <v>70.3</v>
      </c>
      <c r="E153" s="1369">
        <v>71.099999999999994</v>
      </c>
      <c r="F153" s="1369" t="s">
        <v>27</v>
      </c>
      <c r="G153" s="1369">
        <v>71.099999999999994</v>
      </c>
      <c r="H153" s="1369">
        <v>71.099999999999994</v>
      </c>
      <c r="I153" s="1369">
        <v>71.099999999999994</v>
      </c>
      <c r="J153" s="1369">
        <v>71.099999999999994</v>
      </c>
      <c r="K153" s="1369">
        <v>71.099999999999994</v>
      </c>
      <c r="L153" s="1369">
        <v>71.099999999999994</v>
      </c>
      <c r="M153" s="1369">
        <v>71.099999999999994</v>
      </c>
      <c r="N153" s="1369">
        <v>71.099999999999994</v>
      </c>
      <c r="O153" s="1369">
        <v>71.099999999999994</v>
      </c>
      <c r="P153" s="1369">
        <v>71.099999999999994</v>
      </c>
    </row>
    <row r="154" spans="1:16" ht="20.25" customHeight="1" x14ac:dyDescent="0.25">
      <c r="A154" s="1366"/>
      <c r="B154" s="1469" t="s">
        <v>31</v>
      </c>
      <c r="C154" s="1469"/>
      <c r="D154" s="1469"/>
      <c r="E154" s="1469"/>
      <c r="F154" s="1469"/>
      <c r="G154" s="1469"/>
      <c r="H154" s="1469"/>
      <c r="I154" s="1469"/>
      <c r="J154" s="1469"/>
      <c r="K154" s="1469"/>
      <c r="L154" s="1469"/>
      <c r="M154" s="1469"/>
      <c r="N154" s="1469"/>
      <c r="O154" s="1469"/>
      <c r="P154" s="1469"/>
    </row>
    <row r="155" spans="1:16" x14ac:dyDescent="0.25">
      <c r="A155" s="1368">
        <v>105</v>
      </c>
      <c r="B155" s="1373" t="s">
        <v>14</v>
      </c>
      <c r="C155" s="1362" t="s">
        <v>2</v>
      </c>
      <c r="D155" s="1369">
        <v>174504.2</v>
      </c>
      <c r="E155" s="1369">
        <v>209897.4</v>
      </c>
      <c r="F155" s="1369">
        <v>120659.6</v>
      </c>
      <c r="G155" s="1369">
        <v>241796.26350863997</v>
      </c>
      <c r="H155" s="1369">
        <v>253656.21341134762</v>
      </c>
      <c r="I155" s="1369">
        <v>262339.94225570664</v>
      </c>
      <c r="J155" s="1369">
        <v>260759.89273042203</v>
      </c>
      <c r="K155" s="1369">
        <v>264780.33914341021</v>
      </c>
      <c r="L155" s="1369">
        <v>280396.67801095435</v>
      </c>
      <c r="M155" s="1369">
        <v>278410.59666170384</v>
      </c>
      <c r="N155" s="1369">
        <v>280248.28622638882</v>
      </c>
      <c r="O155" s="1369">
        <v>301006.25625946012</v>
      </c>
      <c r="P155" s="1369">
        <v>299005.49840147427</v>
      </c>
    </row>
    <row r="156" spans="1:16" ht="25.5" x14ac:dyDescent="0.25">
      <c r="A156" s="1368">
        <v>106</v>
      </c>
      <c r="B156" s="1373" t="s">
        <v>19</v>
      </c>
      <c r="C156" s="1362" t="s">
        <v>3</v>
      </c>
      <c r="D156" s="1369">
        <v>98.5</v>
      </c>
      <c r="E156" s="1369">
        <v>112.9</v>
      </c>
      <c r="F156" s="1369">
        <v>108.6</v>
      </c>
      <c r="G156" s="1369">
        <v>99.6</v>
      </c>
      <c r="H156" s="1361">
        <v>99.8</v>
      </c>
      <c r="I156" s="1361">
        <v>102.5</v>
      </c>
      <c r="J156" s="1361">
        <v>102.8</v>
      </c>
      <c r="K156" s="1361">
        <v>100.5</v>
      </c>
      <c r="L156" s="1361">
        <v>102.7</v>
      </c>
      <c r="M156" s="1361">
        <v>103</v>
      </c>
      <c r="N156" s="1361">
        <v>101.7</v>
      </c>
      <c r="O156" s="1361">
        <v>103.2</v>
      </c>
      <c r="P156" s="1361">
        <v>103.4</v>
      </c>
    </row>
    <row r="157" spans="1:16" ht="20.25" customHeight="1" x14ac:dyDescent="0.25">
      <c r="A157" s="1366"/>
      <c r="B157" s="1469" t="s">
        <v>1575</v>
      </c>
      <c r="C157" s="1469"/>
      <c r="D157" s="1469"/>
      <c r="E157" s="1469"/>
      <c r="F157" s="1469"/>
      <c r="G157" s="1469"/>
      <c r="H157" s="1469"/>
      <c r="I157" s="1469"/>
      <c r="J157" s="1469"/>
      <c r="K157" s="1469"/>
      <c r="L157" s="1469"/>
      <c r="M157" s="1469"/>
      <c r="N157" s="1469"/>
      <c r="O157" s="1469"/>
      <c r="P157" s="1469"/>
    </row>
    <row r="158" spans="1:16" ht="45" x14ac:dyDescent="0.25">
      <c r="A158" s="1368">
        <v>107</v>
      </c>
      <c r="B158" s="1373" t="s">
        <v>32</v>
      </c>
      <c r="C158" s="1362" t="s">
        <v>33</v>
      </c>
      <c r="D158" s="1369">
        <v>40209</v>
      </c>
      <c r="E158" s="1369">
        <v>39552</v>
      </c>
      <c r="F158" s="1369">
        <v>37826</v>
      </c>
      <c r="G158" s="1369">
        <v>38815</v>
      </c>
      <c r="H158" s="1361">
        <v>38465.665000000001</v>
      </c>
      <c r="I158" s="1361">
        <v>39203.15</v>
      </c>
      <c r="J158" s="1361">
        <v>39785.375</v>
      </c>
      <c r="K158" s="1361">
        <v>38273.336674999999</v>
      </c>
      <c r="L158" s="1361">
        <v>39830.400399999999</v>
      </c>
      <c r="M158" s="1361">
        <v>41138.077750000004</v>
      </c>
      <c r="N158" s="1361">
        <v>38158.516664975003</v>
      </c>
      <c r="O158" s="1361">
        <v>40627.008408000002</v>
      </c>
      <c r="P158" s="1361">
        <v>42907.015093250004</v>
      </c>
    </row>
    <row r="159" spans="1:16" ht="45" x14ac:dyDescent="0.25">
      <c r="A159" s="1368">
        <v>108</v>
      </c>
      <c r="B159" s="1373" t="s">
        <v>32</v>
      </c>
      <c r="C159" s="1362" t="s">
        <v>3</v>
      </c>
      <c r="D159" s="1369">
        <v>95.444834789213829</v>
      </c>
      <c r="E159" s="1369">
        <v>98.366037454301278</v>
      </c>
      <c r="F159" s="1369">
        <v>95.636124595469255</v>
      </c>
      <c r="G159" s="1369">
        <v>98.136630258899672</v>
      </c>
      <c r="H159" s="1361">
        <v>99.1</v>
      </c>
      <c r="I159" s="1361">
        <v>101</v>
      </c>
      <c r="J159" s="1361">
        <v>102.5</v>
      </c>
      <c r="K159" s="1361">
        <v>99.5</v>
      </c>
      <c r="L159" s="1361">
        <v>101.6</v>
      </c>
      <c r="M159" s="1361">
        <v>103.4</v>
      </c>
      <c r="N159" s="1361">
        <v>99.7</v>
      </c>
      <c r="O159" s="1361">
        <v>102</v>
      </c>
      <c r="P159" s="1361">
        <v>104.3</v>
      </c>
    </row>
    <row r="160" spans="1:16" ht="60" outlineLevel="1" x14ac:dyDescent="0.25">
      <c r="A160" s="1368">
        <v>109</v>
      </c>
      <c r="B160" s="1373" t="s">
        <v>34</v>
      </c>
      <c r="C160" s="1362" t="s">
        <v>35</v>
      </c>
      <c r="D160" s="1369">
        <v>110.443</v>
      </c>
      <c r="E160" s="1369">
        <v>103.937</v>
      </c>
      <c r="F160" s="1369">
        <v>108.16500000000001</v>
      </c>
      <c r="G160" s="1369">
        <v>108.01</v>
      </c>
      <c r="H160" s="1361">
        <v>107.36193999999999</v>
      </c>
      <c r="I160" s="1361">
        <v>109.41413</v>
      </c>
      <c r="J160" s="1361">
        <v>111.03428</v>
      </c>
      <c r="K160" s="1361">
        <v>107.14721612</v>
      </c>
      <c r="L160" s="1361">
        <v>111.49299846999999</v>
      </c>
      <c r="M160" s="1361">
        <v>115.14254836000001</v>
      </c>
      <c r="N160" s="1361">
        <v>107.04006890388</v>
      </c>
      <c r="O160" s="1361">
        <v>114.05733743480998</v>
      </c>
      <c r="P160" s="1361">
        <v>120.43910558456</v>
      </c>
    </row>
    <row r="161" spans="1:16" ht="60" outlineLevel="1" x14ac:dyDescent="0.25">
      <c r="A161" s="1368">
        <v>110</v>
      </c>
      <c r="B161" s="1373" t="s">
        <v>34</v>
      </c>
      <c r="C161" s="1362" t="s">
        <v>3</v>
      </c>
      <c r="D161" s="1369">
        <v>98.794178422234353</v>
      </c>
      <c r="E161" s="1369">
        <v>94.109178490261939</v>
      </c>
      <c r="F161" s="1369">
        <v>104.06784879301884</v>
      </c>
      <c r="G161" s="1369">
        <v>103.91871999384243</v>
      </c>
      <c r="H161" s="1361">
        <v>99.399999999999991</v>
      </c>
      <c r="I161" s="1361">
        <v>101.3</v>
      </c>
      <c r="J161" s="1361">
        <v>102.8</v>
      </c>
      <c r="K161" s="1361">
        <v>99.8</v>
      </c>
      <c r="L161" s="1361">
        <v>101.89999999999999</v>
      </c>
      <c r="M161" s="1361">
        <v>103.7</v>
      </c>
      <c r="N161" s="1361">
        <v>99.9</v>
      </c>
      <c r="O161" s="1361">
        <v>102.3</v>
      </c>
      <c r="P161" s="1361">
        <v>104.6</v>
      </c>
    </row>
    <row r="162" spans="1:16" ht="30" outlineLevel="1" x14ac:dyDescent="0.25">
      <c r="A162" s="1368">
        <v>111</v>
      </c>
      <c r="B162" s="1373" t="s">
        <v>36</v>
      </c>
      <c r="C162" s="1362" t="s">
        <v>46</v>
      </c>
      <c r="D162" s="1369">
        <v>439.3</v>
      </c>
      <c r="E162" s="1369">
        <v>488.29999999999995</v>
      </c>
      <c r="F162" s="1369" t="s">
        <v>27</v>
      </c>
      <c r="G162" s="1369">
        <v>527.79999999999995</v>
      </c>
      <c r="H162" s="1361">
        <v>557.35679999999991</v>
      </c>
      <c r="I162" s="1361">
        <v>572.66300000000001</v>
      </c>
      <c r="J162" s="1361">
        <v>584.80239999999992</v>
      </c>
      <c r="K162" s="1361">
        <v>578.53635839999993</v>
      </c>
      <c r="L162" s="1361">
        <v>612.17674699999998</v>
      </c>
      <c r="M162" s="1361">
        <v>640.35862799999984</v>
      </c>
      <c r="N162" s="1361">
        <v>599.94220366079992</v>
      </c>
      <c r="O162" s="1361">
        <v>655.02911928999993</v>
      </c>
      <c r="P162" s="1361">
        <v>705.03484942799969</v>
      </c>
    </row>
    <row r="163" spans="1:16" ht="30" outlineLevel="1" x14ac:dyDescent="0.25">
      <c r="A163" s="1368">
        <v>112</v>
      </c>
      <c r="B163" s="1373" t="s">
        <v>36</v>
      </c>
      <c r="C163" s="1362" t="s">
        <v>3</v>
      </c>
      <c r="D163" s="1369">
        <v>112.38168329496037</v>
      </c>
      <c r="E163" s="1369">
        <v>111.15410880946959</v>
      </c>
      <c r="F163" s="1369" t="s">
        <v>27</v>
      </c>
      <c r="G163" s="1369">
        <v>108.08928937128815</v>
      </c>
      <c r="H163" s="1361">
        <v>105.6</v>
      </c>
      <c r="I163" s="1361">
        <v>108.5</v>
      </c>
      <c r="J163" s="1361">
        <v>110.8</v>
      </c>
      <c r="K163" s="1361">
        <v>103.8</v>
      </c>
      <c r="L163" s="1361">
        <v>106.89999999999999</v>
      </c>
      <c r="M163" s="1361">
        <v>109.5</v>
      </c>
      <c r="N163" s="1361">
        <v>103.7</v>
      </c>
      <c r="O163" s="1361">
        <v>107</v>
      </c>
      <c r="P163" s="1364">
        <v>110.1</v>
      </c>
    </row>
    <row r="164" spans="1:16" ht="30" x14ac:dyDescent="0.25">
      <c r="A164" s="1368">
        <v>113</v>
      </c>
      <c r="B164" s="1373" t="s">
        <v>83</v>
      </c>
      <c r="C164" s="1370" t="s">
        <v>38</v>
      </c>
      <c r="D164" s="1369">
        <v>1074.8</v>
      </c>
      <c r="E164" s="1369">
        <v>1069.3</v>
      </c>
      <c r="F164" s="1369" t="s">
        <v>27</v>
      </c>
      <c r="G164" s="1369">
        <v>1062.3140000000001</v>
      </c>
      <c r="H164" s="1371">
        <v>1052.6990000000001</v>
      </c>
      <c r="I164" s="1371">
        <v>1054.654</v>
      </c>
      <c r="J164" s="1371">
        <v>1055.3440000000001</v>
      </c>
      <c r="K164" s="1371">
        <v>1046.0989999999999</v>
      </c>
      <c r="L164" s="1371">
        <v>1050.6590000000001</v>
      </c>
      <c r="M164" s="1371">
        <v>1052.2090000000001</v>
      </c>
      <c r="N164" s="1371">
        <v>1040.8240000000001</v>
      </c>
      <c r="O164" s="1371">
        <v>1047.1089999999999</v>
      </c>
      <c r="P164" s="1371">
        <v>1048.454</v>
      </c>
    </row>
    <row r="165" spans="1:16" x14ac:dyDescent="0.25">
      <c r="A165" s="1368"/>
      <c r="B165" s="1472" t="s">
        <v>1594</v>
      </c>
      <c r="C165" s="1473"/>
      <c r="D165" s="1473"/>
      <c r="E165" s="1473"/>
      <c r="F165" s="1473"/>
      <c r="G165" s="1473"/>
      <c r="H165" s="1473"/>
      <c r="I165" s="1473"/>
      <c r="J165" s="1473"/>
      <c r="K165" s="1473"/>
      <c r="L165" s="1473"/>
      <c r="M165" s="1473"/>
      <c r="N165" s="1473"/>
      <c r="O165" s="1473"/>
      <c r="P165" s="1474"/>
    </row>
    <row r="166" spans="1:16" x14ac:dyDescent="0.25">
      <c r="A166" s="1368">
        <v>114</v>
      </c>
      <c r="B166" s="1373" t="s">
        <v>182</v>
      </c>
      <c r="C166" s="1370" t="s">
        <v>39</v>
      </c>
      <c r="D166" s="1369">
        <v>8.6</v>
      </c>
      <c r="E166" s="1369">
        <v>6.8</v>
      </c>
      <c r="F166" s="1369" t="s">
        <v>27</v>
      </c>
      <c r="G166" s="1369">
        <v>8</v>
      </c>
      <c r="H166" s="1372">
        <v>8.1552232084216865</v>
      </c>
      <c r="I166" s="1372">
        <v>7.942278860569715</v>
      </c>
      <c r="J166" s="1372">
        <v>7.8619366874538095</v>
      </c>
      <c r="K166" s="1372">
        <v>7.0469546954695472</v>
      </c>
      <c r="L166" s="1372">
        <v>6.7391304347826084</v>
      </c>
      <c r="M166" s="1372">
        <v>6.689936223896102</v>
      </c>
      <c r="N166" s="1372">
        <v>6.1468956208758234</v>
      </c>
      <c r="O166" s="1372">
        <v>5.8395802098950522</v>
      </c>
      <c r="P166" s="1372">
        <v>5.5487143467032292</v>
      </c>
    </row>
    <row r="167" spans="1:16" ht="51.75" customHeight="1" x14ac:dyDescent="0.25">
      <c r="A167" s="1368">
        <v>115</v>
      </c>
      <c r="B167" s="1373" t="s">
        <v>989</v>
      </c>
      <c r="C167" s="1370" t="s">
        <v>39</v>
      </c>
      <c r="D167" s="1369">
        <v>5.89</v>
      </c>
      <c r="E167" s="1369">
        <v>1.37</v>
      </c>
      <c r="F167" s="1369" t="s">
        <v>27</v>
      </c>
      <c r="G167" s="1369">
        <v>1.5</v>
      </c>
      <c r="H167" s="1372">
        <v>1.7803598200899551</v>
      </c>
      <c r="I167" s="1372">
        <v>1.7241379310344824</v>
      </c>
      <c r="J167" s="1372">
        <v>1.6679160419790104</v>
      </c>
      <c r="K167" s="1372">
        <v>1.4636617815390967</v>
      </c>
      <c r="L167" s="1372">
        <v>1.2931034482758621</v>
      </c>
      <c r="M167" s="1372">
        <v>1.1418944215649569</v>
      </c>
      <c r="N167" s="1372">
        <v>1.3501350135013503</v>
      </c>
      <c r="O167" s="1372">
        <v>1.199400299850075</v>
      </c>
      <c r="P167" s="1372">
        <v>1.1053864168618266</v>
      </c>
    </row>
    <row r="168" spans="1:16" ht="30" x14ac:dyDescent="0.25">
      <c r="A168" s="1368">
        <v>116</v>
      </c>
      <c r="B168" s="1373" t="s">
        <v>991</v>
      </c>
      <c r="C168" s="1370" t="s">
        <v>38</v>
      </c>
      <c r="D168" s="1369">
        <v>46.4</v>
      </c>
      <c r="E168" s="1369">
        <v>37</v>
      </c>
      <c r="F168" s="1369" t="s">
        <v>27</v>
      </c>
      <c r="G168" s="1369">
        <v>42.9</v>
      </c>
      <c r="H168" s="1372">
        <v>43.46</v>
      </c>
      <c r="I168" s="1372">
        <v>42.38</v>
      </c>
      <c r="J168" s="1372">
        <v>41.998465784378254</v>
      </c>
      <c r="K168" s="1372">
        <v>37.58</v>
      </c>
      <c r="L168" s="1372">
        <v>35.96</v>
      </c>
      <c r="M168" s="1372">
        <v>35.707534595045445</v>
      </c>
      <c r="N168" s="1372">
        <v>32.79</v>
      </c>
      <c r="O168" s="1372">
        <v>31.16</v>
      </c>
      <c r="P168" s="1372">
        <v>29.646225883000682</v>
      </c>
    </row>
    <row r="169" spans="1:16" ht="56.25" customHeight="1" x14ac:dyDescent="0.25">
      <c r="A169" s="1368">
        <v>117</v>
      </c>
      <c r="B169" s="1373" t="s">
        <v>993</v>
      </c>
      <c r="C169" s="1370" t="s">
        <v>38</v>
      </c>
      <c r="D169" s="1369">
        <v>31.87</v>
      </c>
      <c r="E169" s="1369">
        <v>7.33</v>
      </c>
      <c r="F169" s="1369" t="s">
        <v>27</v>
      </c>
      <c r="G169" s="1369">
        <v>8.4</v>
      </c>
      <c r="H169" s="1371">
        <v>9.5</v>
      </c>
      <c r="I169" s="1371">
        <v>9.1999999999999993</v>
      </c>
      <c r="J169" s="1371">
        <v>8.9</v>
      </c>
      <c r="K169" s="1371">
        <v>7.8</v>
      </c>
      <c r="L169" s="1371">
        <v>6.9</v>
      </c>
      <c r="M169" s="1371">
        <v>6.1</v>
      </c>
      <c r="N169" s="1371">
        <v>7.2</v>
      </c>
      <c r="O169" s="1371">
        <v>6.4</v>
      </c>
      <c r="P169" s="1371">
        <v>5.9</v>
      </c>
    </row>
    <row r="170" spans="1:16" ht="21.2" customHeight="1" x14ac:dyDescent="0.25">
      <c r="A170" s="1366"/>
      <c r="B170" s="1469" t="s">
        <v>183</v>
      </c>
      <c r="C170" s="1469"/>
      <c r="D170" s="1469"/>
      <c r="E170" s="1469"/>
      <c r="F170" s="1469"/>
      <c r="G170" s="1469"/>
      <c r="H170" s="1469"/>
      <c r="I170" s="1469"/>
      <c r="J170" s="1469"/>
      <c r="K170" s="1469"/>
      <c r="L170" s="1469"/>
      <c r="M170" s="1469"/>
      <c r="N170" s="1469"/>
      <c r="O170" s="1469"/>
      <c r="P170" s="1469"/>
    </row>
    <row r="171" spans="1:16" x14ac:dyDescent="0.25">
      <c r="A171" s="1368">
        <v>118</v>
      </c>
      <c r="B171" s="1373" t="s">
        <v>40</v>
      </c>
      <c r="C171" s="1370" t="s">
        <v>41</v>
      </c>
      <c r="D171" s="1369">
        <v>173946.86139999999</v>
      </c>
      <c r="E171" s="1369">
        <v>186229.97899999999</v>
      </c>
      <c r="F171" s="1369">
        <v>99223.018800000005</v>
      </c>
      <c r="G171" s="1369">
        <v>207376.26273449199</v>
      </c>
      <c r="H171" s="1367">
        <v>217445.659671</v>
      </c>
      <c r="I171" s="1367">
        <v>220036.250605437</v>
      </c>
      <c r="J171" s="1367">
        <v>222049.98375782801</v>
      </c>
      <c r="K171" s="1367">
        <v>227881.19057954001</v>
      </c>
      <c r="L171" s="1367">
        <v>233166.69616354501</v>
      </c>
      <c r="M171" s="1367">
        <v>236698.412440071</v>
      </c>
      <c r="N171" s="1367">
        <v>238449.55057852701</v>
      </c>
      <c r="O171" s="1367">
        <v>248693.74784499401</v>
      </c>
      <c r="P171" s="1367">
        <v>253670.881931551</v>
      </c>
    </row>
    <row r="172" spans="1:16" x14ac:dyDescent="0.25">
      <c r="A172" s="1368">
        <v>119</v>
      </c>
      <c r="B172" s="1373" t="s">
        <v>42</v>
      </c>
      <c r="C172" s="1370" t="s">
        <v>39</v>
      </c>
      <c r="D172" s="1369">
        <v>103.2</v>
      </c>
      <c r="E172" s="1369">
        <v>99</v>
      </c>
      <c r="F172" s="1369">
        <v>94</v>
      </c>
      <c r="G172" s="1369">
        <v>97.1</v>
      </c>
      <c r="H172" s="1371">
        <v>99</v>
      </c>
      <c r="I172" s="1371">
        <v>100</v>
      </c>
      <c r="J172" s="1371">
        <v>101.8</v>
      </c>
      <c r="K172" s="1371">
        <v>101</v>
      </c>
      <c r="L172" s="1371">
        <v>102.1</v>
      </c>
      <c r="M172" s="1371">
        <v>103.1</v>
      </c>
      <c r="N172" s="1371">
        <v>100.8</v>
      </c>
      <c r="O172" s="1371">
        <v>102.5</v>
      </c>
      <c r="P172" s="1371">
        <v>103.4</v>
      </c>
    </row>
    <row r="173" spans="1:16" x14ac:dyDescent="0.25">
      <c r="A173" s="1368">
        <v>120</v>
      </c>
      <c r="B173" s="1373" t="s">
        <v>43</v>
      </c>
      <c r="C173" s="1370" t="s">
        <v>39</v>
      </c>
      <c r="D173" s="1369">
        <v>98.2</v>
      </c>
      <c r="E173" s="1369">
        <v>102.2</v>
      </c>
      <c r="F173" s="1369">
        <v>98.2</v>
      </c>
      <c r="G173" s="1369">
        <v>98.7</v>
      </c>
      <c r="H173" s="1371">
        <v>99.4</v>
      </c>
      <c r="I173" s="1371">
        <v>100.3</v>
      </c>
      <c r="J173" s="1371">
        <v>102.02701766255285</v>
      </c>
      <c r="K173" s="1371">
        <v>101.32197287206259</v>
      </c>
      <c r="L173" s="1371">
        <v>102.4</v>
      </c>
      <c r="M173" s="1371">
        <v>103.4</v>
      </c>
      <c r="N173" s="1371">
        <v>101.24858486577261</v>
      </c>
      <c r="O173" s="1371">
        <v>102.7</v>
      </c>
      <c r="P173" s="1371">
        <v>103.8</v>
      </c>
    </row>
    <row r="174" spans="1:16" ht="30" x14ac:dyDescent="0.25">
      <c r="A174" s="1368">
        <v>121</v>
      </c>
      <c r="B174" s="1373" t="s">
        <v>44</v>
      </c>
      <c r="C174" s="1370" t="s">
        <v>45</v>
      </c>
      <c r="D174" s="1369">
        <v>14.4</v>
      </c>
      <c r="E174" s="1369">
        <v>13.5</v>
      </c>
      <c r="F174" s="1369" t="s">
        <v>27</v>
      </c>
      <c r="G174" s="1369">
        <v>13.6</v>
      </c>
      <c r="H174" s="1371">
        <v>14</v>
      </c>
      <c r="I174" s="1371">
        <v>13.6</v>
      </c>
      <c r="J174" s="1371">
        <v>13.6</v>
      </c>
      <c r="K174" s="1371">
        <v>13.6</v>
      </c>
      <c r="L174" s="1371">
        <v>12.8</v>
      </c>
      <c r="M174" s="1371">
        <v>12.8</v>
      </c>
      <c r="N174" s="1371">
        <v>12.7</v>
      </c>
      <c r="O174" s="1371">
        <v>11.9</v>
      </c>
      <c r="P174" s="1371">
        <v>11.9</v>
      </c>
    </row>
    <row r="175" spans="1:16" ht="21.2" customHeight="1" x14ac:dyDescent="0.25">
      <c r="A175" s="1366"/>
      <c r="B175" s="1469" t="s">
        <v>168</v>
      </c>
      <c r="C175" s="1469"/>
      <c r="D175" s="1469"/>
      <c r="E175" s="1469"/>
      <c r="F175" s="1469"/>
      <c r="G175" s="1469"/>
      <c r="H175" s="1469"/>
      <c r="I175" s="1469"/>
      <c r="J175" s="1469"/>
      <c r="K175" s="1469"/>
      <c r="L175" s="1469"/>
      <c r="M175" s="1469"/>
      <c r="N175" s="1469"/>
      <c r="O175" s="1469"/>
      <c r="P175" s="1469"/>
    </row>
    <row r="176" spans="1:16" x14ac:dyDescent="0.25">
      <c r="A176" s="1368">
        <v>123</v>
      </c>
      <c r="B176" s="1373" t="s">
        <v>169</v>
      </c>
      <c r="C176" s="1370" t="s">
        <v>146</v>
      </c>
      <c r="D176" s="1369">
        <v>15779</v>
      </c>
      <c r="E176" s="1369">
        <v>65751.8</v>
      </c>
      <c r="F176" s="1369">
        <v>36229.599999999999</v>
      </c>
      <c r="G176" s="1369">
        <v>72459.399999999994</v>
      </c>
      <c r="H176" s="1367">
        <v>75887.399999999994</v>
      </c>
      <c r="I176" s="1367">
        <v>78001.3</v>
      </c>
      <c r="J176" s="1367">
        <v>79291.399999999994</v>
      </c>
      <c r="K176" s="1367">
        <v>81794.899999999994</v>
      </c>
      <c r="L176" s="1367">
        <v>82166.3</v>
      </c>
      <c r="M176" s="1367">
        <v>83282.3</v>
      </c>
      <c r="N176" s="1367">
        <v>85533.3</v>
      </c>
      <c r="O176" s="1367">
        <v>86219.4</v>
      </c>
      <c r="P176" s="1367">
        <v>87489.4</v>
      </c>
    </row>
    <row r="177" spans="1:16" ht="30" x14ac:dyDescent="0.25">
      <c r="A177" s="1368">
        <v>124</v>
      </c>
      <c r="B177" s="1373" t="s">
        <v>170</v>
      </c>
      <c r="C177" s="1370" t="s">
        <v>39</v>
      </c>
      <c r="D177" s="1369">
        <v>67.400000000000006</v>
      </c>
      <c r="E177" s="1369">
        <v>70.099999999999994</v>
      </c>
      <c r="F177" s="1369">
        <v>69.900000000000006</v>
      </c>
      <c r="G177" s="1369">
        <v>70</v>
      </c>
      <c r="H177" s="1371">
        <v>68</v>
      </c>
      <c r="I177" s="1371">
        <v>70.099999999999994</v>
      </c>
      <c r="J177" s="1371">
        <v>70.099999999999994</v>
      </c>
      <c r="K177" s="1371">
        <v>68.099999999999994</v>
      </c>
      <c r="L177" s="1371">
        <v>70.2</v>
      </c>
      <c r="M177" s="1371">
        <v>70.2</v>
      </c>
      <c r="N177" s="1371">
        <v>68.3</v>
      </c>
      <c r="O177" s="1371">
        <v>70.3</v>
      </c>
      <c r="P177" s="1371">
        <v>70.400000000000006</v>
      </c>
    </row>
    <row r="178" spans="1:16" x14ac:dyDescent="0.25">
      <c r="A178" s="1368">
        <v>125</v>
      </c>
      <c r="B178" s="1373" t="s">
        <v>985</v>
      </c>
      <c r="C178" s="1370" t="s">
        <v>39</v>
      </c>
      <c r="D178" s="1369">
        <v>96.9</v>
      </c>
      <c r="E178" s="1369">
        <v>94.6</v>
      </c>
      <c r="F178" s="1369" t="s">
        <v>1578</v>
      </c>
      <c r="G178" s="1369">
        <v>100</v>
      </c>
      <c r="H178" s="1369">
        <v>100.8</v>
      </c>
      <c r="I178" s="1369">
        <v>101.6</v>
      </c>
      <c r="J178" s="1369">
        <v>102.1</v>
      </c>
      <c r="K178" s="1369">
        <v>101.2</v>
      </c>
      <c r="L178" s="1369">
        <v>101.5</v>
      </c>
      <c r="M178" s="1369">
        <v>101.9</v>
      </c>
      <c r="N178" s="1369">
        <v>101.6</v>
      </c>
      <c r="O178" s="1369">
        <v>102</v>
      </c>
      <c r="P178" s="1369">
        <v>102.5</v>
      </c>
    </row>
    <row r="179" spans="1:16" x14ac:dyDescent="0.25">
      <c r="A179" s="1356" t="s">
        <v>194</v>
      </c>
      <c r="D179" s="1353"/>
      <c r="E179" s="1353"/>
      <c r="F179" s="1353"/>
      <c r="G179" s="1353"/>
      <c r="H179" s="1353"/>
      <c r="I179" s="1353"/>
      <c r="J179" s="1353"/>
      <c r="K179" s="1353"/>
      <c r="L179" s="1353"/>
      <c r="M179" s="1353"/>
      <c r="N179" s="1353"/>
      <c r="O179" s="1353"/>
    </row>
    <row r="180" spans="1:16" x14ac:dyDescent="0.25">
      <c r="A180" s="1356" t="s">
        <v>195</v>
      </c>
      <c r="B180" s="1384"/>
      <c r="E180" s="1354"/>
      <c r="F180" s="1354"/>
      <c r="G180" s="1354"/>
      <c r="H180" s="1354"/>
      <c r="I180" s="1354"/>
      <c r="J180" s="1354"/>
      <c r="K180" s="1354"/>
      <c r="L180" s="1354"/>
      <c r="M180" s="1354"/>
      <c r="N180" s="1354"/>
      <c r="O180" s="1354"/>
      <c r="P180" s="1354"/>
    </row>
    <row r="181" spans="1:16" x14ac:dyDescent="0.25">
      <c r="A181" s="1356" t="s">
        <v>1586</v>
      </c>
      <c r="E181" s="1354"/>
      <c r="F181" s="1354"/>
      <c r="G181" s="1354"/>
      <c r="H181" s="1354"/>
      <c r="I181" s="1354"/>
      <c r="J181" s="1354"/>
      <c r="K181" s="1354"/>
      <c r="L181" s="1354"/>
      <c r="M181" s="1354"/>
      <c r="N181" s="1354"/>
      <c r="O181" s="1354"/>
      <c r="P181" s="1354"/>
    </row>
    <row r="182" spans="1:16" x14ac:dyDescent="0.25">
      <c r="A182" s="1356"/>
      <c r="D182" s="1365"/>
    </row>
    <row r="183" spans="1:16" x14ac:dyDescent="0.25">
      <c r="D183" s="1365"/>
    </row>
    <row r="184" spans="1:16" x14ac:dyDescent="0.25">
      <c r="D184" s="1365"/>
    </row>
  </sheetData>
  <customSheetViews>
    <customSheetView guid="{052C83E3-CAD2-4C8E-BBE5-A3B6DBD2C172}" showPageBreaks="1" printArea="1" view="pageBreakPreview" topLeftCell="A166">
      <selection activeCell="F181" sqref="F181"/>
      <rowBreaks count="4" manualBreakCount="4">
        <brk id="34" max="15" man="1"/>
        <brk id="67" max="15" man="1"/>
        <brk id="102" max="15" man="1"/>
        <brk id="142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1"/>
    </customSheetView>
    <customSheetView guid="{D8ED04E7-9183-4B3F-AC65-49CFC4CDB5CB}" scale="75" showPageBreaks="1" printArea="1" view="pageBreakPreview">
      <selection activeCell="F1" sqref="F1"/>
      <rowBreaks count="4" manualBreakCount="4">
        <brk id="34" max="15" man="1"/>
        <brk id="67" max="15" man="1"/>
        <brk id="102" max="15" man="1"/>
        <brk id="142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2"/>
    </customSheetView>
    <customSheetView guid="{49F2C8AD-DC6E-4A7A-8861-FB7FE488AED0}" showPageBreaks="1" printArea="1" view="pageBreakPreview" topLeftCell="A175">
      <selection activeCell="A186" sqref="A186:F186"/>
      <rowBreaks count="4" manualBreakCount="4">
        <brk id="34" max="15" man="1"/>
        <brk id="67" max="15" man="1"/>
        <brk id="102" max="15" man="1"/>
        <brk id="142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3"/>
    </customSheetView>
    <customSheetView guid="{05F8A60F-5E6C-424F-82C7-121DB7C2D785}" showPageBreaks="1" printArea="1" view="pageBreakPreview" topLeftCell="A4">
      <selection activeCell="B47" sqref="B47:P47"/>
      <rowBreaks count="4" manualBreakCount="4">
        <brk id="34" max="15" man="1"/>
        <brk id="67" max="15" man="1"/>
        <brk id="102" max="15" man="1"/>
        <brk id="142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4"/>
    </customSheetView>
    <customSheetView guid="{F13EF8BD-EB10-4864-9681-D4BDDAD508A4}" scale="70" showPageBreaks="1" printArea="1" view="pageBreakPreview">
      <pane xSplit="3" ySplit="7" topLeftCell="D143" activePane="bottomRight" state="frozen"/>
      <selection pane="bottomRight" activeCell="H150" sqref="H150"/>
      <rowBreaks count="4" manualBreakCount="4">
        <brk id="34" max="15" man="1"/>
        <brk id="67" max="15" man="1"/>
        <brk id="102" max="15" man="1"/>
        <brk id="142" max="15" man="1"/>
      </rowBreaks>
      <pageMargins left="0.59055118110236227" right="0.59055118110236227" top="0.74803149606299213" bottom="0.74803149606299213" header="0.31496062992125984" footer="0.31496062992125984"/>
      <pageSetup paperSize="9" scale="51" firstPageNumber="84" fitToHeight="7" orientation="landscape" r:id="rId5"/>
    </customSheetView>
    <customSheetView guid="{B050490D-87DE-4075-804E-777000592345}" showPageBreaks="1" fitToPage="1" printArea="1" hiddenRows="1" view="pageBreakPreview" topLeftCell="A173">
      <selection activeCell="D196" sqref="D196"/>
      <rowBreaks count="4" manualBreakCount="4">
        <brk id="34" max="15" man="1"/>
        <brk id="63" max="15" man="1"/>
        <brk id="102" max="15" man="1"/>
        <brk id="141" max="15" man="1"/>
      </rowBreaks>
      <pageMargins left="0.59055118110236227" right="0.59055118110236227" top="0.74803149606299213" bottom="0.74803149606299213" header="0.31496062992125984" footer="0.31496062992125984"/>
      <pageSetup paperSize="9" scale="52" firstPageNumber="84" fitToHeight="0" orientation="landscape" r:id="rId6"/>
    </customSheetView>
  </customSheetViews>
  <mergeCells count="37">
    <mergeCell ref="B165:P165"/>
    <mergeCell ref="B140:P140"/>
    <mergeCell ref="B51:P51"/>
    <mergeCell ref="B136:P136"/>
    <mergeCell ref="B4:B7"/>
    <mergeCell ref="C4:C7"/>
    <mergeCell ref="D6:D7"/>
    <mergeCell ref="E6:E7"/>
    <mergeCell ref="B47:P47"/>
    <mergeCell ref="H4:P5"/>
    <mergeCell ref="G4:G5"/>
    <mergeCell ref="D4:E5"/>
    <mergeCell ref="B22:P22"/>
    <mergeCell ref="F4:F5"/>
    <mergeCell ref="F6:F7"/>
    <mergeCell ref="B175:P175"/>
    <mergeCell ref="B90:P90"/>
    <mergeCell ref="K6:M6"/>
    <mergeCell ref="N6:P6"/>
    <mergeCell ref="G6:G7"/>
    <mergeCell ref="H6:J6"/>
    <mergeCell ref="B147:P147"/>
    <mergeCell ref="B154:P154"/>
    <mergeCell ref="B151:P151"/>
    <mergeCell ref="B157:P157"/>
    <mergeCell ref="B170:P170"/>
    <mergeCell ref="B68:P68"/>
    <mergeCell ref="B85:P85"/>
    <mergeCell ref="B71:P71"/>
    <mergeCell ref="B78:P78"/>
    <mergeCell ref="B55:P55"/>
    <mergeCell ref="N1:P1"/>
    <mergeCell ref="A2:P2"/>
    <mergeCell ref="B13:P13"/>
    <mergeCell ref="B14:P14"/>
    <mergeCell ref="B18:P18"/>
    <mergeCell ref="A4:A7"/>
  </mergeCells>
  <phoneticPr fontId="206" type="noConversion"/>
  <pageMargins left="0.59055118110236227" right="0.59055118110236227" top="0.74803149606299213" bottom="0.74803149606299213" header="0.31496062992125984" footer="0.31496062992125984"/>
  <pageSetup paperSize="9" scale="49" fitToHeight="0" orientation="landscape" useFirstPageNumber="1" r:id="rId7"/>
  <headerFooter differentFirst="1">
    <oddHeader>&amp;C&amp;P</oddHeader>
  </headerFooter>
  <rowBreaks count="4" manualBreakCount="4">
    <brk id="36" max="15" man="1"/>
    <brk id="70" max="15" man="1"/>
    <brk id="113" max="16383" man="1"/>
    <brk id="154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41"/>
  <sheetViews>
    <sheetView workbookViewId="0">
      <selection activeCell="J13" sqref="J13"/>
    </sheetView>
  </sheetViews>
  <sheetFormatPr defaultColWidth="9.140625" defaultRowHeight="15" x14ac:dyDescent="0.25"/>
  <cols>
    <col min="1" max="1" width="34" style="1288" customWidth="1"/>
    <col min="2" max="2" width="21.5703125" style="1288" customWidth="1"/>
    <col min="3" max="4" width="10.5703125" style="1288" customWidth="1"/>
    <col min="5" max="14" width="9.140625" style="1288"/>
    <col min="15" max="15" width="52.28515625" style="1288" customWidth="1"/>
    <col min="16" max="16384" width="9.140625" style="1288"/>
  </cols>
  <sheetData>
    <row r="2" spans="1:15" x14ac:dyDescent="0.25">
      <c r="A2" s="1287" t="s">
        <v>1528</v>
      </c>
    </row>
    <row r="5" spans="1:15" x14ac:dyDescent="0.25">
      <c r="A5" s="1477" t="s">
        <v>1021</v>
      </c>
      <c r="B5" s="1115"/>
      <c r="C5" s="1289" t="s">
        <v>6</v>
      </c>
      <c r="D5" s="1289" t="s">
        <v>1121</v>
      </c>
      <c r="E5" s="1479" t="s">
        <v>1008</v>
      </c>
      <c r="F5" s="1479"/>
      <c r="G5" s="1479"/>
      <c r="H5" s="1479"/>
      <c r="I5" s="1479"/>
      <c r="J5" s="1479"/>
      <c r="K5" s="1479"/>
      <c r="L5" s="1479"/>
      <c r="M5" s="1479"/>
      <c r="N5" s="1479"/>
      <c r="O5" s="1480" t="s">
        <v>29</v>
      </c>
    </row>
    <row r="6" spans="1:15" x14ac:dyDescent="0.25">
      <c r="A6" s="1478"/>
      <c r="B6" s="1115" t="s">
        <v>1529</v>
      </c>
      <c r="C6" s="1289">
        <v>2019</v>
      </c>
      <c r="D6" s="1289">
        <v>2020</v>
      </c>
      <c r="E6" s="1289">
        <v>2021</v>
      </c>
      <c r="F6" s="1289">
        <v>2022</v>
      </c>
      <c r="G6" s="1289">
        <v>2023</v>
      </c>
      <c r="H6" s="1289">
        <v>2024</v>
      </c>
      <c r="I6" s="1289">
        <v>2025</v>
      </c>
      <c r="J6" s="1289">
        <v>2026</v>
      </c>
      <c r="K6" s="1289">
        <v>2027</v>
      </c>
      <c r="L6" s="1289">
        <v>2028</v>
      </c>
      <c r="M6" s="1289">
        <v>2029</v>
      </c>
      <c r="N6" s="1289">
        <v>2030</v>
      </c>
      <c r="O6" s="1480"/>
    </row>
    <row r="7" spans="1:15" ht="15" customHeight="1" x14ac:dyDescent="0.25">
      <c r="A7" s="1481" t="s">
        <v>1111</v>
      </c>
      <c r="B7" s="1107" t="s">
        <v>1122</v>
      </c>
      <c r="C7" s="1290"/>
      <c r="D7" s="1290">
        <v>-7.1</v>
      </c>
      <c r="E7" s="1290">
        <v>-1.3</v>
      </c>
      <c r="F7" s="1290">
        <v>-1.4</v>
      </c>
      <c r="G7" s="1290">
        <v>-1.1000000000000001</v>
      </c>
      <c r="H7" s="1290">
        <v>-0.9</v>
      </c>
      <c r="I7" s="1290"/>
      <c r="J7" s="1290"/>
      <c r="K7" s="1290"/>
      <c r="L7" s="1290"/>
      <c r="M7" s="1290"/>
      <c r="N7" s="1290">
        <v>-0.5</v>
      </c>
      <c r="O7" s="1481" t="s">
        <v>1530</v>
      </c>
    </row>
    <row r="8" spans="1:15" x14ac:dyDescent="0.25">
      <c r="A8" s="1482"/>
      <c r="B8" s="1291">
        <v>474</v>
      </c>
      <c r="C8" s="1290"/>
      <c r="D8" s="1290">
        <v>-2.5</v>
      </c>
      <c r="E8" s="1290">
        <v>-1.9</v>
      </c>
      <c r="F8" s="1290">
        <v>-1.5</v>
      </c>
      <c r="G8" s="1290">
        <v>-0.9</v>
      </c>
      <c r="H8" s="1290">
        <v>-0.7</v>
      </c>
      <c r="I8" s="1290">
        <v>-0.7</v>
      </c>
      <c r="J8" s="1290">
        <v>-0.8</v>
      </c>
      <c r="K8" s="1290">
        <v>-0.6</v>
      </c>
      <c r="L8" s="1290">
        <v>-0.6</v>
      </c>
      <c r="M8" s="1290">
        <v>-0.3</v>
      </c>
      <c r="N8" s="1290">
        <v>0.2</v>
      </c>
      <c r="O8" s="1482"/>
    </row>
    <row r="9" spans="1:15" x14ac:dyDescent="0.25">
      <c r="A9" s="1482"/>
      <c r="B9" s="1291" t="s">
        <v>1531</v>
      </c>
      <c r="C9" s="1290"/>
      <c r="D9" s="1115">
        <f>1072.4-1079.3</f>
        <v>-6.8999999999998636</v>
      </c>
      <c r="E9" s="1290"/>
      <c r="F9" s="1290"/>
      <c r="G9" s="1290"/>
      <c r="H9" s="1290"/>
      <c r="I9" s="1290"/>
      <c r="J9" s="1290"/>
      <c r="K9" s="1290"/>
      <c r="L9" s="1290"/>
      <c r="M9" s="1290"/>
      <c r="N9" s="1290"/>
      <c r="O9" s="1482"/>
    </row>
    <row r="10" spans="1:15" x14ac:dyDescent="0.25">
      <c r="A10" s="1482"/>
      <c r="B10" s="1107" t="s">
        <v>1532</v>
      </c>
      <c r="C10" s="1290">
        <f>1079.3-1077.4</f>
        <v>1.8999999999998636</v>
      </c>
      <c r="D10" s="1115">
        <f>1072.4-1079.3</f>
        <v>-6.8999999999998636</v>
      </c>
      <c r="E10" s="1290">
        <f>1070.5-1072.4</f>
        <v>-1.9000000000000909</v>
      </c>
      <c r="F10" s="1290">
        <f>1070.3-1070.5</f>
        <v>-0.20000000000004547</v>
      </c>
      <c r="G10" s="1290"/>
      <c r="H10" s="1290"/>
      <c r="I10" s="1290"/>
      <c r="J10" s="1290"/>
      <c r="K10" s="1290"/>
      <c r="L10" s="1290"/>
      <c r="M10" s="1290"/>
      <c r="N10" s="1290"/>
      <c r="O10" s="1482"/>
    </row>
    <row r="11" spans="1:15" x14ac:dyDescent="0.25">
      <c r="A11" s="1482"/>
      <c r="B11" s="1107" t="s">
        <v>1533</v>
      </c>
      <c r="C11" s="1290">
        <v>1.7902399999999998</v>
      </c>
      <c r="D11" s="1290">
        <v>-6.8895</v>
      </c>
      <c r="E11" s="1290">
        <v>-1.8316121073441052</v>
      </c>
      <c r="F11" s="1290">
        <v>1.542548197994049</v>
      </c>
      <c r="G11" s="1290">
        <v>1.8627658090153738</v>
      </c>
      <c r="H11" s="1290">
        <v>1.9891464311995151</v>
      </c>
      <c r="I11" s="1290">
        <v>1.889689109639221</v>
      </c>
      <c r="J11" s="1290">
        <v>1.6907744665195423</v>
      </c>
      <c r="K11" s="1290">
        <v>1.4918598233994089</v>
      </c>
      <c r="L11" s="1290">
        <v>1.591317144959703</v>
      </c>
      <c r="M11" s="1290">
        <v>1.6907744665195423</v>
      </c>
      <c r="N11" s="1290">
        <v>1.5913171449594756</v>
      </c>
      <c r="O11" s="1483"/>
    </row>
    <row r="12" spans="1:15" x14ac:dyDescent="0.25">
      <c r="A12" s="1482"/>
      <c r="B12" s="1484" t="s">
        <v>1534</v>
      </c>
      <c r="C12" s="1485"/>
      <c r="D12" s="1485"/>
      <c r="E12" s="1485"/>
      <c r="F12" s="1485"/>
      <c r="G12" s="1485"/>
      <c r="H12" s="1485"/>
      <c r="I12" s="1485"/>
      <c r="J12" s="1485"/>
      <c r="K12" s="1485"/>
      <c r="L12" s="1485"/>
      <c r="M12" s="1485"/>
      <c r="N12" s="1485"/>
      <c r="O12" s="1486"/>
    </row>
    <row r="13" spans="1:15" ht="30.75" customHeight="1" x14ac:dyDescent="0.25">
      <c r="A13" s="1482"/>
      <c r="B13" s="1292" t="s">
        <v>636</v>
      </c>
      <c r="C13" s="1070"/>
      <c r="D13" s="1070">
        <v>-6.8999999999998636</v>
      </c>
      <c r="E13" s="1070">
        <v>-1.9000000000000909</v>
      </c>
      <c r="F13" s="1070">
        <v>-1.4</v>
      </c>
      <c r="G13" s="1070">
        <v>-1.1000000000000001</v>
      </c>
      <c r="H13" s="1070">
        <v>-0.9</v>
      </c>
      <c r="I13" s="1070">
        <f>H13+($N$13-$H$13)/6</f>
        <v>-0.83333333333333337</v>
      </c>
      <c r="J13" s="1070">
        <f>I13+($N$13-$H$13)/6</f>
        <v>-0.76666666666666672</v>
      </c>
      <c r="K13" s="1070">
        <f>J13+($N$13-$H$13)/6</f>
        <v>-0.70000000000000007</v>
      </c>
      <c r="L13" s="1070">
        <f>K13+($N$13-$H$13)/6</f>
        <v>-0.63333333333333341</v>
      </c>
      <c r="M13" s="1070">
        <f>L13+($N$13-$H$13)/6</f>
        <v>-0.56666666666666676</v>
      </c>
      <c r="N13" s="1070">
        <v>-0.5</v>
      </c>
      <c r="O13" s="1487" t="s">
        <v>1535</v>
      </c>
    </row>
    <row r="14" spans="1:15" ht="30.75" customHeight="1" x14ac:dyDescent="0.25">
      <c r="A14" s="1483"/>
      <c r="B14" s="1292" t="s">
        <v>999</v>
      </c>
      <c r="C14" s="1070"/>
      <c r="D14" s="1070">
        <v>-6.8999999999998636</v>
      </c>
      <c r="E14" s="1070">
        <v>-1.9</v>
      </c>
      <c r="F14" s="1070">
        <v>-1.5</v>
      </c>
      <c r="G14" s="1070">
        <v>-0.9</v>
      </c>
      <c r="H14" s="1070">
        <v>-0.7</v>
      </c>
      <c r="I14" s="1070">
        <v>-0.7</v>
      </c>
      <c r="J14" s="1070">
        <v>-0.8</v>
      </c>
      <c r="K14" s="1070">
        <v>-0.6</v>
      </c>
      <c r="L14" s="1070">
        <v>-0.6</v>
      </c>
      <c r="M14" s="1070">
        <v>-0.3</v>
      </c>
      <c r="N14" s="1070">
        <v>0.2</v>
      </c>
      <c r="O14" s="1488"/>
    </row>
    <row r="15" spans="1:15" ht="5.25" customHeight="1" x14ac:dyDescent="0.25">
      <c r="A15" s="1115"/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  <c r="L15" s="1115"/>
      <c r="M15" s="1115"/>
      <c r="N15" s="1115"/>
      <c r="O15" s="1115"/>
    </row>
    <row r="16" spans="1:15" x14ac:dyDescent="0.25">
      <c r="A16" s="1494" t="s">
        <v>1015</v>
      </c>
      <c r="B16" s="1107" t="s">
        <v>1122</v>
      </c>
      <c r="C16" s="1290"/>
      <c r="D16" s="1290">
        <v>72.319999999999993</v>
      </c>
      <c r="E16" s="1290">
        <v>72.88</v>
      </c>
      <c r="F16" s="1290">
        <v>73.63</v>
      </c>
      <c r="G16" s="1290">
        <v>74.25</v>
      </c>
      <c r="H16" s="1290">
        <v>74.739999999999995</v>
      </c>
      <c r="I16" s="1290"/>
      <c r="J16" s="1290"/>
      <c r="K16" s="1290"/>
      <c r="L16" s="1290"/>
      <c r="M16" s="1290"/>
      <c r="N16" s="1290">
        <v>78.010000000000005</v>
      </c>
      <c r="O16" s="1481" t="s">
        <v>1536</v>
      </c>
    </row>
    <row r="17" spans="1:15" x14ac:dyDescent="0.25">
      <c r="A17" s="1494"/>
      <c r="B17" s="1291">
        <v>474</v>
      </c>
      <c r="C17" s="1290"/>
      <c r="D17" s="1290">
        <v>72.319999999999993</v>
      </c>
      <c r="E17" s="1290">
        <v>72.88</v>
      </c>
      <c r="F17" s="1290">
        <v>73.63</v>
      </c>
      <c r="G17" s="1290">
        <v>74.25</v>
      </c>
      <c r="H17" s="1290">
        <v>74.739999999999995</v>
      </c>
      <c r="I17" s="1290">
        <v>75.23</v>
      </c>
      <c r="J17" s="1290">
        <v>75.849999999999994</v>
      </c>
      <c r="K17" s="1290">
        <v>76.33</v>
      </c>
      <c r="L17" s="1290">
        <v>76.83</v>
      </c>
      <c r="M17" s="1290">
        <v>77.39</v>
      </c>
      <c r="N17" s="1290">
        <v>78.010000000000005</v>
      </c>
      <c r="O17" s="1482"/>
    </row>
    <row r="18" spans="1:15" x14ac:dyDescent="0.25">
      <c r="A18" s="1494"/>
      <c r="B18" s="1291" t="s">
        <v>1531</v>
      </c>
      <c r="C18" s="1290"/>
      <c r="D18" s="1290">
        <v>72.319999999999993</v>
      </c>
      <c r="E18" s="1290">
        <v>72.88</v>
      </c>
      <c r="F18" s="1290">
        <v>73.63</v>
      </c>
      <c r="G18" s="1290">
        <v>74.25</v>
      </c>
      <c r="H18" s="1290">
        <v>74.739999999999995</v>
      </c>
      <c r="I18" s="1290">
        <v>75.23</v>
      </c>
      <c r="J18" s="1290">
        <v>75.849999999999994</v>
      </c>
      <c r="K18" s="1290">
        <v>76.33</v>
      </c>
      <c r="L18" s="1290">
        <v>76.83</v>
      </c>
      <c r="M18" s="1290">
        <v>77.39</v>
      </c>
      <c r="N18" s="1290">
        <v>78.010000000000005</v>
      </c>
      <c r="O18" s="1482"/>
    </row>
    <row r="19" spans="1:15" x14ac:dyDescent="0.25">
      <c r="A19" s="1494"/>
      <c r="B19" s="1107" t="s">
        <v>1532</v>
      </c>
      <c r="C19" s="1290">
        <v>72.900000000000006</v>
      </c>
      <c r="D19" s="1290">
        <v>72.900000000000006</v>
      </c>
      <c r="E19" s="1290">
        <v>73</v>
      </c>
      <c r="F19" s="1290">
        <v>73.2</v>
      </c>
      <c r="G19" s="1290">
        <v>73.5</v>
      </c>
      <c r="H19" s="1290"/>
      <c r="I19" s="1290"/>
      <c r="J19" s="1290"/>
      <c r="K19" s="1290"/>
      <c r="L19" s="1290"/>
      <c r="M19" s="1290"/>
      <c r="N19" s="1290"/>
      <c r="O19" s="1482"/>
    </row>
    <row r="20" spans="1:15" x14ac:dyDescent="0.25">
      <c r="A20" s="1494"/>
      <c r="B20" s="1107" t="s">
        <v>1533</v>
      </c>
      <c r="C20" s="1290">
        <v>72.900000000000006</v>
      </c>
      <c r="D20" s="1070">
        <v>72.900000000000006</v>
      </c>
      <c r="E20" s="1070">
        <v>72.88</v>
      </c>
      <c r="F20" s="1070">
        <v>73.63</v>
      </c>
      <c r="G20" s="1070">
        <v>74.25</v>
      </c>
      <c r="H20" s="1070">
        <v>74.739999999999995</v>
      </c>
      <c r="I20" s="1070">
        <v>75.23</v>
      </c>
      <c r="J20" s="1070">
        <v>75.849999999999994</v>
      </c>
      <c r="K20" s="1070">
        <v>76.33</v>
      </c>
      <c r="L20" s="1070">
        <v>76.83</v>
      </c>
      <c r="M20" s="1070">
        <v>77.39</v>
      </c>
      <c r="N20" s="1070">
        <v>78.010000000000005</v>
      </c>
      <c r="O20" s="1483"/>
    </row>
    <row r="21" spans="1:15" ht="6" customHeight="1" x14ac:dyDescent="0.25"/>
    <row r="22" spans="1:15" x14ac:dyDescent="0.25">
      <c r="A22" s="1495" t="s">
        <v>1014</v>
      </c>
      <c r="B22" s="1107" t="s">
        <v>1122</v>
      </c>
      <c r="C22" s="1290"/>
      <c r="D22" s="1290">
        <v>15.7</v>
      </c>
      <c r="E22" s="1290">
        <v>15.8</v>
      </c>
      <c r="F22" s="1290">
        <v>15.7</v>
      </c>
      <c r="G22" s="1290">
        <v>14.2</v>
      </c>
      <c r="H22" s="1290">
        <v>12.9</v>
      </c>
      <c r="I22" s="1290"/>
      <c r="J22" s="1290"/>
      <c r="K22" s="1290"/>
      <c r="L22" s="1290"/>
      <c r="M22" s="1290"/>
      <c r="N22" s="1290">
        <v>7.4</v>
      </c>
      <c r="O22" s="1481" t="s">
        <v>1537</v>
      </c>
    </row>
    <row r="23" spans="1:15" x14ac:dyDescent="0.25">
      <c r="A23" s="1496"/>
      <c r="B23" s="1291">
        <v>193</v>
      </c>
      <c r="C23" s="1290">
        <v>14.8</v>
      </c>
      <c r="D23" s="1290">
        <v>15.5</v>
      </c>
      <c r="E23" s="1290">
        <v>15</v>
      </c>
      <c r="F23" s="1290">
        <v>14.2</v>
      </c>
      <c r="G23" s="1290">
        <v>13.3</v>
      </c>
      <c r="H23" s="1290">
        <v>12.5</v>
      </c>
      <c r="I23" s="1290"/>
      <c r="J23" s="1290"/>
      <c r="K23" s="1290"/>
      <c r="L23" s="1290"/>
      <c r="M23" s="1290"/>
      <c r="N23" s="1290">
        <v>7.2</v>
      </c>
      <c r="O23" s="1482"/>
    </row>
    <row r="24" spans="1:15" x14ac:dyDescent="0.25">
      <c r="A24" s="1496"/>
      <c r="B24" s="1107" t="s">
        <v>1532</v>
      </c>
      <c r="C24" s="1290">
        <v>14.8</v>
      </c>
      <c r="D24" s="1290">
        <v>14.9</v>
      </c>
      <c r="E24" s="1290">
        <v>14.3</v>
      </c>
      <c r="F24" s="1290">
        <v>12.8</v>
      </c>
      <c r="G24" s="1290">
        <v>11.4</v>
      </c>
      <c r="H24" s="1290"/>
      <c r="I24" s="1290"/>
      <c r="J24" s="1290"/>
      <c r="K24" s="1290"/>
      <c r="L24" s="1290"/>
      <c r="M24" s="1290"/>
      <c r="N24" s="1290"/>
      <c r="O24" s="1482"/>
    </row>
    <row r="25" spans="1:15" x14ac:dyDescent="0.25">
      <c r="A25" s="1496"/>
      <c r="B25" s="1107" t="s">
        <v>1538</v>
      </c>
      <c r="C25" s="1290">
        <v>14.8</v>
      </c>
      <c r="D25" s="1290">
        <v>14.9</v>
      </c>
      <c r="E25" s="1290">
        <v>14.3</v>
      </c>
      <c r="F25" s="1290">
        <v>12.8</v>
      </c>
      <c r="G25" s="1290">
        <v>11.4</v>
      </c>
      <c r="H25" s="1290">
        <v>10.94</v>
      </c>
      <c r="I25" s="1290">
        <v>10.44</v>
      </c>
      <c r="J25" s="1290">
        <v>9.93</v>
      </c>
      <c r="K25" s="1290">
        <v>9.4</v>
      </c>
      <c r="L25" s="1290">
        <v>9</v>
      </c>
      <c r="M25" s="1290">
        <v>8.5</v>
      </c>
      <c r="N25" s="1290">
        <v>8</v>
      </c>
      <c r="O25" s="1482"/>
    </row>
    <row r="26" spans="1:15" x14ac:dyDescent="0.25">
      <c r="A26" s="1496"/>
      <c r="B26" s="1107" t="s">
        <v>1539</v>
      </c>
      <c r="C26" s="1290">
        <v>14.8</v>
      </c>
      <c r="D26" s="1290">
        <v>14.9</v>
      </c>
      <c r="E26" s="1290">
        <v>14.1</v>
      </c>
      <c r="F26" s="1290">
        <v>12.4</v>
      </c>
      <c r="G26" s="1290">
        <v>10.6</v>
      </c>
      <c r="H26" s="1290">
        <v>10.15</v>
      </c>
      <c r="I26" s="1290">
        <v>9.68</v>
      </c>
      <c r="J26" s="1290">
        <v>9.2000000000000011</v>
      </c>
      <c r="K26" s="1290">
        <v>8.6</v>
      </c>
      <c r="L26" s="1290">
        <v>8.1999999999999993</v>
      </c>
      <c r="M26" s="1290">
        <v>7.8</v>
      </c>
      <c r="N26" s="1290">
        <v>7.4</v>
      </c>
      <c r="O26" s="1482"/>
    </row>
    <row r="27" spans="1:15" x14ac:dyDescent="0.25">
      <c r="A27" s="1497"/>
      <c r="B27" s="1107" t="s">
        <v>1533</v>
      </c>
      <c r="C27" s="1290">
        <v>14.8</v>
      </c>
      <c r="D27" s="1070">
        <v>14.9</v>
      </c>
      <c r="E27" s="1070">
        <v>14.1</v>
      </c>
      <c r="F27" s="1070">
        <v>12.4</v>
      </c>
      <c r="G27" s="1070">
        <v>10.6</v>
      </c>
      <c r="H27" s="1070">
        <v>10.1</v>
      </c>
      <c r="I27" s="1070">
        <v>9.6</v>
      </c>
      <c r="J27" s="1070">
        <v>9.1999999999999993</v>
      </c>
      <c r="K27" s="1070">
        <v>8.6999999999999993</v>
      </c>
      <c r="L27" s="1070">
        <v>8.3000000000000007</v>
      </c>
      <c r="M27" s="1070">
        <v>7.9</v>
      </c>
      <c r="N27" s="1070">
        <v>7.4</v>
      </c>
      <c r="O27" s="1483"/>
    </row>
    <row r="28" spans="1:15" ht="6" customHeight="1" x14ac:dyDescent="0.25">
      <c r="A28" s="1293"/>
      <c r="B28" s="1107"/>
      <c r="C28" s="1290"/>
      <c r="D28" s="1290"/>
      <c r="E28" s="1290"/>
      <c r="F28" s="1290"/>
      <c r="G28" s="1290"/>
      <c r="H28" s="1290"/>
      <c r="I28" s="1290"/>
      <c r="J28" s="1290"/>
      <c r="K28" s="1290"/>
      <c r="L28" s="1290"/>
      <c r="M28" s="1290"/>
      <c r="N28" s="1290"/>
      <c r="O28" s="1294"/>
    </row>
    <row r="29" spans="1:15" x14ac:dyDescent="0.25">
      <c r="A29" s="1481" t="s">
        <v>1540</v>
      </c>
      <c r="B29" s="1107" t="s">
        <v>1122</v>
      </c>
      <c r="C29" s="1290"/>
      <c r="D29" s="1290"/>
      <c r="E29" s="1290">
        <v>102.2</v>
      </c>
      <c r="F29" s="1290">
        <v>104.5</v>
      </c>
      <c r="G29" s="1290">
        <v>107.2</v>
      </c>
      <c r="H29" s="1290">
        <v>109.9</v>
      </c>
      <c r="I29" s="1290"/>
      <c r="J29" s="1290"/>
      <c r="K29" s="1290"/>
      <c r="L29" s="1290"/>
      <c r="M29" s="1290"/>
      <c r="N29" s="1290">
        <v>127</v>
      </c>
      <c r="O29" s="1481" t="s">
        <v>1541</v>
      </c>
    </row>
    <row r="30" spans="1:15" x14ac:dyDescent="0.25">
      <c r="A30" s="1482"/>
      <c r="B30" s="1291">
        <v>474</v>
      </c>
      <c r="C30" s="1290"/>
      <c r="D30" s="1290"/>
      <c r="E30" s="1290">
        <v>102.2</v>
      </c>
      <c r="F30" s="1290">
        <v>104.5</v>
      </c>
      <c r="G30" s="1290">
        <v>107.2</v>
      </c>
      <c r="H30" s="1290">
        <v>109.9</v>
      </c>
      <c r="I30" s="1290"/>
      <c r="J30" s="1290"/>
      <c r="K30" s="1290"/>
      <c r="L30" s="1290"/>
      <c r="M30" s="1290"/>
      <c r="N30" s="1290">
        <v>127</v>
      </c>
      <c r="O30" s="1482"/>
    </row>
    <row r="31" spans="1:15" x14ac:dyDescent="0.25">
      <c r="A31" s="1482"/>
      <c r="B31" s="1291" t="s">
        <v>1531</v>
      </c>
      <c r="C31" s="1290"/>
      <c r="D31" s="1290"/>
      <c r="E31" s="1290">
        <v>101.1</v>
      </c>
      <c r="F31" s="1290">
        <v>101.8</v>
      </c>
      <c r="G31" s="1290">
        <v>102.9</v>
      </c>
      <c r="H31" s="1290">
        <v>105.5</v>
      </c>
      <c r="I31" s="1290">
        <v>108.3</v>
      </c>
      <c r="J31" s="1290">
        <v>111</v>
      </c>
      <c r="K31" s="1290">
        <v>113.9</v>
      </c>
      <c r="L31" s="1290">
        <v>116.7</v>
      </c>
      <c r="M31" s="1290">
        <v>119.4</v>
      </c>
      <c r="N31" s="1290">
        <v>122.2</v>
      </c>
      <c r="O31" s="1482"/>
    </row>
    <row r="32" spans="1:15" x14ac:dyDescent="0.25">
      <c r="A32" s="1482"/>
      <c r="B32" s="1107" t="s">
        <v>1532</v>
      </c>
      <c r="C32" s="1290"/>
      <c r="D32" s="1290"/>
      <c r="E32" s="1290">
        <v>101.1</v>
      </c>
      <c r="F32" s="1290">
        <f>E32*100.69/100</f>
        <v>101.79759</v>
      </c>
      <c r="G32" s="1290">
        <f>F32*101.1/100</f>
        <v>102.91736348999999</v>
      </c>
      <c r="H32" s="1290"/>
      <c r="I32" s="1290"/>
      <c r="J32" s="1290"/>
      <c r="K32" s="1290"/>
      <c r="L32" s="1290"/>
      <c r="M32" s="1290"/>
      <c r="N32" s="1290"/>
      <c r="O32" s="1482"/>
    </row>
    <row r="33" spans="1:15" x14ac:dyDescent="0.25">
      <c r="A33" s="1482"/>
      <c r="B33" s="1107" t="s">
        <v>1542</v>
      </c>
      <c r="C33" s="1290"/>
      <c r="D33" s="1290"/>
      <c r="E33" s="1290">
        <v>101.11</v>
      </c>
      <c r="F33" s="1290">
        <v>101.807659</v>
      </c>
      <c r="G33" s="1290">
        <v>102.927543249</v>
      </c>
      <c r="H33" s="1290">
        <v>104.38911436313579</v>
      </c>
      <c r="I33" s="1290">
        <v>105.79836740703811</v>
      </c>
      <c r="J33" s="1290">
        <v>107.21606553029244</v>
      </c>
      <c r="K33" s="1290">
        <v>108.64203920184532</v>
      </c>
      <c r="L33" s="1290">
        <v>110.08697832322987</v>
      </c>
      <c r="M33" s="1290">
        <v>111.43003945877328</v>
      </c>
      <c r="N33" s="1290">
        <v>112.83405795595382</v>
      </c>
      <c r="O33" s="1482"/>
    </row>
    <row r="34" spans="1:15" x14ac:dyDescent="0.25">
      <c r="A34" s="1482"/>
      <c r="B34" s="1107" t="s">
        <v>1533</v>
      </c>
      <c r="C34" s="1290"/>
      <c r="D34" s="1290"/>
      <c r="E34" s="1070">
        <v>101.9</v>
      </c>
      <c r="F34" s="1070">
        <v>104.34560000000002</v>
      </c>
      <c r="G34" s="1070">
        <v>107.37162240000004</v>
      </c>
      <c r="H34" s="1070">
        <v>110.37802782720004</v>
      </c>
      <c r="I34" s="1070">
        <v>113.24785655070724</v>
      </c>
      <c r="J34" s="1070">
        <v>115.96580510792423</v>
      </c>
      <c r="K34" s="1070">
        <v>118.74898443051441</v>
      </c>
      <c r="L34" s="1070">
        <v>121.59896005684678</v>
      </c>
      <c r="M34" s="1070">
        <v>124.2741371780974</v>
      </c>
      <c r="N34" s="1070">
        <v>127.13244233319365</v>
      </c>
      <c r="O34" s="1483"/>
    </row>
    <row r="35" spans="1:15" ht="10.5" customHeight="1" x14ac:dyDescent="0.25">
      <c r="A35" s="1115"/>
      <c r="B35" s="1107"/>
      <c r="C35" s="1290"/>
      <c r="D35" s="1290"/>
      <c r="E35" s="1290"/>
      <c r="F35" s="1290"/>
      <c r="G35" s="1290"/>
      <c r="H35" s="1290"/>
      <c r="I35" s="1290"/>
      <c r="J35" s="1290"/>
      <c r="K35" s="1290"/>
      <c r="L35" s="1290"/>
      <c r="M35" s="1290"/>
      <c r="N35" s="1290"/>
      <c r="O35" s="1115"/>
    </row>
    <row r="36" spans="1:15" ht="21.75" customHeight="1" x14ac:dyDescent="0.25">
      <c r="A36" s="1489" t="s">
        <v>1013</v>
      </c>
      <c r="B36" s="1107" t="s">
        <v>1533</v>
      </c>
      <c r="C36" s="1290">
        <v>98.7</v>
      </c>
      <c r="D36" s="1290">
        <v>97.7</v>
      </c>
      <c r="E36" s="1290">
        <v>102.7</v>
      </c>
      <c r="F36" s="1290">
        <v>102.3</v>
      </c>
      <c r="G36" s="1290">
        <v>103.6</v>
      </c>
      <c r="H36" s="1290">
        <v>102.784698416563</v>
      </c>
      <c r="I36" s="1290">
        <v>102.69668104114491</v>
      </c>
      <c r="J36" s="1290">
        <v>102.56833982150911</v>
      </c>
      <c r="K36" s="1290">
        <v>102.58296702066001</v>
      </c>
      <c r="L36" s="1290">
        <v>102.68286055071491</v>
      </c>
      <c r="M36" s="1290">
        <v>102.7594369574545</v>
      </c>
      <c r="N36" s="1290">
        <v>102.78136612189471</v>
      </c>
      <c r="O36" s="1481" t="s">
        <v>1543</v>
      </c>
    </row>
    <row r="37" spans="1:15" ht="21.75" customHeight="1" x14ac:dyDescent="0.25">
      <c r="A37" s="1489"/>
      <c r="B37" s="1107" t="s">
        <v>1532</v>
      </c>
      <c r="C37" s="1290">
        <v>98.7</v>
      </c>
      <c r="D37" s="1290">
        <v>97.7</v>
      </c>
      <c r="E37" s="1290">
        <v>100.2</v>
      </c>
      <c r="F37" s="1290">
        <v>101.8</v>
      </c>
      <c r="G37" s="1290">
        <v>102</v>
      </c>
      <c r="H37" s="1290"/>
      <c r="I37" s="1290"/>
      <c r="J37" s="1290"/>
      <c r="K37" s="1290"/>
      <c r="L37" s="1290"/>
      <c r="M37" s="1290"/>
      <c r="N37" s="1290"/>
      <c r="O37" s="1482"/>
    </row>
    <row r="38" spans="1:15" ht="3.75" customHeight="1" x14ac:dyDescent="0.25">
      <c r="A38" s="1115"/>
      <c r="B38" s="1107"/>
      <c r="C38" s="1290"/>
      <c r="D38" s="1290"/>
      <c r="E38" s="1290"/>
      <c r="F38" s="1290"/>
      <c r="G38" s="1290"/>
      <c r="H38" s="1290"/>
      <c r="I38" s="1290"/>
      <c r="J38" s="1290"/>
      <c r="K38" s="1290"/>
      <c r="L38" s="1290"/>
      <c r="M38" s="1290"/>
      <c r="N38" s="1290"/>
      <c r="O38" s="1482"/>
    </row>
    <row r="39" spans="1:15" ht="24.75" customHeight="1" x14ac:dyDescent="0.25">
      <c r="A39" s="1490" t="s">
        <v>1544</v>
      </c>
      <c r="B39" s="1107" t="s">
        <v>1122</v>
      </c>
      <c r="C39" s="1290"/>
      <c r="D39" s="1290">
        <v>100</v>
      </c>
      <c r="E39" s="1290">
        <v>103.8</v>
      </c>
      <c r="F39" s="1290">
        <v>107.2</v>
      </c>
      <c r="G39" s="1290">
        <v>110.6</v>
      </c>
      <c r="H39" s="1290">
        <v>113.9</v>
      </c>
      <c r="I39" s="1290"/>
      <c r="J39" s="1290"/>
      <c r="K39" s="1290"/>
      <c r="L39" s="1290"/>
      <c r="M39" s="1290"/>
      <c r="N39" s="1290">
        <v>135.6</v>
      </c>
      <c r="O39" s="1482"/>
    </row>
    <row r="40" spans="1:15" ht="24.75" customHeight="1" x14ac:dyDescent="0.25">
      <c r="A40" s="1490"/>
      <c r="B40" s="1107" t="s">
        <v>1545</v>
      </c>
      <c r="C40" s="1290"/>
      <c r="D40" s="1290"/>
      <c r="E40" s="1290">
        <f>E39/D39*100</f>
        <v>103.8</v>
      </c>
      <c r="F40" s="1290">
        <f>F39/E39*100</f>
        <v>103.27552986512525</v>
      </c>
      <c r="G40" s="1290">
        <f>G39/F39*100</f>
        <v>103.17164179104476</v>
      </c>
      <c r="H40" s="1290">
        <f>H39/G39*100</f>
        <v>102.98372513562389</v>
      </c>
      <c r="I40" s="1290"/>
      <c r="J40" s="1290"/>
      <c r="K40" s="1290"/>
      <c r="L40" s="1290"/>
      <c r="M40" s="1290"/>
      <c r="N40" s="1290"/>
      <c r="O40" s="1482"/>
    </row>
    <row r="41" spans="1:15" ht="24.75" customHeight="1" x14ac:dyDescent="0.25">
      <c r="A41" s="1490"/>
      <c r="B41" s="1291" t="s">
        <v>1531</v>
      </c>
      <c r="C41" s="1290"/>
      <c r="D41" s="1290"/>
      <c r="E41" s="1491" t="s">
        <v>1546</v>
      </c>
      <c r="F41" s="1492"/>
      <c r="G41" s="1492"/>
      <c r="H41" s="1492"/>
      <c r="I41" s="1492"/>
      <c r="J41" s="1492"/>
      <c r="K41" s="1492"/>
      <c r="L41" s="1492"/>
      <c r="M41" s="1492"/>
      <c r="N41" s="1493"/>
      <c r="O41" s="1483"/>
    </row>
  </sheetData>
  <customSheetViews>
    <customSheetView guid="{052C83E3-CAD2-4C8E-BBE5-A3B6DBD2C172}" state="hidden">
      <selection activeCell="J13" sqref="J13"/>
      <pageMargins left="0.7" right="0.7" top="0.75" bottom="0.75" header="0.3" footer="0.3"/>
      <pageSetup paperSize="9" orientation="portrait" r:id="rId1"/>
    </customSheetView>
    <customSheetView guid="{D8ED04E7-9183-4B3F-AC65-49CFC4CDB5CB}" state="hidden">
      <selection activeCell="J13" sqref="J13"/>
      <pageMargins left="0.7" right="0.7" top="0.75" bottom="0.75" header="0.3" footer="0.3"/>
      <pageSetup paperSize="9" orientation="portrait" r:id="rId2"/>
    </customSheetView>
    <customSheetView guid="{49F2C8AD-DC6E-4A7A-8861-FB7FE488AED0}" state="hidden">
      <selection activeCell="J13" sqref="J13"/>
      <pageMargins left="0.7" right="0.7" top="0.75" bottom="0.75" header="0.3" footer="0.3"/>
      <pageSetup paperSize="9" orientation="portrait" r:id="rId3"/>
    </customSheetView>
    <customSheetView guid="{05F8A60F-5E6C-424F-82C7-121DB7C2D785}" state="hidden">
      <selection activeCell="J13" sqref="J13"/>
      <pageMargins left="0.7" right="0.7" top="0.75" bottom="0.75" header="0.3" footer="0.3"/>
      <pageSetup paperSize="9" orientation="portrait" r:id="rId4"/>
    </customSheetView>
    <customSheetView guid="{F13EF8BD-EB10-4864-9681-D4BDDAD508A4}" state="hidden">
      <selection activeCell="J13" sqref="J13"/>
      <pageMargins left="0.7" right="0.7" top="0.75" bottom="0.75" header="0.3" footer="0.3"/>
      <pageSetup paperSize="9" orientation="portrait" r:id="rId5"/>
    </customSheetView>
    <customSheetView guid="{B050490D-87DE-4075-804E-777000592345}" state="hidden">
      <selection activeCell="J13" sqref="J13"/>
      <pageMargins left="0.7" right="0.7" top="0.75" bottom="0.75" header="0.3" footer="0.3"/>
      <pageSetup paperSize="9" orientation="portrait" r:id="rId6"/>
    </customSheetView>
  </customSheetViews>
  <mergeCells count="17">
    <mergeCell ref="A36:A37"/>
    <mergeCell ref="O36:O41"/>
    <mergeCell ref="A39:A41"/>
    <mergeCell ref="E41:N41"/>
    <mergeCell ref="A16:A20"/>
    <mergeCell ref="O16:O20"/>
    <mergeCell ref="A22:A27"/>
    <mergeCell ref="O22:O27"/>
    <mergeCell ref="A29:A34"/>
    <mergeCell ref="O29:O34"/>
    <mergeCell ref="A5:A6"/>
    <mergeCell ref="E5:N5"/>
    <mergeCell ref="O5:O6"/>
    <mergeCell ref="A7:A14"/>
    <mergeCell ref="O7:O11"/>
    <mergeCell ref="B12:O12"/>
    <mergeCell ref="O13:O14"/>
  </mergeCells>
  <pageMargins left="0.7" right="0.7" top="0.75" bottom="0.75" header="0.3" footer="0.3"/>
  <pageSetup paperSize="9" orientation="portrait" r:id="rId7"/>
  <legacy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G205"/>
  <sheetViews>
    <sheetView topLeftCell="A42" zoomScale="70" zoomScaleNormal="70" workbookViewId="0">
      <selection activeCell="H100" sqref="H100"/>
    </sheetView>
  </sheetViews>
  <sheetFormatPr defaultColWidth="9.140625" defaultRowHeight="12.75" x14ac:dyDescent="0.2"/>
  <cols>
    <col min="1" max="1" width="49.28515625" style="20" customWidth="1"/>
    <col min="2" max="2" width="14" style="79" customWidth="1"/>
    <col min="3" max="3" width="11.140625" style="20" bestFit="1" customWidth="1"/>
    <col min="4" max="4" width="12.42578125" style="20" bestFit="1" customWidth="1"/>
    <col min="5" max="5" width="11.140625" style="20" bestFit="1" customWidth="1"/>
    <col min="6" max="8" width="21.140625" style="20" bestFit="1" customWidth="1"/>
    <col min="9" max="9" width="11" style="20" bestFit="1" customWidth="1"/>
    <col min="10" max="16384" width="9.140625" style="20"/>
  </cols>
  <sheetData>
    <row r="1" spans="1:345" ht="4.7" customHeight="1" x14ac:dyDescent="0.3">
      <c r="A1" s="19"/>
      <c r="B1" s="19"/>
      <c r="C1" s="19"/>
      <c r="D1" s="19"/>
      <c r="E1" s="19"/>
      <c r="F1" s="19"/>
      <c r="G1" s="1499"/>
      <c r="H1" s="1499"/>
    </row>
    <row r="2" spans="1:345" ht="36" customHeight="1" x14ac:dyDescent="0.2">
      <c r="A2" s="1500" t="s">
        <v>196</v>
      </c>
      <c r="B2" s="1500"/>
      <c r="C2" s="1500"/>
      <c r="D2" s="1500"/>
      <c r="E2" s="1500"/>
      <c r="F2" s="1500"/>
      <c r="G2" s="1500"/>
      <c r="H2" s="1500"/>
    </row>
    <row r="3" spans="1:345" ht="16.5" customHeight="1" x14ac:dyDescent="0.25">
      <c r="A3" s="1501" t="s">
        <v>71</v>
      </c>
      <c r="B3" s="1501" t="s">
        <v>1</v>
      </c>
      <c r="C3" s="21" t="s">
        <v>72</v>
      </c>
      <c r="D3" s="21" t="s">
        <v>73</v>
      </c>
      <c r="E3" s="21" t="s">
        <v>74</v>
      </c>
      <c r="F3" s="81" t="s">
        <v>75</v>
      </c>
      <c r="G3" s="81" t="s">
        <v>76</v>
      </c>
      <c r="H3" s="81" t="s">
        <v>77</v>
      </c>
    </row>
    <row r="4" spans="1:345" ht="33.75" customHeight="1" x14ac:dyDescent="0.2">
      <c r="A4" s="1501"/>
      <c r="B4" s="1501"/>
      <c r="C4" s="22" t="s">
        <v>78</v>
      </c>
      <c r="D4" s="22" t="s">
        <v>79</v>
      </c>
      <c r="E4" s="22" t="s">
        <v>80</v>
      </c>
      <c r="F4" s="22" t="s">
        <v>81</v>
      </c>
      <c r="G4" s="22" t="s">
        <v>81</v>
      </c>
      <c r="H4" s="22" t="s">
        <v>81</v>
      </c>
    </row>
    <row r="5" spans="1:345" ht="19.7" customHeight="1" x14ac:dyDescent="0.2">
      <c r="A5" s="23" t="s">
        <v>82</v>
      </c>
      <c r="B5" s="23"/>
      <c r="C5" s="23"/>
      <c r="D5" s="23"/>
      <c r="E5" s="24"/>
      <c r="F5" s="24"/>
      <c r="G5" s="24"/>
      <c r="H5" s="24"/>
    </row>
    <row r="6" spans="1:345" s="28" customFormat="1" ht="31.5" x14ac:dyDescent="0.25">
      <c r="A6" s="25" t="s">
        <v>83</v>
      </c>
      <c r="B6" s="26" t="s">
        <v>38</v>
      </c>
      <c r="C6" s="863">
        <f>'СС Макро ТО новый кон'!D9</f>
        <v>1077.9000000000001</v>
      </c>
      <c r="D6" s="863">
        <f>'СС Макро ТО новый кон'!E9</f>
        <v>1078.4000000000001</v>
      </c>
      <c r="E6" s="863">
        <f>'СС Макро ТО новый кон'!F9</f>
        <v>1075.8</v>
      </c>
      <c r="F6" s="863">
        <f>'СС Макро ТО новый кон'!G9</f>
        <v>1070.7</v>
      </c>
      <c r="G6" s="863">
        <f>'СС Макро ТО новый кон'!H9</f>
        <v>1068.4000000000001</v>
      </c>
      <c r="H6" s="863">
        <f>'СС Макро ТО новый кон'!I9</f>
        <v>1067.7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</row>
    <row r="7" spans="1:345" s="28" customFormat="1" ht="31.5" x14ac:dyDescent="0.25">
      <c r="A7" s="29" t="s">
        <v>84</v>
      </c>
      <c r="B7" s="30" t="s">
        <v>85</v>
      </c>
      <c r="C7" s="863">
        <f>'СС Макро ТО новый кон'!D17</f>
        <v>-0.2</v>
      </c>
      <c r="D7" s="863">
        <f>'СС Макро ТО новый кон'!E17</f>
        <v>-1.4</v>
      </c>
      <c r="E7" s="863">
        <f>'СС Макро ТО новый кон'!F17</f>
        <v>-2.5</v>
      </c>
      <c r="F7" s="863">
        <f>'СС Макро ТО новый кон'!G17</f>
        <v>-2.4</v>
      </c>
      <c r="G7" s="863">
        <f>'СС Макро ТО новый кон'!H17</f>
        <v>-1.9</v>
      </c>
      <c r="H7" s="863">
        <f>'СС Макро ТО новый кон'!I17</f>
        <v>-1.5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</row>
    <row r="8" spans="1:345" ht="19.5" customHeight="1" x14ac:dyDescent="0.25">
      <c r="A8" s="31" t="s">
        <v>86</v>
      </c>
      <c r="B8" s="31"/>
      <c r="C8" s="864"/>
      <c r="D8" s="864"/>
      <c r="E8" s="864"/>
      <c r="F8" s="864"/>
      <c r="G8" s="864"/>
      <c r="H8" s="864"/>
    </row>
    <row r="9" spans="1:345" ht="21.2" customHeight="1" x14ac:dyDescent="0.25">
      <c r="A9" s="29" t="s">
        <v>87</v>
      </c>
      <c r="B9" s="33" t="s">
        <v>88</v>
      </c>
      <c r="C9" s="863">
        <f>'СС Макро ТО новый кон'!D20</f>
        <v>579363.4</v>
      </c>
      <c r="D9" s="863">
        <f>'СС Макро ТО новый кон'!E20</f>
        <v>613599.4</v>
      </c>
      <c r="E9" s="863">
        <f>'СС Макро ТО новый кон'!F20</f>
        <v>569488</v>
      </c>
      <c r="F9" s="863">
        <f>'СС Макро ТО новый кон'!G20</f>
        <v>621006.1</v>
      </c>
      <c r="G9" s="863">
        <f>'СС Макро ТО новый кон'!H20</f>
        <v>652410</v>
      </c>
      <c r="H9" s="863">
        <f>'СС Макро ТО новый кон'!I20</f>
        <v>689911.4</v>
      </c>
    </row>
    <row r="10" spans="1:345" ht="21.2" customHeight="1" x14ac:dyDescent="0.25">
      <c r="A10" s="29" t="s">
        <v>89</v>
      </c>
      <c r="B10" s="33" t="s">
        <v>3</v>
      </c>
      <c r="C10" s="863">
        <f>'СС Макро ТО новый кон'!D21</f>
        <v>100.7</v>
      </c>
      <c r="D10" s="863">
        <f>'СС Макро ТО новый кон'!E21</f>
        <v>100.8</v>
      </c>
      <c r="E10" s="863">
        <f>'СС Макро ТО новый кон'!F21</f>
        <v>91.8</v>
      </c>
      <c r="F10" s="863">
        <f>'СС Макро ТО новый кон'!G21</f>
        <v>106</v>
      </c>
      <c r="G10" s="863">
        <f>'СС Макро ТО новый кон'!H21</f>
        <v>101.3</v>
      </c>
      <c r="H10" s="863">
        <f>'СС Макро ТО новый кон'!I21</f>
        <v>102</v>
      </c>
    </row>
    <row r="11" spans="1:345" s="39" customFormat="1" ht="33.75" x14ac:dyDescent="0.25">
      <c r="A11" s="36" t="s">
        <v>90</v>
      </c>
      <c r="B11" s="37" t="s">
        <v>91</v>
      </c>
      <c r="C11" s="27" t="e">
        <f>#REF!</f>
        <v>#REF!</v>
      </c>
      <c r="D11" s="27" t="e">
        <f>#REF!</f>
        <v>#REF!</v>
      </c>
      <c r="E11" s="27" t="e">
        <f>#REF!</f>
        <v>#REF!</v>
      </c>
      <c r="F11" s="38">
        <v>84.06</v>
      </c>
      <c r="G11" s="38">
        <v>82.8</v>
      </c>
      <c r="H11" s="38">
        <v>80.31</v>
      </c>
      <c r="I11" s="20" t="e">
        <f>H11*$L$12</f>
        <v>#REF!</v>
      </c>
      <c r="J11" s="20" t="e">
        <f t="shared" ref="J11:O11" si="0">I11*$L$12</f>
        <v>#REF!</v>
      </c>
      <c r="K11" s="20" t="e">
        <f t="shared" si="0"/>
        <v>#REF!</v>
      </c>
      <c r="L11" s="20" t="e">
        <f t="shared" si="0"/>
        <v>#REF!</v>
      </c>
      <c r="M11" s="20" t="e">
        <f t="shared" si="0"/>
        <v>#REF!</v>
      </c>
      <c r="N11" s="20" t="e">
        <f t="shared" si="0"/>
        <v>#REF!</v>
      </c>
      <c r="O11" s="20" t="e">
        <f t="shared" si="0"/>
        <v>#REF!</v>
      </c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</row>
    <row r="12" spans="1:345" s="39" customFormat="1" ht="15.75" x14ac:dyDescent="0.25">
      <c r="A12" s="36" t="s">
        <v>92</v>
      </c>
      <c r="B12" s="37" t="s">
        <v>39</v>
      </c>
      <c r="C12" s="27" t="e">
        <f>#REF!</f>
        <v>#REF!</v>
      </c>
      <c r="D12" s="27" t="e">
        <f>#REF!</f>
        <v>#REF!</v>
      </c>
      <c r="E12" s="27" t="e">
        <f>#REF!</f>
        <v>#REF!</v>
      </c>
      <c r="F12" s="38">
        <v>6</v>
      </c>
      <c r="G12" s="38">
        <v>2</v>
      </c>
      <c r="H12" s="38">
        <v>4</v>
      </c>
      <c r="I12" s="20" t="e">
        <f>F11/E11</f>
        <v>#REF!</v>
      </c>
      <c r="J12" s="20">
        <f>G11/F11</f>
        <v>0.98501070663811552</v>
      </c>
      <c r="K12" s="20">
        <f>H11/G11</f>
        <v>0.9699275362318841</v>
      </c>
      <c r="L12" s="20" t="e">
        <f>GEOMEAN(I12:K12)</f>
        <v>#REF!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</row>
    <row r="13" spans="1:345" ht="15.75" x14ac:dyDescent="0.25">
      <c r="A13" s="29" t="s">
        <v>93</v>
      </c>
      <c r="B13" s="33" t="s">
        <v>39</v>
      </c>
      <c r="C13" s="863">
        <f>'СС Макро ТО новый кон'!D195</f>
        <v>99.6</v>
      </c>
      <c r="D13" s="863">
        <f>'СС Макро ТО новый кон'!E195</f>
        <v>99.8</v>
      </c>
      <c r="E13" s="863">
        <f>'СС Макро ТО новый кон'!F195</f>
        <v>90.6</v>
      </c>
      <c r="F13" s="863">
        <f>'СС Макро ТО новый кон'!G195</f>
        <v>105.7</v>
      </c>
      <c r="G13" s="863">
        <f>'СС Макро ТО новый кон'!H195</f>
        <v>100.7</v>
      </c>
      <c r="H13" s="863">
        <f>'СС Макро ТО новый кон'!I195</f>
        <v>101.1</v>
      </c>
    </row>
    <row r="14" spans="1:345" s="41" customFormat="1" ht="72" customHeight="1" x14ac:dyDescent="0.2">
      <c r="A14" s="36" t="s">
        <v>94</v>
      </c>
      <c r="B14" s="40"/>
      <c r="C14" s="40"/>
      <c r="D14" s="40"/>
      <c r="E14" s="40"/>
      <c r="F14" s="40"/>
      <c r="G14" s="40"/>
      <c r="H14" s="4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</row>
    <row r="15" spans="1:345" s="28" customFormat="1" ht="17.45" customHeight="1" x14ac:dyDescent="0.25">
      <c r="A15" s="36" t="s">
        <v>95</v>
      </c>
      <c r="B15" s="37" t="s">
        <v>88</v>
      </c>
      <c r="C15" s="865">
        <f>'СС Макро ТО новый кон'!D24</f>
        <v>453002.7</v>
      </c>
      <c r="D15" s="865">
        <f>'СС Макро ТО новый кон'!E24</f>
        <v>442059.10000000003</v>
      </c>
      <c r="E15" s="865">
        <f>'СС Макро ТО новый кон'!F24</f>
        <v>357891.42636721249</v>
      </c>
      <c r="F15" s="865">
        <f>'СС Макро ТО новый кон'!G24</f>
        <v>404323.12292025849</v>
      </c>
      <c r="G15" s="865">
        <f>'СС Макро ТО новый кон'!H24</f>
        <v>424810.1793832056</v>
      </c>
      <c r="H15" s="865">
        <f>'СС Макро ТО новый кон'!I24</f>
        <v>447030.72702582448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</row>
    <row r="16" spans="1:345" s="28" customFormat="1" ht="20.25" customHeight="1" x14ac:dyDescent="0.25">
      <c r="A16" s="36" t="s">
        <v>96</v>
      </c>
      <c r="B16" s="37" t="s">
        <v>3</v>
      </c>
      <c r="C16" s="865">
        <f>'СС Макро ТО новый кон'!D25</f>
        <v>99.6</v>
      </c>
      <c r="D16" s="865">
        <f>'СС Макро ТО новый кон'!E25</f>
        <v>99.4</v>
      </c>
      <c r="E16" s="865">
        <f>'СС Макро ТО новый кон'!F25</f>
        <v>87.815129168243445</v>
      </c>
      <c r="F16" s="865">
        <f>'СС Макро ТО новый кон'!G25</f>
        <v>112.26091458627383</v>
      </c>
      <c r="G16" s="865">
        <f>'СС Макро ТО новый кон'!H25</f>
        <v>101.21797243083491</v>
      </c>
      <c r="H16" s="865">
        <f>'СС Макро ТО новый кон'!I25</f>
        <v>101.09365931408321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</row>
    <row r="17" spans="1:345" s="28" customFormat="1" ht="17.45" customHeight="1" x14ac:dyDescent="0.25">
      <c r="A17" s="36" t="s">
        <v>9</v>
      </c>
      <c r="B17" s="37"/>
      <c r="C17" s="27"/>
      <c r="D17" s="27"/>
      <c r="E17" s="27"/>
      <c r="F17" s="27"/>
      <c r="G17" s="27"/>
      <c r="H17" s="27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</row>
    <row r="18" spans="1:345" s="28" customFormat="1" ht="31.7" customHeight="1" x14ac:dyDescent="0.25">
      <c r="A18" s="36" t="s">
        <v>10</v>
      </c>
      <c r="B18" s="37"/>
      <c r="C18" s="27"/>
      <c r="D18" s="27"/>
      <c r="E18" s="27"/>
      <c r="F18" s="27"/>
      <c r="G18" s="27"/>
      <c r="H18" s="27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</row>
    <row r="19" spans="1:345" s="28" customFormat="1" ht="18.75" customHeight="1" x14ac:dyDescent="0.25">
      <c r="A19" s="36" t="s">
        <v>11</v>
      </c>
      <c r="B19" s="37" t="s">
        <v>88</v>
      </c>
      <c r="C19" s="27" t="e">
        <f>#REF!</f>
        <v>#REF!</v>
      </c>
      <c r="D19" s="27" t="e">
        <f>#REF!</f>
        <v>#REF!</v>
      </c>
      <c r="E19" s="27" t="e">
        <f>#REF!</f>
        <v>#REF!</v>
      </c>
      <c r="F19" s="35">
        <v>171288.94827665298</v>
      </c>
      <c r="G19" s="35">
        <v>178151.0053485572</v>
      </c>
      <c r="H19" s="35">
        <v>185568.42005156266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</row>
    <row r="20" spans="1:345" s="28" customFormat="1" ht="16.5" customHeight="1" x14ac:dyDescent="0.25">
      <c r="A20" s="36" t="s">
        <v>12</v>
      </c>
      <c r="B20" s="37" t="s">
        <v>3</v>
      </c>
      <c r="C20" s="863">
        <f>'СС Макро ТО новый кон'!D27</f>
        <v>94.4</v>
      </c>
      <c r="D20" s="863">
        <f>'СС Макро ТО новый кон'!E27</f>
        <v>95.2</v>
      </c>
      <c r="E20" s="863">
        <f>'СС Макро ТО новый кон'!F27</f>
        <v>70.689151474466399</v>
      </c>
      <c r="F20" s="863">
        <f>'СС Макро ТО новый кон'!G27</f>
        <v>127.69293795812227</v>
      </c>
      <c r="G20" s="863">
        <f>'СС Макро ТО новый кон'!H27</f>
        <v>99.774064065367355</v>
      </c>
      <c r="H20" s="863">
        <f>'СС Макро ТО новый кон'!I27</f>
        <v>99.65308316401746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</row>
    <row r="21" spans="1:345" s="28" customFormat="1" ht="31.5" x14ac:dyDescent="0.25">
      <c r="A21" s="36" t="s">
        <v>97</v>
      </c>
      <c r="B21" s="37" t="s">
        <v>39</v>
      </c>
      <c r="C21" s="27" t="e">
        <f>#REF!</f>
        <v>#REF!</v>
      </c>
      <c r="D21" s="27" t="e">
        <f>#REF!</f>
        <v>#REF!</v>
      </c>
      <c r="E21" s="27" t="e">
        <f>#REF!</f>
        <v>#REF!</v>
      </c>
      <c r="F21" s="27">
        <v>40.428465097704276</v>
      </c>
      <c r="G21" s="27">
        <v>39.762309648609339</v>
      </c>
      <c r="H21" s="27">
        <v>39.187060413506018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</row>
    <row r="22" spans="1:345" s="28" customFormat="1" ht="31.7" customHeight="1" x14ac:dyDescent="0.25">
      <c r="A22" s="36" t="s">
        <v>13</v>
      </c>
      <c r="B22" s="37"/>
      <c r="C22" s="27"/>
      <c r="D22" s="27"/>
      <c r="E22" s="27"/>
      <c r="F22" s="27"/>
      <c r="G22" s="27"/>
      <c r="H22" s="27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</row>
    <row r="23" spans="1:345" s="28" customFormat="1" ht="15.75" x14ac:dyDescent="0.25">
      <c r="A23" s="36" t="s">
        <v>14</v>
      </c>
      <c r="B23" s="37" t="s">
        <v>88</v>
      </c>
      <c r="C23" s="27" t="e">
        <f>#REF!</f>
        <v>#REF!</v>
      </c>
      <c r="D23" s="27" t="e">
        <f>#REF!</f>
        <v>#REF!</v>
      </c>
      <c r="E23" s="27" t="e">
        <f>#REF!</f>
        <v>#REF!</v>
      </c>
      <c r="F23" s="35">
        <v>201535.25653282466</v>
      </c>
      <c r="G23" s="35">
        <v>215362.92686044195</v>
      </c>
      <c r="H23" s="27">
        <v>230474.56205047641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</row>
    <row r="24" spans="1:345" s="28" customFormat="1" ht="15.75" customHeight="1" x14ac:dyDescent="0.25">
      <c r="A24" s="36" t="s">
        <v>12</v>
      </c>
      <c r="B24" s="37" t="s">
        <v>3</v>
      </c>
      <c r="C24" s="863">
        <f>'СС Макро ТО новый кон'!D33</f>
        <v>112.1</v>
      </c>
      <c r="D24" s="863">
        <f>'СС Макро ТО новый кон'!E33</f>
        <v>109.3</v>
      </c>
      <c r="E24" s="863">
        <f>'СС Макро ТО новый кон'!F33</f>
        <v>104.8</v>
      </c>
      <c r="F24" s="863">
        <f>'СС Макро ТО новый кон'!G33</f>
        <v>101.54123910393767</v>
      </c>
      <c r="G24" s="863">
        <f>'СС Макро ТО новый кон'!H33</f>
        <v>102.45002093215408</v>
      </c>
      <c r="H24" s="863">
        <f>'СС Макро ТО новый кон'!I33</f>
        <v>102.79192540597907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</row>
    <row r="25" spans="1:345" s="28" customFormat="1" ht="33" customHeight="1" x14ac:dyDescent="0.25">
      <c r="A25" s="36" t="s">
        <v>97</v>
      </c>
      <c r="B25" s="37" t="s">
        <v>39</v>
      </c>
      <c r="C25" s="27" t="e">
        <f>#REF!</f>
        <v>#REF!</v>
      </c>
      <c r="D25" s="27" t="e">
        <f>#REF!</f>
        <v>#REF!</v>
      </c>
      <c r="E25" s="27" t="e">
        <f>#REF!</f>
        <v>#REF!</v>
      </c>
      <c r="F25" s="27">
        <v>47.567348428892977</v>
      </c>
      <c r="G25" s="27">
        <v>48.067802749141492</v>
      </c>
      <c r="H25" s="27">
        <v>48.670030085608339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</row>
    <row r="26" spans="1:345" s="28" customFormat="1" ht="15.75" x14ac:dyDescent="0.25">
      <c r="A26" s="36" t="s">
        <v>98</v>
      </c>
      <c r="B26" s="37"/>
      <c r="C26" s="27"/>
      <c r="D26" s="27"/>
      <c r="E26" s="27"/>
      <c r="F26" s="27"/>
      <c r="G26" s="27"/>
      <c r="H26" s="27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</row>
    <row r="27" spans="1:345" s="28" customFormat="1" ht="30.75" customHeight="1" x14ac:dyDescent="0.25">
      <c r="A27" s="43" t="s">
        <v>99</v>
      </c>
      <c r="B27" s="37"/>
      <c r="C27" s="44"/>
      <c r="D27" s="44"/>
      <c r="E27" s="27"/>
      <c r="F27" s="27"/>
      <c r="G27" s="27"/>
      <c r="H27" s="27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</row>
    <row r="28" spans="1:345" s="28" customFormat="1" ht="15.75" x14ac:dyDescent="0.25">
      <c r="A28" s="36" t="s">
        <v>14</v>
      </c>
      <c r="B28" s="37" t="s">
        <v>88</v>
      </c>
      <c r="C28" s="27" t="e">
        <f>#REF!</f>
        <v>#REF!</v>
      </c>
      <c r="D28" s="27" t="e">
        <f>#REF!</f>
        <v>#REF!</v>
      </c>
      <c r="E28" s="27" t="e">
        <f>#REF!</f>
        <v>#REF!</v>
      </c>
      <c r="F28" s="35">
        <v>33772.366229925152</v>
      </c>
      <c r="G28" s="35">
        <v>36076.52479805117</v>
      </c>
      <c r="H28" s="35">
        <v>37964.713163614506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</row>
    <row r="29" spans="1:345" s="28" customFormat="1" ht="17.45" customHeight="1" x14ac:dyDescent="0.25">
      <c r="A29" s="36" t="s">
        <v>12</v>
      </c>
      <c r="B29" s="37" t="s">
        <v>3</v>
      </c>
      <c r="C29" s="865">
        <f>'СС Макро ТО новый кон'!D34</f>
        <v>103</v>
      </c>
      <c r="D29" s="865">
        <f>'СС Макро ТО новый кон'!E34</f>
        <v>117.9</v>
      </c>
      <c r="E29" s="865">
        <f>'СС Макро ТО новый кон'!F34</f>
        <v>109.5</v>
      </c>
      <c r="F29" s="865">
        <f>'СС Макро ТО новый кон'!G34</f>
        <v>100.16</v>
      </c>
      <c r="G29" s="865">
        <f>'СС Макро ТО новый кон'!H34</f>
        <v>102.6</v>
      </c>
      <c r="H29" s="865">
        <f>'СС Макро ТО новый кон'!I34</f>
        <v>101.2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</row>
    <row r="30" spans="1:345" s="28" customFormat="1" ht="33.75" customHeight="1" x14ac:dyDescent="0.25">
      <c r="A30" s="43" t="s">
        <v>100</v>
      </c>
      <c r="B30" s="37"/>
      <c r="C30" s="35"/>
      <c r="D30" s="35"/>
      <c r="E30" s="35"/>
      <c r="F30" s="35"/>
      <c r="G30" s="35"/>
      <c r="H30" s="35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</row>
    <row r="31" spans="1:345" s="28" customFormat="1" ht="15.75" x14ac:dyDescent="0.25">
      <c r="A31" s="36" t="s">
        <v>14</v>
      </c>
      <c r="B31" s="37" t="s">
        <v>88</v>
      </c>
      <c r="C31" s="27" t="e">
        <f>#REF!</f>
        <v>#REF!</v>
      </c>
      <c r="D31" s="27" t="e">
        <f>#REF!</f>
        <v>#REF!</v>
      </c>
      <c r="E31" s="27" t="e">
        <f>#REF!</f>
        <v>#REF!</v>
      </c>
      <c r="F31" s="35">
        <v>30491.906300032322</v>
      </c>
      <c r="G31" s="35">
        <v>32307.028498260646</v>
      </c>
      <c r="H31" s="35">
        <v>34368.539986734657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</row>
    <row r="32" spans="1:345" s="28" customFormat="1" ht="18.75" customHeight="1" x14ac:dyDescent="0.25">
      <c r="A32" s="36" t="s">
        <v>12</v>
      </c>
      <c r="B32" s="37" t="s">
        <v>3</v>
      </c>
      <c r="C32" s="865">
        <f>'СС Макро ТО новый кон'!D44</f>
        <v>98.2</v>
      </c>
      <c r="D32" s="865">
        <f>'СС Макро ТО новый кон'!E44</f>
        <v>103.6</v>
      </c>
      <c r="E32" s="865">
        <f>'СС Макро ТО новый кон'!F44</f>
        <v>99</v>
      </c>
      <c r="F32" s="865">
        <f>'СС Макро ТО новый кон'!G44</f>
        <v>99.6</v>
      </c>
      <c r="G32" s="865">
        <f>'СС Макро ТО новый кон'!H44</f>
        <v>100.5</v>
      </c>
      <c r="H32" s="865">
        <f>'СС Макро ТО новый кон'!I44</f>
        <v>100.7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</row>
    <row r="33" spans="1:345" s="28" customFormat="1" ht="33" customHeight="1" x14ac:dyDescent="0.25">
      <c r="A33" s="43" t="s">
        <v>101</v>
      </c>
      <c r="B33" s="37"/>
      <c r="C33" s="27"/>
      <c r="D33" s="27"/>
      <c r="E33" s="27"/>
      <c r="F33" s="27"/>
      <c r="G33" s="27"/>
      <c r="H33" s="27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</row>
    <row r="34" spans="1:345" s="28" customFormat="1" ht="20.25" customHeight="1" x14ac:dyDescent="0.25">
      <c r="A34" s="36" t="s">
        <v>14</v>
      </c>
      <c r="B34" s="37" t="s">
        <v>88</v>
      </c>
      <c r="C34" s="27" t="e">
        <f>#REF!</f>
        <v>#REF!</v>
      </c>
      <c r="D34" s="27" t="e">
        <f>#REF!</f>
        <v>#REF!</v>
      </c>
      <c r="E34" s="27" t="e">
        <f>#REF!</f>
        <v>#REF!</v>
      </c>
      <c r="F34" s="27">
        <v>25359.804439135405</v>
      </c>
      <c r="G34" s="27">
        <v>27513.74463078575</v>
      </c>
      <c r="H34" s="27">
        <v>29572.226925809424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</row>
    <row r="35" spans="1:345" s="28" customFormat="1" ht="20.25" customHeight="1" x14ac:dyDescent="0.25">
      <c r="A35" s="36" t="s">
        <v>12</v>
      </c>
      <c r="B35" s="37" t="s">
        <v>3</v>
      </c>
      <c r="C35" s="863">
        <f>'СС Макро ТО новый кон'!D51</f>
        <v>80.400000000000006</v>
      </c>
      <c r="D35" s="863">
        <f>'СС Макро ТО новый кон'!E51</f>
        <v>126.4</v>
      </c>
      <c r="E35" s="863">
        <f>'СС Макро ТО новый кон'!F51</f>
        <v>95</v>
      </c>
      <c r="F35" s="863">
        <f>'СС Макро ТО новый кон'!G51</f>
        <v>101.7</v>
      </c>
      <c r="G35" s="863">
        <f>'СС Макро ТО новый кон'!H51</f>
        <v>102</v>
      </c>
      <c r="H35" s="863">
        <f>'СС Макро ТО новый кон'!I51</f>
        <v>101.4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</row>
    <row r="36" spans="1:345" s="28" customFormat="1" ht="15.75" x14ac:dyDescent="0.25">
      <c r="A36" s="45" t="s">
        <v>102</v>
      </c>
      <c r="B36" s="37"/>
      <c r="C36" s="44"/>
      <c r="D36" s="44"/>
      <c r="E36" s="35"/>
      <c r="F36" s="35"/>
      <c r="G36" s="35"/>
      <c r="H36" s="35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</row>
    <row r="37" spans="1:345" s="28" customFormat="1" ht="17.45" customHeight="1" x14ac:dyDescent="0.25">
      <c r="A37" s="36" t="s">
        <v>14</v>
      </c>
      <c r="B37" s="37" t="s">
        <v>88</v>
      </c>
      <c r="C37" s="27" t="e">
        <f>#REF!</f>
        <v>#REF!</v>
      </c>
      <c r="D37" s="27" t="e">
        <f>#REF!</f>
        <v>#REF!</v>
      </c>
      <c r="E37" s="27" t="e">
        <f>#REF!</f>
        <v>#REF!</v>
      </c>
      <c r="F37" s="35">
        <v>23794.404108288003</v>
      </c>
      <c r="G37" s="35">
        <v>25215.83422090891</v>
      </c>
      <c r="H37" s="35">
        <v>26852.947041867195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</row>
    <row r="38" spans="1:345" s="28" customFormat="1" ht="17.45" customHeight="1" x14ac:dyDescent="0.25">
      <c r="A38" s="36" t="s">
        <v>12</v>
      </c>
      <c r="B38" s="37" t="s">
        <v>3</v>
      </c>
      <c r="C38" s="865">
        <f>'СС Макро ТО новый кон'!D43</f>
        <v>158.30000000000001</v>
      </c>
      <c r="D38" s="865">
        <f>'СС Макро ТО новый кон'!E43</f>
        <v>99.7</v>
      </c>
      <c r="E38" s="865">
        <f>'СС Макро ТО новый кон'!F43</f>
        <v>99.2</v>
      </c>
      <c r="F38" s="865">
        <f>'СС Макро ТО новый кон'!G43</f>
        <v>100.5</v>
      </c>
      <c r="G38" s="865">
        <f>'СС Макро ТО новый кон'!H43</f>
        <v>101.4</v>
      </c>
      <c r="H38" s="865">
        <f>'СС Макро ТО новый кон'!I43</f>
        <v>102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</row>
    <row r="39" spans="1:345" s="28" customFormat="1" ht="68.25" customHeight="1" x14ac:dyDescent="0.25">
      <c r="A39" s="45" t="s">
        <v>103</v>
      </c>
      <c r="B39" s="37"/>
      <c r="C39" s="35"/>
      <c r="D39" s="35"/>
      <c r="E39" s="35"/>
      <c r="F39" s="35"/>
      <c r="G39" s="35"/>
      <c r="H39" s="35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</row>
    <row r="40" spans="1:345" s="28" customFormat="1" ht="17.45" customHeight="1" x14ac:dyDescent="0.25">
      <c r="A40" s="36" t="s">
        <v>14</v>
      </c>
      <c r="B40" s="37" t="s">
        <v>88</v>
      </c>
      <c r="C40" s="27" t="e">
        <f>#REF!</f>
        <v>#REF!</v>
      </c>
      <c r="D40" s="27" t="e">
        <f>#REF!</f>
        <v>#REF!</v>
      </c>
      <c r="E40" s="27" t="e">
        <f>#REF!</f>
        <v>#REF!</v>
      </c>
      <c r="F40" s="35">
        <v>17466.083271</v>
      </c>
      <c r="G40" s="35">
        <v>18644.25200055907</v>
      </c>
      <c r="H40" s="35">
        <v>20074.825770654155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</row>
    <row r="41" spans="1:345" s="28" customFormat="1" ht="17.45" customHeight="1" x14ac:dyDescent="0.25">
      <c r="A41" s="36" t="s">
        <v>12</v>
      </c>
      <c r="B41" s="37" t="s">
        <v>3</v>
      </c>
      <c r="C41" s="865">
        <f>'СС Макро ТО новый кон'!D40</f>
        <v>107.7</v>
      </c>
      <c r="D41" s="865">
        <f>'СС Макро ТО новый кон'!E40</f>
        <v>99.8</v>
      </c>
      <c r="E41" s="865">
        <f>'СС Макро ТО новый кон'!F40</f>
        <v>85</v>
      </c>
      <c r="F41" s="865">
        <f>'СС Макро ТО новый кон'!G40</f>
        <v>95</v>
      </c>
      <c r="G41" s="865">
        <f>'СС Макро ТО новый кон'!H40</f>
        <v>99.5</v>
      </c>
      <c r="H41" s="865">
        <f>'СС Макро ТО новый кон'!I40</f>
        <v>100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</row>
    <row r="42" spans="1:345" s="28" customFormat="1" ht="31.7" customHeight="1" x14ac:dyDescent="0.25">
      <c r="A42" s="45" t="s">
        <v>104</v>
      </c>
      <c r="B42" s="37"/>
      <c r="C42" s="35"/>
      <c r="D42" s="35"/>
      <c r="E42" s="44"/>
      <c r="F42" s="44"/>
      <c r="G42" s="44"/>
      <c r="H42" s="44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</row>
    <row r="43" spans="1:345" s="28" customFormat="1" ht="18" customHeight="1" x14ac:dyDescent="0.25">
      <c r="A43" s="36" t="s">
        <v>14</v>
      </c>
      <c r="B43" s="37" t="s">
        <v>88</v>
      </c>
      <c r="C43" s="27" t="e">
        <f>#REF!</f>
        <v>#REF!</v>
      </c>
      <c r="D43" s="27" t="e">
        <f>#REF!</f>
        <v>#REF!</v>
      </c>
      <c r="E43" s="27" t="e">
        <f>#REF!</f>
        <v>#REF!</v>
      </c>
      <c r="F43" s="35">
        <v>10298.144484260603</v>
      </c>
      <c r="G43" s="35">
        <v>11031.528979361743</v>
      </c>
      <c r="H43" s="35">
        <v>11903.321441509173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</row>
    <row r="44" spans="1:345" s="28" customFormat="1" ht="20.25" customHeight="1" x14ac:dyDescent="0.25">
      <c r="A44" s="36" t="s">
        <v>12</v>
      </c>
      <c r="B44" s="37" t="s">
        <v>3</v>
      </c>
      <c r="C44" s="863">
        <f>'СС Макро ТО новый кон'!D50</f>
        <v>96.2</v>
      </c>
      <c r="D44" s="863">
        <f>'СС Макро ТО новый кон'!E50</f>
        <v>103.5</v>
      </c>
      <c r="E44" s="863">
        <f>'СС Макро ТО новый кон'!F50</f>
        <v>87.3</v>
      </c>
      <c r="F44" s="863">
        <f>'СС Макро ТО новый кон'!G50</f>
        <v>99.4</v>
      </c>
      <c r="G44" s="863">
        <f>'СС Макро ТО новый кон'!H50</f>
        <v>100.4</v>
      </c>
      <c r="H44" s="863">
        <f>'СС Макро ТО новый кон'!I50</f>
        <v>101.4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</row>
    <row r="45" spans="1:345" s="28" customFormat="1" ht="15.75" x14ac:dyDescent="0.25">
      <c r="A45" s="45" t="s">
        <v>105</v>
      </c>
      <c r="B45" s="37"/>
      <c r="C45" s="35"/>
      <c r="D45" s="35"/>
      <c r="E45" s="44"/>
      <c r="F45" s="44"/>
      <c r="G45" s="44"/>
      <c r="H45" s="44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</row>
    <row r="46" spans="1:345" s="28" customFormat="1" ht="18" customHeight="1" x14ac:dyDescent="0.25">
      <c r="A46" s="36" t="s">
        <v>14</v>
      </c>
      <c r="B46" s="37" t="s">
        <v>88</v>
      </c>
      <c r="C46" s="27" t="e">
        <f>#REF!</f>
        <v>#REF!</v>
      </c>
      <c r="D46" s="27" t="e">
        <f>#REF!</f>
        <v>#REF!</v>
      </c>
      <c r="E46" s="27" t="e">
        <f>#REF!</f>
        <v>#REF!</v>
      </c>
      <c r="F46" s="35">
        <v>6662.9171482822258</v>
      </c>
      <c r="G46" s="35">
        <v>6935.9263326257105</v>
      </c>
      <c r="H46" s="35">
        <v>7221.8453459392158</v>
      </c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</row>
    <row r="47" spans="1:345" s="28" customFormat="1" ht="20.25" customHeight="1" x14ac:dyDescent="0.25">
      <c r="A47" s="36" t="s">
        <v>12</v>
      </c>
      <c r="B47" s="37" t="s">
        <v>3</v>
      </c>
      <c r="C47" s="863">
        <f>'СС Макро ТО новый кон'!D35</f>
        <v>105</v>
      </c>
      <c r="D47" s="863">
        <f>'СС Макро ТО новый кон'!E35</f>
        <v>99.5</v>
      </c>
      <c r="E47" s="863">
        <f>'СС Макро ТО новый кон'!F35</f>
        <v>97.1</v>
      </c>
      <c r="F47" s="863">
        <f>'СС Макро ТО новый кон'!G35</f>
        <v>99.07</v>
      </c>
      <c r="G47" s="863">
        <f>'СС Макро ТО новый кон'!H35</f>
        <v>100.04</v>
      </c>
      <c r="H47" s="863">
        <f>'СС Макро ТО новый кон'!I35</f>
        <v>100.04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</row>
    <row r="48" spans="1:345" s="28" customFormat="1" ht="31.5" x14ac:dyDescent="0.25">
      <c r="A48" s="43" t="s">
        <v>106</v>
      </c>
      <c r="B48" s="37"/>
      <c r="C48" s="35"/>
      <c r="D48" s="35"/>
      <c r="E48" s="27"/>
      <c r="F48" s="27"/>
      <c r="G48" s="27"/>
      <c r="H48" s="27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</row>
    <row r="49" spans="1:345" s="28" customFormat="1" ht="15.75" x14ac:dyDescent="0.25">
      <c r="A49" s="36" t="s">
        <v>14</v>
      </c>
      <c r="B49" s="37" t="s">
        <v>88</v>
      </c>
      <c r="C49" s="27" t="e">
        <f>#REF!</f>
        <v>#REF!</v>
      </c>
      <c r="D49" s="27" t="e">
        <f>#REF!</f>
        <v>#REF!</v>
      </c>
      <c r="E49" s="27" t="e">
        <f>#REF!</f>
        <v>#REF!</v>
      </c>
      <c r="F49" s="27">
        <v>6407.6921510279999</v>
      </c>
      <c r="G49" s="27">
        <v>6876.4276472599995</v>
      </c>
      <c r="H49" s="27">
        <v>7401.4428981283008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</row>
    <row r="50" spans="1:345" s="28" customFormat="1" ht="18.75" customHeight="1" x14ac:dyDescent="0.25">
      <c r="A50" s="36" t="s">
        <v>12</v>
      </c>
      <c r="B50" s="37" t="s">
        <v>3</v>
      </c>
      <c r="C50" s="863">
        <f>'СС Макро ТО новый кон'!D46</f>
        <v>97.2</v>
      </c>
      <c r="D50" s="863">
        <f>'СС Макро ТО новый кон'!E46</f>
        <v>106.9</v>
      </c>
      <c r="E50" s="863">
        <f>'СС Макро ТО новый кон'!F46</f>
        <v>98</v>
      </c>
      <c r="F50" s="863">
        <f>'СС Макро ТО новый кон'!G46</f>
        <v>100.2</v>
      </c>
      <c r="G50" s="863">
        <f>'СС Макро ТО новый кон'!H46</f>
        <v>101.6</v>
      </c>
      <c r="H50" s="863">
        <f>'СС Макро ТО новый кон'!I46</f>
        <v>102.4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</row>
    <row r="51" spans="1:345" s="28" customFormat="1" ht="47.25" x14ac:dyDescent="0.25">
      <c r="A51" s="36" t="s">
        <v>15</v>
      </c>
      <c r="B51" s="37"/>
      <c r="C51" s="35"/>
      <c r="D51" s="35"/>
      <c r="E51" s="35"/>
      <c r="F51" s="35"/>
      <c r="G51" s="35"/>
      <c r="H51" s="35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</row>
    <row r="52" spans="1:345" s="28" customFormat="1" ht="15.75" x14ac:dyDescent="0.25">
      <c r="A52" s="36" t="s">
        <v>14</v>
      </c>
      <c r="B52" s="37" t="s">
        <v>88</v>
      </c>
      <c r="C52" s="27" t="e">
        <f>#REF!</f>
        <v>#REF!</v>
      </c>
      <c r="D52" s="27" t="e">
        <f>#REF!</f>
        <v>#REF!</v>
      </c>
      <c r="E52" s="27" t="e">
        <f>#REF!</f>
        <v>#REF!</v>
      </c>
      <c r="F52" s="27">
        <v>40442.512651712379</v>
      </c>
      <c r="G52" s="27">
        <v>43356.095975065531</v>
      </c>
      <c r="H52" s="27">
        <v>45420.84357242781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</row>
    <row r="53" spans="1:345" s="28" customFormat="1" ht="15" customHeight="1" x14ac:dyDescent="0.25">
      <c r="A53" s="36" t="s">
        <v>12</v>
      </c>
      <c r="B53" s="37" t="s">
        <v>3</v>
      </c>
      <c r="C53" s="863">
        <f>'СС Макро ТО новый кон'!D58</f>
        <v>106.1</v>
      </c>
      <c r="D53" s="863">
        <f>'СС Макро ТО новый кон'!E58</f>
        <v>96.5</v>
      </c>
      <c r="E53" s="863">
        <f>'СС Макро ТО новый кон'!F58</f>
        <v>97.688859966509398</v>
      </c>
      <c r="F53" s="863">
        <f>'СС Макро ТО новый кон'!G58</f>
        <v>99.733437282912334</v>
      </c>
      <c r="G53" s="863">
        <f>'СС Макро ТО новый кон'!H58</f>
        <v>103.07502526334034</v>
      </c>
      <c r="H53" s="863">
        <f>'СС Макро ТО новый кон'!I58</f>
        <v>100.73322433318678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</row>
    <row r="54" spans="1:345" s="28" customFormat="1" ht="32.25" customHeight="1" x14ac:dyDescent="0.25">
      <c r="A54" s="36" t="s">
        <v>97</v>
      </c>
      <c r="B54" s="37" t="s">
        <v>39</v>
      </c>
      <c r="C54" s="27" t="e">
        <f>#REF!</f>
        <v>#REF!</v>
      </c>
      <c r="D54" s="27" t="e">
        <f>#REF!</f>
        <v>#REF!</v>
      </c>
      <c r="E54" s="27" t="e">
        <f>#REF!</f>
        <v>#REF!</v>
      </c>
      <c r="F54" s="35">
        <v>9.5454419427133299</v>
      </c>
      <c r="G54" s="35">
        <v>9.6768385333691995</v>
      </c>
      <c r="H54" s="35">
        <v>9.5916608041959055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</row>
    <row r="55" spans="1:345" s="28" customFormat="1" ht="47.25" x14ac:dyDescent="0.25">
      <c r="A55" s="36" t="s">
        <v>16</v>
      </c>
      <c r="B55" s="37"/>
      <c r="C55" s="35"/>
      <c r="D55" s="35"/>
      <c r="E55" s="35"/>
      <c r="F55" s="35"/>
      <c r="G55" s="35"/>
      <c r="H55" s="35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</row>
    <row r="56" spans="1:345" s="28" customFormat="1" ht="15.75" x14ac:dyDescent="0.25">
      <c r="A56" s="36" t="s">
        <v>14</v>
      </c>
      <c r="B56" s="37" t="s">
        <v>88</v>
      </c>
      <c r="C56" s="27" t="e">
        <f>#REF!</f>
        <v>#REF!</v>
      </c>
      <c r="D56" s="27" t="e">
        <f>#REF!</f>
        <v>#REF!</v>
      </c>
      <c r="E56" s="27" t="e">
        <f>#REF!</f>
        <v>#REF!</v>
      </c>
      <c r="F56" s="27">
        <v>10417.307798476799</v>
      </c>
      <c r="G56" s="27">
        <v>11169.854113838766</v>
      </c>
      <c r="H56" s="27">
        <v>12081.314209528015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</row>
    <row r="57" spans="1:345" s="28" customFormat="1" ht="15" customHeight="1" x14ac:dyDescent="0.25">
      <c r="A57" s="36" t="s">
        <v>12</v>
      </c>
      <c r="B57" s="37" t="s">
        <v>3</v>
      </c>
      <c r="C57" s="863">
        <f>'СС Макро ТО новый кон'!D59</f>
        <v>102.2</v>
      </c>
      <c r="D57" s="863">
        <f>'СС Макро ТО новый кон'!E59</f>
        <v>99.9</v>
      </c>
      <c r="E57" s="863">
        <f>'СС Макро ТО новый кон'!F59</f>
        <v>105.3</v>
      </c>
      <c r="F57" s="863">
        <f>'СС Макро ТО новый кон'!G59</f>
        <v>102.3</v>
      </c>
      <c r="G57" s="863">
        <f>'СС Макро ТО новый кон'!H59</f>
        <v>102.5</v>
      </c>
      <c r="H57" s="863">
        <f>'СС Макро ТО новый кон'!I59</f>
        <v>102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</row>
    <row r="58" spans="1:345" s="28" customFormat="1" ht="32.25" customHeight="1" x14ac:dyDescent="0.25">
      <c r="A58" s="36" t="s">
        <v>97</v>
      </c>
      <c r="B58" s="37" t="s">
        <v>39</v>
      </c>
      <c r="C58" s="27" t="e">
        <f>#REF!</f>
        <v>#REF!</v>
      </c>
      <c r="D58" s="27" t="e">
        <f>#REF!</f>
        <v>#REF!</v>
      </c>
      <c r="E58" s="27" t="e">
        <f>#REF!</f>
        <v>#REF!</v>
      </c>
      <c r="F58" s="35">
        <v>2.4587445306894105</v>
      </c>
      <c r="G58" s="35">
        <v>2.4930490688799636</v>
      </c>
      <c r="H58" s="35">
        <v>2.5512486966897376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</row>
    <row r="59" spans="1:345" s="28" customFormat="1" ht="42.75" customHeight="1" x14ac:dyDescent="0.25">
      <c r="A59" s="862" t="s">
        <v>107</v>
      </c>
      <c r="B59" s="37"/>
      <c r="C59" s="27"/>
      <c r="D59" s="27"/>
      <c r="E59" s="27"/>
      <c r="F59" s="27"/>
      <c r="G59" s="27"/>
      <c r="H59" s="27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</row>
    <row r="60" spans="1:345" s="28" customFormat="1" ht="35.450000000000003" customHeight="1" x14ac:dyDescent="0.25">
      <c r="A60" s="46" t="s">
        <v>108</v>
      </c>
      <c r="B60" s="37" t="s">
        <v>109</v>
      </c>
      <c r="C60" s="27" t="e">
        <f>#REF!</f>
        <v>#REF!</v>
      </c>
      <c r="D60" s="27" t="e">
        <f>#REF!</f>
        <v>#REF!</v>
      </c>
      <c r="E60" s="27" t="e">
        <f>#REF!</f>
        <v>#REF!</v>
      </c>
      <c r="F60" s="47">
        <v>8689.4826687000004</v>
      </c>
      <c r="G60" s="47">
        <v>8637.3457726878005</v>
      </c>
      <c r="H60" s="47">
        <v>8576.8843522789848</v>
      </c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</row>
    <row r="61" spans="1:345" s="28" customFormat="1" ht="18" customHeight="1" x14ac:dyDescent="0.25">
      <c r="A61" s="46" t="s">
        <v>110</v>
      </c>
      <c r="B61" s="37" t="s">
        <v>111</v>
      </c>
      <c r="C61" s="27" t="e">
        <f>#REF!</f>
        <v>#REF!</v>
      </c>
      <c r="D61" s="27" t="e">
        <f>#REF!</f>
        <v>#REF!</v>
      </c>
      <c r="E61" s="27" t="e">
        <f>#REF!</f>
        <v>#REF!</v>
      </c>
      <c r="F61" s="47">
        <v>5.6821438779000006</v>
      </c>
      <c r="G61" s="47">
        <v>5.6480510146326015</v>
      </c>
      <c r="H61" s="47">
        <v>5.6085146575301739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</row>
    <row r="62" spans="1:345" s="28" customFormat="1" ht="23.25" customHeight="1" x14ac:dyDescent="0.25">
      <c r="A62" s="46" t="s">
        <v>112</v>
      </c>
      <c r="B62" s="37" t="s">
        <v>113</v>
      </c>
      <c r="C62" s="27" t="e">
        <f>#REF!</f>
        <v>#REF!</v>
      </c>
      <c r="D62" s="27" t="e">
        <f>#REF!</f>
        <v>#REF!</v>
      </c>
      <c r="E62" s="27" t="e">
        <f>#REF!</f>
        <v>#REF!</v>
      </c>
      <c r="F62" s="27">
        <v>2620.3000000000002</v>
      </c>
      <c r="G62" s="27">
        <v>2670.6</v>
      </c>
      <c r="H62" s="27">
        <v>2770</v>
      </c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</row>
    <row r="63" spans="1:345" s="28" customFormat="1" ht="23.25" customHeight="1" x14ac:dyDescent="0.25">
      <c r="A63" s="46" t="s">
        <v>114</v>
      </c>
      <c r="B63" s="37" t="s">
        <v>115</v>
      </c>
      <c r="C63" s="27" t="e">
        <f>#REF!</f>
        <v>#REF!</v>
      </c>
      <c r="D63" s="27" t="e">
        <f>#REF!</f>
        <v>#REF!</v>
      </c>
      <c r="E63" s="27" t="e">
        <f>#REF!</f>
        <v>#REF!</v>
      </c>
      <c r="F63" s="35">
        <v>141</v>
      </c>
      <c r="G63" s="35">
        <v>141</v>
      </c>
      <c r="H63" s="35">
        <v>141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</row>
    <row r="64" spans="1:345" s="28" customFormat="1" ht="39.200000000000003" customHeight="1" x14ac:dyDescent="0.25">
      <c r="A64" s="46" t="s">
        <v>116</v>
      </c>
      <c r="B64" s="37" t="s">
        <v>115</v>
      </c>
      <c r="C64" s="27" t="e">
        <f>#REF!</f>
        <v>#REF!</v>
      </c>
      <c r="D64" s="27" t="e">
        <f>#REF!</f>
        <v>#REF!</v>
      </c>
      <c r="E64" s="27" t="e">
        <f>#REF!</f>
        <v>#REF!</v>
      </c>
      <c r="F64" s="48">
        <v>271.3</v>
      </c>
      <c r="G64" s="35">
        <v>274.3</v>
      </c>
      <c r="H64" s="35">
        <v>275.3</v>
      </c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</row>
    <row r="65" spans="1:345" s="28" customFormat="1" ht="54.75" customHeight="1" x14ac:dyDescent="0.25">
      <c r="A65" s="46" t="s">
        <v>117</v>
      </c>
      <c r="B65" s="37" t="s">
        <v>115</v>
      </c>
      <c r="C65" s="27" t="e">
        <f>#REF!</f>
        <v>#REF!</v>
      </c>
      <c r="D65" s="27" t="e">
        <f>#REF!</f>
        <v>#REF!</v>
      </c>
      <c r="E65" s="27" t="e">
        <f>#REF!</f>
        <v>#REF!</v>
      </c>
      <c r="F65" s="27">
        <v>14600</v>
      </c>
      <c r="G65" s="27">
        <v>14600</v>
      </c>
      <c r="H65" s="27">
        <v>14600</v>
      </c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</row>
    <row r="66" spans="1:345" s="28" customFormat="1" ht="121.7" customHeight="1" x14ac:dyDescent="0.25">
      <c r="A66" s="46" t="s">
        <v>118</v>
      </c>
      <c r="B66" s="37" t="s">
        <v>113</v>
      </c>
      <c r="C66" s="27" t="e">
        <f>#REF!</f>
        <v>#REF!</v>
      </c>
      <c r="D66" s="27" t="e">
        <f>#REF!</f>
        <v>#REF!</v>
      </c>
      <c r="E66" s="27" t="e">
        <f>#REF!</f>
        <v>#REF!</v>
      </c>
      <c r="F66" s="49">
        <v>470.9</v>
      </c>
      <c r="G66" s="49">
        <v>480.9</v>
      </c>
      <c r="H66" s="49">
        <v>500.6</v>
      </c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</row>
    <row r="67" spans="1:345" s="28" customFormat="1" ht="23.25" customHeight="1" x14ac:dyDescent="0.25">
      <c r="A67" s="46" t="s">
        <v>119</v>
      </c>
      <c r="B67" s="37" t="s">
        <v>120</v>
      </c>
      <c r="C67" s="27" t="e">
        <f>#REF!</f>
        <v>#REF!</v>
      </c>
      <c r="D67" s="27" t="e">
        <f>#REF!</f>
        <v>#REF!</v>
      </c>
      <c r="E67" s="27" t="e">
        <f>#REF!</f>
        <v>#REF!</v>
      </c>
      <c r="F67" s="50">
        <v>270626.47000000003</v>
      </c>
      <c r="G67" s="50">
        <v>273332.73470000003</v>
      </c>
      <c r="H67" s="50">
        <v>276066.06204700004</v>
      </c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</row>
    <row r="68" spans="1:345" s="28" customFormat="1" ht="17.45" customHeight="1" x14ac:dyDescent="0.25">
      <c r="A68" s="46" t="s">
        <v>121</v>
      </c>
      <c r="B68" s="37" t="s">
        <v>122</v>
      </c>
      <c r="C68" s="27" t="e">
        <f>#REF!</f>
        <v>#REF!</v>
      </c>
      <c r="D68" s="27" t="e">
        <f>#REF!</f>
        <v>#REF!</v>
      </c>
      <c r="E68" s="27" t="e">
        <f>#REF!</f>
        <v>#REF!</v>
      </c>
      <c r="F68" s="51">
        <v>3.1030000000000002</v>
      </c>
      <c r="G68" s="51">
        <v>3.2810000000000001</v>
      </c>
      <c r="H68" s="51">
        <v>3.32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</row>
    <row r="69" spans="1:345" s="28" customFormat="1" ht="17.45" customHeight="1" x14ac:dyDescent="0.25">
      <c r="A69" s="862" t="s">
        <v>123</v>
      </c>
      <c r="B69" s="37" t="s">
        <v>122</v>
      </c>
      <c r="C69" s="866">
        <f>'СС Макро ТО новый кон'!D60/1000</f>
        <v>8.8620999999999999</v>
      </c>
      <c r="D69" s="866">
        <f>'СС Макро ТО новый кон'!E60/1000</f>
        <v>8.8378999999999994</v>
      </c>
      <c r="E69" s="866">
        <f>'СС Макро ТО новый кон'!F60/1000</f>
        <v>7.3529999999999998</v>
      </c>
      <c r="F69" s="866">
        <f>'СС Макро ТО новый кон'!G60/1000</f>
        <v>7.4939999999999998</v>
      </c>
      <c r="G69" s="866">
        <f>'СС Макро ТО новый кон'!H60/1000</f>
        <v>8.3610000000000007</v>
      </c>
      <c r="H69" s="866">
        <f>'СС Макро ТО новый кон'!I60/1000</f>
        <v>8.3710000000000004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</row>
    <row r="70" spans="1:345" s="28" customFormat="1" ht="17.45" customHeight="1" x14ac:dyDescent="0.25">
      <c r="A70" s="52" t="s">
        <v>124</v>
      </c>
      <c r="B70" s="37"/>
      <c r="C70" s="42"/>
      <c r="D70" s="42"/>
      <c r="E70" s="42"/>
      <c r="F70" s="42"/>
      <c r="G70" s="42"/>
      <c r="H70" s="4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</row>
    <row r="71" spans="1:345" s="28" customFormat="1" ht="17.45" customHeight="1" x14ac:dyDescent="0.25">
      <c r="A71" s="46" t="s">
        <v>1005</v>
      </c>
      <c r="B71" s="37" t="s">
        <v>122</v>
      </c>
      <c r="C71" s="42">
        <v>6.8</v>
      </c>
      <c r="D71" s="42">
        <v>6.7</v>
      </c>
      <c r="E71" s="42">
        <v>5.9</v>
      </c>
      <c r="F71" s="42"/>
      <c r="G71" s="42"/>
      <c r="H71" s="4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</row>
    <row r="72" spans="1:345" s="28" customFormat="1" ht="17.45" customHeight="1" x14ac:dyDescent="0.25">
      <c r="A72" s="46" t="s">
        <v>125</v>
      </c>
      <c r="B72" s="37" t="s">
        <v>122</v>
      </c>
      <c r="C72" s="42">
        <v>1.2</v>
      </c>
      <c r="D72" s="42">
        <v>1.2</v>
      </c>
      <c r="E72" s="42">
        <v>1.4</v>
      </c>
      <c r="F72" s="42"/>
      <c r="G72" s="42"/>
      <c r="H72" s="4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</row>
    <row r="73" spans="1:345" s="28" customFormat="1" ht="17.45" customHeight="1" x14ac:dyDescent="0.25">
      <c r="A73" s="46" t="s">
        <v>126</v>
      </c>
      <c r="B73" s="37" t="s">
        <v>122</v>
      </c>
      <c r="C73" s="42">
        <v>0.9</v>
      </c>
      <c r="D73" s="42">
        <v>0.9</v>
      </c>
      <c r="E73" s="32">
        <v>1.5000000000000004</v>
      </c>
      <c r="F73" s="32"/>
      <c r="G73" s="32"/>
      <c r="H73" s="3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</row>
    <row r="74" spans="1:345" ht="18.75" x14ac:dyDescent="0.2">
      <c r="A74" s="53" t="s">
        <v>127</v>
      </c>
      <c r="B74" s="23"/>
      <c r="C74" s="23"/>
      <c r="D74" s="23"/>
      <c r="E74" s="54"/>
      <c r="F74" s="54"/>
      <c r="G74" s="54"/>
      <c r="H74" s="54"/>
    </row>
    <row r="75" spans="1:345" s="28" customFormat="1" ht="32.25" customHeight="1" x14ac:dyDescent="0.25">
      <c r="A75" s="52" t="s">
        <v>128</v>
      </c>
      <c r="B75" s="33"/>
      <c r="C75" s="55"/>
      <c r="D75" s="55"/>
      <c r="E75" s="56"/>
      <c r="F75" s="56"/>
      <c r="G75" s="56"/>
      <c r="H75" s="56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</row>
    <row r="76" spans="1:345" s="28" customFormat="1" ht="15.75" x14ac:dyDescent="0.25">
      <c r="A76" s="36" t="s">
        <v>14</v>
      </c>
      <c r="B76" s="33" t="s">
        <v>88</v>
      </c>
      <c r="C76" s="866">
        <f>'СС Макро ТО новый кон'!D64</f>
        <v>30727.7</v>
      </c>
      <c r="D76" s="866">
        <f>'СС Макро ТО новый кон'!E64</f>
        <v>31010.799999999999</v>
      </c>
      <c r="E76" s="866">
        <f>'СС Макро ТО новый кон'!F64</f>
        <v>32594.2</v>
      </c>
      <c r="F76" s="866">
        <f>'СС Макро ТО новый кон'!G64</f>
        <v>33393.300000000003</v>
      </c>
      <c r="G76" s="866">
        <f>'СС Макро ТО новый кон'!H64</f>
        <v>34753.9</v>
      </c>
      <c r="H76" s="866">
        <f>'СС Макро ТО новый кон'!I64</f>
        <v>36279.300000000003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</row>
    <row r="77" spans="1:345" s="28" customFormat="1" ht="21.2" customHeight="1" x14ac:dyDescent="0.25">
      <c r="A77" s="36" t="s">
        <v>19</v>
      </c>
      <c r="B77" s="33" t="s">
        <v>3</v>
      </c>
      <c r="C77" s="866">
        <f>'СС Макро ТО новый кон'!D65</f>
        <v>102.8</v>
      </c>
      <c r="D77" s="866">
        <f>'СС Макро ТО новый кон'!E65</f>
        <v>95.9</v>
      </c>
      <c r="E77" s="866">
        <f>'СС Макро ТО новый кон'!F65</f>
        <v>101.3</v>
      </c>
      <c r="F77" s="866">
        <f>'СС Макро ТО новый кон'!G65</f>
        <v>98.7</v>
      </c>
      <c r="G77" s="866">
        <f>'СС Макро ТО новый кон'!H65</f>
        <v>100.2</v>
      </c>
      <c r="H77" s="866">
        <f>'СС Макро ТО новый кон'!I65</f>
        <v>100.1</v>
      </c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</row>
    <row r="78" spans="1:345" s="28" customFormat="1" ht="15.75" x14ac:dyDescent="0.25">
      <c r="A78" s="52" t="s">
        <v>129</v>
      </c>
      <c r="B78" s="33"/>
      <c r="C78" s="57"/>
      <c r="D78" s="57"/>
      <c r="E78" s="57"/>
      <c r="F78" s="57"/>
      <c r="G78" s="60"/>
      <c r="H78" s="6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</row>
    <row r="79" spans="1:345" s="28" customFormat="1" ht="15.75" x14ac:dyDescent="0.25">
      <c r="A79" s="45" t="s">
        <v>130</v>
      </c>
      <c r="B79" s="33"/>
      <c r="C79" s="57"/>
      <c r="D79" s="57"/>
      <c r="E79" s="57"/>
      <c r="F79" s="57"/>
      <c r="G79" s="57"/>
      <c r="H79" s="57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</row>
    <row r="80" spans="1:345" s="28" customFormat="1" ht="15.75" x14ac:dyDescent="0.25">
      <c r="A80" s="36" t="s">
        <v>14</v>
      </c>
      <c r="B80" s="33" t="s">
        <v>88</v>
      </c>
      <c r="C80" s="866">
        <f>'СС Макро ТО новый кон'!D66</f>
        <v>8735.4</v>
      </c>
      <c r="D80" s="866">
        <f>'СС Макро ТО новый кон'!E66</f>
        <v>8471.5</v>
      </c>
      <c r="E80" s="866">
        <f>'СС Макро ТО новый кон'!F66</f>
        <v>9259.9</v>
      </c>
      <c r="F80" s="866">
        <f>'СС Макро ТО новый кон'!G66</f>
        <v>9183.5</v>
      </c>
      <c r="G80" s="866">
        <f>'СС Макро ТО новый кон'!H66</f>
        <v>9584</v>
      </c>
      <c r="H80" s="866">
        <f>'СС Макро ТО новый кон'!I66</f>
        <v>10028.1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</row>
    <row r="81" spans="1:345" s="28" customFormat="1" ht="21.2" customHeight="1" x14ac:dyDescent="0.25">
      <c r="A81" s="36" t="s">
        <v>19</v>
      </c>
      <c r="B81" s="33" t="s">
        <v>3</v>
      </c>
      <c r="C81" s="866">
        <f>'СС Макро ТО новый кон'!D67</f>
        <v>95.5</v>
      </c>
      <c r="D81" s="866">
        <f>'СС Макро ТО новый кон'!E67</f>
        <v>92.2</v>
      </c>
      <c r="E81" s="866">
        <f>'СС Макро ТО новый кон'!F67</f>
        <v>105.2</v>
      </c>
      <c r="F81" s="866">
        <f>'СС Макро ТО новый кон'!G67</f>
        <v>95.5</v>
      </c>
      <c r="G81" s="866">
        <f>'СС Макро ТО новый кон'!H67</f>
        <v>100.3</v>
      </c>
      <c r="H81" s="866">
        <f>'СС Макро ТО новый кон'!I67</f>
        <v>100.4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</row>
    <row r="82" spans="1:345" s="28" customFormat="1" ht="15.75" x14ac:dyDescent="0.25">
      <c r="A82" s="45" t="s">
        <v>131</v>
      </c>
      <c r="B82" s="33"/>
      <c r="C82" s="57"/>
      <c r="D82" s="57"/>
      <c r="E82" s="57"/>
      <c r="F82" s="57"/>
      <c r="G82" s="57"/>
      <c r="H82" s="57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</row>
    <row r="83" spans="1:345" s="28" customFormat="1" ht="17.45" customHeight="1" x14ac:dyDescent="0.25">
      <c r="A83" s="36" t="s">
        <v>14</v>
      </c>
      <c r="B83" s="33" t="s">
        <v>88</v>
      </c>
      <c r="C83" s="866">
        <f>'СС Макро ТО новый кон'!D68</f>
        <v>21992.3</v>
      </c>
      <c r="D83" s="866">
        <f>'СС Макро ТО новый кон'!E68</f>
        <v>22539.4</v>
      </c>
      <c r="E83" s="866">
        <f>'СС Макро ТО новый кон'!F68</f>
        <v>23334.3</v>
      </c>
      <c r="F83" s="866">
        <f>'СС Макро ТО новый кон'!G68</f>
        <v>24209.8</v>
      </c>
      <c r="G83" s="866">
        <f>'СС Макро ТО новый кон'!H68</f>
        <v>25169.9</v>
      </c>
      <c r="H83" s="866">
        <f>'СС Макро ТО новый кон'!I68</f>
        <v>26251.200000000001</v>
      </c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</row>
    <row r="84" spans="1:345" s="28" customFormat="1" ht="19.5" customHeight="1" x14ac:dyDescent="0.25">
      <c r="A84" s="36" t="s">
        <v>19</v>
      </c>
      <c r="B84" s="33" t="s">
        <v>3</v>
      </c>
      <c r="C84" s="866">
        <f>'СС Макро ТО новый кон'!D69</f>
        <v>106.1</v>
      </c>
      <c r="D84" s="866">
        <f>'СС Макро ТО новый кон'!E69</f>
        <v>97.3</v>
      </c>
      <c r="E84" s="866">
        <f>'СС Макро ТО новый кон'!F69</f>
        <v>100</v>
      </c>
      <c r="F84" s="866">
        <f>'СС Макро ТО новый кон'!G69</f>
        <v>100</v>
      </c>
      <c r="G84" s="866">
        <f>'СС Макро ТО новый кон'!H69</f>
        <v>100.2</v>
      </c>
      <c r="H84" s="866">
        <f>'СС Макро ТО новый кон'!I69</f>
        <v>100.3</v>
      </c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  <c r="KS84" s="20"/>
      <c r="KT84" s="20"/>
      <c r="KU84" s="20"/>
      <c r="KV84" s="20"/>
      <c r="KW84" s="20"/>
      <c r="KX84" s="20"/>
      <c r="KY84" s="20"/>
      <c r="KZ84" s="20"/>
      <c r="LA84" s="20"/>
      <c r="LB84" s="20"/>
      <c r="LC84" s="20"/>
      <c r="LD84" s="20"/>
      <c r="LE84" s="20"/>
      <c r="LF84" s="20"/>
      <c r="LG84" s="20"/>
      <c r="LH84" s="20"/>
      <c r="LI84" s="20"/>
      <c r="LJ84" s="20"/>
      <c r="LK84" s="20"/>
      <c r="LL84" s="20"/>
      <c r="LM84" s="20"/>
      <c r="LN84" s="20"/>
      <c r="LO84" s="20"/>
      <c r="LP84" s="20"/>
      <c r="LQ84" s="20"/>
      <c r="LR84" s="20"/>
      <c r="LS84" s="20"/>
      <c r="LT84" s="20"/>
      <c r="LU84" s="20"/>
      <c r="LV84" s="20"/>
      <c r="LW84" s="20"/>
      <c r="LX84" s="20"/>
      <c r="LY84" s="20"/>
      <c r="LZ84" s="20"/>
      <c r="MA84" s="20"/>
      <c r="MB84" s="20"/>
      <c r="MC84" s="20"/>
      <c r="MD84" s="20"/>
      <c r="ME84" s="20"/>
      <c r="MF84" s="20"/>
      <c r="MG84" s="20"/>
    </row>
    <row r="85" spans="1:345" s="28" customFormat="1" ht="46.5" customHeight="1" x14ac:dyDescent="0.25">
      <c r="A85" s="52" t="s">
        <v>132</v>
      </c>
      <c r="B85" s="33"/>
      <c r="C85" s="57"/>
      <c r="D85" s="57"/>
      <c r="E85" s="57"/>
      <c r="F85" s="57"/>
      <c r="G85" s="57"/>
      <c r="H85" s="57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</row>
    <row r="86" spans="1:345" s="28" customFormat="1" ht="18.75" customHeight="1" x14ac:dyDescent="0.25">
      <c r="A86" s="45" t="s">
        <v>133</v>
      </c>
      <c r="B86" s="33" t="s">
        <v>109</v>
      </c>
      <c r="C86" s="27" t="e">
        <f>#REF!</f>
        <v>#REF!</v>
      </c>
      <c r="D86" s="27" t="e">
        <f>#REF!</f>
        <v>#REF!</v>
      </c>
      <c r="E86" s="27" t="e">
        <f>#REF!</f>
        <v>#REF!</v>
      </c>
      <c r="F86" s="57">
        <v>352.2</v>
      </c>
      <c r="G86" s="57">
        <v>356.3</v>
      </c>
      <c r="H86" s="57">
        <v>361</v>
      </c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  <c r="KS86" s="20"/>
      <c r="KT86" s="20"/>
      <c r="KU86" s="20"/>
      <c r="KV86" s="20"/>
      <c r="KW86" s="20"/>
      <c r="KX86" s="20"/>
      <c r="KY86" s="20"/>
      <c r="KZ86" s="20"/>
      <c r="LA86" s="20"/>
      <c r="LB86" s="20"/>
      <c r="LC86" s="20"/>
      <c r="LD86" s="20"/>
      <c r="LE86" s="20"/>
      <c r="LF86" s="20"/>
      <c r="LG86" s="20"/>
      <c r="LH86" s="20"/>
      <c r="LI86" s="20"/>
      <c r="LJ86" s="20"/>
      <c r="LK86" s="20"/>
      <c r="LL86" s="20"/>
      <c r="LM86" s="20"/>
      <c r="LN86" s="20"/>
      <c r="LO86" s="20"/>
      <c r="LP86" s="20"/>
      <c r="LQ86" s="20"/>
      <c r="LR86" s="20"/>
      <c r="LS86" s="20"/>
      <c r="LT86" s="20"/>
      <c r="LU86" s="20"/>
      <c r="LV86" s="20"/>
      <c r="LW86" s="20"/>
      <c r="LX86" s="20"/>
      <c r="LY86" s="20"/>
      <c r="LZ86" s="20"/>
      <c r="MA86" s="20"/>
      <c r="MB86" s="20"/>
      <c r="MC86" s="20"/>
      <c r="MD86" s="20"/>
      <c r="ME86" s="20"/>
      <c r="MF86" s="20"/>
      <c r="MG86" s="20"/>
    </row>
    <row r="87" spans="1:345" s="28" customFormat="1" ht="15.75" customHeight="1" x14ac:dyDescent="0.25">
      <c r="A87" s="45" t="s">
        <v>134</v>
      </c>
      <c r="B87" s="33" t="s">
        <v>109</v>
      </c>
      <c r="C87" s="27" t="e">
        <f>#REF!</f>
        <v>#REF!</v>
      </c>
      <c r="D87" s="27" t="e">
        <f>#REF!</f>
        <v>#REF!</v>
      </c>
      <c r="E87" s="27" t="e">
        <f>#REF!</f>
        <v>#REF!</v>
      </c>
      <c r="F87" s="57">
        <v>121.4</v>
      </c>
      <c r="G87" s="57">
        <v>121.5</v>
      </c>
      <c r="H87" s="57">
        <v>121.9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  <c r="KS87" s="20"/>
      <c r="KT87" s="20"/>
      <c r="KU87" s="20"/>
      <c r="KV87" s="20"/>
      <c r="KW87" s="20"/>
      <c r="KX87" s="20"/>
      <c r="KY87" s="20"/>
      <c r="KZ87" s="20"/>
      <c r="LA87" s="20"/>
      <c r="LB87" s="20"/>
      <c r="LC87" s="20"/>
      <c r="LD87" s="20"/>
      <c r="LE87" s="20"/>
      <c r="LF87" s="20"/>
      <c r="LG87" s="20"/>
      <c r="LH87" s="20"/>
      <c r="LI87" s="20"/>
      <c r="LJ87" s="20"/>
      <c r="LK87" s="20"/>
      <c r="LL87" s="20"/>
      <c r="LM87" s="20"/>
      <c r="LN87" s="20"/>
      <c r="LO87" s="20"/>
      <c r="LP87" s="20"/>
      <c r="LQ87" s="20"/>
      <c r="LR87" s="20"/>
      <c r="LS87" s="20"/>
      <c r="LT87" s="20"/>
      <c r="LU87" s="20"/>
      <c r="LV87" s="20"/>
      <c r="LW87" s="20"/>
      <c r="LX87" s="20"/>
      <c r="LY87" s="20"/>
      <c r="LZ87" s="20"/>
      <c r="MA87" s="20"/>
      <c r="MB87" s="20"/>
      <c r="MC87" s="20"/>
      <c r="MD87" s="20"/>
      <c r="ME87" s="20"/>
      <c r="MF87" s="20"/>
      <c r="MG87" s="20"/>
    </row>
    <row r="88" spans="1:345" s="28" customFormat="1" ht="15.75" customHeight="1" x14ac:dyDescent="0.25">
      <c r="A88" s="45" t="s">
        <v>135</v>
      </c>
      <c r="B88" s="33" t="s">
        <v>109</v>
      </c>
      <c r="C88" s="27" t="e">
        <f>#REF!</f>
        <v>#REF!</v>
      </c>
      <c r="D88" s="27" t="e">
        <f>#REF!</f>
        <v>#REF!</v>
      </c>
      <c r="E88" s="27" t="e">
        <f>#REF!</f>
        <v>#REF!</v>
      </c>
      <c r="F88" s="57">
        <v>50.8</v>
      </c>
      <c r="G88" s="57">
        <v>51.3</v>
      </c>
      <c r="H88" s="57">
        <v>51.7</v>
      </c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  <c r="LP88" s="20"/>
      <c r="LQ88" s="20"/>
      <c r="LR88" s="20"/>
      <c r="LS88" s="20"/>
      <c r="LT88" s="20"/>
      <c r="LU88" s="20"/>
      <c r="LV88" s="20"/>
      <c r="LW88" s="20"/>
      <c r="LX88" s="20"/>
      <c r="LY88" s="20"/>
      <c r="LZ88" s="20"/>
      <c r="MA88" s="20"/>
      <c r="MB88" s="20"/>
      <c r="MC88" s="20"/>
      <c r="MD88" s="20"/>
      <c r="ME88" s="20"/>
      <c r="MF88" s="20"/>
      <c r="MG88" s="20"/>
    </row>
    <row r="89" spans="1:345" s="28" customFormat="1" ht="33.75" customHeight="1" x14ac:dyDescent="0.25">
      <c r="A89" s="45" t="s">
        <v>136</v>
      </c>
      <c r="B89" s="33" t="s">
        <v>109</v>
      </c>
      <c r="C89" s="27" t="e">
        <f>#REF!</f>
        <v>#REF!</v>
      </c>
      <c r="D89" s="27" t="e">
        <f>#REF!</f>
        <v>#REF!</v>
      </c>
      <c r="E89" s="27" t="e">
        <f>#REF!</f>
        <v>#REF!</v>
      </c>
      <c r="F89" s="57">
        <v>154.80000000000001</v>
      </c>
      <c r="G89" s="57">
        <v>155.4</v>
      </c>
      <c r="H89" s="57">
        <v>156.6</v>
      </c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  <c r="KS89" s="20"/>
      <c r="KT89" s="20"/>
      <c r="KU89" s="20"/>
      <c r="KV89" s="20"/>
      <c r="KW89" s="20"/>
      <c r="KX89" s="20"/>
      <c r="KY89" s="20"/>
      <c r="KZ89" s="20"/>
      <c r="LA89" s="20"/>
      <c r="LB89" s="20"/>
      <c r="LC89" s="20"/>
      <c r="LD89" s="20"/>
      <c r="LE89" s="20"/>
      <c r="LF89" s="20"/>
      <c r="LG89" s="20"/>
      <c r="LH89" s="20"/>
      <c r="LI89" s="20"/>
      <c r="LJ89" s="20"/>
      <c r="LK89" s="20"/>
      <c r="LL89" s="20"/>
      <c r="LM89" s="20"/>
      <c r="LN89" s="20"/>
      <c r="LO89" s="20"/>
      <c r="LP89" s="20"/>
      <c r="LQ89" s="20"/>
      <c r="LR89" s="20"/>
      <c r="LS89" s="20"/>
      <c r="LT89" s="20"/>
      <c r="LU89" s="20"/>
      <c r="LV89" s="20"/>
      <c r="LW89" s="20"/>
      <c r="LX89" s="20"/>
      <c r="LY89" s="20"/>
      <c r="LZ89" s="20"/>
      <c r="MA89" s="20"/>
      <c r="MB89" s="20"/>
      <c r="MC89" s="20"/>
      <c r="MD89" s="20"/>
      <c r="ME89" s="20"/>
      <c r="MF89" s="20"/>
      <c r="MG89" s="20"/>
    </row>
    <row r="90" spans="1:345" s="28" customFormat="1" ht="18.2" customHeight="1" x14ac:dyDescent="0.25">
      <c r="A90" s="45" t="s">
        <v>137</v>
      </c>
      <c r="B90" s="33" t="s">
        <v>109</v>
      </c>
      <c r="C90" s="27" t="e">
        <f>#REF!</f>
        <v>#REF!</v>
      </c>
      <c r="D90" s="27" t="e">
        <f>#REF!</f>
        <v>#REF!</v>
      </c>
      <c r="E90" s="27" t="e">
        <f>#REF!</f>
        <v>#REF!</v>
      </c>
      <c r="F90" s="57">
        <v>143</v>
      </c>
      <c r="G90" s="57">
        <v>144.5</v>
      </c>
      <c r="H90" s="57">
        <v>145.69999999999999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  <c r="KS90" s="20"/>
      <c r="KT90" s="20"/>
      <c r="KU90" s="20"/>
      <c r="KV90" s="20"/>
      <c r="KW90" s="20"/>
      <c r="KX90" s="20"/>
      <c r="KY90" s="20"/>
      <c r="KZ90" s="20"/>
      <c r="LA90" s="20"/>
      <c r="LB90" s="20"/>
      <c r="LC90" s="20"/>
      <c r="LD90" s="20"/>
      <c r="LE90" s="20"/>
      <c r="LF90" s="20"/>
      <c r="LG90" s="20"/>
      <c r="LH90" s="20"/>
      <c r="LI90" s="20"/>
      <c r="LJ90" s="20"/>
      <c r="LK90" s="20"/>
      <c r="LL90" s="20"/>
      <c r="LM90" s="20"/>
      <c r="LN90" s="20"/>
      <c r="LO90" s="20"/>
      <c r="LP90" s="20"/>
      <c r="LQ90" s="20"/>
      <c r="LR90" s="20"/>
      <c r="LS90" s="20"/>
      <c r="LT90" s="20"/>
      <c r="LU90" s="20"/>
      <c r="LV90" s="20"/>
      <c r="LW90" s="20"/>
      <c r="LX90" s="20"/>
      <c r="LY90" s="20"/>
      <c r="LZ90" s="20"/>
      <c r="MA90" s="20"/>
      <c r="MB90" s="20"/>
      <c r="MC90" s="20"/>
      <c r="MD90" s="20"/>
      <c r="ME90" s="20"/>
      <c r="MF90" s="20"/>
      <c r="MG90" s="20"/>
    </row>
    <row r="91" spans="1:345" s="28" customFormat="1" ht="17.45" customHeight="1" x14ac:dyDescent="0.25">
      <c r="A91" s="45" t="s">
        <v>138</v>
      </c>
      <c r="B91" s="33" t="s">
        <v>139</v>
      </c>
      <c r="C91" s="27" t="e">
        <f>#REF!</f>
        <v>#REF!</v>
      </c>
      <c r="D91" s="27" t="e">
        <f>#REF!</f>
        <v>#REF!</v>
      </c>
      <c r="E91" s="27" t="e">
        <f>#REF!</f>
        <v>#REF!</v>
      </c>
      <c r="F91" s="57">
        <v>125.9</v>
      </c>
      <c r="G91" s="57">
        <v>126</v>
      </c>
      <c r="H91" s="57">
        <v>126.2</v>
      </c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  <c r="KS91" s="20"/>
      <c r="KT91" s="20"/>
      <c r="KU91" s="20"/>
      <c r="KV91" s="20"/>
      <c r="KW91" s="20"/>
      <c r="KX91" s="20"/>
      <c r="KY91" s="20"/>
      <c r="KZ91" s="20"/>
      <c r="LA91" s="20"/>
      <c r="LB91" s="20"/>
      <c r="LC91" s="20"/>
      <c r="LD91" s="20"/>
      <c r="LE91" s="20"/>
      <c r="LF91" s="20"/>
      <c r="LG91" s="20"/>
      <c r="LH91" s="20"/>
      <c r="LI91" s="20"/>
      <c r="LJ91" s="20"/>
      <c r="LK91" s="20"/>
      <c r="LL91" s="20"/>
      <c r="LM91" s="20"/>
      <c r="LN91" s="20"/>
      <c r="LO91" s="20"/>
      <c r="LP91" s="20"/>
      <c r="LQ91" s="20"/>
      <c r="LR91" s="20"/>
      <c r="LS91" s="20"/>
      <c r="LT91" s="20"/>
      <c r="LU91" s="20"/>
      <c r="LV91" s="20"/>
      <c r="LW91" s="20"/>
      <c r="LX91" s="20"/>
      <c r="LY91" s="20"/>
      <c r="LZ91" s="20"/>
      <c r="MA91" s="20"/>
      <c r="MB91" s="20"/>
      <c r="MC91" s="20"/>
      <c r="MD91" s="20"/>
      <c r="ME91" s="20"/>
      <c r="MF91" s="20"/>
      <c r="MG91" s="20"/>
    </row>
    <row r="92" spans="1:345" ht="17.45" customHeight="1" x14ac:dyDescent="0.2">
      <c r="A92" s="61" t="s">
        <v>140</v>
      </c>
      <c r="B92" s="33"/>
      <c r="C92" s="62"/>
      <c r="D92" s="62"/>
      <c r="E92" s="24"/>
      <c r="F92" s="24"/>
      <c r="G92" s="24"/>
      <c r="H92" s="24"/>
    </row>
    <row r="93" spans="1:345" ht="63.75" customHeight="1" x14ac:dyDescent="0.25">
      <c r="A93" s="29" t="s">
        <v>141</v>
      </c>
      <c r="B93" s="33" t="s">
        <v>142</v>
      </c>
      <c r="C93" s="27" t="e">
        <f>#REF!</f>
        <v>#REF!</v>
      </c>
      <c r="D93" s="27" t="e">
        <f>#REF!</f>
        <v>#REF!</v>
      </c>
      <c r="E93" s="27" t="e">
        <f>#REF!</f>
        <v>#REF!</v>
      </c>
      <c r="F93" s="57">
        <v>7699.2</v>
      </c>
      <c r="G93" s="57">
        <v>7699.2</v>
      </c>
      <c r="H93" s="57">
        <v>7700.7</v>
      </c>
    </row>
    <row r="94" spans="1:345" ht="67.7" customHeight="1" x14ac:dyDescent="0.25">
      <c r="A94" s="29" t="s">
        <v>143</v>
      </c>
      <c r="B94" s="33" t="s">
        <v>39</v>
      </c>
      <c r="C94" s="27" t="e">
        <f>#REF!</f>
        <v>#REF!</v>
      </c>
      <c r="D94" s="27" t="e">
        <f>#REF!</f>
        <v>#REF!</v>
      </c>
      <c r="E94" s="27" t="e">
        <f>#REF!</f>
        <v>#REF!</v>
      </c>
      <c r="F94" s="57">
        <v>69.3</v>
      </c>
      <c r="G94" s="57">
        <v>69.3</v>
      </c>
      <c r="H94" s="57">
        <v>69.3</v>
      </c>
    </row>
    <row r="95" spans="1:345" ht="18" customHeight="1" x14ac:dyDescent="0.25">
      <c r="A95" s="23" t="s">
        <v>144</v>
      </c>
      <c r="B95" s="23"/>
      <c r="C95" s="59"/>
      <c r="D95" s="59"/>
      <c r="E95" s="57"/>
      <c r="F95" s="57"/>
      <c r="G95" s="57"/>
      <c r="H95" s="57"/>
    </row>
    <row r="96" spans="1:345" s="28" customFormat="1" ht="51" customHeight="1" x14ac:dyDescent="0.25">
      <c r="A96" s="29" t="s">
        <v>145</v>
      </c>
      <c r="B96" s="63"/>
      <c r="C96" s="59"/>
      <c r="D96" s="59"/>
      <c r="E96" s="57"/>
      <c r="F96" s="57"/>
      <c r="G96" s="57"/>
      <c r="H96" s="57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  <c r="KS96" s="20"/>
      <c r="KT96" s="20"/>
      <c r="KU96" s="20"/>
      <c r="KV96" s="20"/>
      <c r="KW96" s="20"/>
      <c r="KX96" s="20"/>
      <c r="KY96" s="20"/>
      <c r="KZ96" s="20"/>
      <c r="LA96" s="20"/>
      <c r="LB96" s="20"/>
      <c r="LC96" s="20"/>
      <c r="LD96" s="20"/>
      <c r="LE96" s="20"/>
      <c r="LF96" s="20"/>
      <c r="LG96" s="20"/>
      <c r="LH96" s="20"/>
      <c r="LI96" s="20"/>
      <c r="LJ96" s="20"/>
      <c r="LK96" s="20"/>
      <c r="LL96" s="20"/>
      <c r="LM96" s="20"/>
      <c r="LN96" s="20"/>
      <c r="LO96" s="20"/>
      <c r="LP96" s="20"/>
      <c r="LQ96" s="20"/>
      <c r="LR96" s="20"/>
      <c r="LS96" s="20"/>
      <c r="LT96" s="20"/>
      <c r="LU96" s="20"/>
      <c r="LV96" s="20"/>
      <c r="LW96" s="20"/>
      <c r="LX96" s="20"/>
      <c r="LY96" s="20"/>
      <c r="LZ96" s="20"/>
      <c r="MA96" s="20"/>
      <c r="MB96" s="20"/>
      <c r="MC96" s="20"/>
      <c r="MD96" s="20"/>
      <c r="ME96" s="20"/>
      <c r="MF96" s="20"/>
      <c r="MG96" s="20"/>
    </row>
    <row r="97" spans="1:345" s="28" customFormat="1" ht="15.75" x14ac:dyDescent="0.25">
      <c r="A97" s="29" t="s">
        <v>14</v>
      </c>
      <c r="B97" s="33" t="s">
        <v>146</v>
      </c>
      <c r="C97" s="866">
        <f>'СС Макро ТО новый кон'!D99</f>
        <v>96223</v>
      </c>
      <c r="D97" s="866">
        <f>'СС Макро ТО новый кон'!E99</f>
        <v>96214.1</v>
      </c>
      <c r="E97" s="866">
        <f>'СС Макро ТО новый кон'!F99</f>
        <v>86303.64999999998</v>
      </c>
      <c r="F97" s="866">
        <f>'СС Макро ТО новый кон'!G99</f>
        <v>85679.949999999983</v>
      </c>
      <c r="G97" s="866">
        <f>'СС Макро ТО новый кон'!H99</f>
        <v>89804.179000000033</v>
      </c>
      <c r="H97" s="866">
        <f>'СС Макро ТО новый кон'!I99</f>
        <v>94286.79</v>
      </c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  <c r="KS97" s="20"/>
      <c r="KT97" s="20"/>
      <c r="KU97" s="20"/>
      <c r="KV97" s="20"/>
      <c r="KW97" s="20"/>
      <c r="KX97" s="20"/>
      <c r="KY97" s="20"/>
      <c r="KZ97" s="20"/>
      <c r="LA97" s="20"/>
      <c r="LB97" s="20"/>
      <c r="LC97" s="20"/>
      <c r="LD97" s="20"/>
      <c r="LE97" s="20"/>
      <c r="LF97" s="20"/>
      <c r="LG97" s="20"/>
      <c r="LH97" s="20"/>
      <c r="LI97" s="20"/>
      <c r="LJ97" s="20"/>
      <c r="LK97" s="20"/>
      <c r="LL97" s="20"/>
      <c r="LM97" s="20"/>
      <c r="LN97" s="20"/>
      <c r="LO97" s="20"/>
      <c r="LP97" s="20"/>
      <c r="LQ97" s="20"/>
      <c r="LR97" s="20"/>
      <c r="LS97" s="20"/>
      <c r="LT97" s="20"/>
      <c r="LU97" s="20"/>
      <c r="LV97" s="20"/>
      <c r="LW97" s="20"/>
      <c r="LX97" s="20"/>
      <c r="LY97" s="20"/>
      <c r="LZ97" s="20"/>
      <c r="MA97" s="20"/>
      <c r="MB97" s="20"/>
      <c r="MC97" s="20"/>
      <c r="MD97" s="20"/>
      <c r="ME97" s="20"/>
      <c r="MF97" s="20"/>
      <c r="MG97" s="20"/>
    </row>
    <row r="98" spans="1:345" s="28" customFormat="1" ht="17.45" customHeight="1" x14ac:dyDescent="0.25">
      <c r="A98" s="29" t="s">
        <v>19</v>
      </c>
      <c r="B98" s="33" t="s">
        <v>3</v>
      </c>
      <c r="C98" s="866">
        <f>'СС Макро ТО новый кон'!D100</f>
        <v>91.8</v>
      </c>
      <c r="D98" s="866">
        <f>'СС Макро ТО новый кон'!E100</f>
        <v>96.8</v>
      </c>
      <c r="E98" s="866">
        <f>'СС Макро ТО новый кон'!F100</f>
        <v>83.597040021151997</v>
      </c>
      <c r="F98" s="866">
        <f>'СС Макро ТО новый кон'!G100</f>
        <v>92.523130562617325</v>
      </c>
      <c r="G98" s="866">
        <f>'СС Макро ТО новый кон'!H100</f>
        <v>97.682692189542934</v>
      </c>
      <c r="H98" s="866">
        <f>'СС Макро ТО новый кон'!I100</f>
        <v>97.848592194695243</v>
      </c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  <c r="KS98" s="20"/>
      <c r="KT98" s="20"/>
      <c r="KU98" s="20"/>
      <c r="KV98" s="20"/>
      <c r="KW98" s="20"/>
      <c r="KX98" s="20"/>
      <c r="KY98" s="20"/>
      <c r="KZ98" s="20"/>
      <c r="LA98" s="20"/>
      <c r="LB98" s="20"/>
      <c r="LC98" s="20"/>
      <c r="LD98" s="20"/>
      <c r="LE98" s="20"/>
      <c r="LF98" s="20"/>
      <c r="LG98" s="20"/>
      <c r="LH98" s="20"/>
      <c r="LI98" s="20"/>
      <c r="LJ98" s="20"/>
      <c r="LK98" s="20"/>
      <c r="LL98" s="20"/>
      <c r="LM98" s="20"/>
      <c r="LN98" s="20"/>
      <c r="LO98" s="20"/>
      <c r="LP98" s="20"/>
      <c r="LQ98" s="20"/>
      <c r="LR98" s="20"/>
      <c r="LS98" s="20"/>
      <c r="LT98" s="20"/>
      <c r="LU98" s="20"/>
      <c r="LV98" s="20"/>
      <c r="LW98" s="20"/>
      <c r="LX98" s="20"/>
      <c r="LY98" s="20"/>
      <c r="LZ98" s="20"/>
      <c r="MA98" s="20"/>
      <c r="MB98" s="20"/>
      <c r="MC98" s="20"/>
      <c r="MD98" s="20"/>
      <c r="ME98" s="20"/>
      <c r="MF98" s="20"/>
      <c r="MG98" s="20"/>
    </row>
    <row r="99" spans="1:345" s="28" customFormat="1" ht="94.7" customHeight="1" x14ac:dyDescent="0.2">
      <c r="A99" s="29" t="s">
        <v>147</v>
      </c>
      <c r="B99" s="33"/>
      <c r="C99" s="63"/>
      <c r="D99" s="63"/>
      <c r="E99" s="63"/>
      <c r="F99" s="63"/>
      <c r="G99" s="63"/>
      <c r="H99" s="63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  <c r="KS99" s="20"/>
      <c r="KT99" s="20"/>
      <c r="KU99" s="20"/>
      <c r="KV99" s="20"/>
      <c r="KW99" s="20"/>
      <c r="KX99" s="20"/>
      <c r="KY99" s="20"/>
      <c r="KZ99" s="20"/>
      <c r="LA99" s="20"/>
      <c r="LB99" s="20"/>
      <c r="LC99" s="20"/>
      <c r="LD99" s="20"/>
      <c r="LE99" s="20"/>
      <c r="LF99" s="20"/>
      <c r="LG99" s="20"/>
      <c r="LH99" s="20"/>
      <c r="LI99" s="20"/>
      <c r="LJ99" s="20"/>
      <c r="LK99" s="20"/>
      <c r="LL99" s="20"/>
      <c r="LM99" s="20"/>
      <c r="LN99" s="20"/>
      <c r="LO99" s="20"/>
      <c r="LP99" s="20"/>
      <c r="LQ99" s="20"/>
      <c r="LR99" s="20"/>
      <c r="LS99" s="20"/>
      <c r="LT99" s="20"/>
      <c r="LU99" s="20"/>
      <c r="LV99" s="20"/>
      <c r="LW99" s="20"/>
      <c r="LX99" s="20"/>
      <c r="LY99" s="20"/>
      <c r="LZ99" s="20"/>
      <c r="MA99" s="20"/>
      <c r="MB99" s="20"/>
      <c r="MC99" s="20"/>
      <c r="MD99" s="20"/>
      <c r="ME99" s="20"/>
      <c r="MF99" s="20"/>
      <c r="MG99" s="20"/>
    </row>
    <row r="100" spans="1:345" s="28" customFormat="1" ht="17.45" customHeight="1" x14ac:dyDescent="0.25">
      <c r="A100" s="29" t="s">
        <v>14</v>
      </c>
      <c r="B100" s="33" t="s">
        <v>146</v>
      </c>
      <c r="C100" s="866">
        <f>'СС Макро ТО новый кон'!D104+'СС Макро ТО новый кон'!D105</f>
        <v>76227.199999999997</v>
      </c>
      <c r="D100" s="866">
        <f>'СС Макро ТО новый кон'!E104+'СС Макро ТО новый кон'!E105</f>
        <v>76360.399999999994</v>
      </c>
      <c r="E100" s="866">
        <f>'СС Макро ТО новый кон'!F104+'СС Макро ТО новый кон'!F105</f>
        <v>71103.64999999998</v>
      </c>
      <c r="F100" s="866">
        <f>'СС Макро ТО новый кон'!G104+'СС Макро ТО новый кон'!G105</f>
        <v>70579.949999999983</v>
      </c>
      <c r="G100" s="866">
        <f>'СС Макро ТО новый кон'!H104+'СС Макро ТО новый кон'!H105</f>
        <v>73904.179000000033</v>
      </c>
      <c r="H100" s="866">
        <f>'СС Макро ТО новый кон'!I104+'СС Макро ТО новый кон'!I105</f>
        <v>77486.790000000008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  <c r="KF100" s="20"/>
      <c r="KG100" s="20"/>
      <c r="KH100" s="20"/>
      <c r="KI100" s="20"/>
      <c r="KJ100" s="20"/>
      <c r="KK100" s="20"/>
      <c r="KL100" s="20"/>
      <c r="KM100" s="20"/>
      <c r="KN100" s="20"/>
      <c r="KO100" s="20"/>
      <c r="KP100" s="20"/>
      <c r="KQ100" s="20"/>
      <c r="KR100" s="20"/>
      <c r="KS100" s="20"/>
      <c r="KT100" s="20"/>
      <c r="KU100" s="20"/>
      <c r="KV100" s="20"/>
      <c r="KW100" s="20"/>
      <c r="KX100" s="20"/>
      <c r="KY100" s="20"/>
      <c r="KZ100" s="20"/>
      <c r="LA100" s="20"/>
      <c r="LB100" s="20"/>
      <c r="LC100" s="20"/>
      <c r="LD100" s="20"/>
      <c r="LE100" s="20"/>
      <c r="LF100" s="20"/>
      <c r="LG100" s="20"/>
      <c r="LH100" s="20"/>
      <c r="LI100" s="20"/>
      <c r="LJ100" s="20"/>
      <c r="LK100" s="20"/>
      <c r="LL100" s="20"/>
      <c r="LM100" s="20"/>
      <c r="LN100" s="20"/>
      <c r="LO100" s="20"/>
      <c r="LP100" s="20"/>
      <c r="LQ100" s="20"/>
      <c r="LR100" s="20"/>
      <c r="LS100" s="20"/>
      <c r="LT100" s="20"/>
      <c r="LU100" s="20"/>
      <c r="LV100" s="20"/>
      <c r="LW100" s="20"/>
      <c r="LX100" s="20"/>
      <c r="LY100" s="20"/>
      <c r="LZ100" s="20"/>
      <c r="MA100" s="20"/>
      <c r="MB100" s="20"/>
      <c r="MC100" s="20"/>
      <c r="MD100" s="20"/>
      <c r="ME100" s="20"/>
      <c r="MF100" s="20"/>
      <c r="MG100" s="20"/>
    </row>
    <row r="101" spans="1:345" s="28" customFormat="1" ht="16.5" customHeight="1" x14ac:dyDescent="0.25">
      <c r="A101" s="29" t="s">
        <v>19</v>
      </c>
      <c r="B101" s="33" t="s">
        <v>3</v>
      </c>
      <c r="C101" s="27" t="e">
        <f>#REF!</f>
        <v>#REF!</v>
      </c>
      <c r="D101" s="27" t="e">
        <f>#REF!</f>
        <v>#REF!</v>
      </c>
      <c r="E101" s="27" t="e">
        <f>#REF!</f>
        <v>#REF!</v>
      </c>
      <c r="F101" s="57">
        <v>98.289429381773289</v>
      </c>
      <c r="G101" s="57">
        <v>98.924183663155247</v>
      </c>
      <c r="H101" s="57">
        <v>99.704462679025085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  <c r="KF101" s="20"/>
      <c r="KG101" s="20"/>
      <c r="KH101" s="20"/>
      <c r="KI101" s="20"/>
      <c r="KJ101" s="20"/>
      <c r="KK101" s="20"/>
      <c r="KL101" s="20"/>
      <c r="KM101" s="20"/>
      <c r="KN101" s="20"/>
      <c r="KO101" s="20"/>
      <c r="KP101" s="20"/>
      <c r="KQ101" s="20"/>
      <c r="KR101" s="20"/>
      <c r="KS101" s="20"/>
      <c r="KT101" s="20"/>
      <c r="KU101" s="20"/>
      <c r="KV101" s="20"/>
      <c r="KW101" s="20"/>
      <c r="KX101" s="20"/>
      <c r="KY101" s="20"/>
      <c r="KZ101" s="20"/>
      <c r="LA101" s="20"/>
      <c r="LB101" s="20"/>
      <c r="LC101" s="20"/>
      <c r="LD101" s="20"/>
      <c r="LE101" s="20"/>
      <c r="LF101" s="20"/>
      <c r="LG101" s="20"/>
      <c r="LH101" s="20"/>
      <c r="LI101" s="20"/>
      <c r="LJ101" s="20"/>
      <c r="LK101" s="20"/>
      <c r="LL101" s="20"/>
      <c r="LM101" s="20"/>
      <c r="LN101" s="20"/>
      <c r="LO101" s="20"/>
      <c r="LP101" s="20"/>
      <c r="LQ101" s="20"/>
      <c r="LR101" s="20"/>
      <c r="LS101" s="20"/>
      <c r="LT101" s="20"/>
      <c r="LU101" s="20"/>
      <c r="LV101" s="20"/>
      <c r="LW101" s="20"/>
      <c r="LX101" s="20"/>
      <c r="LY101" s="20"/>
      <c r="LZ101" s="20"/>
      <c r="MA101" s="20"/>
      <c r="MB101" s="20"/>
      <c r="MC101" s="20"/>
      <c r="MD101" s="20"/>
      <c r="ME101" s="20"/>
      <c r="MF101" s="20"/>
      <c r="MG101" s="20"/>
    </row>
    <row r="102" spans="1:345" s="28" customFormat="1" ht="64.5" customHeight="1" x14ac:dyDescent="0.25">
      <c r="A102" s="29" t="s">
        <v>148</v>
      </c>
      <c r="B102" s="33"/>
      <c r="C102" s="59"/>
      <c r="D102" s="59"/>
      <c r="E102" s="57"/>
      <c r="F102" s="57"/>
      <c r="G102" s="57"/>
      <c r="H102" s="57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/>
      <c r="KA102" s="20"/>
      <c r="KB102" s="20"/>
      <c r="KC102" s="20"/>
      <c r="KD102" s="20"/>
      <c r="KE102" s="20"/>
      <c r="KF102" s="20"/>
      <c r="KG102" s="20"/>
      <c r="KH102" s="20"/>
      <c r="KI102" s="20"/>
      <c r="KJ102" s="20"/>
      <c r="KK102" s="20"/>
      <c r="KL102" s="20"/>
      <c r="KM102" s="20"/>
      <c r="KN102" s="20"/>
      <c r="KO102" s="20"/>
      <c r="KP102" s="20"/>
      <c r="KQ102" s="20"/>
      <c r="KR102" s="20"/>
      <c r="KS102" s="20"/>
      <c r="KT102" s="20"/>
      <c r="KU102" s="20"/>
      <c r="KV102" s="20"/>
      <c r="KW102" s="20"/>
      <c r="KX102" s="20"/>
      <c r="KY102" s="20"/>
      <c r="KZ102" s="20"/>
      <c r="LA102" s="20"/>
      <c r="LB102" s="20"/>
      <c r="LC102" s="20"/>
      <c r="LD102" s="20"/>
      <c r="LE102" s="20"/>
      <c r="LF102" s="20"/>
      <c r="LG102" s="20"/>
      <c r="LH102" s="20"/>
      <c r="LI102" s="20"/>
      <c r="LJ102" s="20"/>
      <c r="LK102" s="20"/>
      <c r="LL102" s="20"/>
      <c r="LM102" s="20"/>
      <c r="LN102" s="20"/>
      <c r="LO102" s="20"/>
      <c r="LP102" s="20"/>
      <c r="LQ102" s="20"/>
      <c r="LR102" s="20"/>
      <c r="LS102" s="20"/>
      <c r="LT102" s="20"/>
      <c r="LU102" s="20"/>
      <c r="LV102" s="20"/>
      <c r="LW102" s="20"/>
      <c r="LX102" s="20"/>
      <c r="LY102" s="20"/>
      <c r="LZ102" s="20"/>
      <c r="MA102" s="20"/>
      <c r="MB102" s="20"/>
      <c r="MC102" s="20"/>
      <c r="MD102" s="20"/>
      <c r="ME102" s="20"/>
      <c r="MF102" s="20"/>
      <c r="MG102" s="20"/>
    </row>
    <row r="103" spans="1:345" s="28" customFormat="1" ht="31.7" customHeight="1" x14ac:dyDescent="0.25">
      <c r="A103" s="29" t="s">
        <v>149</v>
      </c>
      <c r="B103" s="33"/>
      <c r="C103" s="59"/>
      <c r="D103" s="59"/>
      <c r="E103" s="57"/>
      <c r="F103" s="57"/>
      <c r="G103" s="57"/>
      <c r="H103" s="57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/>
      <c r="KA103" s="20"/>
      <c r="KB103" s="20"/>
      <c r="KC103" s="20"/>
      <c r="KD103" s="20"/>
      <c r="KE103" s="20"/>
      <c r="KF103" s="20"/>
      <c r="KG103" s="20"/>
      <c r="KH103" s="20"/>
      <c r="KI103" s="20"/>
      <c r="KJ103" s="20"/>
      <c r="KK103" s="20"/>
      <c r="KL103" s="20"/>
      <c r="KM103" s="20"/>
      <c r="KN103" s="20"/>
      <c r="KO103" s="20"/>
      <c r="KP103" s="20"/>
      <c r="KQ103" s="20"/>
      <c r="KR103" s="20"/>
      <c r="KS103" s="20"/>
      <c r="KT103" s="20"/>
      <c r="KU103" s="20"/>
      <c r="KV103" s="20"/>
      <c r="KW103" s="20"/>
      <c r="KX103" s="20"/>
      <c r="KY103" s="20"/>
      <c r="KZ103" s="20"/>
      <c r="LA103" s="20"/>
      <c r="LB103" s="20"/>
      <c r="LC103" s="20"/>
      <c r="LD103" s="20"/>
      <c r="LE103" s="20"/>
      <c r="LF103" s="20"/>
      <c r="LG103" s="20"/>
      <c r="LH103" s="20"/>
      <c r="LI103" s="20"/>
      <c r="LJ103" s="20"/>
      <c r="LK103" s="20"/>
      <c r="LL103" s="20"/>
      <c r="LM103" s="20"/>
      <c r="LN103" s="20"/>
      <c r="LO103" s="20"/>
      <c r="LP103" s="20"/>
      <c r="LQ103" s="20"/>
      <c r="LR103" s="20"/>
      <c r="LS103" s="20"/>
      <c r="LT103" s="20"/>
      <c r="LU103" s="20"/>
      <c r="LV103" s="20"/>
      <c r="LW103" s="20"/>
      <c r="LX103" s="20"/>
      <c r="LY103" s="20"/>
      <c r="LZ103" s="20"/>
      <c r="MA103" s="20"/>
      <c r="MB103" s="20"/>
      <c r="MC103" s="20"/>
      <c r="MD103" s="20"/>
      <c r="ME103" s="20"/>
      <c r="MF103" s="20"/>
      <c r="MG103" s="20"/>
    </row>
    <row r="104" spans="1:345" s="28" customFormat="1" ht="19.5" customHeight="1" x14ac:dyDescent="0.25">
      <c r="A104" s="29" t="s">
        <v>14</v>
      </c>
      <c r="B104" s="33" t="s">
        <v>146</v>
      </c>
      <c r="C104" s="27" t="e">
        <f>#REF!</f>
        <v>#REF!</v>
      </c>
      <c r="D104" s="27" t="e">
        <f>#REF!</f>
        <v>#REF!</v>
      </c>
      <c r="E104" s="27" t="e">
        <f>#REF!</f>
        <v>#REF!</v>
      </c>
      <c r="F104" s="57">
        <v>2964.01</v>
      </c>
      <c r="G104" s="57">
        <v>3148.6</v>
      </c>
      <c r="H104" s="57">
        <v>3385.3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  <c r="KF104" s="20"/>
      <c r="KG104" s="20"/>
      <c r="KH104" s="20"/>
      <c r="KI104" s="20"/>
      <c r="KJ104" s="20"/>
      <c r="KK104" s="20"/>
      <c r="KL104" s="20"/>
      <c r="KM104" s="20"/>
      <c r="KN104" s="20"/>
      <c r="KO104" s="20"/>
      <c r="KP104" s="20"/>
      <c r="KQ104" s="20"/>
      <c r="KR104" s="20"/>
      <c r="KS104" s="20"/>
      <c r="KT104" s="20"/>
      <c r="KU104" s="20"/>
      <c r="KV104" s="20"/>
      <c r="KW104" s="20"/>
      <c r="KX104" s="20"/>
      <c r="KY104" s="20"/>
      <c r="KZ104" s="20"/>
      <c r="LA104" s="20"/>
      <c r="LB104" s="20"/>
      <c r="LC104" s="20"/>
      <c r="LD104" s="20"/>
      <c r="LE104" s="20"/>
      <c r="LF104" s="20"/>
      <c r="LG104" s="20"/>
      <c r="LH104" s="20"/>
      <c r="LI104" s="20"/>
      <c r="LJ104" s="20"/>
      <c r="LK104" s="20"/>
      <c r="LL104" s="20"/>
      <c r="LM104" s="20"/>
      <c r="LN104" s="20"/>
      <c r="LO104" s="20"/>
      <c r="LP104" s="20"/>
      <c r="LQ104" s="20"/>
      <c r="LR104" s="20"/>
      <c r="LS104" s="20"/>
      <c r="LT104" s="20"/>
      <c r="LU104" s="20"/>
      <c r="LV104" s="20"/>
      <c r="LW104" s="20"/>
      <c r="LX104" s="20"/>
      <c r="LY104" s="20"/>
      <c r="LZ104" s="20"/>
      <c r="MA104" s="20"/>
      <c r="MB104" s="20"/>
      <c r="MC104" s="20"/>
      <c r="MD104" s="20"/>
      <c r="ME104" s="20"/>
      <c r="MF104" s="20"/>
      <c r="MG104" s="20"/>
    </row>
    <row r="105" spans="1:345" s="28" customFormat="1" ht="18" customHeight="1" x14ac:dyDescent="0.25">
      <c r="A105" s="29" t="s">
        <v>19</v>
      </c>
      <c r="B105" s="33" t="s">
        <v>3</v>
      </c>
      <c r="C105" s="27" t="e">
        <f>#REF!</f>
        <v>#REF!</v>
      </c>
      <c r="D105" s="27" t="e">
        <f>#REF!</f>
        <v>#REF!</v>
      </c>
      <c r="E105" s="27" t="e">
        <f>#REF!</f>
        <v>#REF!</v>
      </c>
      <c r="F105" s="57">
        <v>89.541584282544434</v>
      </c>
      <c r="G105" s="57">
        <v>99.000663357268323</v>
      </c>
      <c r="H105" s="57">
        <v>100.20282095227282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  <c r="KF105" s="20"/>
      <c r="KG105" s="20"/>
      <c r="KH105" s="20"/>
      <c r="KI105" s="20"/>
      <c r="KJ105" s="20"/>
      <c r="KK105" s="20"/>
      <c r="KL105" s="20"/>
      <c r="KM105" s="20"/>
      <c r="KN105" s="20"/>
      <c r="KO105" s="20"/>
      <c r="KP105" s="20"/>
      <c r="KQ105" s="20"/>
      <c r="KR105" s="20"/>
      <c r="KS105" s="20"/>
      <c r="KT105" s="20"/>
      <c r="KU105" s="20"/>
      <c r="KV105" s="20"/>
      <c r="KW105" s="20"/>
      <c r="KX105" s="20"/>
      <c r="KY105" s="20"/>
      <c r="KZ105" s="20"/>
      <c r="LA105" s="20"/>
      <c r="LB105" s="20"/>
      <c r="LC105" s="20"/>
      <c r="LD105" s="20"/>
      <c r="LE105" s="20"/>
      <c r="LF105" s="20"/>
      <c r="LG105" s="20"/>
      <c r="LH105" s="20"/>
      <c r="LI105" s="20"/>
      <c r="LJ105" s="20"/>
      <c r="LK105" s="20"/>
      <c r="LL105" s="20"/>
      <c r="LM105" s="20"/>
      <c r="LN105" s="20"/>
      <c r="LO105" s="20"/>
      <c r="LP105" s="20"/>
      <c r="LQ105" s="20"/>
      <c r="LR105" s="20"/>
      <c r="LS105" s="20"/>
      <c r="LT105" s="20"/>
      <c r="LU105" s="20"/>
      <c r="LV105" s="20"/>
      <c r="LW105" s="20"/>
      <c r="LX105" s="20"/>
      <c r="LY105" s="20"/>
      <c r="LZ105" s="20"/>
      <c r="MA105" s="20"/>
      <c r="MB105" s="20"/>
      <c r="MC105" s="20"/>
      <c r="MD105" s="20"/>
      <c r="ME105" s="20"/>
      <c r="MF105" s="20"/>
      <c r="MG105" s="20"/>
    </row>
    <row r="106" spans="1:345" s="28" customFormat="1" ht="29.25" customHeight="1" x14ac:dyDescent="0.25">
      <c r="A106" s="29" t="s">
        <v>150</v>
      </c>
      <c r="B106" s="64"/>
      <c r="C106" s="58"/>
      <c r="D106" s="58"/>
      <c r="E106" s="57"/>
      <c r="F106" s="57"/>
      <c r="G106" s="57"/>
      <c r="H106" s="57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  <c r="KF106" s="20"/>
      <c r="KG106" s="20"/>
      <c r="KH106" s="20"/>
      <c r="KI106" s="20"/>
      <c r="KJ106" s="20"/>
      <c r="KK106" s="20"/>
      <c r="KL106" s="20"/>
      <c r="KM106" s="20"/>
      <c r="KN106" s="20"/>
      <c r="KO106" s="20"/>
      <c r="KP106" s="20"/>
      <c r="KQ106" s="20"/>
      <c r="KR106" s="20"/>
      <c r="KS106" s="20"/>
      <c r="KT106" s="20"/>
      <c r="KU106" s="20"/>
      <c r="KV106" s="20"/>
      <c r="KW106" s="20"/>
      <c r="KX106" s="20"/>
      <c r="KY106" s="20"/>
      <c r="KZ106" s="20"/>
      <c r="LA106" s="20"/>
      <c r="LB106" s="20"/>
      <c r="LC106" s="20"/>
      <c r="LD106" s="20"/>
      <c r="LE106" s="20"/>
      <c r="LF106" s="20"/>
      <c r="LG106" s="20"/>
      <c r="LH106" s="20"/>
      <c r="LI106" s="20"/>
      <c r="LJ106" s="20"/>
      <c r="LK106" s="20"/>
      <c r="LL106" s="20"/>
      <c r="LM106" s="20"/>
      <c r="LN106" s="20"/>
      <c r="LO106" s="20"/>
      <c r="LP106" s="20"/>
      <c r="LQ106" s="20"/>
      <c r="LR106" s="20"/>
      <c r="LS106" s="20"/>
      <c r="LT106" s="20"/>
      <c r="LU106" s="20"/>
      <c r="LV106" s="20"/>
      <c r="LW106" s="20"/>
      <c r="LX106" s="20"/>
      <c r="LY106" s="20"/>
      <c r="LZ106" s="20"/>
      <c r="MA106" s="20"/>
      <c r="MB106" s="20"/>
      <c r="MC106" s="20"/>
      <c r="MD106" s="20"/>
      <c r="ME106" s="20"/>
      <c r="MF106" s="20"/>
      <c r="MG106" s="20"/>
    </row>
    <row r="107" spans="1:345" s="28" customFormat="1" ht="17.45" customHeight="1" x14ac:dyDescent="0.25">
      <c r="A107" s="29" t="s">
        <v>14</v>
      </c>
      <c r="B107" s="33" t="s">
        <v>146</v>
      </c>
      <c r="C107" s="27" t="e">
        <f>#REF!</f>
        <v>#REF!</v>
      </c>
      <c r="D107" s="27" t="e">
        <f>#REF!</f>
        <v>#REF!</v>
      </c>
      <c r="E107" s="27" t="e">
        <f>#REF!</f>
        <v>#REF!</v>
      </c>
      <c r="F107" s="57">
        <v>30766.14</v>
      </c>
      <c r="G107" s="57">
        <v>31901.279999999999</v>
      </c>
      <c r="H107" s="57">
        <v>33548.770000000004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/>
      <c r="JY107" s="20"/>
      <c r="JZ107" s="20"/>
      <c r="KA107" s="20"/>
      <c r="KB107" s="20"/>
      <c r="KC107" s="20"/>
      <c r="KD107" s="20"/>
      <c r="KE107" s="20"/>
      <c r="KF107" s="20"/>
      <c r="KG107" s="20"/>
      <c r="KH107" s="20"/>
      <c r="KI107" s="20"/>
      <c r="KJ107" s="20"/>
      <c r="KK107" s="20"/>
      <c r="KL107" s="20"/>
      <c r="KM107" s="20"/>
      <c r="KN107" s="20"/>
      <c r="KO107" s="20"/>
      <c r="KP107" s="20"/>
      <c r="KQ107" s="20"/>
      <c r="KR107" s="20"/>
      <c r="KS107" s="20"/>
      <c r="KT107" s="20"/>
      <c r="KU107" s="20"/>
      <c r="KV107" s="20"/>
      <c r="KW107" s="20"/>
      <c r="KX107" s="20"/>
      <c r="KY107" s="20"/>
      <c r="KZ107" s="20"/>
      <c r="LA107" s="20"/>
      <c r="LB107" s="20"/>
      <c r="LC107" s="20"/>
      <c r="LD107" s="20"/>
      <c r="LE107" s="20"/>
      <c r="LF107" s="20"/>
      <c r="LG107" s="20"/>
      <c r="LH107" s="20"/>
      <c r="LI107" s="20"/>
      <c r="LJ107" s="20"/>
      <c r="LK107" s="20"/>
      <c r="LL107" s="20"/>
      <c r="LM107" s="20"/>
      <c r="LN107" s="20"/>
      <c r="LO107" s="20"/>
      <c r="LP107" s="20"/>
      <c r="LQ107" s="20"/>
      <c r="LR107" s="20"/>
      <c r="LS107" s="20"/>
      <c r="LT107" s="20"/>
      <c r="LU107" s="20"/>
      <c r="LV107" s="20"/>
      <c r="LW107" s="20"/>
      <c r="LX107" s="20"/>
      <c r="LY107" s="20"/>
      <c r="LZ107" s="20"/>
      <c r="MA107" s="20"/>
      <c r="MB107" s="20"/>
      <c r="MC107" s="20"/>
      <c r="MD107" s="20"/>
      <c r="ME107" s="20"/>
      <c r="MF107" s="20"/>
      <c r="MG107" s="20"/>
    </row>
    <row r="108" spans="1:345" s="28" customFormat="1" ht="18" customHeight="1" x14ac:dyDescent="0.25">
      <c r="A108" s="29" t="s">
        <v>19</v>
      </c>
      <c r="B108" s="33" t="s">
        <v>3</v>
      </c>
      <c r="C108" s="27" t="e">
        <f>#REF!</f>
        <v>#REF!</v>
      </c>
      <c r="D108" s="27" t="e">
        <f>#REF!</f>
        <v>#REF!</v>
      </c>
      <c r="E108" s="27" t="e">
        <f>#REF!</f>
        <v>#REF!</v>
      </c>
      <c r="F108" s="57">
        <v>96.823922053380073</v>
      </c>
      <c r="G108" s="57">
        <v>96.635205608453703</v>
      </c>
      <c r="H108" s="57">
        <v>98.009634886719681</v>
      </c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  <c r="KF108" s="20"/>
      <c r="KG108" s="20"/>
      <c r="KH108" s="20"/>
      <c r="KI108" s="20"/>
      <c r="KJ108" s="20"/>
      <c r="KK108" s="20"/>
      <c r="KL108" s="20"/>
      <c r="KM108" s="20"/>
      <c r="KN108" s="20"/>
      <c r="KO108" s="20"/>
      <c r="KP108" s="20"/>
      <c r="KQ108" s="20"/>
      <c r="KR108" s="20"/>
      <c r="KS108" s="20"/>
      <c r="KT108" s="20"/>
      <c r="KU108" s="20"/>
      <c r="KV108" s="20"/>
      <c r="KW108" s="20"/>
      <c r="KX108" s="20"/>
      <c r="KY108" s="20"/>
      <c r="KZ108" s="20"/>
      <c r="LA108" s="20"/>
      <c r="LB108" s="20"/>
      <c r="LC108" s="20"/>
      <c r="LD108" s="20"/>
      <c r="LE108" s="20"/>
      <c r="LF108" s="20"/>
      <c r="LG108" s="20"/>
      <c r="LH108" s="20"/>
      <c r="LI108" s="20"/>
      <c r="LJ108" s="20"/>
      <c r="LK108" s="20"/>
      <c r="LL108" s="20"/>
      <c r="LM108" s="20"/>
      <c r="LN108" s="20"/>
      <c r="LO108" s="20"/>
      <c r="LP108" s="20"/>
      <c r="LQ108" s="20"/>
      <c r="LR108" s="20"/>
      <c r="LS108" s="20"/>
      <c r="LT108" s="20"/>
      <c r="LU108" s="20"/>
      <c r="LV108" s="20"/>
      <c r="LW108" s="20"/>
      <c r="LX108" s="20"/>
      <c r="LY108" s="20"/>
      <c r="LZ108" s="20"/>
      <c r="MA108" s="20"/>
      <c r="MB108" s="20"/>
      <c r="MC108" s="20"/>
      <c r="MD108" s="20"/>
      <c r="ME108" s="20"/>
      <c r="MF108" s="20"/>
      <c r="MG108" s="20"/>
    </row>
    <row r="109" spans="1:345" s="28" customFormat="1" ht="33" customHeight="1" x14ac:dyDescent="0.25">
      <c r="A109" s="29" t="s">
        <v>151</v>
      </c>
      <c r="B109" s="33"/>
      <c r="C109" s="59"/>
      <c r="D109" s="59"/>
      <c r="E109" s="57"/>
      <c r="F109" s="57"/>
      <c r="G109" s="57"/>
      <c r="H109" s="57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/>
      <c r="KC109" s="20"/>
      <c r="KD109" s="20"/>
      <c r="KE109" s="20"/>
      <c r="KF109" s="20"/>
      <c r="KG109" s="20"/>
      <c r="KH109" s="20"/>
      <c r="KI109" s="20"/>
      <c r="KJ109" s="20"/>
      <c r="KK109" s="20"/>
      <c r="KL109" s="20"/>
      <c r="KM109" s="20"/>
      <c r="KN109" s="20"/>
      <c r="KO109" s="20"/>
      <c r="KP109" s="20"/>
      <c r="KQ109" s="20"/>
      <c r="KR109" s="20"/>
      <c r="KS109" s="20"/>
      <c r="KT109" s="20"/>
      <c r="KU109" s="20"/>
      <c r="KV109" s="20"/>
      <c r="KW109" s="20"/>
      <c r="KX109" s="20"/>
      <c r="KY109" s="20"/>
      <c r="KZ109" s="20"/>
      <c r="LA109" s="20"/>
      <c r="LB109" s="20"/>
      <c r="LC109" s="20"/>
      <c r="LD109" s="20"/>
      <c r="LE109" s="20"/>
      <c r="LF109" s="20"/>
      <c r="LG109" s="20"/>
      <c r="LH109" s="20"/>
      <c r="LI109" s="20"/>
      <c r="LJ109" s="20"/>
      <c r="LK109" s="20"/>
      <c r="LL109" s="20"/>
      <c r="LM109" s="20"/>
      <c r="LN109" s="20"/>
      <c r="LO109" s="20"/>
      <c r="LP109" s="20"/>
      <c r="LQ109" s="20"/>
      <c r="LR109" s="20"/>
      <c r="LS109" s="20"/>
      <c r="LT109" s="20"/>
      <c r="LU109" s="20"/>
      <c r="LV109" s="20"/>
      <c r="LW109" s="20"/>
      <c r="LX109" s="20"/>
      <c r="LY109" s="20"/>
      <c r="LZ109" s="20"/>
      <c r="MA109" s="20"/>
      <c r="MB109" s="20"/>
      <c r="MC109" s="20"/>
      <c r="MD109" s="20"/>
      <c r="ME109" s="20"/>
      <c r="MF109" s="20"/>
      <c r="MG109" s="20"/>
    </row>
    <row r="110" spans="1:345" s="28" customFormat="1" ht="16.5" customHeight="1" x14ac:dyDescent="0.25">
      <c r="A110" s="29" t="s">
        <v>14</v>
      </c>
      <c r="B110" s="33" t="s">
        <v>146</v>
      </c>
      <c r="C110" s="27" t="e">
        <f>#REF!</f>
        <v>#REF!</v>
      </c>
      <c r="D110" s="27" t="e">
        <f>#REF!</f>
        <v>#REF!</v>
      </c>
      <c r="E110" s="27" t="e">
        <f>#REF!</f>
        <v>#REF!</v>
      </c>
      <c r="F110" s="57">
        <v>9604.51</v>
      </c>
      <c r="G110" s="57">
        <v>11185.220000000001</v>
      </c>
      <c r="H110" s="57">
        <v>12171.329999999998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</row>
    <row r="111" spans="1:345" s="28" customFormat="1" ht="18.75" customHeight="1" x14ac:dyDescent="0.25">
      <c r="A111" s="29" t="s">
        <v>19</v>
      </c>
      <c r="B111" s="33" t="s">
        <v>3</v>
      </c>
      <c r="C111" s="27" t="e">
        <f>#REF!</f>
        <v>#REF!</v>
      </c>
      <c r="D111" s="27" t="e">
        <f>#REF!</f>
        <v>#REF!</v>
      </c>
      <c r="E111" s="27" t="e">
        <f>#REF!</f>
        <v>#REF!</v>
      </c>
      <c r="F111" s="57">
        <v>104.15500443426905</v>
      </c>
      <c r="G111" s="57">
        <v>108.53494625970912</v>
      </c>
      <c r="H111" s="57">
        <v>101.41303615160649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  <c r="LP111" s="20"/>
      <c r="LQ111" s="20"/>
      <c r="LR111" s="20"/>
      <c r="LS111" s="20"/>
      <c r="LT111" s="20"/>
      <c r="LU111" s="20"/>
      <c r="LV111" s="20"/>
      <c r="LW111" s="20"/>
      <c r="LX111" s="20"/>
      <c r="LY111" s="20"/>
      <c r="LZ111" s="20"/>
      <c r="MA111" s="20"/>
      <c r="MB111" s="20"/>
      <c r="MC111" s="20"/>
      <c r="MD111" s="20"/>
      <c r="ME111" s="20"/>
      <c r="MF111" s="20"/>
      <c r="MG111" s="20"/>
    </row>
    <row r="112" spans="1:345" s="28" customFormat="1" ht="47.25" x14ac:dyDescent="0.25">
      <c r="A112" s="29" t="s">
        <v>152</v>
      </c>
      <c r="B112" s="33"/>
      <c r="C112" s="58"/>
      <c r="D112" s="58"/>
      <c r="E112" s="57"/>
      <c r="F112" s="57"/>
      <c r="G112" s="57"/>
      <c r="H112" s="57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</row>
    <row r="113" spans="1:345" s="28" customFormat="1" ht="15.75" x14ac:dyDescent="0.25">
      <c r="A113" s="29" t="s">
        <v>14</v>
      </c>
      <c r="B113" s="33" t="s">
        <v>146</v>
      </c>
      <c r="C113" s="27" t="e">
        <f>#REF!</f>
        <v>#REF!</v>
      </c>
      <c r="D113" s="27" t="e">
        <f>#REF!</f>
        <v>#REF!</v>
      </c>
      <c r="E113" s="27" t="e">
        <f>#REF!</f>
        <v>#REF!</v>
      </c>
      <c r="F113" s="57">
        <v>4605.2</v>
      </c>
      <c r="G113" s="57">
        <v>4798.1000000000004</v>
      </c>
      <c r="H113" s="57">
        <v>5098.6000000000004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  <c r="IS113" s="20"/>
      <c r="IT113" s="20"/>
      <c r="IU113" s="20"/>
      <c r="IV113" s="20"/>
      <c r="IW113" s="20"/>
      <c r="IX113" s="20"/>
      <c r="IY113" s="20"/>
      <c r="IZ113" s="20"/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0"/>
      <c r="JN113" s="20"/>
      <c r="JO113" s="20"/>
      <c r="JP113" s="20"/>
      <c r="JQ113" s="20"/>
      <c r="JR113" s="20"/>
      <c r="JS113" s="20"/>
      <c r="JT113" s="20"/>
      <c r="JU113" s="20"/>
      <c r="JV113" s="20"/>
      <c r="JW113" s="20"/>
      <c r="JX113" s="20"/>
      <c r="JY113" s="20"/>
      <c r="JZ113" s="20"/>
      <c r="KA113" s="20"/>
      <c r="KB113" s="20"/>
      <c r="KC113" s="20"/>
      <c r="KD113" s="20"/>
      <c r="KE113" s="20"/>
      <c r="KF113" s="20"/>
      <c r="KG113" s="20"/>
      <c r="KH113" s="20"/>
      <c r="KI113" s="20"/>
      <c r="KJ113" s="20"/>
      <c r="KK113" s="20"/>
      <c r="KL113" s="20"/>
      <c r="KM113" s="20"/>
      <c r="KN113" s="20"/>
      <c r="KO113" s="20"/>
      <c r="KP113" s="20"/>
      <c r="KQ113" s="20"/>
      <c r="KR113" s="20"/>
      <c r="KS113" s="20"/>
      <c r="KT113" s="20"/>
      <c r="KU113" s="20"/>
      <c r="KV113" s="20"/>
      <c r="KW113" s="20"/>
      <c r="KX113" s="20"/>
      <c r="KY113" s="20"/>
      <c r="KZ113" s="20"/>
      <c r="LA113" s="20"/>
      <c r="LB113" s="20"/>
      <c r="LC113" s="20"/>
      <c r="LD113" s="20"/>
      <c r="LE113" s="20"/>
      <c r="LF113" s="20"/>
      <c r="LG113" s="20"/>
      <c r="LH113" s="20"/>
      <c r="LI113" s="20"/>
      <c r="LJ113" s="20"/>
      <c r="LK113" s="20"/>
      <c r="LL113" s="20"/>
      <c r="LM113" s="20"/>
      <c r="LN113" s="20"/>
      <c r="LO113" s="20"/>
      <c r="LP113" s="20"/>
      <c r="LQ113" s="20"/>
      <c r="LR113" s="20"/>
      <c r="LS113" s="20"/>
      <c r="LT113" s="20"/>
      <c r="LU113" s="20"/>
      <c r="LV113" s="20"/>
      <c r="LW113" s="20"/>
      <c r="LX113" s="20"/>
      <c r="LY113" s="20"/>
      <c r="LZ113" s="20"/>
      <c r="MA113" s="20"/>
      <c r="MB113" s="20"/>
      <c r="MC113" s="20"/>
      <c r="MD113" s="20"/>
      <c r="ME113" s="20"/>
      <c r="MF113" s="20"/>
      <c r="MG113" s="20"/>
    </row>
    <row r="114" spans="1:345" s="28" customFormat="1" ht="19.5" customHeight="1" x14ac:dyDescent="0.25">
      <c r="A114" s="29" t="s">
        <v>19</v>
      </c>
      <c r="B114" s="33" t="s">
        <v>3</v>
      </c>
      <c r="C114" s="27" t="e">
        <f>#REF!</f>
        <v>#REF!</v>
      </c>
      <c r="D114" s="27" t="e">
        <f>#REF!</f>
        <v>#REF!</v>
      </c>
      <c r="E114" s="27" t="e">
        <f>#REF!</f>
        <v>#REF!</v>
      </c>
      <c r="F114" s="57">
        <v>96.358229314382058</v>
      </c>
      <c r="G114" s="57">
        <v>97.100413010164218</v>
      </c>
      <c r="H114" s="57">
        <v>99.033453615619422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M114" s="20"/>
      <c r="HN114" s="20"/>
      <c r="HO114" s="20"/>
      <c r="HP114" s="20"/>
      <c r="HQ114" s="20"/>
      <c r="HR114" s="20"/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  <c r="IS114" s="20"/>
      <c r="IT114" s="20"/>
      <c r="IU114" s="20"/>
      <c r="IV114" s="20"/>
      <c r="IW114" s="20"/>
      <c r="IX114" s="20"/>
      <c r="IY114" s="20"/>
      <c r="IZ114" s="20"/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0"/>
      <c r="JN114" s="20"/>
      <c r="JO114" s="20"/>
      <c r="JP114" s="20"/>
      <c r="JQ114" s="20"/>
      <c r="JR114" s="20"/>
      <c r="JS114" s="20"/>
      <c r="JT114" s="20"/>
      <c r="JU114" s="20"/>
      <c r="JV114" s="20"/>
      <c r="JW114" s="20"/>
      <c r="JX114" s="20"/>
      <c r="JY114" s="20"/>
      <c r="JZ114" s="20"/>
      <c r="KA114" s="20"/>
      <c r="KB114" s="20"/>
      <c r="KC114" s="20"/>
      <c r="KD114" s="20"/>
      <c r="KE114" s="20"/>
      <c r="KF114" s="20"/>
      <c r="KG114" s="20"/>
      <c r="KH114" s="20"/>
      <c r="KI114" s="20"/>
      <c r="KJ114" s="20"/>
      <c r="KK114" s="20"/>
      <c r="KL114" s="20"/>
      <c r="KM114" s="20"/>
      <c r="KN114" s="20"/>
      <c r="KO114" s="20"/>
      <c r="KP114" s="20"/>
      <c r="KQ114" s="20"/>
      <c r="KR114" s="20"/>
      <c r="KS114" s="20"/>
      <c r="KT114" s="20"/>
      <c r="KU114" s="20"/>
      <c r="KV114" s="20"/>
      <c r="KW114" s="20"/>
      <c r="KX114" s="20"/>
      <c r="KY114" s="20"/>
      <c r="KZ114" s="20"/>
      <c r="LA114" s="20"/>
      <c r="LB114" s="20"/>
      <c r="LC114" s="20"/>
      <c r="LD114" s="20"/>
      <c r="LE114" s="20"/>
      <c r="LF114" s="20"/>
      <c r="LG114" s="20"/>
      <c r="LH114" s="20"/>
      <c r="LI114" s="20"/>
      <c r="LJ114" s="20"/>
      <c r="LK114" s="20"/>
      <c r="LL114" s="20"/>
      <c r="LM114" s="20"/>
      <c r="LN114" s="20"/>
      <c r="LO114" s="20"/>
      <c r="LP114" s="20"/>
      <c r="LQ114" s="20"/>
      <c r="LR114" s="20"/>
      <c r="LS114" s="20"/>
      <c r="LT114" s="20"/>
      <c r="LU114" s="20"/>
      <c r="LV114" s="20"/>
      <c r="LW114" s="20"/>
      <c r="LX114" s="20"/>
      <c r="LY114" s="20"/>
      <c r="LZ114" s="20"/>
      <c r="MA114" s="20"/>
      <c r="MB114" s="20"/>
      <c r="MC114" s="20"/>
      <c r="MD114" s="20"/>
      <c r="ME114" s="20"/>
      <c r="MF114" s="20"/>
      <c r="MG114" s="20"/>
    </row>
    <row r="115" spans="1:345" s="28" customFormat="1" ht="47.25" x14ac:dyDescent="0.25">
      <c r="A115" s="29" t="s">
        <v>153</v>
      </c>
      <c r="B115" s="33"/>
      <c r="C115" s="59"/>
      <c r="D115" s="59"/>
      <c r="E115" s="57"/>
      <c r="F115" s="57"/>
      <c r="G115" s="57"/>
      <c r="H115" s="57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20"/>
      <c r="HQ115" s="20"/>
      <c r="HR115" s="20"/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  <c r="IS115" s="20"/>
      <c r="IT115" s="20"/>
      <c r="IU115" s="20"/>
      <c r="IV115" s="20"/>
      <c r="IW115" s="20"/>
      <c r="IX115" s="20"/>
      <c r="IY115" s="20"/>
      <c r="IZ115" s="20"/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0"/>
      <c r="JN115" s="20"/>
      <c r="JO115" s="20"/>
      <c r="JP115" s="20"/>
      <c r="JQ115" s="20"/>
      <c r="JR115" s="20"/>
      <c r="JS115" s="20"/>
      <c r="JT115" s="20"/>
      <c r="JU115" s="20"/>
      <c r="JV115" s="20"/>
      <c r="JW115" s="20"/>
      <c r="JX115" s="20"/>
      <c r="JY115" s="20"/>
      <c r="JZ115" s="20"/>
      <c r="KA115" s="20"/>
      <c r="KB115" s="20"/>
      <c r="KC115" s="20"/>
      <c r="KD115" s="20"/>
      <c r="KE115" s="20"/>
      <c r="KF115" s="20"/>
      <c r="KG115" s="20"/>
      <c r="KH115" s="20"/>
      <c r="KI115" s="20"/>
      <c r="KJ115" s="20"/>
      <c r="KK115" s="20"/>
      <c r="KL115" s="20"/>
      <c r="KM115" s="20"/>
      <c r="KN115" s="20"/>
      <c r="KO115" s="20"/>
      <c r="KP115" s="20"/>
      <c r="KQ115" s="20"/>
      <c r="KR115" s="20"/>
      <c r="KS115" s="20"/>
      <c r="KT115" s="20"/>
      <c r="KU115" s="20"/>
      <c r="KV115" s="20"/>
      <c r="KW115" s="20"/>
      <c r="KX115" s="20"/>
      <c r="KY115" s="20"/>
      <c r="KZ115" s="20"/>
      <c r="LA115" s="20"/>
      <c r="LB115" s="20"/>
      <c r="LC115" s="20"/>
      <c r="LD115" s="20"/>
      <c r="LE115" s="20"/>
      <c r="LF115" s="20"/>
      <c r="LG115" s="20"/>
      <c r="LH115" s="20"/>
      <c r="LI115" s="20"/>
      <c r="LJ115" s="20"/>
      <c r="LK115" s="20"/>
      <c r="LL115" s="20"/>
      <c r="LM115" s="20"/>
      <c r="LN115" s="20"/>
      <c r="LO115" s="20"/>
      <c r="LP115" s="20"/>
      <c r="LQ115" s="20"/>
      <c r="LR115" s="20"/>
      <c r="LS115" s="20"/>
      <c r="LT115" s="20"/>
      <c r="LU115" s="20"/>
      <c r="LV115" s="20"/>
      <c r="LW115" s="20"/>
      <c r="LX115" s="20"/>
      <c r="LY115" s="20"/>
      <c r="LZ115" s="20"/>
      <c r="MA115" s="20"/>
      <c r="MB115" s="20"/>
      <c r="MC115" s="20"/>
      <c r="MD115" s="20"/>
      <c r="ME115" s="20"/>
      <c r="MF115" s="20"/>
      <c r="MG115" s="20"/>
    </row>
    <row r="116" spans="1:345" s="28" customFormat="1" ht="15.75" x14ac:dyDescent="0.25">
      <c r="A116" s="29" t="s">
        <v>14</v>
      </c>
      <c r="B116" s="33" t="s">
        <v>146</v>
      </c>
      <c r="C116" s="27" t="e">
        <f>#REF!</f>
        <v>#REF!</v>
      </c>
      <c r="D116" s="27" t="e">
        <f>#REF!</f>
        <v>#REF!</v>
      </c>
      <c r="E116" s="27" t="e">
        <f>#REF!</f>
        <v>#REF!</v>
      </c>
      <c r="F116" s="57">
        <v>567.70000000000005</v>
      </c>
      <c r="G116" s="57">
        <v>612</v>
      </c>
      <c r="H116" s="57">
        <v>662.6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  <c r="IS116" s="20"/>
      <c r="IT116" s="20"/>
      <c r="IU116" s="20"/>
      <c r="IV116" s="20"/>
      <c r="IW116" s="20"/>
      <c r="IX116" s="20"/>
      <c r="IY116" s="20"/>
      <c r="IZ116" s="20"/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0"/>
      <c r="JN116" s="20"/>
      <c r="JO116" s="20"/>
      <c r="JP116" s="20"/>
      <c r="JQ116" s="20"/>
      <c r="JR116" s="20"/>
      <c r="JS116" s="20"/>
      <c r="JT116" s="20"/>
      <c r="JU116" s="20"/>
      <c r="JV116" s="20"/>
      <c r="JW116" s="20"/>
      <c r="JX116" s="20"/>
      <c r="JY116" s="20"/>
      <c r="JZ116" s="20"/>
      <c r="KA116" s="20"/>
      <c r="KB116" s="20"/>
      <c r="KC116" s="20"/>
      <c r="KD116" s="20"/>
      <c r="KE116" s="20"/>
      <c r="KF116" s="20"/>
      <c r="KG116" s="20"/>
      <c r="KH116" s="20"/>
      <c r="KI116" s="20"/>
      <c r="KJ116" s="20"/>
      <c r="KK116" s="20"/>
      <c r="KL116" s="20"/>
      <c r="KM116" s="20"/>
      <c r="KN116" s="20"/>
      <c r="KO116" s="20"/>
      <c r="KP116" s="20"/>
      <c r="KQ116" s="20"/>
      <c r="KR116" s="20"/>
      <c r="KS116" s="20"/>
      <c r="KT116" s="20"/>
      <c r="KU116" s="20"/>
      <c r="KV116" s="20"/>
      <c r="KW116" s="20"/>
      <c r="KX116" s="20"/>
      <c r="KY116" s="20"/>
      <c r="KZ116" s="20"/>
      <c r="LA116" s="20"/>
      <c r="LB116" s="20"/>
      <c r="LC116" s="20"/>
      <c r="LD116" s="20"/>
      <c r="LE116" s="20"/>
      <c r="LF116" s="20"/>
      <c r="LG116" s="20"/>
      <c r="LH116" s="20"/>
      <c r="LI116" s="20"/>
      <c r="LJ116" s="20"/>
      <c r="LK116" s="20"/>
      <c r="LL116" s="20"/>
      <c r="LM116" s="20"/>
      <c r="LN116" s="20"/>
      <c r="LO116" s="20"/>
      <c r="LP116" s="20"/>
      <c r="LQ116" s="20"/>
      <c r="LR116" s="20"/>
      <c r="LS116" s="20"/>
      <c r="LT116" s="20"/>
      <c r="LU116" s="20"/>
      <c r="LV116" s="20"/>
      <c r="LW116" s="20"/>
      <c r="LX116" s="20"/>
      <c r="LY116" s="20"/>
      <c r="LZ116" s="20"/>
      <c r="MA116" s="20"/>
      <c r="MB116" s="20"/>
      <c r="MC116" s="20"/>
      <c r="MD116" s="20"/>
      <c r="ME116" s="20"/>
      <c r="MF116" s="20"/>
      <c r="MG116" s="20"/>
    </row>
    <row r="117" spans="1:345" s="28" customFormat="1" ht="19.5" customHeight="1" x14ac:dyDescent="0.25">
      <c r="A117" s="29" t="s">
        <v>19</v>
      </c>
      <c r="B117" s="33" t="s">
        <v>3</v>
      </c>
      <c r="C117" s="27" t="e">
        <f>#REF!</f>
        <v>#REF!</v>
      </c>
      <c r="D117" s="27" t="e">
        <f>#REF!</f>
        <v>#REF!</v>
      </c>
      <c r="E117" s="27" t="e">
        <f>#REF!</f>
        <v>#REF!</v>
      </c>
      <c r="F117" s="57">
        <v>100.1661024640826</v>
      </c>
      <c r="G117" s="57">
        <v>100.46916803156438</v>
      </c>
      <c r="H117" s="57">
        <v>100.90211915769724</v>
      </c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M117" s="20"/>
      <c r="HN117" s="20"/>
      <c r="HO117" s="20"/>
      <c r="HP117" s="20"/>
      <c r="HQ117" s="20"/>
      <c r="HR117" s="20"/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  <c r="IS117" s="20"/>
      <c r="IT117" s="20"/>
      <c r="IU117" s="20"/>
      <c r="IV117" s="20"/>
      <c r="IW117" s="20"/>
      <c r="IX117" s="20"/>
      <c r="IY117" s="20"/>
      <c r="IZ117" s="20"/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0"/>
      <c r="JN117" s="20"/>
      <c r="JO117" s="20"/>
      <c r="JP117" s="20"/>
      <c r="JQ117" s="20"/>
      <c r="JR117" s="20"/>
      <c r="JS117" s="20"/>
      <c r="JT117" s="20"/>
      <c r="JU117" s="20"/>
      <c r="JV117" s="20"/>
      <c r="JW117" s="20"/>
      <c r="JX117" s="20"/>
      <c r="JY117" s="20"/>
      <c r="JZ117" s="20"/>
      <c r="KA117" s="20"/>
      <c r="KB117" s="20"/>
      <c r="KC117" s="20"/>
      <c r="KD117" s="20"/>
      <c r="KE117" s="20"/>
      <c r="KF117" s="20"/>
      <c r="KG117" s="20"/>
      <c r="KH117" s="20"/>
      <c r="KI117" s="20"/>
      <c r="KJ117" s="20"/>
      <c r="KK117" s="20"/>
      <c r="KL117" s="20"/>
      <c r="KM117" s="20"/>
      <c r="KN117" s="20"/>
      <c r="KO117" s="20"/>
      <c r="KP117" s="20"/>
      <c r="KQ117" s="20"/>
      <c r="KR117" s="20"/>
      <c r="KS117" s="20"/>
      <c r="KT117" s="20"/>
      <c r="KU117" s="20"/>
      <c r="KV117" s="20"/>
      <c r="KW117" s="20"/>
      <c r="KX117" s="20"/>
      <c r="KY117" s="20"/>
      <c r="KZ117" s="20"/>
      <c r="LA117" s="20"/>
      <c r="LB117" s="20"/>
      <c r="LC117" s="20"/>
      <c r="LD117" s="20"/>
      <c r="LE117" s="20"/>
      <c r="LF117" s="20"/>
      <c r="LG117" s="20"/>
      <c r="LH117" s="20"/>
      <c r="LI117" s="20"/>
      <c r="LJ117" s="20"/>
      <c r="LK117" s="20"/>
      <c r="LL117" s="20"/>
      <c r="LM117" s="20"/>
      <c r="LN117" s="20"/>
      <c r="LO117" s="20"/>
      <c r="LP117" s="20"/>
      <c r="LQ117" s="20"/>
      <c r="LR117" s="20"/>
      <c r="LS117" s="20"/>
      <c r="LT117" s="20"/>
      <c r="LU117" s="20"/>
      <c r="LV117" s="20"/>
      <c r="LW117" s="20"/>
      <c r="LX117" s="20"/>
      <c r="LY117" s="20"/>
      <c r="LZ117" s="20"/>
      <c r="MA117" s="20"/>
      <c r="MB117" s="20"/>
      <c r="MC117" s="20"/>
      <c r="MD117" s="20"/>
      <c r="ME117" s="20"/>
      <c r="MF117" s="20"/>
      <c r="MG117" s="20"/>
    </row>
    <row r="118" spans="1:345" s="28" customFormat="1" ht="15.75" x14ac:dyDescent="0.25">
      <c r="A118" s="29" t="s">
        <v>154</v>
      </c>
      <c r="B118" s="33"/>
      <c r="C118" s="57"/>
      <c r="D118" s="57"/>
      <c r="E118" s="57"/>
      <c r="F118" s="57"/>
      <c r="G118" s="57"/>
      <c r="H118" s="57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0"/>
      <c r="HP118" s="20"/>
      <c r="HQ118" s="20"/>
      <c r="HR118" s="20"/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  <c r="IS118" s="20"/>
      <c r="IT118" s="20"/>
      <c r="IU118" s="20"/>
      <c r="IV118" s="20"/>
      <c r="IW118" s="20"/>
      <c r="IX118" s="20"/>
      <c r="IY118" s="20"/>
      <c r="IZ118" s="20"/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0"/>
      <c r="JN118" s="20"/>
      <c r="JO118" s="20"/>
      <c r="JP118" s="20"/>
      <c r="JQ118" s="20"/>
      <c r="JR118" s="20"/>
      <c r="JS118" s="20"/>
      <c r="JT118" s="20"/>
      <c r="JU118" s="20"/>
      <c r="JV118" s="20"/>
      <c r="JW118" s="20"/>
      <c r="JX118" s="20"/>
      <c r="JY118" s="20"/>
      <c r="JZ118" s="20"/>
      <c r="KA118" s="20"/>
      <c r="KB118" s="20"/>
      <c r="KC118" s="20"/>
      <c r="KD118" s="20"/>
      <c r="KE118" s="20"/>
      <c r="KF118" s="20"/>
      <c r="KG118" s="20"/>
      <c r="KH118" s="20"/>
      <c r="KI118" s="20"/>
      <c r="KJ118" s="20"/>
      <c r="KK118" s="20"/>
      <c r="KL118" s="20"/>
      <c r="KM118" s="20"/>
      <c r="KN118" s="20"/>
      <c r="KO118" s="20"/>
      <c r="KP118" s="20"/>
      <c r="KQ118" s="20"/>
      <c r="KR118" s="20"/>
      <c r="KS118" s="20"/>
      <c r="KT118" s="20"/>
      <c r="KU118" s="20"/>
      <c r="KV118" s="20"/>
      <c r="KW118" s="20"/>
      <c r="KX118" s="20"/>
      <c r="KY118" s="20"/>
      <c r="KZ118" s="20"/>
      <c r="LA118" s="20"/>
      <c r="LB118" s="20"/>
      <c r="LC118" s="20"/>
      <c r="LD118" s="20"/>
      <c r="LE118" s="20"/>
      <c r="LF118" s="20"/>
      <c r="LG118" s="20"/>
      <c r="LH118" s="20"/>
      <c r="LI118" s="20"/>
      <c r="LJ118" s="20"/>
      <c r="LK118" s="20"/>
      <c r="LL118" s="20"/>
      <c r="LM118" s="20"/>
      <c r="LN118" s="20"/>
      <c r="LO118" s="20"/>
      <c r="LP118" s="20"/>
      <c r="LQ118" s="20"/>
      <c r="LR118" s="20"/>
      <c r="LS118" s="20"/>
      <c r="LT118" s="20"/>
      <c r="LU118" s="20"/>
      <c r="LV118" s="20"/>
      <c r="LW118" s="20"/>
      <c r="LX118" s="20"/>
      <c r="LY118" s="20"/>
      <c r="LZ118" s="20"/>
      <c r="MA118" s="20"/>
      <c r="MB118" s="20"/>
      <c r="MC118" s="20"/>
      <c r="MD118" s="20"/>
      <c r="ME118" s="20"/>
      <c r="MF118" s="20"/>
      <c r="MG118" s="20"/>
    </row>
    <row r="119" spans="1:345" s="28" customFormat="1" ht="17.45" customHeight="1" x14ac:dyDescent="0.25">
      <c r="A119" s="29" t="s">
        <v>14</v>
      </c>
      <c r="B119" s="33" t="s">
        <v>146</v>
      </c>
      <c r="C119" s="27" t="e">
        <f>#REF!</f>
        <v>#REF!</v>
      </c>
      <c r="D119" s="27" t="e">
        <f>#REF!</f>
        <v>#REF!</v>
      </c>
      <c r="E119" s="27" t="e">
        <f>#REF!</f>
        <v>#REF!</v>
      </c>
      <c r="F119" s="57">
        <v>1115.3</v>
      </c>
      <c r="G119" s="57">
        <v>1193</v>
      </c>
      <c r="H119" s="57">
        <v>1286.5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  <c r="IS119" s="20"/>
      <c r="IT119" s="20"/>
      <c r="IU119" s="20"/>
      <c r="IV119" s="20"/>
      <c r="IW119" s="20"/>
      <c r="IX119" s="20"/>
      <c r="IY119" s="20"/>
      <c r="IZ119" s="20"/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0"/>
      <c r="JN119" s="20"/>
      <c r="JO119" s="20"/>
      <c r="JP119" s="20"/>
      <c r="JQ119" s="20"/>
      <c r="JR119" s="20"/>
      <c r="JS119" s="20"/>
      <c r="JT119" s="20"/>
      <c r="JU119" s="20"/>
      <c r="JV119" s="20"/>
      <c r="JW119" s="20"/>
      <c r="JX119" s="20"/>
      <c r="JY119" s="20"/>
      <c r="JZ119" s="20"/>
      <c r="KA119" s="20"/>
      <c r="KB119" s="20"/>
      <c r="KC119" s="20"/>
      <c r="KD119" s="20"/>
      <c r="KE119" s="20"/>
      <c r="KF119" s="20"/>
      <c r="KG119" s="20"/>
      <c r="KH119" s="20"/>
      <c r="KI119" s="20"/>
      <c r="KJ119" s="20"/>
      <c r="KK119" s="20"/>
      <c r="KL119" s="20"/>
      <c r="KM119" s="20"/>
      <c r="KN119" s="20"/>
      <c r="KO119" s="20"/>
      <c r="KP119" s="20"/>
      <c r="KQ119" s="20"/>
      <c r="KR119" s="20"/>
      <c r="KS119" s="20"/>
      <c r="KT119" s="20"/>
      <c r="KU119" s="20"/>
      <c r="KV119" s="20"/>
      <c r="KW119" s="20"/>
      <c r="KX119" s="20"/>
      <c r="KY119" s="20"/>
      <c r="KZ119" s="20"/>
      <c r="LA119" s="20"/>
      <c r="LB119" s="20"/>
      <c r="LC119" s="20"/>
      <c r="LD119" s="20"/>
      <c r="LE119" s="20"/>
      <c r="LF119" s="20"/>
      <c r="LG119" s="20"/>
      <c r="LH119" s="20"/>
      <c r="LI119" s="20"/>
      <c r="LJ119" s="20"/>
      <c r="LK119" s="20"/>
      <c r="LL119" s="20"/>
      <c r="LM119" s="20"/>
      <c r="LN119" s="20"/>
      <c r="LO119" s="20"/>
      <c r="LP119" s="20"/>
      <c r="LQ119" s="20"/>
      <c r="LR119" s="20"/>
      <c r="LS119" s="20"/>
      <c r="LT119" s="20"/>
      <c r="LU119" s="20"/>
      <c r="LV119" s="20"/>
      <c r="LW119" s="20"/>
      <c r="LX119" s="20"/>
      <c r="LY119" s="20"/>
      <c r="LZ119" s="20"/>
      <c r="MA119" s="20"/>
      <c r="MB119" s="20"/>
      <c r="MC119" s="20"/>
      <c r="MD119" s="20"/>
      <c r="ME119" s="20"/>
      <c r="MF119" s="20"/>
      <c r="MG119" s="20"/>
    </row>
    <row r="120" spans="1:345" s="28" customFormat="1" ht="17.45" customHeight="1" x14ac:dyDescent="0.25">
      <c r="A120" s="29" t="s">
        <v>19</v>
      </c>
      <c r="B120" s="33" t="s">
        <v>3</v>
      </c>
      <c r="C120" s="27" t="e">
        <f>#REF!</f>
        <v>#REF!</v>
      </c>
      <c r="D120" s="27" t="e">
        <f>#REF!</f>
        <v>#REF!</v>
      </c>
      <c r="E120" s="27" t="e">
        <f>#REF!</f>
        <v>#REF!</v>
      </c>
      <c r="F120" s="57">
        <v>97.846388101430023</v>
      </c>
      <c r="G120" s="57">
        <v>99.689408581093815</v>
      </c>
      <c r="H120" s="57">
        <v>100.50082455204286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20"/>
      <c r="HQ120" s="20"/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  <c r="IV120" s="20"/>
      <c r="IW120" s="20"/>
      <c r="IX120" s="20"/>
      <c r="IY120" s="20"/>
      <c r="IZ120" s="20"/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0"/>
      <c r="JN120" s="20"/>
      <c r="JO120" s="20"/>
      <c r="JP120" s="20"/>
      <c r="JQ120" s="20"/>
      <c r="JR120" s="20"/>
      <c r="JS120" s="20"/>
      <c r="JT120" s="20"/>
      <c r="JU120" s="20"/>
      <c r="JV120" s="20"/>
      <c r="JW120" s="20"/>
      <c r="JX120" s="20"/>
      <c r="JY120" s="20"/>
      <c r="JZ120" s="20"/>
      <c r="KA120" s="20"/>
      <c r="KB120" s="20"/>
      <c r="KC120" s="20"/>
      <c r="KD120" s="20"/>
      <c r="KE120" s="20"/>
      <c r="KF120" s="20"/>
      <c r="KG120" s="20"/>
      <c r="KH120" s="20"/>
      <c r="KI120" s="20"/>
      <c r="KJ120" s="20"/>
      <c r="KK120" s="20"/>
      <c r="KL120" s="20"/>
      <c r="KM120" s="20"/>
      <c r="KN120" s="20"/>
      <c r="KO120" s="20"/>
      <c r="KP120" s="20"/>
      <c r="KQ120" s="20"/>
      <c r="KR120" s="20"/>
      <c r="KS120" s="20"/>
      <c r="KT120" s="20"/>
      <c r="KU120" s="20"/>
      <c r="KV120" s="20"/>
      <c r="KW120" s="20"/>
      <c r="KX120" s="20"/>
      <c r="KY120" s="20"/>
      <c r="KZ120" s="20"/>
      <c r="LA120" s="20"/>
      <c r="LB120" s="20"/>
      <c r="LC120" s="20"/>
      <c r="LD120" s="20"/>
      <c r="LE120" s="20"/>
      <c r="LF120" s="20"/>
      <c r="LG120" s="20"/>
      <c r="LH120" s="20"/>
      <c r="LI120" s="20"/>
      <c r="LJ120" s="20"/>
      <c r="LK120" s="20"/>
      <c r="LL120" s="20"/>
      <c r="LM120" s="20"/>
      <c r="LN120" s="20"/>
      <c r="LO120" s="20"/>
      <c r="LP120" s="20"/>
      <c r="LQ120" s="20"/>
      <c r="LR120" s="20"/>
      <c r="LS120" s="20"/>
      <c r="LT120" s="20"/>
      <c r="LU120" s="20"/>
      <c r="LV120" s="20"/>
      <c r="LW120" s="20"/>
      <c r="LX120" s="20"/>
      <c r="LY120" s="20"/>
      <c r="LZ120" s="20"/>
      <c r="MA120" s="20"/>
      <c r="MB120" s="20"/>
      <c r="MC120" s="20"/>
      <c r="MD120" s="20"/>
      <c r="ME120" s="20"/>
      <c r="MF120" s="20"/>
      <c r="MG120" s="20"/>
    </row>
    <row r="121" spans="1:345" s="28" customFormat="1" ht="63.75" customHeight="1" x14ac:dyDescent="0.25">
      <c r="A121" s="29" t="s">
        <v>155</v>
      </c>
      <c r="B121" s="33"/>
      <c r="C121" s="59"/>
      <c r="D121" s="59"/>
      <c r="E121" s="57"/>
      <c r="F121" s="57"/>
      <c r="G121" s="57"/>
      <c r="H121" s="57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20"/>
      <c r="HQ121" s="20"/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  <c r="IV121" s="20"/>
      <c r="IW121" s="20"/>
      <c r="IX121" s="20"/>
      <c r="IY121" s="20"/>
      <c r="IZ121" s="20"/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0"/>
      <c r="JN121" s="20"/>
      <c r="JO121" s="20"/>
      <c r="JP121" s="20"/>
      <c r="JQ121" s="20"/>
      <c r="JR121" s="20"/>
      <c r="JS121" s="20"/>
      <c r="JT121" s="20"/>
      <c r="JU121" s="20"/>
      <c r="JV121" s="20"/>
      <c r="JW121" s="20"/>
      <c r="JX121" s="20"/>
      <c r="JY121" s="20"/>
      <c r="JZ121" s="20"/>
      <c r="KA121" s="20"/>
      <c r="KB121" s="20"/>
      <c r="KC121" s="20"/>
      <c r="KD121" s="20"/>
      <c r="KE121" s="20"/>
      <c r="KF121" s="20"/>
      <c r="KG121" s="20"/>
      <c r="KH121" s="20"/>
      <c r="KI121" s="20"/>
      <c r="KJ121" s="20"/>
      <c r="KK121" s="20"/>
      <c r="KL121" s="20"/>
      <c r="KM121" s="20"/>
      <c r="KN121" s="20"/>
      <c r="KO121" s="20"/>
      <c r="KP121" s="20"/>
      <c r="KQ121" s="20"/>
      <c r="KR121" s="20"/>
      <c r="KS121" s="20"/>
      <c r="KT121" s="20"/>
      <c r="KU121" s="20"/>
      <c r="KV121" s="20"/>
      <c r="KW121" s="20"/>
      <c r="KX121" s="20"/>
      <c r="KY121" s="20"/>
      <c r="KZ121" s="20"/>
      <c r="LA121" s="20"/>
      <c r="LB121" s="20"/>
      <c r="LC121" s="20"/>
      <c r="LD121" s="20"/>
      <c r="LE121" s="20"/>
      <c r="LF121" s="20"/>
      <c r="LG121" s="20"/>
      <c r="LH121" s="20"/>
      <c r="LI121" s="20"/>
      <c r="LJ121" s="20"/>
      <c r="LK121" s="20"/>
      <c r="LL121" s="20"/>
      <c r="LM121" s="20"/>
      <c r="LN121" s="20"/>
      <c r="LO121" s="20"/>
      <c r="LP121" s="20"/>
      <c r="LQ121" s="20"/>
      <c r="LR121" s="20"/>
      <c r="LS121" s="20"/>
      <c r="LT121" s="20"/>
      <c r="LU121" s="20"/>
      <c r="LV121" s="20"/>
      <c r="LW121" s="20"/>
      <c r="LX121" s="20"/>
      <c r="LY121" s="20"/>
      <c r="LZ121" s="20"/>
      <c r="MA121" s="20"/>
      <c r="MB121" s="20"/>
      <c r="MC121" s="20"/>
      <c r="MD121" s="20"/>
      <c r="ME121" s="20"/>
      <c r="MF121" s="20"/>
      <c r="MG121" s="20"/>
    </row>
    <row r="122" spans="1:345" s="28" customFormat="1" ht="18" customHeight="1" x14ac:dyDescent="0.25">
      <c r="A122" s="29" t="s">
        <v>14</v>
      </c>
      <c r="B122" s="33" t="s">
        <v>146</v>
      </c>
      <c r="C122" s="27" t="e">
        <f>#REF!</f>
        <v>#REF!</v>
      </c>
      <c r="D122" s="27" t="e">
        <f>#REF!</f>
        <v>#REF!</v>
      </c>
      <c r="E122" s="27" t="e">
        <f>#REF!</f>
        <v>#REF!</v>
      </c>
      <c r="F122" s="57">
        <v>857.3</v>
      </c>
      <c r="G122" s="57">
        <v>920.9</v>
      </c>
      <c r="H122" s="57">
        <v>995.02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0"/>
      <c r="HP122" s="20"/>
      <c r="HQ122" s="20"/>
      <c r="HR122" s="20"/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  <c r="IS122" s="20"/>
      <c r="IT122" s="20"/>
      <c r="IU122" s="20"/>
      <c r="IV122" s="20"/>
      <c r="IW122" s="20"/>
      <c r="IX122" s="20"/>
      <c r="IY122" s="20"/>
      <c r="IZ122" s="20"/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0"/>
      <c r="JN122" s="20"/>
      <c r="JO122" s="20"/>
      <c r="JP122" s="20"/>
      <c r="JQ122" s="20"/>
      <c r="JR122" s="20"/>
      <c r="JS122" s="20"/>
      <c r="JT122" s="20"/>
      <c r="JU122" s="20"/>
      <c r="JV122" s="20"/>
      <c r="JW122" s="20"/>
      <c r="JX122" s="20"/>
      <c r="JY122" s="20"/>
      <c r="JZ122" s="20"/>
      <c r="KA122" s="20"/>
      <c r="KB122" s="20"/>
      <c r="KC122" s="20"/>
      <c r="KD122" s="20"/>
      <c r="KE122" s="20"/>
      <c r="KF122" s="20"/>
      <c r="KG122" s="20"/>
      <c r="KH122" s="20"/>
      <c r="KI122" s="20"/>
      <c r="KJ122" s="20"/>
      <c r="KK122" s="20"/>
      <c r="KL122" s="20"/>
      <c r="KM122" s="20"/>
      <c r="KN122" s="20"/>
      <c r="KO122" s="20"/>
      <c r="KP122" s="20"/>
      <c r="KQ122" s="20"/>
      <c r="KR122" s="20"/>
      <c r="KS122" s="20"/>
      <c r="KT122" s="20"/>
      <c r="KU122" s="20"/>
      <c r="KV122" s="20"/>
      <c r="KW122" s="20"/>
      <c r="KX122" s="20"/>
      <c r="KY122" s="20"/>
      <c r="KZ122" s="20"/>
      <c r="LA122" s="20"/>
      <c r="LB122" s="20"/>
      <c r="LC122" s="20"/>
      <c r="LD122" s="20"/>
      <c r="LE122" s="20"/>
      <c r="LF122" s="20"/>
      <c r="LG122" s="20"/>
      <c r="LH122" s="20"/>
      <c r="LI122" s="20"/>
      <c r="LJ122" s="20"/>
      <c r="LK122" s="20"/>
      <c r="LL122" s="20"/>
      <c r="LM122" s="20"/>
      <c r="LN122" s="20"/>
      <c r="LO122" s="20"/>
      <c r="LP122" s="20"/>
      <c r="LQ122" s="20"/>
      <c r="LR122" s="20"/>
      <c r="LS122" s="20"/>
      <c r="LT122" s="20"/>
      <c r="LU122" s="20"/>
      <c r="LV122" s="20"/>
      <c r="LW122" s="20"/>
      <c r="LX122" s="20"/>
      <c r="LY122" s="20"/>
      <c r="LZ122" s="20"/>
      <c r="MA122" s="20"/>
      <c r="MB122" s="20"/>
      <c r="MC122" s="20"/>
      <c r="MD122" s="20"/>
      <c r="ME122" s="20"/>
      <c r="MF122" s="20"/>
      <c r="MG122" s="20"/>
    </row>
    <row r="123" spans="1:345" s="28" customFormat="1" ht="19.5" customHeight="1" x14ac:dyDescent="0.25">
      <c r="A123" s="29" t="s">
        <v>19</v>
      </c>
      <c r="B123" s="33" t="s">
        <v>3</v>
      </c>
      <c r="C123" s="27" t="e">
        <f>#REF!</f>
        <v>#REF!</v>
      </c>
      <c r="D123" s="27" t="e">
        <f>#REF!</f>
        <v>#REF!</v>
      </c>
      <c r="E123" s="27" t="e">
        <f>#REF!</f>
        <v>#REF!</v>
      </c>
      <c r="F123" s="57">
        <v>100.10961494873716</v>
      </c>
      <c r="G123" s="57">
        <v>100.11056842126318</v>
      </c>
      <c r="H123" s="57">
        <v>100.69771487574913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  <c r="IS123" s="20"/>
      <c r="IT123" s="20"/>
      <c r="IU123" s="20"/>
      <c r="IV123" s="20"/>
      <c r="IW123" s="20"/>
      <c r="IX123" s="20"/>
      <c r="IY123" s="20"/>
      <c r="IZ123" s="20"/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0"/>
      <c r="JN123" s="20"/>
      <c r="JO123" s="20"/>
      <c r="JP123" s="20"/>
      <c r="JQ123" s="20"/>
      <c r="JR123" s="20"/>
      <c r="JS123" s="20"/>
      <c r="JT123" s="20"/>
      <c r="JU123" s="20"/>
      <c r="JV123" s="20"/>
      <c r="JW123" s="20"/>
      <c r="JX123" s="20"/>
      <c r="JY123" s="20"/>
      <c r="JZ123" s="20"/>
      <c r="KA123" s="20"/>
      <c r="KB123" s="20"/>
      <c r="KC123" s="20"/>
      <c r="KD123" s="20"/>
      <c r="KE123" s="20"/>
      <c r="KF123" s="20"/>
      <c r="KG123" s="20"/>
      <c r="KH123" s="20"/>
      <c r="KI123" s="20"/>
      <c r="KJ123" s="20"/>
      <c r="KK123" s="20"/>
      <c r="KL123" s="20"/>
      <c r="KM123" s="20"/>
      <c r="KN123" s="20"/>
      <c r="KO123" s="20"/>
      <c r="KP123" s="20"/>
      <c r="KQ123" s="20"/>
      <c r="KR123" s="20"/>
      <c r="KS123" s="20"/>
      <c r="KT123" s="20"/>
      <c r="KU123" s="20"/>
      <c r="KV123" s="20"/>
      <c r="KW123" s="20"/>
      <c r="KX123" s="20"/>
      <c r="KY123" s="20"/>
      <c r="KZ123" s="20"/>
      <c r="LA123" s="20"/>
      <c r="LB123" s="20"/>
      <c r="LC123" s="20"/>
      <c r="LD123" s="20"/>
      <c r="LE123" s="20"/>
      <c r="LF123" s="20"/>
      <c r="LG123" s="20"/>
      <c r="LH123" s="20"/>
      <c r="LI123" s="20"/>
      <c r="LJ123" s="20"/>
      <c r="LK123" s="20"/>
      <c r="LL123" s="20"/>
      <c r="LM123" s="20"/>
      <c r="LN123" s="20"/>
      <c r="LO123" s="20"/>
      <c r="LP123" s="20"/>
      <c r="LQ123" s="20"/>
      <c r="LR123" s="20"/>
      <c r="LS123" s="20"/>
      <c r="LT123" s="20"/>
      <c r="LU123" s="20"/>
      <c r="LV123" s="20"/>
      <c r="LW123" s="20"/>
      <c r="LX123" s="20"/>
      <c r="LY123" s="20"/>
      <c r="LZ123" s="20"/>
      <c r="MA123" s="20"/>
      <c r="MB123" s="20"/>
      <c r="MC123" s="20"/>
      <c r="MD123" s="20"/>
      <c r="ME123" s="20"/>
      <c r="MF123" s="20"/>
      <c r="MG123" s="20"/>
    </row>
    <row r="124" spans="1:345" s="28" customFormat="1" ht="18.75" customHeight="1" x14ac:dyDescent="0.25">
      <c r="A124" s="29" t="s">
        <v>156</v>
      </c>
      <c r="B124" s="33"/>
      <c r="C124" s="58"/>
      <c r="D124" s="58"/>
      <c r="E124" s="57"/>
      <c r="F124" s="57"/>
      <c r="G124" s="57"/>
      <c r="H124" s="57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</row>
    <row r="125" spans="1:345" s="28" customFormat="1" ht="18" customHeight="1" x14ac:dyDescent="0.25">
      <c r="A125" s="29" t="s">
        <v>14</v>
      </c>
      <c r="B125" s="33" t="s">
        <v>146</v>
      </c>
      <c r="C125" s="27" t="e">
        <f>#REF!</f>
        <v>#REF!</v>
      </c>
      <c r="D125" s="27" t="e">
        <f>#REF!</f>
        <v>#REF!</v>
      </c>
      <c r="E125" s="27" t="e">
        <f>#REF!</f>
        <v>#REF!</v>
      </c>
      <c r="F125" s="57">
        <v>7003.6</v>
      </c>
      <c r="G125" s="57">
        <v>7479.8</v>
      </c>
      <c r="H125" s="57">
        <v>8047.5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/>
      <c r="KC125" s="20"/>
      <c r="KD125" s="20"/>
      <c r="KE125" s="20"/>
      <c r="KF125" s="20"/>
      <c r="KG125" s="20"/>
      <c r="KH125" s="20"/>
      <c r="KI125" s="20"/>
      <c r="KJ125" s="20"/>
      <c r="KK125" s="20"/>
      <c r="KL125" s="20"/>
      <c r="KM125" s="20"/>
      <c r="KN125" s="20"/>
      <c r="KO125" s="20"/>
      <c r="KP125" s="20"/>
      <c r="KQ125" s="20"/>
      <c r="KR125" s="20"/>
      <c r="KS125" s="20"/>
      <c r="KT125" s="20"/>
      <c r="KU125" s="20"/>
      <c r="KV125" s="20"/>
      <c r="KW125" s="20"/>
      <c r="KX125" s="20"/>
      <c r="KY125" s="20"/>
      <c r="KZ125" s="20"/>
      <c r="LA125" s="20"/>
      <c r="LB125" s="20"/>
      <c r="LC125" s="20"/>
      <c r="LD125" s="20"/>
      <c r="LE125" s="20"/>
      <c r="LF125" s="20"/>
      <c r="LG125" s="20"/>
      <c r="LH125" s="20"/>
      <c r="LI125" s="20"/>
      <c r="LJ125" s="20"/>
      <c r="LK125" s="20"/>
      <c r="LL125" s="20"/>
      <c r="LM125" s="20"/>
      <c r="LN125" s="20"/>
      <c r="LO125" s="20"/>
      <c r="LP125" s="20"/>
      <c r="LQ125" s="20"/>
      <c r="LR125" s="20"/>
      <c r="LS125" s="20"/>
      <c r="LT125" s="20"/>
      <c r="LU125" s="20"/>
      <c r="LV125" s="20"/>
      <c r="LW125" s="20"/>
      <c r="LX125" s="20"/>
      <c r="LY125" s="20"/>
      <c r="LZ125" s="20"/>
      <c r="MA125" s="20"/>
      <c r="MB125" s="20"/>
      <c r="MC125" s="20"/>
      <c r="MD125" s="20"/>
      <c r="ME125" s="20"/>
      <c r="MF125" s="20"/>
      <c r="MG125" s="20"/>
    </row>
    <row r="126" spans="1:345" s="28" customFormat="1" ht="19.5" customHeight="1" x14ac:dyDescent="0.25">
      <c r="A126" s="29" t="s">
        <v>19</v>
      </c>
      <c r="B126" s="33" t="s">
        <v>3</v>
      </c>
      <c r="C126" s="27" t="e">
        <f>#REF!</f>
        <v>#REF!</v>
      </c>
      <c r="D126" s="27" t="e">
        <f>#REF!</f>
        <v>#REF!</v>
      </c>
      <c r="E126" s="27" t="e">
        <f>#REF!</f>
        <v>#REF!</v>
      </c>
      <c r="F126" s="57">
        <v>99.241602914276243</v>
      </c>
      <c r="G126" s="57">
        <v>99.533420623461012</v>
      </c>
      <c r="H126" s="57">
        <v>100.27006069681006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/>
      <c r="KA126" s="20"/>
      <c r="KB126" s="20"/>
      <c r="KC126" s="20"/>
      <c r="KD126" s="20"/>
      <c r="KE126" s="20"/>
      <c r="KF126" s="20"/>
      <c r="KG126" s="20"/>
      <c r="KH126" s="20"/>
      <c r="KI126" s="20"/>
      <c r="KJ126" s="20"/>
      <c r="KK126" s="20"/>
      <c r="KL126" s="20"/>
      <c r="KM126" s="20"/>
      <c r="KN126" s="20"/>
      <c r="KO126" s="20"/>
      <c r="KP126" s="20"/>
      <c r="KQ126" s="20"/>
      <c r="KR126" s="20"/>
      <c r="KS126" s="20"/>
      <c r="KT126" s="20"/>
      <c r="KU126" s="20"/>
      <c r="KV126" s="20"/>
      <c r="KW126" s="20"/>
      <c r="KX126" s="20"/>
      <c r="KY126" s="20"/>
      <c r="KZ126" s="20"/>
      <c r="LA126" s="20"/>
      <c r="LB126" s="20"/>
      <c r="LC126" s="20"/>
      <c r="LD126" s="20"/>
      <c r="LE126" s="20"/>
      <c r="LF126" s="20"/>
      <c r="LG126" s="20"/>
      <c r="LH126" s="20"/>
      <c r="LI126" s="20"/>
      <c r="LJ126" s="20"/>
      <c r="LK126" s="20"/>
      <c r="LL126" s="20"/>
      <c r="LM126" s="20"/>
      <c r="LN126" s="20"/>
      <c r="LO126" s="20"/>
      <c r="LP126" s="20"/>
      <c r="LQ126" s="20"/>
      <c r="LR126" s="20"/>
      <c r="LS126" s="20"/>
      <c r="LT126" s="20"/>
      <c r="LU126" s="20"/>
      <c r="LV126" s="20"/>
      <c r="LW126" s="20"/>
      <c r="LX126" s="20"/>
      <c r="LY126" s="20"/>
      <c r="LZ126" s="20"/>
      <c r="MA126" s="20"/>
      <c r="MB126" s="20"/>
      <c r="MC126" s="20"/>
      <c r="MD126" s="20"/>
      <c r="ME126" s="20"/>
      <c r="MF126" s="20"/>
      <c r="MG126" s="20"/>
    </row>
    <row r="127" spans="1:345" s="28" customFormat="1" ht="31.5" x14ac:dyDescent="0.25">
      <c r="A127" s="29" t="s">
        <v>157</v>
      </c>
      <c r="B127" s="33"/>
      <c r="C127" s="59"/>
      <c r="D127" s="59"/>
      <c r="E127" s="57"/>
      <c r="F127" s="57"/>
      <c r="G127" s="57"/>
      <c r="H127" s="57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</row>
    <row r="128" spans="1:345" s="28" customFormat="1" ht="18" customHeight="1" x14ac:dyDescent="0.25">
      <c r="A128" s="29" t="s">
        <v>14</v>
      </c>
      <c r="B128" s="33" t="s">
        <v>146</v>
      </c>
      <c r="C128" s="27" t="e">
        <f>#REF!</f>
        <v>#REF!</v>
      </c>
      <c r="D128" s="27" t="e">
        <f>#REF!</f>
        <v>#REF!</v>
      </c>
      <c r="E128" s="27" t="e">
        <f>#REF!</f>
        <v>#REF!</v>
      </c>
      <c r="F128" s="57">
        <v>86.1</v>
      </c>
      <c r="G128" s="57">
        <v>110.3</v>
      </c>
      <c r="H128" s="57">
        <v>145.19999999999999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</row>
    <row r="129" spans="1:345" s="28" customFormat="1" ht="19.5" customHeight="1" x14ac:dyDescent="0.25">
      <c r="A129" s="29" t="s">
        <v>19</v>
      </c>
      <c r="B129" s="33" t="s">
        <v>3</v>
      </c>
      <c r="C129" s="27" t="e">
        <f>#REF!</f>
        <v>#REF!</v>
      </c>
      <c r="D129" s="27" t="e">
        <f>#REF!</f>
        <v>#REF!</v>
      </c>
      <c r="E129" s="27" t="e">
        <f>#REF!</f>
        <v>#REF!</v>
      </c>
      <c r="F129" s="57">
        <v>80.72667130462176</v>
      </c>
      <c r="G129" s="57">
        <v>119.3</v>
      </c>
      <c r="H129" s="57">
        <v>122.7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  <c r="KF129" s="20"/>
      <c r="KG129" s="20"/>
      <c r="KH129" s="20"/>
      <c r="KI129" s="20"/>
      <c r="KJ129" s="20"/>
      <c r="KK129" s="20"/>
      <c r="KL129" s="20"/>
      <c r="KM129" s="20"/>
      <c r="KN129" s="20"/>
      <c r="KO129" s="20"/>
      <c r="KP129" s="20"/>
      <c r="KQ129" s="20"/>
      <c r="KR129" s="20"/>
      <c r="KS129" s="20"/>
      <c r="KT129" s="20"/>
      <c r="KU129" s="20"/>
      <c r="KV129" s="20"/>
      <c r="KW129" s="20"/>
      <c r="KX129" s="20"/>
      <c r="KY129" s="20"/>
      <c r="KZ129" s="20"/>
      <c r="LA129" s="20"/>
      <c r="LB129" s="20"/>
      <c r="LC129" s="20"/>
      <c r="LD129" s="20"/>
      <c r="LE129" s="20"/>
      <c r="LF129" s="20"/>
      <c r="LG129" s="20"/>
      <c r="LH129" s="20"/>
      <c r="LI129" s="20"/>
      <c r="LJ129" s="20"/>
      <c r="LK129" s="20"/>
      <c r="LL129" s="20"/>
      <c r="LM129" s="20"/>
      <c r="LN129" s="20"/>
      <c r="LO129" s="20"/>
      <c r="LP129" s="20"/>
      <c r="LQ129" s="20"/>
      <c r="LR129" s="20"/>
      <c r="LS129" s="20"/>
      <c r="LT129" s="20"/>
      <c r="LU129" s="20"/>
      <c r="LV129" s="20"/>
      <c r="LW129" s="20"/>
      <c r="LX129" s="20"/>
      <c r="LY129" s="20"/>
      <c r="LZ129" s="20"/>
      <c r="MA129" s="20"/>
      <c r="MB129" s="20"/>
      <c r="MC129" s="20"/>
      <c r="MD129" s="20"/>
      <c r="ME129" s="20"/>
      <c r="MF129" s="20"/>
      <c r="MG129" s="20"/>
    </row>
    <row r="130" spans="1:345" s="28" customFormat="1" ht="47.25" customHeight="1" x14ac:dyDescent="0.25">
      <c r="A130" s="29" t="s">
        <v>158</v>
      </c>
      <c r="B130" s="33"/>
      <c r="C130" s="58"/>
      <c r="D130" s="58"/>
      <c r="E130" s="57"/>
      <c r="F130" s="57"/>
      <c r="G130" s="57"/>
      <c r="H130" s="57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  <c r="KF130" s="20"/>
      <c r="KG130" s="20"/>
      <c r="KH130" s="20"/>
      <c r="KI130" s="20"/>
      <c r="KJ130" s="20"/>
      <c r="KK130" s="20"/>
      <c r="KL130" s="20"/>
      <c r="KM130" s="20"/>
      <c r="KN130" s="20"/>
      <c r="KO130" s="20"/>
      <c r="KP130" s="20"/>
      <c r="KQ130" s="20"/>
      <c r="KR130" s="20"/>
      <c r="KS130" s="20"/>
      <c r="KT130" s="20"/>
      <c r="KU130" s="20"/>
      <c r="KV130" s="20"/>
      <c r="KW130" s="20"/>
      <c r="KX130" s="20"/>
      <c r="KY130" s="20"/>
      <c r="KZ130" s="20"/>
      <c r="LA130" s="20"/>
      <c r="LB130" s="20"/>
      <c r="LC130" s="20"/>
      <c r="LD130" s="20"/>
      <c r="LE130" s="20"/>
      <c r="LF130" s="20"/>
      <c r="LG130" s="20"/>
      <c r="LH130" s="20"/>
      <c r="LI130" s="20"/>
      <c r="LJ130" s="20"/>
      <c r="LK130" s="20"/>
      <c r="LL130" s="20"/>
      <c r="LM130" s="20"/>
      <c r="LN130" s="20"/>
      <c r="LO130" s="20"/>
      <c r="LP130" s="20"/>
      <c r="LQ130" s="20"/>
      <c r="LR130" s="20"/>
      <c r="LS130" s="20"/>
      <c r="LT130" s="20"/>
      <c r="LU130" s="20"/>
      <c r="LV130" s="20"/>
      <c r="LW130" s="20"/>
      <c r="LX130" s="20"/>
      <c r="LY130" s="20"/>
      <c r="LZ130" s="20"/>
      <c r="MA130" s="20"/>
      <c r="MB130" s="20"/>
      <c r="MC130" s="20"/>
      <c r="MD130" s="20"/>
      <c r="ME130" s="20"/>
      <c r="MF130" s="20"/>
      <c r="MG130" s="20"/>
    </row>
    <row r="131" spans="1:345" s="28" customFormat="1" ht="15.75" x14ac:dyDescent="0.25">
      <c r="A131" s="29" t="s">
        <v>14</v>
      </c>
      <c r="B131" s="33" t="s">
        <v>146</v>
      </c>
      <c r="C131" s="27" t="e">
        <f>#REF!</f>
        <v>#REF!</v>
      </c>
      <c r="D131" s="27" t="e">
        <f>#REF!</f>
        <v>#REF!</v>
      </c>
      <c r="E131" s="27" t="e">
        <f>#REF!</f>
        <v>#REF!</v>
      </c>
      <c r="F131" s="57">
        <v>1809</v>
      </c>
      <c r="G131" s="57">
        <v>1907.1</v>
      </c>
      <c r="H131" s="57">
        <v>2053.1999999999998</v>
      </c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</row>
    <row r="132" spans="1:345" s="28" customFormat="1" ht="15.75" customHeight="1" x14ac:dyDescent="0.25">
      <c r="A132" s="29" t="s">
        <v>19</v>
      </c>
      <c r="B132" s="33" t="s">
        <v>3</v>
      </c>
      <c r="C132" s="27" t="e">
        <f>#REF!</f>
        <v>#REF!</v>
      </c>
      <c r="D132" s="27" t="e">
        <f>#REF!</f>
        <v>#REF!</v>
      </c>
      <c r="E132" s="27" t="e">
        <f>#REF!</f>
        <v>#REF!</v>
      </c>
      <c r="F132" s="57">
        <v>98.041829880028033</v>
      </c>
      <c r="G132" s="57">
        <v>98.250592331909886</v>
      </c>
      <c r="H132" s="57">
        <v>100.33629665531505</v>
      </c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  <c r="KF132" s="20"/>
      <c r="KG132" s="20"/>
      <c r="KH132" s="20"/>
      <c r="KI132" s="20"/>
      <c r="KJ132" s="20"/>
      <c r="KK132" s="20"/>
      <c r="KL132" s="20"/>
      <c r="KM132" s="20"/>
      <c r="KN132" s="20"/>
      <c r="KO132" s="20"/>
      <c r="KP132" s="20"/>
      <c r="KQ132" s="20"/>
      <c r="KR132" s="20"/>
      <c r="KS132" s="20"/>
      <c r="KT132" s="20"/>
      <c r="KU132" s="20"/>
      <c r="KV132" s="20"/>
      <c r="KW132" s="20"/>
      <c r="KX132" s="20"/>
      <c r="KY132" s="20"/>
      <c r="KZ132" s="20"/>
      <c r="LA132" s="20"/>
      <c r="LB132" s="20"/>
      <c r="LC132" s="20"/>
      <c r="LD132" s="20"/>
      <c r="LE132" s="20"/>
      <c r="LF132" s="20"/>
      <c r="LG132" s="20"/>
      <c r="LH132" s="20"/>
      <c r="LI132" s="20"/>
      <c r="LJ132" s="20"/>
      <c r="LK132" s="20"/>
      <c r="LL132" s="20"/>
      <c r="LM132" s="20"/>
      <c r="LN132" s="20"/>
      <c r="LO132" s="20"/>
      <c r="LP132" s="20"/>
      <c r="LQ132" s="20"/>
      <c r="LR132" s="20"/>
      <c r="LS132" s="20"/>
      <c r="LT132" s="20"/>
      <c r="LU132" s="20"/>
      <c r="LV132" s="20"/>
      <c r="LW132" s="20"/>
      <c r="LX132" s="20"/>
      <c r="LY132" s="20"/>
      <c r="LZ132" s="20"/>
      <c r="MA132" s="20"/>
      <c r="MB132" s="20"/>
      <c r="MC132" s="20"/>
      <c r="MD132" s="20"/>
      <c r="ME132" s="20"/>
      <c r="MF132" s="20"/>
      <c r="MG132" s="20"/>
    </row>
    <row r="133" spans="1:345" s="28" customFormat="1" ht="47.25" customHeight="1" x14ac:dyDescent="0.25">
      <c r="A133" s="29" t="s">
        <v>159</v>
      </c>
      <c r="B133" s="33"/>
      <c r="C133" s="59"/>
      <c r="D133" s="59"/>
      <c r="E133" s="57"/>
      <c r="F133" s="57"/>
      <c r="G133" s="57"/>
      <c r="H133" s="57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</row>
    <row r="134" spans="1:345" s="28" customFormat="1" ht="15.75" x14ac:dyDescent="0.25">
      <c r="A134" s="29" t="s">
        <v>14</v>
      </c>
      <c r="B134" s="33" t="s">
        <v>146</v>
      </c>
      <c r="C134" s="27" t="e">
        <f>#REF!</f>
        <v>#REF!</v>
      </c>
      <c r="D134" s="27" t="e">
        <f>#REF!</f>
        <v>#REF!</v>
      </c>
      <c r="E134" s="27" t="e">
        <f>#REF!</f>
        <v>#REF!</v>
      </c>
      <c r="F134" s="57">
        <v>6061.8</v>
      </c>
      <c r="G134" s="57">
        <v>6448.4</v>
      </c>
      <c r="H134" s="57">
        <v>6933.1</v>
      </c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</row>
    <row r="135" spans="1:345" s="28" customFormat="1" ht="15.75" customHeight="1" x14ac:dyDescent="0.25">
      <c r="A135" s="29" t="s">
        <v>19</v>
      </c>
      <c r="B135" s="33" t="s">
        <v>3</v>
      </c>
      <c r="C135" s="27" t="e">
        <f>#REF!</f>
        <v>#REF!</v>
      </c>
      <c r="D135" s="27" t="e">
        <f>#REF!</f>
        <v>#REF!</v>
      </c>
      <c r="E135" s="27" t="e">
        <f>#REF!</f>
        <v>#REF!</v>
      </c>
      <c r="F135" s="57">
        <v>98.238374837985205</v>
      </c>
      <c r="G135" s="57">
        <v>99.140394784911436</v>
      </c>
      <c r="H135" s="57">
        <v>100.20185765465537</v>
      </c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  <c r="KF135" s="20"/>
      <c r="KG135" s="20"/>
      <c r="KH135" s="20"/>
      <c r="KI135" s="20"/>
      <c r="KJ135" s="20"/>
      <c r="KK135" s="20"/>
      <c r="KL135" s="20"/>
      <c r="KM135" s="20"/>
      <c r="KN135" s="20"/>
      <c r="KO135" s="20"/>
      <c r="KP135" s="20"/>
      <c r="KQ135" s="20"/>
      <c r="KR135" s="20"/>
      <c r="KS135" s="20"/>
      <c r="KT135" s="20"/>
      <c r="KU135" s="20"/>
      <c r="KV135" s="20"/>
      <c r="KW135" s="20"/>
      <c r="KX135" s="20"/>
      <c r="KY135" s="20"/>
      <c r="KZ135" s="20"/>
      <c r="LA135" s="20"/>
      <c r="LB135" s="20"/>
      <c r="LC135" s="20"/>
      <c r="LD135" s="20"/>
      <c r="LE135" s="20"/>
      <c r="LF135" s="20"/>
      <c r="LG135" s="20"/>
      <c r="LH135" s="20"/>
      <c r="LI135" s="20"/>
      <c r="LJ135" s="20"/>
      <c r="LK135" s="20"/>
      <c r="LL135" s="20"/>
      <c r="LM135" s="20"/>
      <c r="LN135" s="20"/>
      <c r="LO135" s="20"/>
      <c r="LP135" s="20"/>
      <c r="LQ135" s="20"/>
      <c r="LR135" s="20"/>
      <c r="LS135" s="20"/>
      <c r="LT135" s="20"/>
      <c r="LU135" s="20"/>
      <c r="LV135" s="20"/>
      <c r="LW135" s="20"/>
      <c r="LX135" s="20"/>
      <c r="LY135" s="20"/>
      <c r="LZ135" s="20"/>
      <c r="MA135" s="20"/>
      <c r="MB135" s="20"/>
      <c r="MC135" s="20"/>
      <c r="MD135" s="20"/>
      <c r="ME135" s="20"/>
      <c r="MF135" s="20"/>
      <c r="MG135" s="20"/>
    </row>
    <row r="136" spans="1:345" s="28" customFormat="1" ht="47.25" customHeight="1" x14ac:dyDescent="0.25">
      <c r="A136" s="29" t="s">
        <v>160</v>
      </c>
      <c r="B136" s="33"/>
      <c r="C136" s="58"/>
      <c r="D136" s="58"/>
      <c r="E136" s="57"/>
      <c r="F136" s="57"/>
      <c r="G136" s="57"/>
      <c r="H136" s="57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  <c r="LP136" s="20"/>
      <c r="LQ136" s="20"/>
      <c r="LR136" s="20"/>
      <c r="LS136" s="20"/>
      <c r="LT136" s="20"/>
      <c r="LU136" s="20"/>
      <c r="LV136" s="20"/>
      <c r="LW136" s="20"/>
      <c r="LX136" s="20"/>
      <c r="LY136" s="20"/>
      <c r="LZ136" s="20"/>
      <c r="MA136" s="20"/>
      <c r="MB136" s="20"/>
      <c r="MC136" s="20"/>
      <c r="MD136" s="20"/>
      <c r="ME136" s="20"/>
      <c r="MF136" s="20"/>
      <c r="MG136" s="20"/>
    </row>
    <row r="137" spans="1:345" s="28" customFormat="1" ht="15.75" x14ac:dyDescent="0.25">
      <c r="A137" s="29" t="s">
        <v>14</v>
      </c>
      <c r="B137" s="33" t="s">
        <v>146</v>
      </c>
      <c r="C137" s="27" t="e">
        <f>#REF!</f>
        <v>#REF!</v>
      </c>
      <c r="D137" s="27" t="e">
        <f>#REF!</f>
        <v>#REF!</v>
      </c>
      <c r="E137" s="27" t="e">
        <f>#REF!</f>
        <v>#REF!</v>
      </c>
      <c r="F137" s="57">
        <v>1691.5</v>
      </c>
      <c r="G137" s="57">
        <v>1810.5</v>
      </c>
      <c r="H137" s="57">
        <v>1952.6</v>
      </c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/>
      <c r="KA137" s="20"/>
      <c r="KB137" s="20"/>
      <c r="KC137" s="20"/>
      <c r="KD137" s="20"/>
      <c r="KE137" s="20"/>
      <c r="KF137" s="20"/>
      <c r="KG137" s="20"/>
      <c r="KH137" s="20"/>
      <c r="KI137" s="20"/>
      <c r="KJ137" s="20"/>
      <c r="KK137" s="20"/>
      <c r="KL137" s="20"/>
      <c r="KM137" s="20"/>
      <c r="KN137" s="20"/>
      <c r="KO137" s="20"/>
      <c r="KP137" s="20"/>
      <c r="KQ137" s="20"/>
      <c r="KR137" s="20"/>
      <c r="KS137" s="20"/>
      <c r="KT137" s="20"/>
      <c r="KU137" s="20"/>
      <c r="KV137" s="20"/>
      <c r="KW137" s="20"/>
      <c r="KX137" s="20"/>
      <c r="KY137" s="20"/>
      <c r="KZ137" s="20"/>
      <c r="LA137" s="20"/>
      <c r="LB137" s="20"/>
      <c r="LC137" s="20"/>
      <c r="LD137" s="20"/>
      <c r="LE137" s="20"/>
      <c r="LF137" s="20"/>
      <c r="LG137" s="20"/>
      <c r="LH137" s="20"/>
      <c r="LI137" s="20"/>
      <c r="LJ137" s="20"/>
      <c r="LK137" s="20"/>
      <c r="LL137" s="20"/>
      <c r="LM137" s="20"/>
      <c r="LN137" s="20"/>
      <c r="LO137" s="20"/>
      <c r="LP137" s="20"/>
      <c r="LQ137" s="20"/>
      <c r="LR137" s="20"/>
      <c r="LS137" s="20"/>
      <c r="LT137" s="20"/>
      <c r="LU137" s="20"/>
      <c r="LV137" s="20"/>
      <c r="LW137" s="20"/>
      <c r="LX137" s="20"/>
      <c r="LY137" s="20"/>
      <c r="LZ137" s="20"/>
      <c r="MA137" s="20"/>
      <c r="MB137" s="20"/>
      <c r="MC137" s="20"/>
      <c r="MD137" s="20"/>
      <c r="ME137" s="20"/>
      <c r="MF137" s="20"/>
      <c r="MG137" s="20"/>
    </row>
    <row r="138" spans="1:345" s="28" customFormat="1" ht="15.75" customHeight="1" x14ac:dyDescent="0.25">
      <c r="A138" s="29" t="s">
        <v>19</v>
      </c>
      <c r="B138" s="33" t="s">
        <v>3</v>
      </c>
      <c r="C138" s="27" t="e">
        <f>#REF!</f>
        <v>#REF!</v>
      </c>
      <c r="D138" s="27" t="e">
        <f>#REF!</f>
        <v>#REF!</v>
      </c>
      <c r="E138" s="27" t="e">
        <f>#REF!</f>
        <v>#REF!</v>
      </c>
      <c r="F138" s="57">
        <v>98.194920196526851</v>
      </c>
      <c r="G138" s="57">
        <v>99.753192804657033</v>
      </c>
      <c r="H138" s="57">
        <v>100.5113332628117</v>
      </c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  <c r="KF138" s="20"/>
      <c r="KG138" s="20"/>
      <c r="KH138" s="20"/>
      <c r="KI138" s="20"/>
      <c r="KJ138" s="20"/>
      <c r="KK138" s="20"/>
      <c r="KL138" s="20"/>
      <c r="KM138" s="20"/>
      <c r="KN138" s="20"/>
      <c r="KO138" s="20"/>
      <c r="KP138" s="20"/>
      <c r="KQ138" s="20"/>
      <c r="KR138" s="20"/>
      <c r="KS138" s="20"/>
      <c r="KT138" s="20"/>
      <c r="KU138" s="20"/>
      <c r="KV138" s="20"/>
      <c r="KW138" s="20"/>
      <c r="KX138" s="20"/>
      <c r="KY138" s="20"/>
      <c r="KZ138" s="20"/>
      <c r="LA138" s="20"/>
      <c r="LB138" s="20"/>
      <c r="LC138" s="20"/>
      <c r="LD138" s="20"/>
      <c r="LE138" s="20"/>
      <c r="LF138" s="20"/>
      <c r="LG138" s="20"/>
      <c r="LH138" s="20"/>
      <c r="LI138" s="20"/>
      <c r="LJ138" s="20"/>
      <c r="LK138" s="20"/>
      <c r="LL138" s="20"/>
      <c r="LM138" s="20"/>
      <c r="LN138" s="20"/>
      <c r="LO138" s="20"/>
      <c r="LP138" s="20"/>
      <c r="LQ138" s="20"/>
      <c r="LR138" s="20"/>
      <c r="LS138" s="20"/>
      <c r="LT138" s="20"/>
      <c r="LU138" s="20"/>
      <c r="LV138" s="20"/>
      <c r="LW138" s="20"/>
      <c r="LX138" s="20"/>
      <c r="LY138" s="20"/>
      <c r="LZ138" s="20"/>
      <c r="MA138" s="20"/>
      <c r="MB138" s="20"/>
      <c r="MC138" s="20"/>
      <c r="MD138" s="20"/>
      <c r="ME138" s="20"/>
      <c r="MF138" s="20"/>
      <c r="MG138" s="20"/>
    </row>
    <row r="139" spans="1:345" s="28" customFormat="1" ht="16.5" customHeight="1" x14ac:dyDescent="0.25">
      <c r="A139" s="29" t="s">
        <v>161</v>
      </c>
      <c r="B139" s="33"/>
      <c r="C139" s="59"/>
      <c r="D139" s="59"/>
      <c r="E139" s="57"/>
      <c r="F139" s="57"/>
      <c r="G139" s="57"/>
      <c r="H139" s="57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  <c r="IV139" s="20"/>
      <c r="IW139" s="20"/>
      <c r="IX139" s="20"/>
      <c r="IY139" s="20"/>
      <c r="IZ139" s="20"/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0"/>
      <c r="JN139" s="20"/>
      <c r="JO139" s="20"/>
      <c r="JP139" s="20"/>
      <c r="JQ139" s="20"/>
      <c r="JR139" s="20"/>
      <c r="JS139" s="20"/>
      <c r="JT139" s="20"/>
      <c r="JU139" s="20"/>
      <c r="JV139" s="20"/>
      <c r="JW139" s="20"/>
      <c r="JX139" s="20"/>
      <c r="JY139" s="20"/>
      <c r="JZ139" s="20"/>
      <c r="KA139" s="20"/>
      <c r="KB139" s="20"/>
      <c r="KC139" s="20"/>
      <c r="KD139" s="20"/>
      <c r="KE139" s="20"/>
      <c r="KF139" s="20"/>
      <c r="KG139" s="20"/>
      <c r="KH139" s="20"/>
      <c r="KI139" s="20"/>
      <c r="KJ139" s="20"/>
      <c r="KK139" s="20"/>
      <c r="KL139" s="20"/>
      <c r="KM139" s="20"/>
      <c r="KN139" s="20"/>
      <c r="KO139" s="20"/>
      <c r="KP139" s="20"/>
      <c r="KQ139" s="20"/>
      <c r="KR139" s="20"/>
      <c r="KS139" s="20"/>
      <c r="KT139" s="20"/>
      <c r="KU139" s="20"/>
      <c r="KV139" s="20"/>
      <c r="KW139" s="20"/>
      <c r="KX139" s="20"/>
      <c r="KY139" s="20"/>
      <c r="KZ139" s="20"/>
      <c r="LA139" s="20"/>
      <c r="LB139" s="20"/>
      <c r="LC139" s="20"/>
      <c r="LD139" s="20"/>
      <c r="LE139" s="20"/>
      <c r="LF139" s="20"/>
      <c r="LG139" s="20"/>
      <c r="LH139" s="20"/>
      <c r="LI139" s="20"/>
      <c r="LJ139" s="20"/>
      <c r="LK139" s="20"/>
      <c r="LL139" s="20"/>
      <c r="LM139" s="20"/>
      <c r="LN139" s="20"/>
      <c r="LO139" s="20"/>
      <c r="LP139" s="20"/>
      <c r="LQ139" s="20"/>
      <c r="LR139" s="20"/>
      <c r="LS139" s="20"/>
      <c r="LT139" s="20"/>
      <c r="LU139" s="20"/>
      <c r="LV139" s="20"/>
      <c r="LW139" s="20"/>
      <c r="LX139" s="20"/>
      <c r="LY139" s="20"/>
      <c r="LZ139" s="20"/>
      <c r="MA139" s="20"/>
      <c r="MB139" s="20"/>
      <c r="MC139" s="20"/>
      <c r="MD139" s="20"/>
      <c r="ME139" s="20"/>
      <c r="MF139" s="20"/>
      <c r="MG139" s="20"/>
    </row>
    <row r="140" spans="1:345" s="28" customFormat="1" ht="15.75" x14ac:dyDescent="0.25">
      <c r="A140" s="29" t="s">
        <v>14</v>
      </c>
      <c r="B140" s="33" t="s">
        <v>146</v>
      </c>
      <c r="C140" s="27" t="e">
        <f>#REF!</f>
        <v>#REF!</v>
      </c>
      <c r="D140" s="27" t="e">
        <f>#REF!</f>
        <v>#REF!</v>
      </c>
      <c r="E140" s="27" t="e">
        <f>#REF!</f>
        <v>#REF!</v>
      </c>
      <c r="F140" s="57">
        <v>2239</v>
      </c>
      <c r="G140" s="57">
        <v>2549.3000000000002</v>
      </c>
      <c r="H140" s="57">
        <v>2905.8</v>
      </c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  <c r="IV140" s="20"/>
      <c r="IW140" s="20"/>
      <c r="IX140" s="20"/>
      <c r="IY140" s="20"/>
      <c r="IZ140" s="20"/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0"/>
      <c r="JX140" s="20"/>
      <c r="JY140" s="20"/>
      <c r="JZ140" s="20"/>
      <c r="KA140" s="20"/>
      <c r="KB140" s="20"/>
      <c r="KC140" s="20"/>
      <c r="KD140" s="20"/>
      <c r="KE140" s="20"/>
      <c r="KF140" s="20"/>
      <c r="KG140" s="20"/>
      <c r="KH140" s="20"/>
      <c r="KI140" s="20"/>
      <c r="KJ140" s="20"/>
      <c r="KK140" s="20"/>
      <c r="KL140" s="20"/>
      <c r="KM140" s="20"/>
      <c r="KN140" s="20"/>
      <c r="KO140" s="20"/>
      <c r="KP140" s="20"/>
      <c r="KQ140" s="20"/>
      <c r="KR140" s="20"/>
      <c r="KS140" s="20"/>
      <c r="KT140" s="20"/>
      <c r="KU140" s="20"/>
      <c r="KV140" s="20"/>
      <c r="KW140" s="20"/>
      <c r="KX140" s="20"/>
      <c r="KY140" s="20"/>
      <c r="KZ140" s="20"/>
      <c r="LA140" s="20"/>
      <c r="LB140" s="20"/>
      <c r="LC140" s="20"/>
      <c r="LD140" s="20"/>
      <c r="LE140" s="20"/>
      <c r="LF140" s="20"/>
      <c r="LG140" s="20"/>
      <c r="LH140" s="20"/>
      <c r="LI140" s="20"/>
      <c r="LJ140" s="20"/>
      <c r="LK140" s="20"/>
      <c r="LL140" s="20"/>
      <c r="LM140" s="20"/>
      <c r="LN140" s="20"/>
      <c r="LO140" s="20"/>
      <c r="LP140" s="20"/>
      <c r="LQ140" s="20"/>
      <c r="LR140" s="20"/>
      <c r="LS140" s="20"/>
      <c r="LT140" s="20"/>
      <c r="LU140" s="20"/>
      <c r="LV140" s="20"/>
      <c r="LW140" s="20"/>
      <c r="LX140" s="20"/>
      <c r="LY140" s="20"/>
      <c r="LZ140" s="20"/>
      <c r="MA140" s="20"/>
      <c r="MB140" s="20"/>
      <c r="MC140" s="20"/>
      <c r="MD140" s="20"/>
      <c r="ME140" s="20"/>
      <c r="MF140" s="20"/>
      <c r="MG140" s="20"/>
    </row>
    <row r="141" spans="1:345" s="28" customFormat="1" ht="15" customHeight="1" x14ac:dyDescent="0.25">
      <c r="A141" s="29" t="s">
        <v>19</v>
      </c>
      <c r="B141" s="33" t="s">
        <v>3</v>
      </c>
      <c r="C141" s="27" t="e">
        <f>#REF!</f>
        <v>#REF!</v>
      </c>
      <c r="D141" s="27" t="e">
        <f>#REF!</f>
        <v>#REF!</v>
      </c>
      <c r="E141" s="27" t="e">
        <f>#REF!</f>
        <v>#REF!</v>
      </c>
      <c r="F141" s="57">
        <v>102.29290062141909</v>
      </c>
      <c r="G141" s="57">
        <v>106.11264265142999</v>
      </c>
      <c r="H141" s="57">
        <v>106.22947899847439</v>
      </c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  <c r="IV141" s="20"/>
      <c r="IW141" s="20"/>
      <c r="IX141" s="20"/>
      <c r="IY141" s="20"/>
      <c r="IZ141" s="20"/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0"/>
      <c r="JX141" s="20"/>
      <c r="JY141" s="20"/>
      <c r="JZ141" s="20"/>
      <c r="KA141" s="20"/>
      <c r="KB141" s="20"/>
      <c r="KC141" s="20"/>
      <c r="KD141" s="20"/>
      <c r="KE141" s="20"/>
      <c r="KF141" s="20"/>
      <c r="KG141" s="20"/>
      <c r="KH141" s="20"/>
      <c r="KI141" s="20"/>
      <c r="KJ141" s="20"/>
      <c r="KK141" s="20"/>
      <c r="KL141" s="20"/>
      <c r="KM141" s="20"/>
      <c r="KN141" s="20"/>
      <c r="KO141" s="20"/>
      <c r="KP141" s="20"/>
      <c r="KQ141" s="20"/>
      <c r="KR141" s="20"/>
      <c r="KS141" s="20"/>
      <c r="KT141" s="20"/>
      <c r="KU141" s="20"/>
      <c r="KV141" s="20"/>
      <c r="KW141" s="20"/>
      <c r="KX141" s="20"/>
      <c r="KY141" s="20"/>
      <c r="KZ141" s="20"/>
      <c r="LA141" s="20"/>
      <c r="LB141" s="20"/>
      <c r="LC141" s="20"/>
      <c r="LD141" s="20"/>
      <c r="LE141" s="20"/>
      <c r="LF141" s="20"/>
      <c r="LG141" s="20"/>
      <c r="LH141" s="20"/>
      <c r="LI141" s="20"/>
      <c r="LJ141" s="20"/>
      <c r="LK141" s="20"/>
      <c r="LL141" s="20"/>
      <c r="LM141" s="20"/>
      <c r="LN141" s="20"/>
      <c r="LO141" s="20"/>
      <c r="LP141" s="20"/>
      <c r="LQ141" s="20"/>
      <c r="LR141" s="20"/>
      <c r="LS141" s="20"/>
      <c r="LT141" s="20"/>
      <c r="LU141" s="20"/>
      <c r="LV141" s="20"/>
      <c r="LW141" s="20"/>
      <c r="LX141" s="20"/>
      <c r="LY141" s="20"/>
      <c r="LZ141" s="20"/>
      <c r="MA141" s="20"/>
      <c r="MB141" s="20"/>
      <c r="MC141" s="20"/>
      <c r="MD141" s="20"/>
      <c r="ME141" s="20"/>
      <c r="MF141" s="20"/>
      <c r="MG141" s="20"/>
    </row>
    <row r="142" spans="1:345" s="28" customFormat="1" ht="31.7" customHeight="1" x14ac:dyDescent="0.25">
      <c r="A142" s="29" t="s">
        <v>162</v>
      </c>
      <c r="B142" s="33"/>
      <c r="C142" s="58"/>
      <c r="D142" s="58"/>
      <c r="E142" s="57"/>
      <c r="F142" s="57"/>
      <c r="G142" s="57"/>
      <c r="H142" s="57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</row>
    <row r="143" spans="1:345" s="28" customFormat="1" ht="15.75" x14ac:dyDescent="0.25">
      <c r="A143" s="29" t="s">
        <v>14</v>
      </c>
      <c r="B143" s="33" t="s">
        <v>146</v>
      </c>
      <c r="C143" s="27" t="e">
        <f>#REF!</f>
        <v>#REF!</v>
      </c>
      <c r="D143" s="27" t="e">
        <f>#REF!</f>
        <v>#REF!</v>
      </c>
      <c r="E143" s="27" t="e">
        <f>#REF!</f>
        <v>#REF!</v>
      </c>
      <c r="F143" s="57">
        <v>2459.6999999999998</v>
      </c>
      <c r="G143" s="57">
        <v>2180.8000000000002</v>
      </c>
      <c r="H143" s="57">
        <v>2356</v>
      </c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  <c r="IV143" s="20"/>
      <c r="IW143" s="20"/>
      <c r="IX143" s="20"/>
      <c r="IY143" s="20"/>
      <c r="IZ143" s="20"/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0"/>
      <c r="JN143" s="20"/>
      <c r="JO143" s="20"/>
      <c r="JP143" s="20"/>
      <c r="JQ143" s="20"/>
      <c r="JR143" s="20"/>
      <c r="JS143" s="20"/>
      <c r="JT143" s="20"/>
      <c r="JU143" s="20"/>
      <c r="JV143" s="20"/>
      <c r="JW143" s="20"/>
      <c r="JX143" s="20"/>
      <c r="JY143" s="20"/>
      <c r="JZ143" s="20"/>
      <c r="KA143" s="20"/>
      <c r="KB143" s="20"/>
      <c r="KC143" s="20"/>
      <c r="KD143" s="20"/>
      <c r="KE143" s="20"/>
      <c r="KF143" s="20"/>
      <c r="KG143" s="20"/>
      <c r="KH143" s="20"/>
      <c r="KI143" s="20"/>
      <c r="KJ143" s="20"/>
      <c r="KK143" s="20"/>
      <c r="KL143" s="20"/>
      <c r="KM143" s="20"/>
      <c r="KN143" s="20"/>
      <c r="KO143" s="20"/>
      <c r="KP143" s="20"/>
      <c r="KQ143" s="20"/>
      <c r="KR143" s="20"/>
      <c r="KS143" s="20"/>
      <c r="KT143" s="20"/>
      <c r="KU143" s="20"/>
      <c r="KV143" s="20"/>
      <c r="KW143" s="20"/>
      <c r="KX143" s="20"/>
      <c r="KY143" s="20"/>
      <c r="KZ143" s="20"/>
      <c r="LA143" s="20"/>
      <c r="LB143" s="20"/>
      <c r="LC143" s="20"/>
      <c r="LD143" s="20"/>
      <c r="LE143" s="20"/>
      <c r="LF143" s="20"/>
      <c r="LG143" s="20"/>
      <c r="LH143" s="20"/>
      <c r="LI143" s="20"/>
      <c r="LJ143" s="20"/>
      <c r="LK143" s="20"/>
      <c r="LL143" s="20"/>
      <c r="LM143" s="20"/>
      <c r="LN143" s="20"/>
      <c r="LO143" s="20"/>
      <c r="LP143" s="20"/>
      <c r="LQ143" s="20"/>
      <c r="LR143" s="20"/>
      <c r="LS143" s="20"/>
      <c r="LT143" s="20"/>
      <c r="LU143" s="20"/>
      <c r="LV143" s="20"/>
      <c r="LW143" s="20"/>
      <c r="LX143" s="20"/>
      <c r="LY143" s="20"/>
      <c r="LZ143" s="20"/>
      <c r="MA143" s="20"/>
      <c r="MB143" s="20"/>
      <c r="MC143" s="20"/>
      <c r="MD143" s="20"/>
      <c r="ME143" s="20"/>
      <c r="MF143" s="20"/>
      <c r="MG143" s="20"/>
    </row>
    <row r="144" spans="1:345" s="28" customFormat="1" ht="16.5" customHeight="1" x14ac:dyDescent="0.25">
      <c r="A144" s="29" t="s">
        <v>19</v>
      </c>
      <c r="B144" s="33" t="s">
        <v>3</v>
      </c>
      <c r="C144" s="27" t="e">
        <f>#REF!</f>
        <v>#REF!</v>
      </c>
      <c r="D144" s="27" t="e">
        <f>#REF!</f>
        <v>#REF!</v>
      </c>
      <c r="E144" s="27" t="e">
        <f>#REF!</f>
        <v>#REF!</v>
      </c>
      <c r="F144" s="57">
        <v>103.46442837680519</v>
      </c>
      <c r="G144" s="57">
        <v>82.629281312047524</v>
      </c>
      <c r="H144" s="57">
        <v>100.6838295274048</v>
      </c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</row>
    <row r="145" spans="1:345" s="28" customFormat="1" ht="45.75" customHeight="1" x14ac:dyDescent="0.25">
      <c r="A145" s="29" t="s">
        <v>163</v>
      </c>
      <c r="B145" s="33"/>
      <c r="C145" s="59"/>
      <c r="D145" s="59"/>
      <c r="E145" s="57"/>
      <c r="F145" s="57"/>
      <c r="G145" s="57"/>
      <c r="H145" s="57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  <c r="IV145" s="20"/>
      <c r="IW145" s="20"/>
      <c r="IX145" s="20"/>
      <c r="IY145" s="20"/>
      <c r="IZ145" s="20"/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0"/>
      <c r="JX145" s="20"/>
      <c r="JY145" s="20"/>
      <c r="JZ145" s="20"/>
      <c r="KA145" s="20"/>
      <c r="KB145" s="20"/>
      <c r="KC145" s="20"/>
      <c r="KD145" s="20"/>
      <c r="KE145" s="20"/>
      <c r="KF145" s="20"/>
      <c r="KG145" s="20"/>
      <c r="KH145" s="20"/>
      <c r="KI145" s="20"/>
      <c r="KJ145" s="20"/>
      <c r="KK145" s="20"/>
      <c r="KL145" s="20"/>
      <c r="KM145" s="20"/>
      <c r="KN145" s="20"/>
      <c r="KO145" s="20"/>
      <c r="KP145" s="20"/>
      <c r="KQ145" s="20"/>
      <c r="KR145" s="20"/>
      <c r="KS145" s="20"/>
      <c r="KT145" s="20"/>
      <c r="KU145" s="20"/>
      <c r="KV145" s="20"/>
      <c r="KW145" s="20"/>
      <c r="KX145" s="20"/>
      <c r="KY145" s="20"/>
      <c r="KZ145" s="20"/>
      <c r="LA145" s="20"/>
      <c r="LB145" s="20"/>
      <c r="LC145" s="20"/>
      <c r="LD145" s="20"/>
      <c r="LE145" s="20"/>
      <c r="LF145" s="20"/>
      <c r="LG145" s="20"/>
      <c r="LH145" s="20"/>
      <c r="LI145" s="20"/>
      <c r="LJ145" s="20"/>
      <c r="LK145" s="20"/>
      <c r="LL145" s="20"/>
      <c r="LM145" s="20"/>
      <c r="LN145" s="20"/>
      <c r="LO145" s="20"/>
      <c r="LP145" s="20"/>
      <c r="LQ145" s="20"/>
      <c r="LR145" s="20"/>
      <c r="LS145" s="20"/>
      <c r="LT145" s="20"/>
      <c r="LU145" s="20"/>
      <c r="LV145" s="20"/>
      <c r="LW145" s="20"/>
      <c r="LX145" s="20"/>
      <c r="LY145" s="20"/>
      <c r="LZ145" s="20"/>
      <c r="MA145" s="20"/>
      <c r="MB145" s="20"/>
      <c r="MC145" s="20"/>
      <c r="MD145" s="20"/>
      <c r="ME145" s="20"/>
      <c r="MF145" s="20"/>
      <c r="MG145" s="20"/>
    </row>
    <row r="146" spans="1:345" s="28" customFormat="1" ht="15.75" x14ac:dyDescent="0.25">
      <c r="A146" s="29" t="s">
        <v>14</v>
      </c>
      <c r="B146" s="33" t="s">
        <v>146</v>
      </c>
      <c r="C146" s="27" t="e">
        <f>#REF!</f>
        <v>#REF!</v>
      </c>
      <c r="D146" s="27" t="e">
        <f>#REF!</f>
        <v>#REF!</v>
      </c>
      <c r="E146" s="27" t="e">
        <f>#REF!</f>
        <v>#REF!</v>
      </c>
      <c r="F146" s="57">
        <v>242.7</v>
      </c>
      <c r="G146" s="57">
        <v>255.6</v>
      </c>
      <c r="H146" s="57">
        <v>273.5</v>
      </c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  <c r="FB146" s="20"/>
      <c r="FC146" s="20"/>
      <c r="FD146" s="20"/>
      <c r="FE146" s="20"/>
      <c r="FF146" s="20"/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G146" s="20"/>
      <c r="GH146" s="20"/>
      <c r="GI146" s="20"/>
      <c r="GJ146" s="20"/>
      <c r="GK146" s="20"/>
      <c r="GL146" s="20"/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M146" s="20"/>
      <c r="HN146" s="20"/>
      <c r="HO146" s="20"/>
      <c r="HP146" s="20"/>
      <c r="HQ146" s="20"/>
      <c r="HR146" s="20"/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  <c r="IS146" s="20"/>
      <c r="IT146" s="20"/>
      <c r="IU146" s="20"/>
      <c r="IV146" s="20"/>
      <c r="IW146" s="20"/>
      <c r="IX146" s="20"/>
      <c r="IY146" s="20"/>
      <c r="IZ146" s="20"/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0"/>
      <c r="JN146" s="20"/>
      <c r="JO146" s="20"/>
      <c r="JP146" s="20"/>
      <c r="JQ146" s="20"/>
      <c r="JR146" s="20"/>
      <c r="JS146" s="20"/>
      <c r="JT146" s="20"/>
      <c r="JU146" s="20"/>
      <c r="JV146" s="20"/>
      <c r="JW146" s="20"/>
      <c r="JX146" s="20"/>
      <c r="JY146" s="20"/>
      <c r="JZ146" s="20"/>
      <c r="KA146" s="20"/>
      <c r="KB146" s="20"/>
      <c r="KC146" s="20"/>
      <c r="KD146" s="20"/>
      <c r="KE146" s="20"/>
      <c r="KF146" s="20"/>
      <c r="KG146" s="20"/>
      <c r="KH146" s="20"/>
      <c r="KI146" s="20"/>
      <c r="KJ146" s="20"/>
      <c r="KK146" s="20"/>
      <c r="KL146" s="20"/>
      <c r="KM146" s="20"/>
      <c r="KN146" s="20"/>
      <c r="KO146" s="20"/>
      <c r="KP146" s="20"/>
      <c r="KQ146" s="20"/>
      <c r="KR146" s="20"/>
      <c r="KS146" s="20"/>
      <c r="KT146" s="20"/>
      <c r="KU146" s="20"/>
      <c r="KV146" s="20"/>
      <c r="KW146" s="20"/>
      <c r="KX146" s="20"/>
      <c r="KY146" s="20"/>
      <c r="KZ146" s="20"/>
      <c r="LA146" s="20"/>
      <c r="LB146" s="20"/>
      <c r="LC146" s="20"/>
      <c r="LD146" s="20"/>
      <c r="LE146" s="20"/>
      <c r="LF146" s="20"/>
      <c r="LG146" s="20"/>
      <c r="LH146" s="20"/>
      <c r="LI146" s="20"/>
      <c r="LJ146" s="20"/>
      <c r="LK146" s="20"/>
      <c r="LL146" s="20"/>
      <c r="LM146" s="20"/>
      <c r="LN146" s="20"/>
      <c r="LO146" s="20"/>
      <c r="LP146" s="20"/>
      <c r="LQ146" s="20"/>
      <c r="LR146" s="20"/>
      <c r="LS146" s="20"/>
      <c r="LT146" s="20"/>
      <c r="LU146" s="20"/>
      <c r="LV146" s="20"/>
      <c r="LW146" s="20"/>
      <c r="LX146" s="20"/>
      <c r="LY146" s="20"/>
      <c r="LZ146" s="20"/>
      <c r="MA146" s="20"/>
      <c r="MB146" s="20"/>
      <c r="MC146" s="20"/>
      <c r="MD146" s="20"/>
      <c r="ME146" s="20"/>
      <c r="MF146" s="20"/>
      <c r="MG146" s="20"/>
    </row>
    <row r="147" spans="1:345" s="28" customFormat="1" ht="15.75" customHeight="1" x14ac:dyDescent="0.25">
      <c r="A147" s="29" t="s">
        <v>19</v>
      </c>
      <c r="B147" s="33" t="s">
        <v>3</v>
      </c>
      <c r="C147" s="27" t="e">
        <f>#REF!</f>
        <v>#REF!</v>
      </c>
      <c r="D147" s="27" t="e">
        <f>#REF!</f>
        <v>#REF!</v>
      </c>
      <c r="E147" s="27" t="e">
        <f>#REF!</f>
        <v>#REF!</v>
      </c>
      <c r="F147" s="57">
        <v>113.29239029438516</v>
      </c>
      <c r="G147" s="57">
        <v>98.150236678006181</v>
      </c>
      <c r="H147" s="57">
        <v>99.72332701813032</v>
      </c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  <c r="FB147" s="20"/>
      <c r="FC147" s="20"/>
      <c r="FD147" s="20"/>
      <c r="FE147" s="20"/>
      <c r="FF147" s="20"/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G147" s="20"/>
      <c r="GH147" s="20"/>
      <c r="GI147" s="20"/>
      <c r="GJ147" s="20"/>
      <c r="GK147" s="20"/>
      <c r="GL147" s="20"/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0"/>
      <c r="HP147" s="20"/>
      <c r="HQ147" s="20"/>
      <c r="HR147" s="20"/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  <c r="IS147" s="20"/>
      <c r="IT147" s="20"/>
      <c r="IU147" s="20"/>
      <c r="IV147" s="20"/>
      <c r="IW147" s="20"/>
      <c r="IX147" s="20"/>
      <c r="IY147" s="20"/>
      <c r="IZ147" s="20"/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0"/>
      <c r="JN147" s="20"/>
      <c r="JO147" s="20"/>
      <c r="JP147" s="20"/>
      <c r="JQ147" s="20"/>
      <c r="JR147" s="20"/>
      <c r="JS147" s="20"/>
      <c r="JT147" s="20"/>
      <c r="JU147" s="20"/>
      <c r="JV147" s="20"/>
      <c r="JW147" s="20"/>
      <c r="JX147" s="20"/>
      <c r="JY147" s="20"/>
      <c r="JZ147" s="20"/>
      <c r="KA147" s="20"/>
      <c r="KB147" s="20"/>
      <c r="KC147" s="20"/>
      <c r="KD147" s="20"/>
      <c r="KE147" s="20"/>
      <c r="KF147" s="20"/>
      <c r="KG147" s="20"/>
      <c r="KH147" s="20"/>
      <c r="KI147" s="20"/>
      <c r="KJ147" s="20"/>
      <c r="KK147" s="20"/>
      <c r="KL147" s="20"/>
      <c r="KM147" s="20"/>
      <c r="KN147" s="20"/>
      <c r="KO147" s="20"/>
      <c r="KP147" s="20"/>
      <c r="KQ147" s="20"/>
      <c r="KR147" s="20"/>
      <c r="KS147" s="20"/>
      <c r="KT147" s="20"/>
      <c r="KU147" s="20"/>
      <c r="KV147" s="20"/>
      <c r="KW147" s="20"/>
      <c r="KX147" s="20"/>
      <c r="KY147" s="20"/>
      <c r="KZ147" s="20"/>
      <c r="LA147" s="20"/>
      <c r="LB147" s="20"/>
      <c r="LC147" s="20"/>
      <c r="LD147" s="20"/>
      <c r="LE147" s="20"/>
      <c r="LF147" s="20"/>
      <c r="LG147" s="20"/>
      <c r="LH147" s="20"/>
      <c r="LI147" s="20"/>
      <c r="LJ147" s="20"/>
      <c r="LK147" s="20"/>
      <c r="LL147" s="20"/>
      <c r="LM147" s="20"/>
      <c r="LN147" s="20"/>
      <c r="LO147" s="20"/>
      <c r="LP147" s="20"/>
      <c r="LQ147" s="20"/>
      <c r="LR147" s="20"/>
      <c r="LS147" s="20"/>
      <c r="LT147" s="20"/>
      <c r="LU147" s="20"/>
      <c r="LV147" s="20"/>
      <c r="LW147" s="20"/>
      <c r="LX147" s="20"/>
      <c r="LY147" s="20"/>
      <c r="LZ147" s="20"/>
      <c r="MA147" s="20"/>
      <c r="MB147" s="20"/>
      <c r="MC147" s="20"/>
      <c r="MD147" s="20"/>
      <c r="ME147" s="20"/>
      <c r="MF147" s="20"/>
      <c r="MG147" s="20"/>
    </row>
    <row r="148" spans="1:345" s="28" customFormat="1" ht="47.25" customHeight="1" x14ac:dyDescent="0.25">
      <c r="A148" s="29" t="s">
        <v>20</v>
      </c>
      <c r="B148" s="33"/>
      <c r="C148" s="58"/>
      <c r="D148" s="58"/>
      <c r="E148" s="57"/>
      <c r="F148" s="57"/>
      <c r="G148" s="57"/>
      <c r="H148" s="57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  <c r="FF148" s="20"/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G148" s="20"/>
      <c r="GH148" s="20"/>
      <c r="GI148" s="20"/>
      <c r="GJ148" s="20"/>
      <c r="GK148" s="20"/>
      <c r="GL148" s="20"/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M148" s="20"/>
      <c r="HN148" s="20"/>
      <c r="HO148" s="20"/>
      <c r="HP148" s="20"/>
      <c r="HQ148" s="20"/>
      <c r="HR148" s="20"/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  <c r="IS148" s="20"/>
      <c r="IT148" s="20"/>
      <c r="IU148" s="20"/>
      <c r="IV148" s="20"/>
      <c r="IW148" s="20"/>
      <c r="IX148" s="20"/>
      <c r="IY148" s="20"/>
      <c r="IZ148" s="20"/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0"/>
      <c r="JN148" s="20"/>
      <c r="JO148" s="20"/>
      <c r="JP148" s="20"/>
      <c r="JQ148" s="20"/>
      <c r="JR148" s="20"/>
      <c r="JS148" s="20"/>
      <c r="JT148" s="20"/>
      <c r="JU148" s="20"/>
      <c r="JV148" s="20"/>
      <c r="JW148" s="20"/>
      <c r="JX148" s="20"/>
      <c r="JY148" s="20"/>
      <c r="JZ148" s="20"/>
      <c r="KA148" s="20"/>
      <c r="KB148" s="20"/>
      <c r="KC148" s="20"/>
      <c r="KD148" s="20"/>
      <c r="KE148" s="20"/>
      <c r="KF148" s="20"/>
      <c r="KG148" s="20"/>
      <c r="KH148" s="20"/>
      <c r="KI148" s="20"/>
      <c r="KJ148" s="20"/>
      <c r="KK148" s="20"/>
      <c r="KL148" s="20"/>
      <c r="KM148" s="20"/>
      <c r="KN148" s="20"/>
      <c r="KO148" s="20"/>
      <c r="KP148" s="20"/>
      <c r="KQ148" s="20"/>
      <c r="KR148" s="20"/>
      <c r="KS148" s="20"/>
      <c r="KT148" s="20"/>
      <c r="KU148" s="20"/>
      <c r="KV148" s="20"/>
      <c r="KW148" s="20"/>
      <c r="KX148" s="20"/>
      <c r="KY148" s="20"/>
      <c r="KZ148" s="20"/>
      <c r="LA148" s="20"/>
      <c r="LB148" s="20"/>
      <c r="LC148" s="20"/>
      <c r="LD148" s="20"/>
      <c r="LE148" s="20"/>
      <c r="LF148" s="20"/>
      <c r="LG148" s="20"/>
      <c r="LH148" s="20"/>
      <c r="LI148" s="20"/>
      <c r="LJ148" s="20"/>
      <c r="LK148" s="20"/>
      <c r="LL148" s="20"/>
      <c r="LM148" s="20"/>
      <c r="LN148" s="20"/>
      <c r="LO148" s="20"/>
      <c r="LP148" s="20"/>
      <c r="LQ148" s="20"/>
      <c r="LR148" s="20"/>
      <c r="LS148" s="20"/>
      <c r="LT148" s="20"/>
      <c r="LU148" s="20"/>
      <c r="LV148" s="20"/>
      <c r="LW148" s="20"/>
      <c r="LX148" s="20"/>
      <c r="LY148" s="20"/>
      <c r="LZ148" s="20"/>
      <c r="MA148" s="20"/>
      <c r="MB148" s="20"/>
      <c r="MC148" s="20"/>
      <c r="MD148" s="20"/>
      <c r="ME148" s="20"/>
      <c r="MF148" s="20"/>
      <c r="MG148" s="20"/>
    </row>
    <row r="149" spans="1:345" s="28" customFormat="1" ht="16.5" customHeight="1" x14ac:dyDescent="0.25">
      <c r="A149" s="65" t="s">
        <v>21</v>
      </c>
      <c r="B149" s="33" t="s">
        <v>146</v>
      </c>
      <c r="C149" s="866">
        <f>'СС Макро ТО новый кон'!D104</f>
        <v>60403.4</v>
      </c>
      <c r="D149" s="866">
        <f>'СС Макро ТО новый кон'!E104</f>
        <v>53199</v>
      </c>
      <c r="E149" s="866">
        <f>'СС Макро ТО новый кон'!F104</f>
        <v>56882.919999999984</v>
      </c>
      <c r="F149" s="866">
        <f>'СС Макро ТО новый кон'!G104</f>
        <v>55758.160499999991</v>
      </c>
      <c r="G149" s="866">
        <f>'СС Макро ТО новый кон'!H104</f>
        <v>58014.780515000028</v>
      </c>
      <c r="H149" s="866">
        <f>'СС Макро ТО новый кон'!I104</f>
        <v>60517.182990000001</v>
      </c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  <c r="FB149" s="20"/>
      <c r="FC149" s="20"/>
      <c r="FD149" s="20"/>
      <c r="FE149" s="20"/>
      <c r="FF149" s="20"/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G149" s="20"/>
      <c r="GH149" s="20"/>
      <c r="GI149" s="20"/>
      <c r="GJ149" s="20"/>
      <c r="GK149" s="20"/>
      <c r="GL149" s="20"/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M149" s="20"/>
      <c r="HN149" s="20"/>
      <c r="HO149" s="20"/>
      <c r="HP149" s="20"/>
      <c r="HQ149" s="20"/>
      <c r="HR149" s="20"/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  <c r="IS149" s="20"/>
      <c r="IT149" s="20"/>
      <c r="IU149" s="20"/>
      <c r="IV149" s="20"/>
      <c r="IW149" s="20"/>
      <c r="IX149" s="20"/>
      <c r="IY149" s="20"/>
      <c r="IZ149" s="20"/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0"/>
      <c r="JN149" s="20"/>
      <c r="JO149" s="20"/>
      <c r="JP149" s="20"/>
      <c r="JQ149" s="20"/>
      <c r="JR149" s="20"/>
      <c r="JS149" s="20"/>
      <c r="JT149" s="20"/>
      <c r="JU149" s="20"/>
      <c r="JV149" s="20"/>
      <c r="JW149" s="20"/>
      <c r="JX149" s="20"/>
      <c r="JY149" s="20"/>
      <c r="JZ149" s="20"/>
      <c r="KA149" s="20"/>
      <c r="KB149" s="20"/>
      <c r="KC149" s="20"/>
      <c r="KD149" s="20"/>
      <c r="KE149" s="20"/>
      <c r="KF149" s="20"/>
      <c r="KG149" s="20"/>
      <c r="KH149" s="20"/>
      <c r="KI149" s="20"/>
      <c r="KJ149" s="20"/>
      <c r="KK149" s="20"/>
      <c r="KL149" s="20"/>
      <c r="KM149" s="20"/>
      <c r="KN149" s="20"/>
      <c r="KO149" s="20"/>
      <c r="KP149" s="20"/>
      <c r="KQ149" s="20"/>
      <c r="KR149" s="20"/>
      <c r="KS149" s="20"/>
      <c r="KT149" s="20"/>
      <c r="KU149" s="20"/>
      <c r="KV149" s="20"/>
      <c r="KW149" s="20"/>
      <c r="KX149" s="20"/>
      <c r="KY149" s="20"/>
      <c r="KZ149" s="20"/>
      <c r="LA149" s="20"/>
      <c r="LB149" s="20"/>
      <c r="LC149" s="20"/>
      <c r="LD149" s="20"/>
      <c r="LE149" s="20"/>
      <c r="LF149" s="20"/>
      <c r="LG149" s="20"/>
      <c r="LH149" s="20"/>
      <c r="LI149" s="20"/>
      <c r="LJ149" s="20"/>
      <c r="LK149" s="20"/>
      <c r="LL149" s="20"/>
      <c r="LM149" s="20"/>
      <c r="LN149" s="20"/>
      <c r="LO149" s="20"/>
      <c r="LP149" s="20"/>
      <c r="LQ149" s="20"/>
      <c r="LR149" s="20"/>
      <c r="LS149" s="20"/>
      <c r="LT149" s="20"/>
      <c r="LU149" s="20"/>
      <c r="LV149" s="20"/>
      <c r="LW149" s="20"/>
      <c r="LX149" s="20"/>
      <c r="LY149" s="20"/>
      <c r="LZ149" s="20"/>
      <c r="MA149" s="20"/>
      <c r="MB149" s="20"/>
      <c r="MC149" s="20"/>
      <c r="MD149" s="20"/>
      <c r="ME149" s="20"/>
      <c r="MF149" s="20"/>
      <c r="MG149" s="20"/>
    </row>
    <row r="150" spans="1:345" s="28" customFormat="1" ht="15.75" x14ac:dyDescent="0.25">
      <c r="A150" s="29" t="s">
        <v>14</v>
      </c>
      <c r="B150" s="869"/>
      <c r="C150" s="57">
        <v>14220.729999999996</v>
      </c>
      <c r="D150" s="57">
        <v>14220.729999999996</v>
      </c>
      <c r="E150" s="57">
        <v>14220.729999999996</v>
      </c>
      <c r="F150" s="818">
        <v>16497.613000000005</v>
      </c>
      <c r="G150" s="818">
        <v>17909.487000000001</v>
      </c>
      <c r="H150" s="818">
        <v>19585.866200000004</v>
      </c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A150" s="20"/>
      <c r="FB150" s="20"/>
      <c r="FC150" s="20"/>
      <c r="FD150" s="20"/>
      <c r="FE150" s="20"/>
      <c r="FF150" s="20"/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G150" s="20"/>
      <c r="GH150" s="20"/>
      <c r="GI150" s="20"/>
      <c r="GJ150" s="20"/>
      <c r="GK150" s="20"/>
      <c r="GL150" s="20"/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M150" s="20"/>
      <c r="HN150" s="20"/>
      <c r="HO150" s="20"/>
      <c r="HP150" s="20"/>
      <c r="HQ150" s="20"/>
      <c r="HR150" s="20"/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  <c r="IS150" s="20"/>
      <c r="IT150" s="20"/>
      <c r="IU150" s="20"/>
      <c r="IV150" s="20"/>
      <c r="IW150" s="20"/>
      <c r="IX150" s="20"/>
      <c r="IY150" s="20"/>
      <c r="IZ150" s="20"/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0"/>
      <c r="JN150" s="20"/>
      <c r="JO150" s="20"/>
      <c r="JP150" s="20"/>
      <c r="JQ150" s="20"/>
      <c r="JR150" s="20"/>
      <c r="JS150" s="20"/>
      <c r="JT150" s="20"/>
      <c r="JU150" s="20"/>
      <c r="JV150" s="20"/>
      <c r="JW150" s="20"/>
      <c r="JX150" s="20"/>
      <c r="JY150" s="20"/>
      <c r="JZ150" s="20"/>
      <c r="KA150" s="20"/>
      <c r="KB150" s="20"/>
      <c r="KC150" s="20"/>
      <c r="KD150" s="20"/>
      <c r="KE150" s="20"/>
      <c r="KF150" s="20"/>
      <c r="KG150" s="20"/>
      <c r="KH150" s="20"/>
      <c r="KI150" s="20"/>
      <c r="KJ150" s="20"/>
      <c r="KK150" s="20"/>
      <c r="KL150" s="20"/>
      <c r="KM150" s="20"/>
      <c r="KN150" s="20"/>
      <c r="KO150" s="20"/>
      <c r="KP150" s="20"/>
      <c r="KQ150" s="20"/>
      <c r="KR150" s="20"/>
      <c r="KS150" s="20"/>
      <c r="KT150" s="20"/>
      <c r="KU150" s="20"/>
      <c r="KV150" s="20"/>
      <c r="KW150" s="20"/>
      <c r="KX150" s="20"/>
      <c r="KY150" s="20"/>
      <c r="KZ150" s="20"/>
      <c r="LA150" s="20"/>
      <c r="LB150" s="20"/>
      <c r="LC150" s="20"/>
      <c r="LD150" s="20"/>
      <c r="LE150" s="20"/>
      <c r="LF150" s="20"/>
      <c r="LG150" s="20"/>
      <c r="LH150" s="20"/>
      <c r="LI150" s="20"/>
      <c r="LJ150" s="20"/>
      <c r="LK150" s="20"/>
      <c r="LL150" s="20"/>
      <c r="LM150" s="20"/>
      <c r="LN150" s="20"/>
      <c r="LO150" s="20"/>
      <c r="LP150" s="20"/>
      <c r="LQ150" s="20"/>
      <c r="LR150" s="20"/>
      <c r="LS150" s="20"/>
      <c r="LT150" s="20"/>
      <c r="LU150" s="20"/>
      <c r="LV150" s="20"/>
      <c r="LW150" s="20"/>
      <c r="LX150" s="20"/>
      <c r="LY150" s="20"/>
      <c r="LZ150" s="20"/>
      <c r="MA150" s="20"/>
      <c r="MB150" s="20"/>
      <c r="MC150" s="20"/>
      <c r="MD150" s="20"/>
      <c r="ME150" s="20"/>
      <c r="MF150" s="20"/>
      <c r="MG150" s="20"/>
    </row>
    <row r="151" spans="1:345" s="28" customFormat="1" ht="18.75" customHeight="1" x14ac:dyDescent="0.25">
      <c r="A151" s="29" t="s">
        <v>19</v>
      </c>
      <c r="B151" s="33" t="s">
        <v>3</v>
      </c>
      <c r="C151" s="57">
        <v>7824</v>
      </c>
      <c r="D151" s="57">
        <v>7824</v>
      </c>
      <c r="E151" s="57">
        <v>7824</v>
      </c>
      <c r="F151" s="57">
        <v>9912.2000000000007</v>
      </c>
      <c r="G151" s="57">
        <v>6237.1</v>
      </c>
      <c r="H151" s="57">
        <v>6439.6</v>
      </c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  <c r="FB151" s="20"/>
      <c r="FC151" s="20"/>
      <c r="FD151" s="20"/>
      <c r="FE151" s="20"/>
      <c r="FF151" s="20"/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G151" s="20"/>
      <c r="GH151" s="20"/>
      <c r="GI151" s="20"/>
      <c r="GJ151" s="20"/>
      <c r="GK151" s="20"/>
      <c r="GL151" s="20"/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0"/>
      <c r="HP151" s="20"/>
      <c r="HQ151" s="20"/>
      <c r="HR151" s="20"/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  <c r="IS151" s="20"/>
      <c r="IT151" s="20"/>
      <c r="IU151" s="20"/>
      <c r="IV151" s="20"/>
      <c r="IW151" s="20"/>
      <c r="IX151" s="20"/>
      <c r="IY151" s="20"/>
      <c r="IZ151" s="20"/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0"/>
      <c r="JN151" s="20"/>
      <c r="JO151" s="20"/>
      <c r="JP151" s="20"/>
      <c r="JQ151" s="20"/>
      <c r="JR151" s="20"/>
      <c r="JS151" s="20"/>
      <c r="JT151" s="20"/>
      <c r="JU151" s="20"/>
      <c r="JV151" s="20"/>
      <c r="JW151" s="20"/>
      <c r="JX151" s="20"/>
      <c r="JY151" s="20"/>
      <c r="JZ151" s="20"/>
      <c r="KA151" s="20"/>
      <c r="KB151" s="20"/>
      <c r="KC151" s="20"/>
      <c r="KD151" s="20"/>
      <c r="KE151" s="20"/>
      <c r="KF151" s="20"/>
      <c r="KG151" s="20"/>
      <c r="KH151" s="20"/>
      <c r="KI151" s="20"/>
      <c r="KJ151" s="20"/>
      <c r="KK151" s="20"/>
      <c r="KL151" s="20"/>
      <c r="KM151" s="20"/>
      <c r="KN151" s="20"/>
      <c r="KO151" s="20"/>
      <c r="KP151" s="20"/>
      <c r="KQ151" s="20"/>
      <c r="KR151" s="20"/>
      <c r="KS151" s="20"/>
      <c r="KT151" s="20"/>
      <c r="KU151" s="20"/>
      <c r="KV151" s="20"/>
      <c r="KW151" s="20"/>
      <c r="KX151" s="20"/>
      <c r="KY151" s="20"/>
      <c r="KZ151" s="20"/>
      <c r="LA151" s="20"/>
      <c r="LB151" s="20"/>
      <c r="LC151" s="20"/>
      <c r="LD151" s="20"/>
      <c r="LE151" s="20"/>
      <c r="LF151" s="20"/>
      <c r="LG151" s="20"/>
      <c r="LH151" s="20"/>
      <c r="LI151" s="20"/>
      <c r="LJ151" s="20"/>
      <c r="LK151" s="20"/>
      <c r="LL151" s="20"/>
      <c r="LM151" s="20"/>
      <c r="LN151" s="20"/>
      <c r="LO151" s="20"/>
      <c r="LP151" s="20"/>
      <c r="LQ151" s="20"/>
      <c r="LR151" s="20"/>
      <c r="LS151" s="20"/>
      <c r="LT151" s="20"/>
      <c r="LU151" s="20"/>
      <c r="LV151" s="20"/>
      <c r="LW151" s="20"/>
      <c r="LX151" s="20"/>
      <c r="LY151" s="20"/>
      <c r="LZ151" s="20"/>
      <c r="MA151" s="20"/>
      <c r="MB151" s="20"/>
      <c r="MC151" s="20"/>
      <c r="MD151" s="20"/>
      <c r="ME151" s="20"/>
      <c r="MF151" s="20"/>
      <c r="MG151" s="20"/>
    </row>
    <row r="152" spans="1:345" s="28" customFormat="1" ht="15.75" x14ac:dyDescent="0.25">
      <c r="A152" s="29" t="s">
        <v>14</v>
      </c>
      <c r="B152" s="63"/>
      <c r="C152" s="57">
        <v>17474.054479999999</v>
      </c>
      <c r="D152" s="57">
        <v>17474.054479999999</v>
      </c>
      <c r="E152" s="57">
        <v>17474.054479999999</v>
      </c>
      <c r="F152" s="57">
        <v>18814.074399999998</v>
      </c>
      <c r="G152" s="57">
        <v>20305.820250000004</v>
      </c>
      <c r="H152" s="57">
        <v>21873.223100000003</v>
      </c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A152" s="20"/>
      <c r="FB152" s="20"/>
      <c r="FC152" s="20"/>
      <c r="FD152" s="20"/>
      <c r="FE152" s="20"/>
      <c r="FF152" s="20"/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G152" s="20"/>
      <c r="GH152" s="20"/>
      <c r="GI152" s="20"/>
      <c r="GJ152" s="20"/>
      <c r="GK152" s="20"/>
      <c r="GL152" s="20"/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M152" s="20"/>
      <c r="HN152" s="20"/>
      <c r="HO152" s="20"/>
      <c r="HP152" s="20"/>
      <c r="HQ152" s="20"/>
      <c r="HR152" s="20"/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  <c r="IS152" s="20"/>
      <c r="IT152" s="20"/>
      <c r="IU152" s="20"/>
      <c r="IV152" s="20"/>
      <c r="IW152" s="20"/>
      <c r="IX152" s="20"/>
      <c r="IY152" s="20"/>
      <c r="IZ152" s="20"/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0"/>
      <c r="JN152" s="20"/>
      <c r="JO152" s="20"/>
      <c r="JP152" s="20"/>
      <c r="JQ152" s="20"/>
      <c r="JR152" s="20"/>
      <c r="JS152" s="20"/>
      <c r="JT152" s="20"/>
      <c r="JU152" s="20"/>
      <c r="JV152" s="20"/>
      <c r="JW152" s="20"/>
      <c r="JX152" s="20"/>
      <c r="JY152" s="20"/>
      <c r="JZ152" s="20"/>
      <c r="KA152" s="20"/>
      <c r="KB152" s="20"/>
      <c r="KC152" s="20"/>
      <c r="KD152" s="20"/>
      <c r="KE152" s="20"/>
      <c r="KF152" s="20"/>
      <c r="KG152" s="20"/>
      <c r="KH152" s="20"/>
      <c r="KI152" s="20"/>
      <c r="KJ152" s="20"/>
      <c r="KK152" s="20"/>
      <c r="KL152" s="20"/>
      <c r="KM152" s="20"/>
      <c r="KN152" s="20"/>
      <c r="KO152" s="20"/>
      <c r="KP152" s="20"/>
      <c r="KQ152" s="20"/>
      <c r="KR152" s="20"/>
      <c r="KS152" s="20"/>
      <c r="KT152" s="20"/>
      <c r="KU152" s="20"/>
      <c r="KV152" s="20"/>
      <c r="KW152" s="20"/>
      <c r="KX152" s="20"/>
      <c r="KY152" s="20"/>
      <c r="KZ152" s="20"/>
      <c r="LA152" s="20"/>
      <c r="LB152" s="20"/>
      <c r="LC152" s="20"/>
      <c r="LD152" s="20"/>
      <c r="LE152" s="20"/>
      <c r="LF152" s="20"/>
      <c r="LG152" s="20"/>
      <c r="LH152" s="20"/>
      <c r="LI152" s="20"/>
      <c r="LJ152" s="20"/>
      <c r="LK152" s="20"/>
      <c r="LL152" s="20"/>
      <c r="LM152" s="20"/>
      <c r="LN152" s="20"/>
      <c r="LO152" s="20"/>
      <c r="LP152" s="20"/>
      <c r="LQ152" s="20"/>
      <c r="LR152" s="20"/>
      <c r="LS152" s="20"/>
      <c r="LT152" s="20"/>
      <c r="LU152" s="20"/>
      <c r="LV152" s="20"/>
      <c r="LW152" s="20"/>
      <c r="LX152" s="20"/>
      <c r="LY152" s="20"/>
      <c r="LZ152" s="20"/>
      <c r="MA152" s="20"/>
      <c r="MB152" s="20"/>
      <c r="MC152" s="20"/>
      <c r="MD152" s="20"/>
      <c r="ME152" s="20"/>
      <c r="MF152" s="20"/>
      <c r="MG152" s="20"/>
    </row>
    <row r="153" spans="1:345" s="28" customFormat="1" ht="15" customHeight="1" x14ac:dyDescent="0.25">
      <c r="A153" s="29" t="s">
        <v>19</v>
      </c>
      <c r="B153" s="33" t="s">
        <v>3</v>
      </c>
      <c r="C153" s="57">
        <v>63800.617519999993</v>
      </c>
      <c r="D153" s="57">
        <v>63800.617519999993</v>
      </c>
      <c r="E153" s="57">
        <v>63800.617519999993</v>
      </c>
      <c r="F153" s="57">
        <v>66704.445599999992</v>
      </c>
      <c r="G153" s="57">
        <v>69942.269750000007</v>
      </c>
      <c r="H153" s="57">
        <v>73227.746899999998</v>
      </c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  <c r="FB153" s="20"/>
      <c r="FC153" s="20"/>
      <c r="FD153" s="20"/>
      <c r="FE153" s="20"/>
      <c r="FF153" s="20"/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G153" s="20"/>
      <c r="GH153" s="20"/>
      <c r="GI153" s="20"/>
      <c r="GJ153" s="20"/>
      <c r="GK153" s="20"/>
      <c r="GL153" s="20"/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0"/>
      <c r="HP153" s="20"/>
      <c r="HQ153" s="20"/>
      <c r="HR153" s="20"/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  <c r="IS153" s="20"/>
      <c r="IT153" s="20"/>
      <c r="IU153" s="20"/>
      <c r="IV153" s="20"/>
      <c r="IW153" s="20"/>
      <c r="IX153" s="20"/>
      <c r="IY153" s="20"/>
      <c r="IZ153" s="20"/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0"/>
      <c r="JN153" s="20"/>
      <c r="JO153" s="20"/>
      <c r="JP153" s="20"/>
      <c r="JQ153" s="20"/>
      <c r="JR153" s="20"/>
      <c r="JS153" s="20"/>
      <c r="JT153" s="20"/>
      <c r="JU153" s="20"/>
      <c r="JV153" s="20"/>
      <c r="JW153" s="20"/>
      <c r="JX153" s="20"/>
      <c r="JY153" s="20"/>
      <c r="JZ153" s="20"/>
      <c r="KA153" s="20"/>
      <c r="KB153" s="20"/>
      <c r="KC153" s="20"/>
      <c r="KD153" s="20"/>
      <c r="KE153" s="20"/>
      <c r="KF153" s="20"/>
      <c r="KG153" s="20"/>
      <c r="KH153" s="20"/>
      <c r="KI153" s="20"/>
      <c r="KJ153" s="20"/>
      <c r="KK153" s="20"/>
      <c r="KL153" s="20"/>
      <c r="KM153" s="20"/>
      <c r="KN153" s="20"/>
      <c r="KO153" s="20"/>
      <c r="KP153" s="20"/>
      <c r="KQ153" s="20"/>
      <c r="KR153" s="20"/>
      <c r="KS153" s="20"/>
      <c r="KT153" s="20"/>
      <c r="KU153" s="20"/>
      <c r="KV153" s="20"/>
      <c r="KW153" s="20"/>
      <c r="KX153" s="20"/>
      <c r="KY153" s="20"/>
      <c r="KZ153" s="20"/>
      <c r="LA153" s="20"/>
      <c r="LB153" s="20"/>
      <c r="LC153" s="20"/>
      <c r="LD153" s="20"/>
      <c r="LE153" s="20"/>
      <c r="LF153" s="20"/>
      <c r="LG153" s="20"/>
      <c r="LH153" s="20"/>
      <c r="LI153" s="20"/>
      <c r="LJ153" s="20"/>
      <c r="LK153" s="20"/>
      <c r="LL153" s="20"/>
      <c r="LM153" s="20"/>
      <c r="LN153" s="20"/>
      <c r="LO153" s="20"/>
      <c r="LP153" s="20"/>
      <c r="LQ153" s="20"/>
      <c r="LR153" s="20"/>
      <c r="LS153" s="20"/>
      <c r="LT153" s="20"/>
      <c r="LU153" s="20"/>
      <c r="LV153" s="20"/>
      <c r="LW153" s="20"/>
      <c r="LX153" s="20"/>
      <c r="LY153" s="20"/>
      <c r="LZ153" s="20"/>
      <c r="MA153" s="20"/>
      <c r="MB153" s="20"/>
      <c r="MC153" s="20"/>
      <c r="MD153" s="20"/>
      <c r="ME153" s="20"/>
      <c r="MF153" s="20"/>
      <c r="MG153" s="20"/>
    </row>
    <row r="154" spans="1:345" s="28" customFormat="1" ht="15.75" x14ac:dyDescent="0.25">
      <c r="A154" s="65" t="s">
        <v>22</v>
      </c>
      <c r="B154" s="33" t="s">
        <v>146</v>
      </c>
      <c r="C154" s="866">
        <f>'СС Макро ТО новый кон'!D105</f>
        <v>15823.8</v>
      </c>
      <c r="D154" s="866">
        <f>'СС Макро ТО новый кон'!E105</f>
        <v>23161.4</v>
      </c>
      <c r="E154" s="866">
        <f>'СС Макро ТО новый кон'!F105</f>
        <v>14220.729999999996</v>
      </c>
      <c r="F154" s="866">
        <f>'СС Макро ТО новый кон'!G105</f>
        <v>14821.789499999992</v>
      </c>
      <c r="G154" s="866">
        <f>'СС Макро ТО новый кон'!H105</f>
        <v>15889.398485000005</v>
      </c>
      <c r="H154" s="866">
        <f>'СС Макро ТО новый кон'!I105</f>
        <v>16969.607010000007</v>
      </c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  <c r="IX154" s="20"/>
      <c r="IY154" s="20"/>
      <c r="IZ154" s="20"/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0"/>
      <c r="JN154" s="20"/>
      <c r="JO154" s="20"/>
      <c r="JP154" s="20"/>
      <c r="JQ154" s="20"/>
      <c r="JR154" s="20"/>
      <c r="JS154" s="20"/>
      <c r="JT154" s="20"/>
      <c r="JU154" s="20"/>
      <c r="JV154" s="20"/>
      <c r="JW154" s="20"/>
      <c r="JX154" s="20"/>
      <c r="JY154" s="20"/>
      <c r="JZ154" s="20"/>
      <c r="KA154" s="20"/>
      <c r="KB154" s="20"/>
      <c r="KC154" s="20"/>
      <c r="KD154" s="20"/>
      <c r="KE154" s="20"/>
      <c r="KF154" s="20"/>
      <c r="KG154" s="20"/>
      <c r="KH154" s="20"/>
      <c r="KI154" s="20"/>
      <c r="KJ154" s="20"/>
      <c r="KK154" s="20"/>
      <c r="KL154" s="20"/>
      <c r="KM154" s="20"/>
      <c r="KN154" s="20"/>
      <c r="KO154" s="20"/>
      <c r="KP154" s="20"/>
      <c r="KQ154" s="20"/>
      <c r="KR154" s="20"/>
      <c r="KS154" s="20"/>
      <c r="KT154" s="20"/>
      <c r="KU154" s="20"/>
      <c r="KV154" s="20"/>
      <c r="KW154" s="20"/>
      <c r="KX154" s="20"/>
      <c r="KY154" s="20"/>
      <c r="KZ154" s="20"/>
      <c r="LA154" s="20"/>
      <c r="LB154" s="20"/>
      <c r="LC154" s="20"/>
      <c r="LD154" s="20"/>
      <c r="LE154" s="20"/>
      <c r="LF154" s="20"/>
      <c r="LG154" s="20"/>
      <c r="LH154" s="20"/>
      <c r="LI154" s="20"/>
      <c r="LJ154" s="20"/>
      <c r="LK154" s="20"/>
      <c r="LL154" s="20"/>
      <c r="LM154" s="20"/>
      <c r="LN154" s="20"/>
      <c r="LO154" s="20"/>
      <c r="LP154" s="20"/>
      <c r="LQ154" s="20"/>
      <c r="LR154" s="20"/>
      <c r="LS154" s="20"/>
      <c r="LT154" s="20"/>
      <c r="LU154" s="20"/>
      <c r="LV154" s="20"/>
      <c r="LW154" s="20"/>
      <c r="LX154" s="20"/>
      <c r="LY154" s="20"/>
      <c r="LZ154" s="20"/>
      <c r="MA154" s="20"/>
      <c r="MB154" s="20"/>
      <c r="MC154" s="20"/>
      <c r="MD154" s="20"/>
      <c r="ME154" s="20"/>
      <c r="MF154" s="20"/>
      <c r="MG154" s="20"/>
    </row>
    <row r="155" spans="1:345" s="28" customFormat="1" ht="15.75" x14ac:dyDescent="0.25">
      <c r="A155" s="29" t="s">
        <v>14</v>
      </c>
      <c r="B155" s="63"/>
      <c r="C155" s="57"/>
      <c r="D155" s="57"/>
      <c r="E155" s="57"/>
      <c r="F155" s="57"/>
      <c r="G155" s="57"/>
      <c r="H155" s="57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  <c r="FF155" s="20"/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G155" s="20"/>
      <c r="GH155" s="20"/>
      <c r="GI155" s="20"/>
      <c r="GJ155" s="20"/>
      <c r="GK155" s="20"/>
      <c r="GL155" s="20"/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0"/>
      <c r="HP155" s="20"/>
      <c r="HQ155" s="20"/>
      <c r="HR155" s="20"/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  <c r="IS155" s="20"/>
      <c r="IT155" s="20"/>
      <c r="IU155" s="20"/>
      <c r="IV155" s="20"/>
      <c r="IW155" s="20"/>
      <c r="IX155" s="20"/>
      <c r="IY155" s="20"/>
      <c r="IZ155" s="20"/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0"/>
      <c r="JN155" s="20"/>
      <c r="JO155" s="20"/>
      <c r="JP155" s="20"/>
      <c r="JQ155" s="20"/>
      <c r="JR155" s="20"/>
      <c r="JS155" s="20"/>
      <c r="JT155" s="20"/>
      <c r="JU155" s="20"/>
      <c r="JV155" s="20"/>
      <c r="JW155" s="20"/>
      <c r="JX155" s="20"/>
      <c r="JY155" s="20"/>
      <c r="JZ155" s="20"/>
      <c r="KA155" s="20"/>
      <c r="KB155" s="20"/>
      <c r="KC155" s="20"/>
      <c r="KD155" s="20"/>
      <c r="KE155" s="20"/>
      <c r="KF155" s="20"/>
      <c r="KG155" s="20"/>
      <c r="KH155" s="20"/>
      <c r="KI155" s="20"/>
      <c r="KJ155" s="20"/>
      <c r="KK155" s="20"/>
      <c r="KL155" s="20"/>
      <c r="KM155" s="20"/>
      <c r="KN155" s="20"/>
      <c r="KO155" s="20"/>
      <c r="KP155" s="20"/>
      <c r="KQ155" s="20"/>
      <c r="KR155" s="20"/>
      <c r="KS155" s="20"/>
      <c r="KT155" s="20"/>
      <c r="KU155" s="20"/>
      <c r="KV155" s="20"/>
      <c r="KW155" s="20"/>
      <c r="KX155" s="20"/>
      <c r="KY155" s="20"/>
      <c r="KZ155" s="20"/>
      <c r="LA155" s="20"/>
      <c r="LB155" s="20"/>
      <c r="LC155" s="20"/>
      <c r="LD155" s="20"/>
      <c r="LE155" s="20"/>
      <c r="LF155" s="20"/>
      <c r="LG155" s="20"/>
      <c r="LH155" s="20"/>
      <c r="LI155" s="20"/>
      <c r="LJ155" s="20"/>
      <c r="LK155" s="20"/>
      <c r="LL155" s="20"/>
      <c r="LM155" s="20"/>
      <c r="LN155" s="20"/>
      <c r="LO155" s="20"/>
      <c r="LP155" s="20"/>
      <c r="LQ155" s="20"/>
      <c r="LR155" s="20"/>
      <c r="LS155" s="20"/>
      <c r="LT155" s="20"/>
      <c r="LU155" s="20"/>
      <c r="LV155" s="20"/>
      <c r="LW155" s="20"/>
      <c r="LX155" s="20"/>
      <c r="LY155" s="20"/>
      <c r="LZ155" s="20"/>
      <c r="MA155" s="20"/>
      <c r="MB155" s="20"/>
      <c r="MC155" s="20"/>
      <c r="MD155" s="20"/>
      <c r="ME155" s="20"/>
      <c r="MF155" s="20"/>
      <c r="MG155" s="20"/>
    </row>
    <row r="156" spans="1:345" s="28" customFormat="1" ht="15" customHeight="1" x14ac:dyDescent="0.25">
      <c r="A156" s="29" t="s">
        <v>19</v>
      </c>
      <c r="B156" s="33" t="s">
        <v>3</v>
      </c>
      <c r="C156" s="57"/>
      <c r="D156" s="57"/>
      <c r="E156" s="57"/>
      <c r="F156" s="57"/>
      <c r="G156" s="57"/>
      <c r="H156" s="57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A156" s="20"/>
      <c r="FB156" s="20"/>
      <c r="FC156" s="20"/>
      <c r="FD156" s="20"/>
      <c r="FE156" s="20"/>
      <c r="FF156" s="20"/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G156" s="20"/>
      <c r="GH156" s="20"/>
      <c r="GI156" s="20"/>
      <c r="GJ156" s="20"/>
      <c r="GK156" s="20"/>
      <c r="GL156" s="20"/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M156" s="20"/>
      <c r="HN156" s="20"/>
      <c r="HO156" s="20"/>
      <c r="HP156" s="20"/>
      <c r="HQ156" s="20"/>
      <c r="HR156" s="20"/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  <c r="IS156" s="20"/>
      <c r="IT156" s="20"/>
      <c r="IU156" s="20"/>
      <c r="IV156" s="20"/>
      <c r="IW156" s="20"/>
      <c r="IX156" s="20"/>
      <c r="IY156" s="20"/>
      <c r="IZ156" s="20"/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0"/>
      <c r="JN156" s="20"/>
      <c r="JO156" s="20"/>
      <c r="JP156" s="20"/>
      <c r="JQ156" s="20"/>
      <c r="JR156" s="20"/>
      <c r="JS156" s="20"/>
      <c r="JT156" s="20"/>
      <c r="JU156" s="20"/>
      <c r="JV156" s="20"/>
      <c r="JW156" s="20"/>
      <c r="JX156" s="20"/>
      <c r="JY156" s="20"/>
      <c r="JZ156" s="20"/>
      <c r="KA156" s="20"/>
      <c r="KB156" s="20"/>
      <c r="KC156" s="20"/>
      <c r="KD156" s="20"/>
      <c r="KE156" s="20"/>
      <c r="KF156" s="20"/>
      <c r="KG156" s="20"/>
      <c r="KH156" s="20"/>
      <c r="KI156" s="20"/>
      <c r="KJ156" s="20"/>
      <c r="KK156" s="20"/>
      <c r="KL156" s="20"/>
      <c r="KM156" s="20"/>
      <c r="KN156" s="20"/>
      <c r="KO156" s="20"/>
      <c r="KP156" s="20"/>
      <c r="KQ156" s="20"/>
      <c r="KR156" s="20"/>
      <c r="KS156" s="20"/>
      <c r="KT156" s="20"/>
      <c r="KU156" s="20"/>
      <c r="KV156" s="20"/>
      <c r="KW156" s="20"/>
      <c r="KX156" s="20"/>
      <c r="KY156" s="20"/>
      <c r="KZ156" s="20"/>
      <c r="LA156" s="20"/>
      <c r="LB156" s="20"/>
      <c r="LC156" s="20"/>
      <c r="LD156" s="20"/>
      <c r="LE156" s="20"/>
      <c r="LF156" s="20"/>
      <c r="LG156" s="20"/>
      <c r="LH156" s="20"/>
      <c r="LI156" s="20"/>
      <c r="LJ156" s="20"/>
      <c r="LK156" s="20"/>
      <c r="LL156" s="20"/>
      <c r="LM156" s="20"/>
      <c r="LN156" s="20"/>
      <c r="LO156" s="20"/>
      <c r="LP156" s="20"/>
      <c r="LQ156" s="20"/>
      <c r="LR156" s="20"/>
      <c r="LS156" s="20"/>
      <c r="LT156" s="20"/>
      <c r="LU156" s="20"/>
      <c r="LV156" s="20"/>
      <c r="LW156" s="20"/>
      <c r="LX156" s="20"/>
      <c r="LY156" s="20"/>
      <c r="LZ156" s="20"/>
      <c r="MA156" s="20"/>
      <c r="MB156" s="20"/>
      <c r="MC156" s="20"/>
      <c r="MD156" s="20"/>
      <c r="ME156" s="20"/>
      <c r="MF156" s="20"/>
      <c r="MG156" s="20"/>
    </row>
    <row r="157" spans="1:345" s="28" customFormat="1" ht="15.75" x14ac:dyDescent="0.25">
      <c r="A157" s="29" t="s">
        <v>23</v>
      </c>
      <c r="B157" s="33" t="s">
        <v>146</v>
      </c>
      <c r="C157" s="866">
        <f>'СС Макро ТО новый кон'!D109</f>
        <v>4038</v>
      </c>
      <c r="D157" s="866">
        <f>'СС Макро ТО новый кон'!E109</f>
        <v>6450.5</v>
      </c>
      <c r="E157" s="866">
        <f>'СС Макро ТО новый кон'!F109</f>
        <v>7824</v>
      </c>
      <c r="F157" s="866">
        <f>'СС Макро ТО новый кон'!G109</f>
        <v>9883.7000000000007</v>
      </c>
      <c r="G157" s="866">
        <f>'СС Макро ТО новый кон'!H109</f>
        <v>6217</v>
      </c>
      <c r="H157" s="866">
        <f>'СС Макро ТО новый кон'!I109</f>
        <v>6418.4</v>
      </c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20"/>
      <c r="FF157" s="20"/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G157" s="20"/>
      <c r="GH157" s="20"/>
      <c r="GI157" s="20"/>
      <c r="GJ157" s="20"/>
      <c r="GK157" s="20"/>
      <c r="GL157" s="20"/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0"/>
      <c r="HP157" s="20"/>
      <c r="HQ157" s="20"/>
      <c r="HR157" s="20"/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  <c r="IS157" s="20"/>
      <c r="IT157" s="20"/>
      <c r="IU157" s="20"/>
      <c r="IV157" s="20"/>
      <c r="IW157" s="20"/>
      <c r="IX157" s="20"/>
      <c r="IY157" s="20"/>
      <c r="IZ157" s="20"/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0"/>
      <c r="JN157" s="20"/>
      <c r="JO157" s="20"/>
      <c r="JP157" s="20"/>
      <c r="JQ157" s="20"/>
      <c r="JR157" s="20"/>
      <c r="JS157" s="20"/>
      <c r="JT157" s="20"/>
      <c r="JU157" s="20"/>
      <c r="JV157" s="20"/>
      <c r="JW157" s="20"/>
      <c r="JX157" s="20"/>
      <c r="JY157" s="20"/>
      <c r="JZ157" s="20"/>
      <c r="KA157" s="20"/>
      <c r="KB157" s="20"/>
      <c r="KC157" s="20"/>
      <c r="KD157" s="20"/>
      <c r="KE157" s="20"/>
      <c r="KF157" s="20"/>
      <c r="KG157" s="20"/>
      <c r="KH157" s="20"/>
      <c r="KI157" s="20"/>
      <c r="KJ157" s="20"/>
      <c r="KK157" s="20"/>
      <c r="KL157" s="20"/>
      <c r="KM157" s="20"/>
      <c r="KN157" s="20"/>
      <c r="KO157" s="20"/>
      <c r="KP157" s="20"/>
      <c r="KQ157" s="20"/>
      <c r="KR157" s="20"/>
      <c r="KS157" s="20"/>
      <c r="KT157" s="20"/>
      <c r="KU157" s="20"/>
      <c r="KV157" s="20"/>
      <c r="KW157" s="20"/>
      <c r="KX157" s="20"/>
      <c r="KY157" s="20"/>
      <c r="KZ157" s="20"/>
      <c r="LA157" s="20"/>
      <c r="LB157" s="20"/>
      <c r="LC157" s="20"/>
      <c r="LD157" s="20"/>
      <c r="LE157" s="20"/>
      <c r="LF157" s="20"/>
      <c r="LG157" s="20"/>
      <c r="LH157" s="20"/>
      <c r="LI157" s="20"/>
      <c r="LJ157" s="20"/>
      <c r="LK157" s="20"/>
      <c r="LL157" s="20"/>
      <c r="LM157" s="20"/>
      <c r="LN157" s="20"/>
      <c r="LO157" s="20"/>
      <c r="LP157" s="20"/>
      <c r="LQ157" s="20"/>
      <c r="LR157" s="20"/>
      <c r="LS157" s="20"/>
      <c r="LT157" s="20"/>
      <c r="LU157" s="20"/>
      <c r="LV157" s="20"/>
      <c r="LW157" s="20"/>
      <c r="LX157" s="20"/>
      <c r="LY157" s="20"/>
      <c r="LZ157" s="20"/>
      <c r="MA157" s="20"/>
      <c r="MB157" s="20"/>
      <c r="MC157" s="20"/>
      <c r="MD157" s="20"/>
      <c r="ME157" s="20"/>
      <c r="MF157" s="20"/>
      <c r="MG157" s="20"/>
    </row>
    <row r="158" spans="1:345" s="28" customFormat="1" ht="15.75" x14ac:dyDescent="0.25">
      <c r="A158" s="36" t="s">
        <v>14</v>
      </c>
      <c r="B158" s="66"/>
      <c r="C158" s="67"/>
      <c r="D158" s="67"/>
      <c r="E158" s="67"/>
      <c r="F158" s="67"/>
      <c r="G158" s="67"/>
      <c r="H158" s="67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  <c r="FB158" s="20"/>
      <c r="FC158" s="20"/>
      <c r="FD158" s="20"/>
      <c r="FE158" s="20"/>
      <c r="FF158" s="20"/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G158" s="20"/>
      <c r="GH158" s="20"/>
      <c r="GI158" s="20"/>
      <c r="GJ158" s="20"/>
      <c r="GK158" s="20"/>
      <c r="GL158" s="20"/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M158" s="20"/>
      <c r="HN158" s="20"/>
      <c r="HO158" s="20"/>
      <c r="HP158" s="20"/>
      <c r="HQ158" s="20"/>
      <c r="HR158" s="20"/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  <c r="IS158" s="20"/>
      <c r="IT158" s="20"/>
      <c r="IU158" s="20"/>
      <c r="IV158" s="20"/>
      <c r="IW158" s="20"/>
      <c r="IX158" s="20"/>
      <c r="IY158" s="20"/>
      <c r="IZ158" s="20"/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0"/>
      <c r="JN158" s="20"/>
      <c r="JO158" s="20"/>
      <c r="JP158" s="20"/>
      <c r="JQ158" s="20"/>
      <c r="JR158" s="20"/>
      <c r="JS158" s="20"/>
      <c r="JT158" s="20"/>
      <c r="JU158" s="20"/>
      <c r="JV158" s="20"/>
      <c r="JW158" s="20"/>
      <c r="JX158" s="20"/>
      <c r="JY158" s="20"/>
      <c r="JZ158" s="20"/>
      <c r="KA158" s="20"/>
      <c r="KB158" s="20"/>
      <c r="KC158" s="20"/>
      <c r="KD158" s="20"/>
      <c r="KE158" s="20"/>
      <c r="KF158" s="20"/>
      <c r="KG158" s="20"/>
      <c r="KH158" s="20"/>
      <c r="KI158" s="20"/>
      <c r="KJ158" s="20"/>
      <c r="KK158" s="20"/>
      <c r="KL158" s="20"/>
      <c r="KM158" s="20"/>
      <c r="KN158" s="20"/>
      <c r="KO158" s="20"/>
      <c r="KP158" s="20"/>
      <c r="KQ158" s="20"/>
      <c r="KR158" s="20"/>
      <c r="KS158" s="20"/>
      <c r="KT158" s="20"/>
      <c r="KU158" s="20"/>
      <c r="KV158" s="20"/>
      <c r="KW158" s="20"/>
      <c r="KX158" s="20"/>
      <c r="KY158" s="20"/>
      <c r="KZ158" s="20"/>
      <c r="LA158" s="20"/>
      <c r="LB158" s="20"/>
      <c r="LC158" s="20"/>
      <c r="LD158" s="20"/>
      <c r="LE158" s="20"/>
      <c r="LF158" s="20"/>
      <c r="LG158" s="20"/>
      <c r="LH158" s="20"/>
      <c r="LI158" s="20"/>
      <c r="LJ158" s="20"/>
      <c r="LK158" s="20"/>
      <c r="LL158" s="20"/>
      <c r="LM158" s="20"/>
      <c r="LN158" s="20"/>
      <c r="LO158" s="20"/>
      <c r="LP158" s="20"/>
      <c r="LQ158" s="20"/>
      <c r="LR158" s="20"/>
      <c r="LS158" s="20"/>
      <c r="LT158" s="20"/>
      <c r="LU158" s="20"/>
      <c r="LV158" s="20"/>
      <c r="LW158" s="20"/>
      <c r="LX158" s="20"/>
      <c r="LY158" s="20"/>
      <c r="LZ158" s="20"/>
      <c r="MA158" s="20"/>
      <c r="MB158" s="20"/>
      <c r="MC158" s="20"/>
      <c r="MD158" s="20"/>
      <c r="ME158" s="20"/>
      <c r="MF158" s="20"/>
      <c r="MG158" s="20"/>
    </row>
    <row r="159" spans="1:345" s="28" customFormat="1" ht="21.2" customHeight="1" x14ac:dyDescent="0.25">
      <c r="A159" s="36" t="s">
        <v>19</v>
      </c>
      <c r="B159" s="68" t="s">
        <v>3</v>
      </c>
      <c r="C159" s="67"/>
      <c r="D159" s="67"/>
      <c r="E159" s="67"/>
      <c r="F159" s="67"/>
      <c r="G159" s="67"/>
      <c r="H159" s="67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  <c r="FF159" s="20"/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G159" s="20"/>
      <c r="GH159" s="20"/>
      <c r="GI159" s="20"/>
      <c r="GJ159" s="20"/>
      <c r="GK159" s="20"/>
      <c r="GL159" s="20"/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M159" s="20"/>
      <c r="HN159" s="20"/>
      <c r="HO159" s="20"/>
      <c r="HP159" s="20"/>
      <c r="HQ159" s="20"/>
      <c r="HR159" s="20"/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  <c r="IS159" s="20"/>
      <c r="IT159" s="20"/>
      <c r="IU159" s="20"/>
      <c r="IV159" s="20"/>
      <c r="IW159" s="20"/>
      <c r="IX159" s="20"/>
      <c r="IY159" s="20"/>
      <c r="IZ159" s="20"/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0"/>
      <c r="JN159" s="20"/>
      <c r="JO159" s="20"/>
      <c r="JP159" s="20"/>
      <c r="JQ159" s="20"/>
      <c r="JR159" s="20"/>
      <c r="JS159" s="20"/>
      <c r="JT159" s="20"/>
      <c r="JU159" s="20"/>
      <c r="JV159" s="20"/>
      <c r="JW159" s="20"/>
      <c r="JX159" s="20"/>
      <c r="JY159" s="20"/>
      <c r="JZ159" s="20"/>
      <c r="KA159" s="20"/>
      <c r="KB159" s="20"/>
      <c r="KC159" s="20"/>
      <c r="KD159" s="20"/>
      <c r="KE159" s="20"/>
      <c r="KF159" s="20"/>
      <c r="KG159" s="20"/>
      <c r="KH159" s="20"/>
      <c r="KI159" s="20"/>
      <c r="KJ159" s="20"/>
      <c r="KK159" s="20"/>
      <c r="KL159" s="20"/>
      <c r="KM159" s="20"/>
      <c r="KN159" s="20"/>
      <c r="KO159" s="20"/>
      <c r="KP159" s="20"/>
      <c r="KQ159" s="20"/>
      <c r="KR159" s="20"/>
      <c r="KS159" s="20"/>
      <c r="KT159" s="20"/>
      <c r="KU159" s="20"/>
      <c r="KV159" s="20"/>
      <c r="KW159" s="20"/>
      <c r="KX159" s="20"/>
      <c r="KY159" s="20"/>
      <c r="KZ159" s="20"/>
      <c r="LA159" s="20"/>
      <c r="LB159" s="20"/>
      <c r="LC159" s="20"/>
      <c r="LD159" s="20"/>
      <c r="LE159" s="20"/>
      <c r="LF159" s="20"/>
      <c r="LG159" s="20"/>
      <c r="LH159" s="20"/>
      <c r="LI159" s="20"/>
      <c r="LJ159" s="20"/>
      <c r="LK159" s="20"/>
      <c r="LL159" s="20"/>
      <c r="LM159" s="20"/>
      <c r="LN159" s="20"/>
      <c r="LO159" s="20"/>
      <c r="LP159" s="20"/>
      <c r="LQ159" s="20"/>
      <c r="LR159" s="20"/>
      <c r="LS159" s="20"/>
      <c r="LT159" s="20"/>
      <c r="LU159" s="20"/>
      <c r="LV159" s="20"/>
      <c r="LW159" s="20"/>
      <c r="LX159" s="20"/>
      <c r="LY159" s="20"/>
      <c r="LZ159" s="20"/>
      <c r="MA159" s="20"/>
      <c r="MB159" s="20"/>
      <c r="MC159" s="20"/>
      <c r="MD159" s="20"/>
      <c r="ME159" s="20"/>
      <c r="MF159" s="20"/>
      <c r="MG159" s="20"/>
    </row>
    <row r="160" spans="1:345" s="28" customFormat="1" ht="18.75" x14ac:dyDescent="0.2">
      <c r="A160" s="53" t="s">
        <v>164</v>
      </c>
      <c r="B160" s="53"/>
      <c r="C160" s="48"/>
      <c r="D160" s="48"/>
      <c r="E160" s="48"/>
      <c r="F160" s="48"/>
      <c r="G160" s="48"/>
      <c r="H160" s="48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0"/>
      <c r="FF160" s="20"/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G160" s="20"/>
      <c r="GH160" s="20"/>
      <c r="GI160" s="20"/>
      <c r="GJ160" s="20"/>
      <c r="GK160" s="20"/>
      <c r="GL160" s="20"/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M160" s="20"/>
      <c r="HN160" s="20"/>
      <c r="HO160" s="20"/>
      <c r="HP160" s="20"/>
      <c r="HQ160" s="20"/>
      <c r="HR160" s="20"/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  <c r="IS160" s="20"/>
      <c r="IT160" s="20"/>
      <c r="IU160" s="20"/>
      <c r="IV160" s="20"/>
      <c r="IW160" s="20"/>
      <c r="IX160" s="20"/>
      <c r="IY160" s="20"/>
      <c r="IZ160" s="20"/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0"/>
      <c r="JN160" s="20"/>
      <c r="JO160" s="20"/>
      <c r="JP160" s="20"/>
      <c r="JQ160" s="20"/>
      <c r="JR160" s="20"/>
      <c r="JS160" s="20"/>
      <c r="JT160" s="20"/>
      <c r="JU160" s="20"/>
      <c r="JV160" s="20"/>
      <c r="JW160" s="20"/>
      <c r="JX160" s="20"/>
      <c r="JY160" s="20"/>
      <c r="JZ160" s="20"/>
      <c r="KA160" s="20"/>
      <c r="KB160" s="20"/>
      <c r="KC160" s="20"/>
      <c r="KD160" s="20"/>
      <c r="KE160" s="20"/>
      <c r="KF160" s="20"/>
      <c r="KG160" s="20"/>
      <c r="KH160" s="20"/>
      <c r="KI160" s="20"/>
      <c r="KJ160" s="20"/>
      <c r="KK160" s="20"/>
      <c r="KL160" s="20"/>
      <c r="KM160" s="20"/>
      <c r="KN160" s="20"/>
      <c r="KO160" s="20"/>
      <c r="KP160" s="20"/>
      <c r="KQ160" s="20"/>
      <c r="KR160" s="20"/>
      <c r="KS160" s="20"/>
      <c r="KT160" s="20"/>
      <c r="KU160" s="20"/>
      <c r="KV160" s="20"/>
      <c r="KW160" s="20"/>
      <c r="KX160" s="20"/>
      <c r="KY160" s="20"/>
      <c r="KZ160" s="20"/>
      <c r="LA160" s="20"/>
      <c r="LB160" s="20"/>
      <c r="LC160" s="20"/>
      <c r="LD160" s="20"/>
      <c r="LE160" s="20"/>
      <c r="LF160" s="20"/>
      <c r="LG160" s="20"/>
      <c r="LH160" s="20"/>
      <c r="LI160" s="20"/>
      <c r="LJ160" s="20"/>
      <c r="LK160" s="20"/>
      <c r="LL160" s="20"/>
      <c r="LM160" s="20"/>
      <c r="LN160" s="20"/>
      <c r="LO160" s="20"/>
      <c r="LP160" s="20"/>
      <c r="LQ160" s="20"/>
      <c r="LR160" s="20"/>
      <c r="LS160" s="20"/>
      <c r="LT160" s="20"/>
      <c r="LU160" s="20"/>
      <c r="LV160" s="20"/>
      <c r="LW160" s="20"/>
      <c r="LX160" s="20"/>
      <c r="LY160" s="20"/>
      <c r="LZ160" s="20"/>
      <c r="MA160" s="20"/>
      <c r="MB160" s="20"/>
      <c r="MC160" s="20"/>
      <c r="MD160" s="20"/>
      <c r="ME160" s="20"/>
      <c r="MF160" s="20"/>
      <c r="MG160" s="20"/>
    </row>
    <row r="161" spans="1:345" s="28" customFormat="1" ht="30.75" customHeight="1" x14ac:dyDescent="0.25">
      <c r="A161" s="36" t="s">
        <v>165</v>
      </c>
      <c r="B161" s="37"/>
      <c r="C161" s="34"/>
      <c r="D161" s="34"/>
      <c r="E161" s="34"/>
      <c r="F161" s="34"/>
      <c r="G161" s="34"/>
      <c r="H161" s="34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  <c r="FB161" s="20"/>
      <c r="FC161" s="20"/>
      <c r="FD161" s="20"/>
      <c r="FE161" s="20"/>
      <c r="FF161" s="20"/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G161" s="20"/>
      <c r="GH161" s="20"/>
      <c r="GI161" s="20"/>
      <c r="GJ161" s="20"/>
      <c r="GK161" s="20"/>
      <c r="GL161" s="20"/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0"/>
      <c r="HP161" s="20"/>
      <c r="HQ161" s="20"/>
      <c r="HR161" s="20"/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  <c r="IS161" s="20"/>
      <c r="IT161" s="20"/>
      <c r="IU161" s="20"/>
      <c r="IV161" s="20"/>
      <c r="IW161" s="20"/>
      <c r="IX161" s="20"/>
      <c r="IY161" s="20"/>
      <c r="IZ161" s="20"/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0"/>
      <c r="JN161" s="20"/>
      <c r="JO161" s="20"/>
      <c r="JP161" s="20"/>
      <c r="JQ161" s="20"/>
      <c r="JR161" s="20"/>
      <c r="JS161" s="20"/>
      <c r="JT161" s="20"/>
      <c r="JU161" s="20"/>
      <c r="JV161" s="20"/>
      <c r="JW161" s="20"/>
      <c r="JX161" s="20"/>
      <c r="JY161" s="20"/>
      <c r="JZ161" s="20"/>
      <c r="KA161" s="20"/>
      <c r="KB161" s="20"/>
      <c r="KC161" s="20"/>
      <c r="KD161" s="20"/>
      <c r="KE161" s="20"/>
      <c r="KF161" s="20"/>
      <c r="KG161" s="20"/>
      <c r="KH161" s="20"/>
      <c r="KI161" s="20"/>
      <c r="KJ161" s="20"/>
      <c r="KK161" s="20"/>
      <c r="KL161" s="20"/>
      <c r="KM161" s="20"/>
      <c r="KN161" s="20"/>
      <c r="KO161" s="20"/>
      <c r="KP161" s="20"/>
      <c r="KQ161" s="20"/>
      <c r="KR161" s="20"/>
      <c r="KS161" s="20"/>
      <c r="KT161" s="20"/>
      <c r="KU161" s="20"/>
      <c r="KV161" s="20"/>
      <c r="KW161" s="20"/>
      <c r="KX161" s="20"/>
      <c r="KY161" s="20"/>
      <c r="KZ161" s="20"/>
      <c r="LA161" s="20"/>
      <c r="LB161" s="20"/>
      <c r="LC161" s="20"/>
      <c r="LD161" s="20"/>
      <c r="LE161" s="20"/>
      <c r="LF161" s="20"/>
      <c r="LG161" s="20"/>
      <c r="LH161" s="20"/>
      <c r="LI161" s="20"/>
      <c r="LJ161" s="20"/>
      <c r="LK161" s="20"/>
      <c r="LL161" s="20"/>
      <c r="LM161" s="20"/>
      <c r="LN161" s="20"/>
      <c r="LO161" s="20"/>
      <c r="LP161" s="20"/>
      <c r="LQ161" s="20"/>
      <c r="LR161" s="20"/>
      <c r="LS161" s="20"/>
      <c r="LT161" s="20"/>
      <c r="LU161" s="20"/>
      <c r="LV161" s="20"/>
      <c r="LW161" s="20"/>
      <c r="LX161" s="20"/>
      <c r="LY161" s="20"/>
      <c r="LZ161" s="20"/>
      <c r="MA161" s="20"/>
      <c r="MB161" s="20"/>
      <c r="MC161" s="20"/>
      <c r="MD161" s="20"/>
      <c r="ME161" s="20"/>
      <c r="MF161" s="20"/>
      <c r="MG161" s="20"/>
    </row>
    <row r="162" spans="1:345" s="28" customFormat="1" ht="15.75" x14ac:dyDescent="0.25">
      <c r="A162" s="36" t="s">
        <v>14</v>
      </c>
      <c r="B162" s="37" t="s">
        <v>146</v>
      </c>
      <c r="C162" s="865">
        <f>'СС Макро ТО новый кон'!D71</f>
        <v>45026.1</v>
      </c>
      <c r="D162" s="865">
        <f>'СС Макро ТО новый кон'!E71</f>
        <v>55111.7</v>
      </c>
      <c r="E162" s="865">
        <f>'СС Макро ТО новый кон'!F71</f>
        <v>70806.740000000005</v>
      </c>
      <c r="F162" s="865">
        <f>'СС Макро ТО новый кон'!G71</f>
        <v>69822.53</v>
      </c>
      <c r="G162" s="865">
        <f>'СС Макро ТО новый кон'!H71</f>
        <v>70978.789999999994</v>
      </c>
      <c r="H162" s="865">
        <f>'СС Макро ТО новый кон'!I71</f>
        <v>72341.58</v>
      </c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A162" s="20"/>
      <c r="FB162" s="20"/>
      <c r="FC162" s="20"/>
      <c r="FD162" s="20"/>
      <c r="FE162" s="20"/>
      <c r="FF162" s="20"/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G162" s="20"/>
      <c r="GH162" s="20"/>
      <c r="GI162" s="20"/>
      <c r="GJ162" s="20"/>
      <c r="GK162" s="20"/>
      <c r="GL162" s="20"/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M162" s="20"/>
      <c r="HN162" s="20"/>
      <c r="HO162" s="20"/>
      <c r="HP162" s="20"/>
      <c r="HQ162" s="20"/>
      <c r="HR162" s="20"/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  <c r="IS162" s="20"/>
      <c r="IT162" s="20"/>
      <c r="IU162" s="20"/>
      <c r="IV162" s="20"/>
      <c r="IW162" s="20"/>
      <c r="IX162" s="20"/>
      <c r="IY162" s="20"/>
      <c r="IZ162" s="20"/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0"/>
      <c r="JN162" s="20"/>
      <c r="JO162" s="20"/>
      <c r="JP162" s="20"/>
      <c r="JQ162" s="20"/>
      <c r="JR162" s="20"/>
      <c r="JS162" s="20"/>
      <c r="JT162" s="20"/>
      <c r="JU162" s="20"/>
      <c r="JV162" s="20"/>
      <c r="JW162" s="20"/>
      <c r="JX162" s="20"/>
      <c r="JY162" s="20"/>
      <c r="JZ162" s="20"/>
      <c r="KA162" s="20"/>
      <c r="KB162" s="20"/>
      <c r="KC162" s="20"/>
      <c r="KD162" s="20"/>
      <c r="KE162" s="20"/>
      <c r="KF162" s="20"/>
      <c r="KG162" s="20"/>
      <c r="KH162" s="20"/>
      <c r="KI162" s="20"/>
      <c r="KJ162" s="20"/>
      <c r="KK162" s="20"/>
      <c r="KL162" s="20"/>
      <c r="KM162" s="20"/>
      <c r="KN162" s="20"/>
      <c r="KO162" s="20"/>
      <c r="KP162" s="20"/>
      <c r="KQ162" s="20"/>
      <c r="KR162" s="20"/>
      <c r="KS162" s="20"/>
      <c r="KT162" s="20"/>
      <c r="KU162" s="20"/>
      <c r="KV162" s="20"/>
      <c r="KW162" s="20"/>
      <c r="KX162" s="20"/>
      <c r="KY162" s="20"/>
      <c r="KZ162" s="20"/>
      <c r="LA162" s="20"/>
      <c r="LB162" s="20"/>
      <c r="LC162" s="20"/>
      <c r="LD162" s="20"/>
      <c r="LE162" s="20"/>
      <c r="LF162" s="20"/>
      <c r="LG162" s="20"/>
      <c r="LH162" s="20"/>
      <c r="LI162" s="20"/>
      <c r="LJ162" s="20"/>
      <c r="LK162" s="20"/>
      <c r="LL162" s="20"/>
      <c r="LM162" s="20"/>
      <c r="LN162" s="20"/>
      <c r="LO162" s="20"/>
      <c r="LP162" s="20"/>
      <c r="LQ162" s="20"/>
      <c r="LR162" s="20"/>
      <c r="LS162" s="20"/>
      <c r="LT162" s="20"/>
      <c r="LU162" s="20"/>
      <c r="LV162" s="20"/>
      <c r="LW162" s="20"/>
      <c r="LX162" s="20"/>
      <c r="LY162" s="20"/>
      <c r="LZ162" s="20"/>
      <c r="MA162" s="20"/>
      <c r="MB162" s="20"/>
      <c r="MC162" s="20"/>
      <c r="MD162" s="20"/>
      <c r="ME162" s="20"/>
      <c r="MF162" s="20"/>
      <c r="MG162" s="20"/>
    </row>
    <row r="163" spans="1:345" s="28" customFormat="1" ht="15.75" x14ac:dyDescent="0.25">
      <c r="A163" s="36" t="s">
        <v>19</v>
      </c>
      <c r="B163" s="37" t="s">
        <v>3</v>
      </c>
      <c r="C163" s="863">
        <f>'СС Макро ТО новый кон'!D72</f>
        <v>87.1</v>
      </c>
      <c r="D163" s="863">
        <f>'СС Макро ТО новый кон'!E72</f>
        <v>121.7</v>
      </c>
      <c r="E163" s="863">
        <f>'СС Макро ТО новый кон'!F72</f>
        <v>123.3</v>
      </c>
      <c r="F163" s="863">
        <f>'СС Макро ТО новый кон'!G72</f>
        <v>95</v>
      </c>
      <c r="G163" s="863">
        <f>'СС Макро ТО новый кон'!H72</f>
        <v>97</v>
      </c>
      <c r="H163" s="863">
        <f>'СС Макро ТО новый кон'!I72</f>
        <v>98</v>
      </c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  <c r="IS163" s="20"/>
      <c r="IT163" s="20"/>
      <c r="IU163" s="20"/>
      <c r="IV163" s="20"/>
      <c r="IW163" s="20"/>
      <c r="IX163" s="20"/>
      <c r="IY163" s="20"/>
      <c r="IZ163" s="20"/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0"/>
      <c r="JN163" s="20"/>
      <c r="JO163" s="20"/>
      <c r="JP163" s="20"/>
      <c r="JQ163" s="20"/>
      <c r="JR163" s="20"/>
      <c r="JS163" s="20"/>
      <c r="JT163" s="20"/>
      <c r="JU163" s="20"/>
      <c r="JV163" s="20"/>
      <c r="JW163" s="20"/>
      <c r="JX163" s="20"/>
      <c r="JY163" s="20"/>
      <c r="JZ163" s="20"/>
      <c r="KA163" s="20"/>
      <c r="KB163" s="20"/>
      <c r="KC163" s="20"/>
      <c r="KD163" s="20"/>
      <c r="KE163" s="20"/>
      <c r="KF163" s="20"/>
      <c r="KG163" s="20"/>
      <c r="KH163" s="20"/>
      <c r="KI163" s="20"/>
      <c r="KJ163" s="20"/>
      <c r="KK163" s="20"/>
      <c r="KL163" s="20"/>
      <c r="KM163" s="20"/>
      <c r="KN163" s="20"/>
      <c r="KO163" s="20"/>
      <c r="KP163" s="20"/>
      <c r="KQ163" s="20"/>
      <c r="KR163" s="20"/>
      <c r="KS163" s="20"/>
      <c r="KT163" s="20"/>
      <c r="KU163" s="20"/>
      <c r="KV163" s="20"/>
      <c r="KW163" s="20"/>
      <c r="KX163" s="20"/>
      <c r="KY163" s="20"/>
      <c r="KZ163" s="20"/>
      <c r="LA163" s="20"/>
      <c r="LB163" s="20"/>
      <c r="LC163" s="20"/>
      <c r="LD163" s="20"/>
      <c r="LE163" s="20"/>
      <c r="LF163" s="20"/>
      <c r="LG163" s="20"/>
      <c r="LH163" s="20"/>
      <c r="LI163" s="20"/>
      <c r="LJ163" s="20"/>
      <c r="LK163" s="20"/>
      <c r="LL163" s="20"/>
      <c r="LM163" s="20"/>
      <c r="LN163" s="20"/>
      <c r="LO163" s="20"/>
      <c r="LP163" s="20"/>
      <c r="LQ163" s="20"/>
      <c r="LR163" s="20"/>
      <c r="LS163" s="20"/>
      <c r="LT163" s="20"/>
      <c r="LU163" s="20"/>
      <c r="LV163" s="20"/>
      <c r="LW163" s="20"/>
      <c r="LX163" s="20"/>
      <c r="LY163" s="20"/>
      <c r="LZ163" s="20"/>
      <c r="MA163" s="20"/>
      <c r="MB163" s="20"/>
      <c r="MC163" s="20"/>
      <c r="MD163" s="20"/>
      <c r="ME163" s="20"/>
      <c r="MF163" s="20"/>
      <c r="MG163" s="20"/>
    </row>
    <row r="164" spans="1:345" s="28" customFormat="1" ht="22.7" customHeight="1" x14ac:dyDescent="0.25">
      <c r="A164" s="36" t="s">
        <v>166</v>
      </c>
      <c r="B164" s="37" t="s">
        <v>167</v>
      </c>
      <c r="C164" s="863">
        <f>'СС Макро ТО новый кон'!D74</f>
        <v>436.9</v>
      </c>
      <c r="D164" s="863">
        <f>'СС Макро ТО новый кон'!E74</f>
        <v>438.6</v>
      </c>
      <c r="E164" s="863">
        <f>'СС Макро ТО новый кон'!F74</f>
        <v>591</v>
      </c>
      <c r="F164" s="863">
        <f>'СС Макро ТО новый кон'!G74</f>
        <v>535</v>
      </c>
      <c r="G164" s="863">
        <f>'СС Макро ТО новый кон'!H74</f>
        <v>605</v>
      </c>
      <c r="H164" s="863">
        <f>'СС Макро ТО новый кон'!I74</f>
        <v>630</v>
      </c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  <c r="FB164" s="20"/>
      <c r="FC164" s="20"/>
      <c r="FD164" s="20"/>
      <c r="FE164" s="20"/>
      <c r="FF164" s="20"/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G164" s="20"/>
      <c r="GH164" s="20"/>
      <c r="GI164" s="20"/>
      <c r="GJ164" s="20"/>
      <c r="GK164" s="20"/>
      <c r="GL164" s="20"/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M164" s="20"/>
      <c r="HN164" s="20"/>
      <c r="HO164" s="20"/>
      <c r="HP164" s="20"/>
      <c r="HQ164" s="20"/>
      <c r="HR164" s="20"/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  <c r="IS164" s="20"/>
      <c r="IT164" s="20"/>
      <c r="IU164" s="20"/>
      <c r="IV164" s="20"/>
      <c r="IW164" s="20"/>
      <c r="IX164" s="20"/>
      <c r="IY164" s="20"/>
      <c r="IZ164" s="20"/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0"/>
      <c r="JN164" s="20"/>
      <c r="JO164" s="20"/>
      <c r="JP164" s="20"/>
      <c r="JQ164" s="20"/>
      <c r="JR164" s="20"/>
      <c r="JS164" s="20"/>
      <c r="JT164" s="20"/>
      <c r="JU164" s="20"/>
      <c r="JV164" s="20"/>
      <c r="JW164" s="20"/>
      <c r="JX164" s="20"/>
      <c r="JY164" s="20"/>
      <c r="JZ164" s="20"/>
      <c r="KA164" s="20"/>
      <c r="KB164" s="20"/>
      <c r="KC164" s="20"/>
      <c r="KD164" s="20"/>
      <c r="KE164" s="20"/>
      <c r="KF164" s="20"/>
      <c r="KG164" s="20"/>
      <c r="KH164" s="20"/>
      <c r="KI164" s="20"/>
      <c r="KJ164" s="20"/>
      <c r="KK164" s="20"/>
      <c r="KL164" s="20"/>
      <c r="KM164" s="20"/>
      <c r="KN164" s="20"/>
      <c r="KO164" s="20"/>
      <c r="KP164" s="20"/>
      <c r="KQ164" s="20"/>
      <c r="KR164" s="20"/>
      <c r="KS164" s="20"/>
      <c r="KT164" s="20"/>
      <c r="KU164" s="20"/>
      <c r="KV164" s="20"/>
      <c r="KW164" s="20"/>
      <c r="KX164" s="20"/>
      <c r="KY164" s="20"/>
      <c r="KZ164" s="20"/>
      <c r="LA164" s="20"/>
      <c r="LB164" s="20"/>
      <c r="LC164" s="20"/>
      <c r="LD164" s="20"/>
      <c r="LE164" s="20"/>
      <c r="LF164" s="20"/>
      <c r="LG164" s="20"/>
      <c r="LH164" s="20"/>
      <c r="LI164" s="20"/>
      <c r="LJ164" s="20"/>
      <c r="LK164" s="20"/>
      <c r="LL164" s="20"/>
      <c r="LM164" s="20"/>
      <c r="LN164" s="20"/>
      <c r="LO164" s="20"/>
      <c r="LP164" s="20"/>
      <c r="LQ164" s="20"/>
      <c r="LR164" s="20"/>
      <c r="LS164" s="20"/>
      <c r="LT164" s="20"/>
      <c r="LU164" s="20"/>
      <c r="LV164" s="20"/>
      <c r="LW164" s="20"/>
      <c r="LX164" s="20"/>
      <c r="LY164" s="20"/>
      <c r="LZ164" s="20"/>
      <c r="MA164" s="20"/>
      <c r="MB164" s="20"/>
      <c r="MC164" s="20"/>
      <c r="MD164" s="20"/>
      <c r="ME164" s="20"/>
      <c r="MF164" s="20"/>
      <c r="MG164" s="20"/>
    </row>
    <row r="165" spans="1:345" s="28" customFormat="1" ht="19.7" customHeight="1" x14ac:dyDescent="0.2">
      <c r="A165" s="23" t="s">
        <v>168</v>
      </c>
      <c r="B165" s="23"/>
      <c r="C165" s="23"/>
      <c r="D165" s="23"/>
      <c r="E165" s="24"/>
      <c r="F165" s="24"/>
      <c r="G165" s="24"/>
      <c r="H165" s="24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  <c r="FB165" s="20"/>
      <c r="FC165" s="20"/>
      <c r="FD165" s="20"/>
      <c r="FE165" s="20"/>
      <c r="FF165" s="20"/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G165" s="20"/>
      <c r="GH165" s="20"/>
      <c r="GI165" s="20"/>
      <c r="GJ165" s="20"/>
      <c r="GK165" s="20"/>
      <c r="GL165" s="20"/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M165" s="20"/>
      <c r="HN165" s="20"/>
      <c r="HO165" s="20"/>
      <c r="HP165" s="20"/>
      <c r="HQ165" s="20"/>
      <c r="HR165" s="20"/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  <c r="IS165" s="20"/>
      <c r="IT165" s="20"/>
      <c r="IU165" s="20"/>
      <c r="IV165" s="20"/>
      <c r="IW165" s="20"/>
      <c r="IX165" s="20"/>
      <c r="IY165" s="20"/>
      <c r="IZ165" s="20"/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0"/>
      <c r="JN165" s="20"/>
      <c r="JO165" s="20"/>
      <c r="JP165" s="20"/>
      <c r="JQ165" s="20"/>
      <c r="JR165" s="20"/>
      <c r="JS165" s="20"/>
      <c r="JT165" s="20"/>
      <c r="JU165" s="20"/>
      <c r="JV165" s="20"/>
      <c r="JW165" s="20"/>
      <c r="JX165" s="20"/>
      <c r="JY165" s="20"/>
      <c r="JZ165" s="20"/>
      <c r="KA165" s="20"/>
      <c r="KB165" s="20"/>
      <c r="KC165" s="20"/>
      <c r="KD165" s="20"/>
      <c r="KE165" s="20"/>
      <c r="KF165" s="20"/>
      <c r="KG165" s="20"/>
      <c r="KH165" s="20"/>
      <c r="KI165" s="20"/>
      <c r="KJ165" s="20"/>
      <c r="KK165" s="20"/>
      <c r="KL165" s="20"/>
      <c r="KM165" s="20"/>
      <c r="KN165" s="20"/>
      <c r="KO165" s="20"/>
      <c r="KP165" s="20"/>
      <c r="KQ165" s="20"/>
      <c r="KR165" s="20"/>
      <c r="KS165" s="20"/>
      <c r="KT165" s="20"/>
      <c r="KU165" s="20"/>
      <c r="KV165" s="20"/>
      <c r="KW165" s="20"/>
      <c r="KX165" s="20"/>
      <c r="KY165" s="20"/>
      <c r="KZ165" s="20"/>
      <c r="LA165" s="20"/>
      <c r="LB165" s="20"/>
      <c r="LC165" s="20"/>
      <c r="LD165" s="20"/>
      <c r="LE165" s="20"/>
      <c r="LF165" s="20"/>
      <c r="LG165" s="20"/>
      <c r="LH165" s="20"/>
      <c r="LI165" s="20"/>
      <c r="LJ165" s="20"/>
      <c r="LK165" s="20"/>
      <c r="LL165" s="20"/>
      <c r="LM165" s="20"/>
      <c r="LN165" s="20"/>
      <c r="LO165" s="20"/>
      <c r="LP165" s="20"/>
      <c r="LQ165" s="20"/>
      <c r="LR165" s="20"/>
      <c r="LS165" s="20"/>
      <c r="LT165" s="20"/>
      <c r="LU165" s="20"/>
      <c r="LV165" s="20"/>
      <c r="LW165" s="20"/>
      <c r="LX165" s="20"/>
      <c r="LY165" s="20"/>
      <c r="LZ165" s="20"/>
      <c r="MA165" s="20"/>
      <c r="MB165" s="20"/>
      <c r="MC165" s="20"/>
      <c r="MD165" s="20"/>
      <c r="ME165" s="20"/>
      <c r="MF165" s="20"/>
      <c r="MG165" s="20"/>
    </row>
    <row r="166" spans="1:345" s="28" customFormat="1" ht="18" customHeight="1" x14ac:dyDescent="0.25">
      <c r="A166" s="69" t="s">
        <v>169</v>
      </c>
      <c r="B166" s="33" t="s">
        <v>146</v>
      </c>
      <c r="C166" s="27" t="e">
        <f>#REF!</f>
        <v>#REF!</v>
      </c>
      <c r="D166" s="27" t="e">
        <f>#REF!</f>
        <v>#REF!</v>
      </c>
      <c r="E166" s="27" t="e">
        <f>#REF!</f>
        <v>#REF!</v>
      </c>
      <c r="F166" s="57">
        <v>88078.2</v>
      </c>
      <c r="G166" s="57">
        <v>90381.6</v>
      </c>
      <c r="H166" s="57">
        <v>92723.3</v>
      </c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  <c r="FB166" s="20"/>
      <c r="FC166" s="20"/>
      <c r="FD166" s="20"/>
      <c r="FE166" s="20"/>
      <c r="FF166" s="20"/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G166" s="20"/>
      <c r="GH166" s="20"/>
      <c r="GI166" s="20"/>
      <c r="GJ166" s="20"/>
      <c r="GK166" s="20"/>
      <c r="GL166" s="20"/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M166" s="20"/>
      <c r="HN166" s="20"/>
      <c r="HO166" s="20"/>
      <c r="HP166" s="20"/>
      <c r="HQ166" s="20"/>
      <c r="HR166" s="20"/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  <c r="IS166" s="20"/>
      <c r="IT166" s="20"/>
      <c r="IU166" s="20"/>
      <c r="IV166" s="20"/>
      <c r="IW166" s="20"/>
      <c r="IX166" s="20"/>
      <c r="IY166" s="20"/>
      <c r="IZ166" s="20"/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0"/>
      <c r="JN166" s="20"/>
      <c r="JO166" s="20"/>
      <c r="JP166" s="20"/>
      <c r="JQ166" s="20"/>
      <c r="JR166" s="20"/>
      <c r="JS166" s="20"/>
      <c r="JT166" s="20"/>
      <c r="JU166" s="20"/>
      <c r="JV166" s="20"/>
      <c r="JW166" s="20"/>
      <c r="JX166" s="20"/>
      <c r="JY166" s="20"/>
      <c r="JZ166" s="20"/>
      <c r="KA166" s="20"/>
      <c r="KB166" s="20"/>
      <c r="KC166" s="20"/>
      <c r="KD166" s="20"/>
      <c r="KE166" s="20"/>
      <c r="KF166" s="20"/>
      <c r="KG166" s="20"/>
      <c r="KH166" s="20"/>
      <c r="KI166" s="20"/>
      <c r="KJ166" s="20"/>
      <c r="KK166" s="20"/>
      <c r="KL166" s="20"/>
      <c r="KM166" s="20"/>
      <c r="KN166" s="20"/>
      <c r="KO166" s="20"/>
      <c r="KP166" s="20"/>
      <c r="KQ166" s="20"/>
      <c r="KR166" s="20"/>
      <c r="KS166" s="20"/>
      <c r="KT166" s="20"/>
      <c r="KU166" s="20"/>
      <c r="KV166" s="20"/>
      <c r="KW166" s="20"/>
      <c r="KX166" s="20"/>
      <c r="KY166" s="20"/>
      <c r="KZ166" s="20"/>
      <c r="LA166" s="20"/>
      <c r="LB166" s="20"/>
      <c r="LC166" s="20"/>
      <c r="LD166" s="20"/>
      <c r="LE166" s="20"/>
      <c r="LF166" s="20"/>
      <c r="LG166" s="20"/>
      <c r="LH166" s="20"/>
      <c r="LI166" s="20"/>
      <c r="LJ166" s="20"/>
      <c r="LK166" s="20"/>
      <c r="LL166" s="20"/>
      <c r="LM166" s="20"/>
      <c r="LN166" s="20"/>
      <c r="LO166" s="20"/>
      <c r="LP166" s="20"/>
      <c r="LQ166" s="20"/>
      <c r="LR166" s="20"/>
      <c r="LS166" s="20"/>
      <c r="LT166" s="20"/>
      <c r="LU166" s="20"/>
      <c r="LV166" s="20"/>
      <c r="LW166" s="20"/>
      <c r="LX166" s="20"/>
      <c r="LY166" s="20"/>
      <c r="LZ166" s="20"/>
      <c r="MA166" s="20"/>
      <c r="MB166" s="20"/>
      <c r="MC166" s="20"/>
      <c r="MD166" s="20"/>
      <c r="ME166" s="20"/>
      <c r="MF166" s="20"/>
      <c r="MG166" s="20"/>
    </row>
    <row r="167" spans="1:345" s="28" customFormat="1" ht="30.2" customHeight="1" x14ac:dyDescent="0.25">
      <c r="A167" s="69" t="s">
        <v>170</v>
      </c>
      <c r="B167" s="33" t="s">
        <v>39</v>
      </c>
      <c r="C167" s="27" t="e">
        <f>#REF!</f>
        <v>#REF!</v>
      </c>
      <c r="D167" s="27" t="e">
        <f>#REF!</f>
        <v>#REF!</v>
      </c>
      <c r="E167" s="27" t="e">
        <f>#REF!</f>
        <v>#REF!</v>
      </c>
      <c r="F167" s="57">
        <v>66.900000000000006</v>
      </c>
      <c r="G167" s="57">
        <v>70.099999999999994</v>
      </c>
      <c r="H167" s="57">
        <v>75.900000000000006</v>
      </c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  <c r="FF167" s="20"/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G167" s="20"/>
      <c r="GH167" s="20"/>
      <c r="GI167" s="20"/>
      <c r="GJ167" s="20"/>
      <c r="GK167" s="20"/>
      <c r="GL167" s="20"/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M167" s="20"/>
      <c r="HN167" s="20"/>
      <c r="HO167" s="20"/>
      <c r="HP167" s="20"/>
      <c r="HQ167" s="20"/>
      <c r="HR167" s="20"/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  <c r="IS167" s="20"/>
      <c r="IT167" s="20"/>
      <c r="IU167" s="20"/>
      <c r="IV167" s="20"/>
      <c r="IW167" s="20"/>
      <c r="IX167" s="20"/>
      <c r="IY167" s="20"/>
      <c r="IZ167" s="20"/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0"/>
      <c r="JN167" s="20"/>
      <c r="JO167" s="20"/>
      <c r="JP167" s="20"/>
      <c r="JQ167" s="20"/>
      <c r="JR167" s="20"/>
      <c r="JS167" s="20"/>
      <c r="JT167" s="20"/>
      <c r="JU167" s="20"/>
      <c r="JV167" s="20"/>
      <c r="JW167" s="20"/>
      <c r="JX167" s="20"/>
      <c r="JY167" s="20"/>
      <c r="JZ167" s="20"/>
      <c r="KA167" s="20"/>
      <c r="KB167" s="20"/>
      <c r="KC167" s="20"/>
      <c r="KD167" s="20"/>
      <c r="KE167" s="20"/>
      <c r="KF167" s="20"/>
      <c r="KG167" s="20"/>
      <c r="KH167" s="20"/>
      <c r="KI167" s="20"/>
      <c r="KJ167" s="20"/>
      <c r="KK167" s="20"/>
      <c r="KL167" s="20"/>
      <c r="KM167" s="20"/>
      <c r="KN167" s="20"/>
      <c r="KO167" s="20"/>
      <c r="KP167" s="20"/>
      <c r="KQ167" s="20"/>
      <c r="KR167" s="20"/>
      <c r="KS167" s="20"/>
      <c r="KT167" s="20"/>
      <c r="KU167" s="20"/>
      <c r="KV167" s="20"/>
      <c r="KW167" s="20"/>
      <c r="KX167" s="20"/>
      <c r="KY167" s="20"/>
      <c r="KZ167" s="20"/>
      <c r="LA167" s="20"/>
      <c r="LB167" s="20"/>
      <c r="LC167" s="20"/>
      <c r="LD167" s="20"/>
      <c r="LE167" s="20"/>
      <c r="LF167" s="20"/>
      <c r="LG167" s="20"/>
      <c r="LH167" s="20"/>
      <c r="LI167" s="20"/>
      <c r="LJ167" s="20"/>
      <c r="LK167" s="20"/>
      <c r="LL167" s="20"/>
      <c r="LM167" s="20"/>
      <c r="LN167" s="20"/>
      <c r="LO167" s="20"/>
      <c r="LP167" s="20"/>
      <c r="LQ167" s="20"/>
      <c r="LR167" s="20"/>
      <c r="LS167" s="20"/>
      <c r="LT167" s="20"/>
      <c r="LU167" s="20"/>
      <c r="LV167" s="20"/>
      <c r="LW167" s="20"/>
      <c r="LX167" s="20"/>
      <c r="LY167" s="20"/>
      <c r="LZ167" s="20"/>
      <c r="MA167" s="20"/>
      <c r="MB167" s="20"/>
      <c r="MC167" s="20"/>
      <c r="MD167" s="20"/>
      <c r="ME167" s="20"/>
      <c r="MF167" s="20"/>
      <c r="MG167" s="20"/>
    </row>
    <row r="168" spans="1:345" ht="37.5" customHeight="1" x14ac:dyDescent="0.2">
      <c r="A168" s="53" t="s">
        <v>171</v>
      </c>
      <c r="B168" s="23"/>
      <c r="C168" s="23"/>
      <c r="D168" s="23"/>
      <c r="E168" s="70"/>
      <c r="F168" s="24"/>
      <c r="G168" s="24"/>
      <c r="H168" s="24"/>
    </row>
    <row r="169" spans="1:345" ht="55.5" customHeight="1" x14ac:dyDescent="0.25">
      <c r="A169" s="71" t="s">
        <v>32</v>
      </c>
      <c r="B169" s="72" t="s">
        <v>33</v>
      </c>
      <c r="C169" s="866">
        <f>'СС Макро ТО новый кон'!D95</f>
        <v>47212</v>
      </c>
      <c r="D169" s="866">
        <f>'СС Макро ТО новый кон'!E95</f>
        <v>45857</v>
      </c>
      <c r="E169" s="866">
        <f>'СС Макро ТО новый кон'!F95</f>
        <v>43610</v>
      </c>
      <c r="F169" s="866">
        <f>'СС Макро ТО новый кон'!G95</f>
        <v>43917</v>
      </c>
      <c r="G169" s="866">
        <f>'СС Макро ТО новый кон'!H95</f>
        <v>44224</v>
      </c>
      <c r="H169" s="866">
        <f>'СС Макро ТО новый кон'!I95</f>
        <v>44531</v>
      </c>
    </row>
    <row r="170" spans="1:345" ht="16.5" customHeight="1" x14ac:dyDescent="0.25">
      <c r="A170" s="71"/>
      <c r="B170" s="72" t="s">
        <v>3</v>
      </c>
      <c r="C170" s="57"/>
      <c r="D170" s="866">
        <f>D169/C169*100</f>
        <v>97.129966957553165</v>
      </c>
      <c r="E170" s="866">
        <f>E169/D169*100</f>
        <v>95.099984735154948</v>
      </c>
      <c r="F170" s="866">
        <f>F169/E169*100</f>
        <v>100.70396698005044</v>
      </c>
      <c r="G170" s="866">
        <f>G169/F169*100</f>
        <v>100.69904592754514</v>
      </c>
      <c r="H170" s="866">
        <f>H169/G169*100</f>
        <v>100.69419319826338</v>
      </c>
    </row>
    <row r="171" spans="1:345" ht="83.25" customHeight="1" x14ac:dyDescent="0.25">
      <c r="A171" s="71" t="s">
        <v>34</v>
      </c>
      <c r="B171" s="72" t="s">
        <v>35</v>
      </c>
      <c r="C171" s="866">
        <f>'СС Макро ТО новый кон'!D96</f>
        <v>105.21300000000001</v>
      </c>
      <c r="D171" s="866">
        <f>'СС Макро ТО новый кон'!E96</f>
        <v>99.152000000000001</v>
      </c>
      <c r="E171" s="866">
        <f>'СС Макро ТО новый кон'!F96</f>
        <v>90.228319999999997</v>
      </c>
      <c r="F171" s="866">
        <f>'СС Макро ТО новый кон'!G96</f>
        <v>91.134415664225344</v>
      </c>
      <c r="G171" s="866">
        <f>'СС Макро ТО новый кон'!H96</f>
        <v>92.045122517261547</v>
      </c>
      <c r="H171" s="866">
        <f>'СС Макро ТО новый кон'!I96</f>
        <v>92.960460124516544</v>
      </c>
    </row>
    <row r="172" spans="1:345" ht="15.75" customHeight="1" x14ac:dyDescent="0.25">
      <c r="A172" s="71"/>
      <c r="B172" s="72" t="s">
        <v>3</v>
      </c>
      <c r="C172" s="27"/>
      <c r="D172" s="866">
        <f>D171/C171*100</f>
        <v>94.239305028846246</v>
      </c>
      <c r="E172" s="866">
        <f>E171/D171*100</f>
        <v>90.999999999999986</v>
      </c>
      <c r="F172" s="866">
        <f>F171/E171*100</f>
        <v>101.00422535211267</v>
      </c>
      <c r="G172" s="866">
        <f>G171/F171*100</f>
        <v>100.9993006993007</v>
      </c>
      <c r="H172" s="866">
        <f>H171/G171*100</f>
        <v>100.99444444444445</v>
      </c>
    </row>
    <row r="173" spans="1:345" ht="49.7" customHeight="1" x14ac:dyDescent="0.25">
      <c r="A173" s="71" t="s">
        <v>36</v>
      </c>
      <c r="B173" s="72" t="s">
        <v>88</v>
      </c>
      <c r="C173" s="866">
        <f>'СС Макро ТО новый кон'!D97</f>
        <v>390.83000000000004</v>
      </c>
      <c r="D173" s="866">
        <f>'СС Макро ТО новый кон'!E97</f>
        <v>386.17</v>
      </c>
      <c r="E173" s="866">
        <f>'СС Макро ТО новый кон'!F97</f>
        <v>343.69130000000007</v>
      </c>
      <c r="F173" s="866">
        <f>'СС Макро ТО новый кон'!G97</f>
        <v>360.89038716760564</v>
      </c>
      <c r="G173" s="866">
        <f>'СС Макро ТО новый кон'!H97</f>
        <v>378.57149242981717</v>
      </c>
      <c r="H173" s="866">
        <f>'СС Макро ТО новый кон'!I97</f>
        <v>396.72189231686889</v>
      </c>
    </row>
    <row r="174" spans="1:345" ht="15.75" customHeight="1" x14ac:dyDescent="0.25">
      <c r="A174" s="73" t="s">
        <v>37</v>
      </c>
      <c r="B174" s="72" t="s">
        <v>3</v>
      </c>
      <c r="C174" s="27"/>
      <c r="D174" s="866">
        <f>D173/C173*100</f>
        <v>98.807665737021196</v>
      </c>
      <c r="E174" s="866">
        <f>E173/D173*100</f>
        <v>89.000000000000014</v>
      </c>
      <c r="F174" s="866">
        <f>F173/E173*100</f>
        <v>105.00422535211264</v>
      </c>
      <c r="G174" s="866">
        <f>G173/F173*100</f>
        <v>104.89930069930071</v>
      </c>
      <c r="H174" s="866">
        <f>H173/G173*100</f>
        <v>104.79444444444444</v>
      </c>
    </row>
    <row r="175" spans="1:345" ht="21.2" customHeight="1" x14ac:dyDescent="0.2">
      <c r="A175" s="53" t="s">
        <v>172</v>
      </c>
      <c r="B175" s="53"/>
      <c r="C175" s="53"/>
      <c r="D175" s="53"/>
      <c r="E175" s="74"/>
      <c r="F175" s="74"/>
      <c r="G175" s="74"/>
      <c r="H175" s="74"/>
    </row>
    <row r="176" spans="1:345" ht="18.75" customHeight="1" x14ac:dyDescent="0.25">
      <c r="A176" s="36" t="s">
        <v>24</v>
      </c>
      <c r="B176" s="37" t="s">
        <v>173</v>
      </c>
      <c r="C176" s="863">
        <f>'СС Макро ТО новый кон'!D85</f>
        <v>321.10000000000002</v>
      </c>
      <c r="D176" s="863">
        <f>'СС Макро ТО новый кон'!E85</f>
        <v>315.60000000000002</v>
      </c>
      <c r="E176" s="863">
        <f>'СС Макро ТО новый кон'!F85</f>
        <v>281.67</v>
      </c>
      <c r="F176" s="863">
        <f>'СС Макро ТО новый кон'!G85</f>
        <v>306.85000000000002</v>
      </c>
      <c r="G176" s="863">
        <f>'СС Макро ТО новый кон'!H85</f>
        <v>323.03240000000005</v>
      </c>
      <c r="H176" s="863">
        <f>'СС Макро ТО новый кон'!I85</f>
        <v>341.34000000000003</v>
      </c>
    </row>
    <row r="177" spans="1:345" ht="15.75" customHeight="1" x14ac:dyDescent="0.25">
      <c r="A177" s="36"/>
      <c r="B177" s="37" t="s">
        <v>3</v>
      </c>
      <c r="C177" s="27" t="e">
        <f>#REF!</f>
        <v>#REF!</v>
      </c>
      <c r="D177" s="870">
        <f>D176/C176*100</f>
        <v>98.287137963251325</v>
      </c>
      <c r="E177" s="870">
        <f>E176/D176*100</f>
        <v>89.249049429657788</v>
      </c>
      <c r="F177" s="870">
        <f>F176/E176*100</f>
        <v>108.93953917705117</v>
      </c>
      <c r="G177" s="870">
        <f>G176/F176*100</f>
        <v>105.27371679973929</v>
      </c>
      <c r="H177" s="870">
        <f>H176/G176*100</f>
        <v>105.66741911956818</v>
      </c>
    </row>
    <row r="178" spans="1:345" ht="16.5" customHeight="1" x14ac:dyDescent="0.25">
      <c r="A178" s="36" t="s">
        <v>25</v>
      </c>
      <c r="B178" s="37" t="s">
        <v>173</v>
      </c>
      <c r="C178" s="863">
        <f>'СС Макро ТО новый кон'!D86</f>
        <v>325.5</v>
      </c>
      <c r="D178" s="863">
        <f>'СС Макро ТО новый кон'!E86</f>
        <v>387.5</v>
      </c>
      <c r="E178" s="863">
        <f>'СС Макро ТО новый кон'!F86</f>
        <v>308.24</v>
      </c>
      <c r="F178" s="863">
        <f>'СС Макро ТО новый кон'!G86</f>
        <v>331.90600000000006</v>
      </c>
      <c r="G178" s="863">
        <f>'СС Макро ТО новый кон'!H86</f>
        <v>348.06000000000006</v>
      </c>
      <c r="H178" s="863">
        <f>'СС Макро ТО новый кон'!I86</f>
        <v>364.94</v>
      </c>
    </row>
    <row r="179" spans="1:345" ht="15.75" customHeight="1" x14ac:dyDescent="0.25">
      <c r="A179" s="36"/>
      <c r="B179" s="37" t="s">
        <v>3</v>
      </c>
      <c r="C179" s="27" t="e">
        <f>#REF!</f>
        <v>#REF!</v>
      </c>
      <c r="D179" s="870">
        <f>D178/C178*100</f>
        <v>119.04761904761905</v>
      </c>
      <c r="E179" s="870">
        <f>E178/D178*100</f>
        <v>79.545806451612904</v>
      </c>
      <c r="F179" s="870">
        <f>F178/E178*100</f>
        <v>107.6777835452894</v>
      </c>
      <c r="G179" s="870">
        <f>G178/F178*100</f>
        <v>104.86704066814099</v>
      </c>
      <c r="H179" s="870">
        <f>H178/G178*100</f>
        <v>104.84973855082455</v>
      </c>
    </row>
    <row r="180" spans="1:345" ht="18" customHeight="1" x14ac:dyDescent="0.2">
      <c r="A180" s="53" t="s">
        <v>174</v>
      </c>
      <c r="B180" s="53"/>
      <c r="C180" s="53"/>
      <c r="D180" s="53"/>
      <c r="E180" s="74"/>
      <c r="F180" s="74"/>
      <c r="G180" s="74"/>
      <c r="H180" s="74"/>
    </row>
    <row r="181" spans="1:345" s="28" customFormat="1" ht="22.5" x14ac:dyDescent="0.25">
      <c r="A181" s="75" t="s">
        <v>4</v>
      </c>
      <c r="B181" s="37" t="s">
        <v>175</v>
      </c>
      <c r="C181" s="866">
        <f>'СС Макро ТО новый кон'!D76</f>
        <v>104.5</v>
      </c>
      <c r="D181" s="866">
        <f>'СС Макро ТО новый кон'!E76</f>
        <v>103.8</v>
      </c>
      <c r="E181" s="866">
        <f>'СС Макро ТО новый кон'!F76</f>
        <v>103.9</v>
      </c>
      <c r="F181" s="866">
        <f>'СС Макро ТО новый кон'!G76</f>
        <v>104.3</v>
      </c>
      <c r="G181" s="866">
        <f>'СС Макро ТО новый кон'!H76</f>
        <v>104.2</v>
      </c>
      <c r="H181" s="866">
        <f>'СС Макро ТО новый кон'!I76</f>
        <v>104.1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A181" s="20"/>
      <c r="FB181" s="20"/>
      <c r="FC181" s="20"/>
      <c r="FD181" s="20"/>
      <c r="FE181" s="20"/>
      <c r="FF181" s="20"/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G181" s="20"/>
      <c r="GH181" s="20"/>
      <c r="GI181" s="20"/>
      <c r="GJ181" s="20"/>
      <c r="GK181" s="20"/>
      <c r="GL181" s="20"/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M181" s="20"/>
      <c r="HN181" s="20"/>
      <c r="HO181" s="20"/>
      <c r="HP181" s="20"/>
      <c r="HQ181" s="20"/>
      <c r="HR181" s="20"/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  <c r="IS181" s="20"/>
      <c r="IT181" s="20"/>
      <c r="IU181" s="20"/>
      <c r="IV181" s="20"/>
      <c r="IW181" s="20"/>
      <c r="IX181" s="20"/>
      <c r="IY181" s="20"/>
      <c r="IZ181" s="20"/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0"/>
      <c r="JN181" s="20"/>
      <c r="JO181" s="20"/>
      <c r="JP181" s="20"/>
      <c r="JQ181" s="20"/>
      <c r="JR181" s="20"/>
      <c r="JS181" s="20"/>
      <c r="JT181" s="20"/>
      <c r="JU181" s="20"/>
      <c r="JV181" s="20"/>
      <c r="JW181" s="20"/>
      <c r="JX181" s="20"/>
      <c r="JY181" s="20"/>
      <c r="JZ181" s="20"/>
      <c r="KA181" s="20"/>
      <c r="KB181" s="20"/>
      <c r="KC181" s="20"/>
      <c r="KD181" s="20"/>
      <c r="KE181" s="20"/>
      <c r="KF181" s="20"/>
      <c r="KG181" s="20"/>
      <c r="KH181" s="20"/>
      <c r="KI181" s="20"/>
      <c r="KJ181" s="20"/>
      <c r="KK181" s="20"/>
      <c r="KL181" s="20"/>
      <c r="KM181" s="20"/>
      <c r="KN181" s="20"/>
      <c r="KO181" s="20"/>
      <c r="KP181" s="20"/>
      <c r="KQ181" s="20"/>
      <c r="KR181" s="20"/>
      <c r="KS181" s="20"/>
      <c r="KT181" s="20"/>
      <c r="KU181" s="20"/>
      <c r="KV181" s="20"/>
      <c r="KW181" s="20"/>
      <c r="KX181" s="20"/>
      <c r="KY181" s="20"/>
      <c r="KZ181" s="20"/>
      <c r="LA181" s="20"/>
      <c r="LB181" s="20"/>
      <c r="LC181" s="20"/>
      <c r="LD181" s="20"/>
      <c r="LE181" s="20"/>
      <c r="LF181" s="20"/>
      <c r="LG181" s="20"/>
      <c r="LH181" s="20"/>
      <c r="LI181" s="20"/>
      <c r="LJ181" s="20"/>
      <c r="LK181" s="20"/>
      <c r="LL181" s="20"/>
      <c r="LM181" s="20"/>
      <c r="LN181" s="20"/>
      <c r="LO181" s="20"/>
      <c r="LP181" s="20"/>
      <c r="LQ181" s="20"/>
      <c r="LR181" s="20"/>
      <c r="LS181" s="20"/>
      <c r="LT181" s="20"/>
      <c r="LU181" s="20"/>
      <c r="LV181" s="20"/>
      <c r="LW181" s="20"/>
      <c r="LX181" s="20"/>
      <c r="LY181" s="20"/>
      <c r="LZ181" s="20"/>
      <c r="MA181" s="20"/>
      <c r="MB181" s="20"/>
      <c r="MC181" s="20"/>
      <c r="MD181" s="20"/>
      <c r="ME181" s="20"/>
      <c r="MF181" s="20"/>
      <c r="MG181" s="20"/>
    </row>
    <row r="182" spans="1:345" s="28" customFormat="1" ht="45" x14ac:dyDescent="0.25">
      <c r="A182" s="75"/>
      <c r="B182" s="37" t="s">
        <v>176</v>
      </c>
      <c r="C182" s="866">
        <f>'СС Макро ТО новый кон'!D77</f>
        <v>103</v>
      </c>
      <c r="D182" s="866">
        <f>'СС Макро ТО новый кон'!E77</f>
        <v>105.1</v>
      </c>
      <c r="E182" s="866">
        <f>'СС Макро ТО новый кон'!F77</f>
        <v>103.6</v>
      </c>
      <c r="F182" s="866">
        <f>'СС Макро ТО новый кон'!G77</f>
        <v>103.7</v>
      </c>
      <c r="G182" s="866">
        <f>'СС Макро ТО новый кон'!H77</f>
        <v>104.3</v>
      </c>
      <c r="H182" s="866">
        <f>'СС Макро ТО новый кон'!I77</f>
        <v>104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A182" s="20"/>
      <c r="FB182" s="20"/>
      <c r="FC182" s="20"/>
      <c r="FD182" s="20"/>
      <c r="FE182" s="20"/>
      <c r="FF182" s="20"/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G182" s="20"/>
      <c r="GH182" s="20"/>
      <c r="GI182" s="20"/>
      <c r="GJ182" s="20"/>
      <c r="GK182" s="20"/>
      <c r="GL182" s="20"/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M182" s="20"/>
      <c r="HN182" s="20"/>
      <c r="HO182" s="20"/>
      <c r="HP182" s="20"/>
      <c r="HQ182" s="20"/>
      <c r="HR182" s="20"/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  <c r="IS182" s="20"/>
      <c r="IT182" s="20"/>
      <c r="IU182" s="20"/>
      <c r="IV182" s="20"/>
      <c r="IW182" s="20"/>
      <c r="IX182" s="20"/>
      <c r="IY182" s="20"/>
      <c r="IZ182" s="20"/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0"/>
      <c r="JN182" s="20"/>
      <c r="JO182" s="20"/>
      <c r="JP182" s="20"/>
      <c r="JQ182" s="20"/>
      <c r="JR182" s="20"/>
      <c r="JS182" s="20"/>
      <c r="JT182" s="20"/>
      <c r="JU182" s="20"/>
      <c r="JV182" s="20"/>
      <c r="JW182" s="20"/>
      <c r="JX182" s="20"/>
      <c r="JY182" s="20"/>
      <c r="JZ182" s="20"/>
      <c r="KA182" s="20"/>
      <c r="KB182" s="20"/>
      <c r="KC182" s="20"/>
      <c r="KD182" s="20"/>
      <c r="KE182" s="20"/>
      <c r="KF182" s="20"/>
      <c r="KG182" s="20"/>
      <c r="KH182" s="20"/>
      <c r="KI182" s="20"/>
      <c r="KJ182" s="20"/>
      <c r="KK182" s="20"/>
      <c r="KL182" s="20"/>
      <c r="KM182" s="20"/>
      <c r="KN182" s="20"/>
      <c r="KO182" s="20"/>
      <c r="KP182" s="20"/>
      <c r="KQ182" s="20"/>
      <c r="KR182" s="20"/>
      <c r="KS182" s="20"/>
      <c r="KT182" s="20"/>
      <c r="KU182" s="20"/>
      <c r="KV182" s="20"/>
      <c r="KW182" s="20"/>
      <c r="KX182" s="20"/>
      <c r="KY182" s="20"/>
      <c r="KZ182" s="20"/>
      <c r="LA182" s="20"/>
      <c r="LB182" s="20"/>
      <c r="LC182" s="20"/>
      <c r="LD182" s="20"/>
      <c r="LE182" s="20"/>
      <c r="LF182" s="20"/>
      <c r="LG182" s="20"/>
      <c r="LH182" s="20"/>
      <c r="LI182" s="20"/>
      <c r="LJ182" s="20"/>
      <c r="LK182" s="20"/>
      <c r="LL182" s="20"/>
      <c r="LM182" s="20"/>
      <c r="LN182" s="20"/>
      <c r="LO182" s="20"/>
      <c r="LP182" s="20"/>
      <c r="LQ182" s="20"/>
      <c r="LR182" s="20"/>
      <c r="LS182" s="20"/>
      <c r="LT182" s="20"/>
      <c r="LU182" s="20"/>
      <c r="LV182" s="20"/>
      <c r="LW182" s="20"/>
      <c r="LX182" s="20"/>
      <c r="LY182" s="20"/>
      <c r="LZ182" s="20"/>
      <c r="MA182" s="20"/>
      <c r="MB182" s="20"/>
      <c r="MC182" s="20"/>
      <c r="MD182" s="20"/>
      <c r="ME182" s="20"/>
      <c r="MF182" s="20"/>
      <c r="MG182" s="20"/>
    </row>
    <row r="183" spans="1:345" s="41" customFormat="1" ht="19.5" customHeight="1" x14ac:dyDescent="0.25">
      <c r="A183" s="75" t="s">
        <v>177</v>
      </c>
      <c r="B183" s="37"/>
      <c r="C183" s="42"/>
      <c r="D183" s="42"/>
      <c r="E183" s="42"/>
      <c r="F183" s="42"/>
      <c r="G183" s="42"/>
      <c r="H183" s="4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0"/>
      <c r="EY183" s="20"/>
      <c r="EZ183" s="20"/>
      <c r="FA183" s="20"/>
      <c r="FB183" s="20"/>
      <c r="FC183" s="20"/>
      <c r="FD183" s="20"/>
      <c r="FE183" s="20"/>
      <c r="FF183" s="20"/>
      <c r="FG183" s="20"/>
      <c r="FH183" s="20"/>
      <c r="FI183" s="20"/>
      <c r="FJ183" s="20"/>
      <c r="FK183" s="20"/>
      <c r="FL183" s="20"/>
      <c r="FM183" s="20"/>
      <c r="FN183" s="20"/>
      <c r="FO183" s="20"/>
      <c r="FP183" s="20"/>
      <c r="FQ183" s="20"/>
      <c r="FR183" s="20"/>
      <c r="FS183" s="20"/>
      <c r="FT183" s="20"/>
      <c r="FU183" s="20"/>
      <c r="FV183" s="20"/>
      <c r="FW183" s="20"/>
      <c r="FX183" s="20"/>
      <c r="FY183" s="20"/>
      <c r="FZ183" s="20"/>
      <c r="GA183" s="20"/>
      <c r="GB183" s="20"/>
      <c r="GC183" s="20"/>
      <c r="GD183" s="20"/>
      <c r="GE183" s="20"/>
      <c r="GF183" s="20"/>
      <c r="GG183" s="20"/>
      <c r="GH183" s="20"/>
      <c r="GI183" s="20"/>
      <c r="GJ183" s="20"/>
      <c r="GK183" s="20"/>
      <c r="GL183" s="20"/>
      <c r="GM183" s="20"/>
      <c r="GN183" s="20"/>
      <c r="GO183" s="20"/>
      <c r="GP183" s="20"/>
      <c r="GQ183" s="20"/>
      <c r="GR183" s="20"/>
      <c r="GS183" s="20"/>
      <c r="GT183" s="20"/>
      <c r="GU183" s="20"/>
      <c r="GV183" s="20"/>
      <c r="GW183" s="20"/>
      <c r="GX183" s="20"/>
      <c r="GY183" s="20"/>
      <c r="GZ183" s="20"/>
      <c r="HA183" s="20"/>
      <c r="HB183" s="20"/>
      <c r="HC183" s="20"/>
      <c r="HD183" s="20"/>
      <c r="HE183" s="20"/>
      <c r="HF183" s="20"/>
      <c r="HG183" s="20"/>
      <c r="HH183" s="20"/>
      <c r="HI183" s="20"/>
      <c r="HJ183" s="20"/>
      <c r="HK183" s="20"/>
      <c r="HL183" s="20"/>
      <c r="HM183" s="20"/>
      <c r="HN183" s="20"/>
      <c r="HO183" s="20"/>
      <c r="HP183" s="20"/>
      <c r="HQ183" s="20"/>
      <c r="HR183" s="20"/>
      <c r="HS183" s="20"/>
      <c r="HT183" s="20"/>
      <c r="HU183" s="20"/>
      <c r="HV183" s="20"/>
      <c r="HW183" s="20"/>
      <c r="HX183" s="20"/>
      <c r="HY183" s="20"/>
      <c r="HZ183" s="20"/>
      <c r="IA183" s="20"/>
      <c r="IB183" s="20"/>
      <c r="IC183" s="20"/>
      <c r="ID183" s="20"/>
      <c r="IE183" s="20"/>
      <c r="IF183" s="20"/>
      <c r="IG183" s="20"/>
      <c r="IH183" s="20"/>
      <c r="II183" s="20"/>
      <c r="IJ183" s="20"/>
      <c r="IK183" s="20"/>
      <c r="IL183" s="20"/>
      <c r="IM183" s="20"/>
      <c r="IN183" s="20"/>
      <c r="IO183" s="20"/>
      <c r="IP183" s="20"/>
      <c r="IQ183" s="20"/>
      <c r="IR183" s="20"/>
      <c r="IS183" s="20"/>
      <c r="IT183" s="20"/>
      <c r="IU183" s="20"/>
      <c r="IV183" s="20"/>
      <c r="IW183" s="20"/>
      <c r="IX183" s="20"/>
      <c r="IY183" s="20"/>
      <c r="IZ183" s="20"/>
      <c r="JA183" s="20"/>
      <c r="JB183" s="20"/>
      <c r="JC183" s="20"/>
      <c r="JD183" s="20"/>
      <c r="JE183" s="20"/>
      <c r="JF183" s="20"/>
      <c r="JG183" s="20"/>
      <c r="JH183" s="20"/>
      <c r="JI183" s="20"/>
      <c r="JJ183" s="20"/>
      <c r="JK183" s="20"/>
      <c r="JL183" s="20"/>
      <c r="JM183" s="20"/>
      <c r="JN183" s="20"/>
      <c r="JO183" s="20"/>
      <c r="JP183" s="20"/>
      <c r="JQ183" s="20"/>
      <c r="JR183" s="20"/>
      <c r="JS183" s="20"/>
      <c r="JT183" s="20"/>
      <c r="JU183" s="20"/>
      <c r="JV183" s="20"/>
      <c r="JW183" s="20"/>
      <c r="JX183" s="20"/>
      <c r="JY183" s="20"/>
      <c r="JZ183" s="20"/>
      <c r="KA183" s="20"/>
      <c r="KB183" s="20"/>
      <c r="KC183" s="20"/>
      <c r="KD183" s="20"/>
      <c r="KE183" s="20"/>
      <c r="KF183" s="20"/>
      <c r="KG183" s="20"/>
      <c r="KH183" s="20"/>
      <c r="KI183" s="20"/>
      <c r="KJ183" s="20"/>
      <c r="KK183" s="20"/>
      <c r="KL183" s="20"/>
      <c r="KM183" s="20"/>
      <c r="KN183" s="20"/>
      <c r="KO183" s="20"/>
      <c r="KP183" s="20"/>
      <c r="KQ183" s="20"/>
      <c r="KR183" s="20"/>
      <c r="KS183" s="20"/>
      <c r="KT183" s="20"/>
      <c r="KU183" s="20"/>
      <c r="KV183" s="20"/>
      <c r="KW183" s="20"/>
      <c r="KX183" s="20"/>
      <c r="KY183" s="20"/>
      <c r="KZ183" s="20"/>
      <c r="LA183" s="20"/>
      <c r="LB183" s="20"/>
      <c r="LC183" s="20"/>
      <c r="LD183" s="20"/>
      <c r="LE183" s="20"/>
      <c r="LF183" s="20"/>
      <c r="LG183" s="20"/>
      <c r="LH183" s="20"/>
      <c r="LI183" s="20"/>
      <c r="LJ183" s="20"/>
      <c r="LK183" s="20"/>
      <c r="LL183" s="20"/>
      <c r="LM183" s="20"/>
      <c r="LN183" s="20"/>
      <c r="LO183" s="20"/>
      <c r="LP183" s="20"/>
      <c r="LQ183" s="20"/>
      <c r="LR183" s="20"/>
      <c r="LS183" s="20"/>
      <c r="LT183" s="20"/>
      <c r="LU183" s="20"/>
      <c r="LV183" s="20"/>
      <c r="LW183" s="20"/>
      <c r="LX183" s="20"/>
      <c r="LY183" s="20"/>
      <c r="LZ183" s="20"/>
      <c r="MA183" s="20"/>
      <c r="MB183" s="20"/>
      <c r="MC183" s="20"/>
      <c r="MD183" s="20"/>
      <c r="ME183" s="20"/>
      <c r="MF183" s="20"/>
      <c r="MG183" s="20"/>
    </row>
    <row r="184" spans="1:345" s="28" customFormat="1" ht="15.75" x14ac:dyDescent="0.25">
      <c r="A184" s="36" t="s">
        <v>14</v>
      </c>
      <c r="B184" s="37" t="s">
        <v>146</v>
      </c>
      <c r="C184" s="866">
        <f>'СС Макро ТО новый кон'!D78</f>
        <v>158537.5</v>
      </c>
      <c r="D184" s="866">
        <f>'СС Макро ТО новый кон'!E78</f>
        <v>171424.5</v>
      </c>
      <c r="E184" s="866">
        <f>'СС Макро ТО новый кон'!F78</f>
        <v>174787.20000000001</v>
      </c>
      <c r="F184" s="866">
        <f>'СС Макро ТО новый кон'!G78</f>
        <v>181260.6</v>
      </c>
      <c r="G184" s="866">
        <f>'СС Макро ТО новый кон'!H78</f>
        <v>191343</v>
      </c>
      <c r="H184" s="866">
        <f>'СС Макро ТО новый кон'!I78</f>
        <v>203175.7</v>
      </c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/>
      <c r="CQ184" s="20"/>
      <c r="CR184" s="20"/>
      <c r="CS184" s="20"/>
      <c r="CT184" s="20"/>
      <c r="CU184" s="20"/>
      <c r="CV184" s="20"/>
      <c r="CW184" s="20"/>
      <c r="CX184" s="20"/>
      <c r="CY184" s="20"/>
      <c r="CZ184" s="20"/>
      <c r="DA184" s="20"/>
      <c r="DB184" s="20"/>
      <c r="DC184" s="20"/>
      <c r="DD184" s="20"/>
      <c r="DE184" s="20"/>
      <c r="DF184" s="20"/>
      <c r="DG184" s="20"/>
      <c r="DH184" s="20"/>
      <c r="DI184" s="20"/>
      <c r="DJ184" s="20"/>
      <c r="DK184" s="20"/>
      <c r="DL184" s="20"/>
      <c r="DM184" s="20"/>
      <c r="DN184" s="20"/>
      <c r="DO184" s="20"/>
      <c r="DP184" s="20"/>
      <c r="DQ184" s="20"/>
      <c r="DR184" s="20"/>
      <c r="DS184" s="20"/>
      <c r="DT184" s="20"/>
      <c r="DU184" s="20"/>
      <c r="DV184" s="20"/>
      <c r="DW184" s="20"/>
      <c r="DX184" s="20"/>
      <c r="DY184" s="20"/>
      <c r="DZ184" s="20"/>
      <c r="EA184" s="20"/>
      <c r="EB184" s="20"/>
      <c r="EC184" s="20"/>
      <c r="ED184" s="20"/>
      <c r="EE184" s="20"/>
      <c r="EF184" s="20"/>
      <c r="EG184" s="20"/>
      <c r="EH184" s="20"/>
      <c r="EI184" s="20"/>
      <c r="EJ184" s="20"/>
      <c r="EK184" s="20"/>
      <c r="EL184" s="20"/>
      <c r="EM184" s="20"/>
      <c r="EN184" s="20"/>
      <c r="EO184" s="20"/>
      <c r="EP184" s="20"/>
      <c r="EQ184" s="20"/>
      <c r="ER184" s="20"/>
      <c r="ES184" s="20"/>
      <c r="ET184" s="20"/>
      <c r="EU184" s="20"/>
      <c r="EV184" s="20"/>
      <c r="EW184" s="20"/>
      <c r="EX184" s="20"/>
      <c r="EY184" s="20"/>
      <c r="EZ184" s="20"/>
      <c r="FA184" s="20"/>
      <c r="FB184" s="20"/>
      <c r="FC184" s="20"/>
      <c r="FD184" s="20"/>
      <c r="FE184" s="20"/>
      <c r="FF184" s="20"/>
      <c r="FG184" s="20"/>
      <c r="FH184" s="20"/>
      <c r="FI184" s="20"/>
      <c r="FJ184" s="20"/>
      <c r="FK184" s="20"/>
      <c r="FL184" s="20"/>
      <c r="FM184" s="20"/>
      <c r="FN184" s="20"/>
      <c r="FO184" s="20"/>
      <c r="FP184" s="20"/>
      <c r="FQ184" s="20"/>
      <c r="FR184" s="20"/>
      <c r="FS184" s="20"/>
      <c r="FT184" s="20"/>
      <c r="FU184" s="20"/>
      <c r="FV184" s="20"/>
      <c r="FW184" s="20"/>
      <c r="FX184" s="20"/>
      <c r="FY184" s="20"/>
      <c r="FZ184" s="20"/>
      <c r="GA184" s="20"/>
      <c r="GB184" s="20"/>
      <c r="GC184" s="20"/>
      <c r="GD184" s="20"/>
      <c r="GE184" s="20"/>
      <c r="GF184" s="20"/>
      <c r="GG184" s="20"/>
      <c r="GH184" s="20"/>
      <c r="GI184" s="20"/>
      <c r="GJ184" s="20"/>
      <c r="GK184" s="20"/>
      <c r="GL184" s="20"/>
      <c r="GM184" s="20"/>
      <c r="GN184" s="20"/>
      <c r="GO184" s="20"/>
      <c r="GP184" s="20"/>
      <c r="GQ184" s="20"/>
      <c r="GR184" s="20"/>
      <c r="GS184" s="20"/>
      <c r="GT184" s="20"/>
      <c r="GU184" s="20"/>
      <c r="GV184" s="20"/>
      <c r="GW184" s="20"/>
      <c r="GX184" s="20"/>
      <c r="GY184" s="20"/>
      <c r="GZ184" s="20"/>
      <c r="HA184" s="20"/>
      <c r="HB184" s="20"/>
      <c r="HC184" s="20"/>
      <c r="HD184" s="20"/>
      <c r="HE184" s="20"/>
      <c r="HF184" s="20"/>
      <c r="HG184" s="20"/>
      <c r="HH184" s="20"/>
      <c r="HI184" s="20"/>
      <c r="HJ184" s="20"/>
      <c r="HK184" s="20"/>
      <c r="HL184" s="20"/>
      <c r="HM184" s="20"/>
      <c r="HN184" s="20"/>
      <c r="HO184" s="20"/>
      <c r="HP184" s="20"/>
      <c r="HQ184" s="20"/>
      <c r="HR184" s="20"/>
      <c r="HS184" s="20"/>
      <c r="HT184" s="20"/>
      <c r="HU184" s="20"/>
      <c r="HV184" s="20"/>
      <c r="HW184" s="20"/>
      <c r="HX184" s="20"/>
      <c r="HY184" s="20"/>
      <c r="HZ184" s="20"/>
      <c r="IA184" s="20"/>
      <c r="IB184" s="20"/>
      <c r="IC184" s="20"/>
      <c r="ID184" s="20"/>
      <c r="IE184" s="20"/>
      <c r="IF184" s="20"/>
      <c r="IG184" s="20"/>
      <c r="IH184" s="20"/>
      <c r="II184" s="20"/>
      <c r="IJ184" s="20"/>
      <c r="IK184" s="20"/>
      <c r="IL184" s="20"/>
      <c r="IM184" s="20"/>
      <c r="IN184" s="20"/>
      <c r="IO184" s="20"/>
      <c r="IP184" s="20"/>
      <c r="IQ184" s="20"/>
      <c r="IR184" s="20"/>
      <c r="IS184" s="20"/>
      <c r="IT184" s="20"/>
      <c r="IU184" s="20"/>
      <c r="IV184" s="20"/>
      <c r="IW184" s="20"/>
      <c r="IX184" s="20"/>
      <c r="IY184" s="20"/>
      <c r="IZ184" s="20"/>
      <c r="JA184" s="20"/>
      <c r="JB184" s="20"/>
      <c r="JC184" s="20"/>
      <c r="JD184" s="20"/>
      <c r="JE184" s="20"/>
      <c r="JF184" s="20"/>
      <c r="JG184" s="20"/>
      <c r="JH184" s="20"/>
      <c r="JI184" s="20"/>
      <c r="JJ184" s="20"/>
      <c r="JK184" s="20"/>
      <c r="JL184" s="20"/>
      <c r="JM184" s="20"/>
      <c r="JN184" s="20"/>
      <c r="JO184" s="20"/>
      <c r="JP184" s="20"/>
      <c r="JQ184" s="20"/>
      <c r="JR184" s="20"/>
      <c r="JS184" s="20"/>
      <c r="JT184" s="20"/>
      <c r="JU184" s="20"/>
      <c r="JV184" s="20"/>
      <c r="JW184" s="20"/>
      <c r="JX184" s="20"/>
      <c r="JY184" s="20"/>
      <c r="JZ184" s="20"/>
      <c r="KA184" s="20"/>
      <c r="KB184" s="20"/>
      <c r="KC184" s="20"/>
      <c r="KD184" s="20"/>
      <c r="KE184" s="20"/>
      <c r="KF184" s="20"/>
      <c r="KG184" s="20"/>
      <c r="KH184" s="20"/>
      <c r="KI184" s="20"/>
      <c r="KJ184" s="20"/>
      <c r="KK184" s="20"/>
      <c r="KL184" s="20"/>
      <c r="KM184" s="20"/>
      <c r="KN184" s="20"/>
      <c r="KO184" s="20"/>
      <c r="KP184" s="20"/>
      <c r="KQ184" s="20"/>
      <c r="KR184" s="20"/>
      <c r="KS184" s="20"/>
      <c r="KT184" s="20"/>
      <c r="KU184" s="20"/>
      <c r="KV184" s="20"/>
      <c r="KW184" s="20"/>
      <c r="KX184" s="20"/>
      <c r="KY184" s="20"/>
      <c r="KZ184" s="20"/>
      <c r="LA184" s="20"/>
      <c r="LB184" s="20"/>
      <c r="LC184" s="20"/>
      <c r="LD184" s="20"/>
      <c r="LE184" s="20"/>
      <c r="LF184" s="20"/>
      <c r="LG184" s="20"/>
      <c r="LH184" s="20"/>
      <c r="LI184" s="20"/>
      <c r="LJ184" s="20"/>
      <c r="LK184" s="20"/>
      <c r="LL184" s="20"/>
      <c r="LM184" s="20"/>
      <c r="LN184" s="20"/>
      <c r="LO184" s="20"/>
      <c r="LP184" s="20"/>
      <c r="LQ184" s="20"/>
      <c r="LR184" s="20"/>
      <c r="LS184" s="20"/>
      <c r="LT184" s="20"/>
      <c r="LU184" s="20"/>
      <c r="LV184" s="20"/>
      <c r="LW184" s="20"/>
      <c r="LX184" s="20"/>
      <c r="LY184" s="20"/>
      <c r="LZ184" s="20"/>
      <c r="MA184" s="20"/>
      <c r="MB184" s="20"/>
      <c r="MC184" s="20"/>
      <c r="MD184" s="20"/>
      <c r="ME184" s="20"/>
      <c r="MF184" s="20"/>
      <c r="MG184" s="20"/>
    </row>
    <row r="185" spans="1:345" s="28" customFormat="1" ht="17.45" customHeight="1" x14ac:dyDescent="0.25">
      <c r="A185" s="36" t="s">
        <v>19</v>
      </c>
      <c r="B185" s="37" t="s">
        <v>3</v>
      </c>
      <c r="C185" s="866">
        <f>'СС Макро ТО новый кон'!D79</f>
        <v>104.4</v>
      </c>
      <c r="D185" s="866">
        <f>'СС Макро ТО новый кон'!E79</f>
        <v>103.4</v>
      </c>
      <c r="E185" s="866">
        <f>'СС Макро ТО новый кон'!F79</f>
        <v>98.8</v>
      </c>
      <c r="F185" s="866">
        <f>'СС Макро ТО новый кон'!G79</f>
        <v>100.1</v>
      </c>
      <c r="G185" s="866">
        <f>'СС Макро ТО новый кон'!H79</f>
        <v>101.6</v>
      </c>
      <c r="H185" s="866">
        <f>'СС Макро ТО новый кон'!I79</f>
        <v>102.1</v>
      </c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0"/>
      <c r="CZ185" s="20"/>
      <c r="DA185" s="20"/>
      <c r="DB185" s="20"/>
      <c r="DC185" s="20"/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  <c r="DX185" s="20"/>
      <c r="DY185" s="20"/>
      <c r="DZ185" s="20"/>
      <c r="EA185" s="20"/>
      <c r="EB185" s="20"/>
      <c r="EC185" s="20"/>
      <c r="ED185" s="20"/>
      <c r="EE185" s="20"/>
      <c r="EF185" s="20"/>
      <c r="EG185" s="20"/>
      <c r="EH185" s="20"/>
      <c r="EI185" s="20"/>
      <c r="EJ185" s="20"/>
      <c r="EK185" s="20"/>
      <c r="EL185" s="20"/>
      <c r="EM185" s="20"/>
      <c r="EN185" s="20"/>
      <c r="EO185" s="20"/>
      <c r="EP185" s="20"/>
      <c r="EQ185" s="20"/>
      <c r="ER185" s="20"/>
      <c r="ES185" s="20"/>
      <c r="ET185" s="20"/>
      <c r="EU185" s="20"/>
      <c r="EV185" s="20"/>
      <c r="EW185" s="20"/>
      <c r="EX185" s="20"/>
      <c r="EY185" s="20"/>
      <c r="EZ185" s="20"/>
      <c r="FA185" s="20"/>
      <c r="FB185" s="20"/>
      <c r="FC185" s="20"/>
      <c r="FD185" s="20"/>
      <c r="FE185" s="20"/>
      <c r="FF185" s="20"/>
      <c r="FG185" s="20"/>
      <c r="FH185" s="20"/>
      <c r="FI185" s="20"/>
      <c r="FJ185" s="20"/>
      <c r="FK185" s="20"/>
      <c r="FL185" s="20"/>
      <c r="FM185" s="20"/>
      <c r="FN185" s="20"/>
      <c r="FO185" s="20"/>
      <c r="FP185" s="20"/>
      <c r="FQ185" s="20"/>
      <c r="FR185" s="20"/>
      <c r="FS185" s="20"/>
      <c r="FT185" s="20"/>
      <c r="FU185" s="20"/>
      <c r="FV185" s="20"/>
      <c r="FW185" s="20"/>
      <c r="FX185" s="20"/>
      <c r="FY185" s="20"/>
      <c r="FZ185" s="20"/>
      <c r="GA185" s="20"/>
      <c r="GB185" s="20"/>
      <c r="GC185" s="20"/>
      <c r="GD185" s="20"/>
      <c r="GE185" s="20"/>
      <c r="GF185" s="20"/>
      <c r="GG185" s="20"/>
      <c r="GH185" s="20"/>
      <c r="GI185" s="20"/>
      <c r="GJ185" s="20"/>
      <c r="GK185" s="20"/>
      <c r="GL185" s="20"/>
      <c r="GM185" s="20"/>
      <c r="GN185" s="20"/>
      <c r="GO185" s="20"/>
      <c r="GP185" s="20"/>
      <c r="GQ185" s="20"/>
      <c r="GR185" s="20"/>
      <c r="GS185" s="20"/>
      <c r="GT185" s="20"/>
      <c r="GU185" s="20"/>
      <c r="GV185" s="20"/>
      <c r="GW185" s="20"/>
      <c r="GX185" s="20"/>
      <c r="GY185" s="20"/>
      <c r="GZ185" s="20"/>
      <c r="HA185" s="20"/>
      <c r="HB185" s="20"/>
      <c r="HC185" s="20"/>
      <c r="HD185" s="20"/>
      <c r="HE185" s="20"/>
      <c r="HF185" s="20"/>
      <c r="HG185" s="20"/>
      <c r="HH185" s="20"/>
      <c r="HI185" s="20"/>
      <c r="HJ185" s="20"/>
      <c r="HK185" s="20"/>
      <c r="HL185" s="20"/>
      <c r="HM185" s="20"/>
      <c r="HN185" s="20"/>
      <c r="HO185" s="20"/>
      <c r="HP185" s="20"/>
      <c r="HQ185" s="20"/>
      <c r="HR185" s="20"/>
      <c r="HS185" s="20"/>
      <c r="HT185" s="20"/>
      <c r="HU185" s="20"/>
      <c r="HV185" s="20"/>
      <c r="HW185" s="20"/>
      <c r="HX185" s="20"/>
      <c r="HY185" s="20"/>
      <c r="HZ185" s="20"/>
      <c r="IA185" s="20"/>
      <c r="IB185" s="20"/>
      <c r="IC185" s="20"/>
      <c r="ID185" s="20"/>
      <c r="IE185" s="20"/>
      <c r="IF185" s="20"/>
      <c r="IG185" s="20"/>
      <c r="IH185" s="20"/>
      <c r="II185" s="20"/>
      <c r="IJ185" s="20"/>
      <c r="IK185" s="20"/>
      <c r="IL185" s="20"/>
      <c r="IM185" s="20"/>
      <c r="IN185" s="20"/>
      <c r="IO185" s="20"/>
      <c r="IP185" s="20"/>
      <c r="IQ185" s="20"/>
      <c r="IR185" s="20"/>
      <c r="IS185" s="20"/>
      <c r="IT185" s="20"/>
      <c r="IU185" s="20"/>
      <c r="IV185" s="20"/>
      <c r="IW185" s="20"/>
      <c r="IX185" s="20"/>
      <c r="IY185" s="20"/>
      <c r="IZ185" s="20"/>
      <c r="JA185" s="20"/>
      <c r="JB185" s="20"/>
      <c r="JC185" s="20"/>
      <c r="JD185" s="20"/>
      <c r="JE185" s="20"/>
      <c r="JF185" s="20"/>
      <c r="JG185" s="20"/>
      <c r="JH185" s="20"/>
      <c r="JI185" s="20"/>
      <c r="JJ185" s="20"/>
      <c r="JK185" s="20"/>
      <c r="JL185" s="20"/>
      <c r="JM185" s="20"/>
      <c r="JN185" s="20"/>
      <c r="JO185" s="20"/>
      <c r="JP185" s="20"/>
      <c r="JQ185" s="20"/>
      <c r="JR185" s="20"/>
      <c r="JS185" s="20"/>
      <c r="JT185" s="20"/>
      <c r="JU185" s="20"/>
      <c r="JV185" s="20"/>
      <c r="JW185" s="20"/>
      <c r="JX185" s="20"/>
      <c r="JY185" s="20"/>
      <c r="JZ185" s="20"/>
      <c r="KA185" s="20"/>
      <c r="KB185" s="20"/>
      <c r="KC185" s="20"/>
      <c r="KD185" s="20"/>
      <c r="KE185" s="20"/>
      <c r="KF185" s="20"/>
      <c r="KG185" s="20"/>
      <c r="KH185" s="20"/>
      <c r="KI185" s="20"/>
      <c r="KJ185" s="20"/>
      <c r="KK185" s="20"/>
      <c r="KL185" s="20"/>
      <c r="KM185" s="20"/>
      <c r="KN185" s="20"/>
      <c r="KO185" s="20"/>
      <c r="KP185" s="20"/>
      <c r="KQ185" s="20"/>
      <c r="KR185" s="20"/>
      <c r="KS185" s="20"/>
      <c r="KT185" s="20"/>
      <c r="KU185" s="20"/>
      <c r="KV185" s="20"/>
      <c r="KW185" s="20"/>
      <c r="KX185" s="20"/>
      <c r="KY185" s="20"/>
      <c r="KZ185" s="20"/>
      <c r="LA185" s="20"/>
      <c r="LB185" s="20"/>
      <c r="LC185" s="20"/>
      <c r="LD185" s="20"/>
      <c r="LE185" s="20"/>
      <c r="LF185" s="20"/>
      <c r="LG185" s="20"/>
      <c r="LH185" s="20"/>
      <c r="LI185" s="20"/>
      <c r="LJ185" s="20"/>
      <c r="LK185" s="20"/>
      <c r="LL185" s="20"/>
      <c r="LM185" s="20"/>
      <c r="LN185" s="20"/>
      <c r="LO185" s="20"/>
      <c r="LP185" s="20"/>
      <c r="LQ185" s="20"/>
      <c r="LR185" s="20"/>
      <c r="LS185" s="20"/>
      <c r="LT185" s="20"/>
      <c r="LU185" s="20"/>
      <c r="LV185" s="20"/>
      <c r="LW185" s="20"/>
      <c r="LX185" s="20"/>
      <c r="LY185" s="20"/>
      <c r="LZ185" s="20"/>
      <c r="MA185" s="20"/>
      <c r="MB185" s="20"/>
      <c r="MC185" s="20"/>
      <c r="MD185" s="20"/>
      <c r="ME185" s="20"/>
      <c r="MF185" s="20"/>
      <c r="MG185" s="20"/>
    </row>
    <row r="186" spans="1:345" s="28" customFormat="1" ht="17.45" customHeight="1" x14ac:dyDescent="0.25">
      <c r="A186" s="75" t="s">
        <v>178</v>
      </c>
      <c r="B186" s="37"/>
      <c r="C186" s="42"/>
      <c r="D186" s="42"/>
      <c r="E186" s="42"/>
      <c r="F186" s="42"/>
      <c r="G186" s="42"/>
      <c r="H186" s="4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0"/>
      <c r="EZ186" s="20"/>
      <c r="FA186" s="20"/>
      <c r="FB186" s="20"/>
      <c r="FC186" s="20"/>
      <c r="FD186" s="20"/>
      <c r="FE186" s="20"/>
      <c r="FF186" s="20"/>
      <c r="FG186" s="20"/>
      <c r="FH186" s="20"/>
      <c r="FI186" s="20"/>
      <c r="FJ186" s="20"/>
      <c r="FK186" s="20"/>
      <c r="FL186" s="20"/>
      <c r="FM186" s="20"/>
      <c r="FN186" s="20"/>
      <c r="FO186" s="20"/>
      <c r="FP186" s="20"/>
      <c r="FQ186" s="20"/>
      <c r="FR186" s="20"/>
      <c r="FS186" s="20"/>
      <c r="FT186" s="20"/>
      <c r="FU186" s="20"/>
      <c r="FV186" s="20"/>
      <c r="FW186" s="20"/>
      <c r="FX186" s="20"/>
      <c r="FY186" s="20"/>
      <c r="FZ186" s="20"/>
      <c r="GA186" s="20"/>
      <c r="GB186" s="20"/>
      <c r="GC186" s="20"/>
      <c r="GD186" s="20"/>
      <c r="GE186" s="20"/>
      <c r="GF186" s="20"/>
      <c r="GG186" s="20"/>
      <c r="GH186" s="20"/>
      <c r="GI186" s="20"/>
      <c r="GJ186" s="20"/>
      <c r="GK186" s="20"/>
      <c r="GL186" s="20"/>
      <c r="GM186" s="20"/>
      <c r="GN186" s="20"/>
      <c r="GO186" s="20"/>
      <c r="GP186" s="20"/>
      <c r="GQ186" s="20"/>
      <c r="GR186" s="20"/>
      <c r="GS186" s="20"/>
      <c r="GT186" s="20"/>
      <c r="GU186" s="20"/>
      <c r="GV186" s="20"/>
      <c r="GW186" s="20"/>
      <c r="GX186" s="20"/>
      <c r="GY186" s="20"/>
      <c r="GZ186" s="20"/>
      <c r="HA186" s="20"/>
      <c r="HB186" s="20"/>
      <c r="HC186" s="20"/>
      <c r="HD186" s="20"/>
      <c r="HE186" s="20"/>
      <c r="HF186" s="20"/>
      <c r="HG186" s="20"/>
      <c r="HH186" s="20"/>
      <c r="HI186" s="20"/>
      <c r="HJ186" s="20"/>
      <c r="HK186" s="20"/>
      <c r="HL186" s="20"/>
      <c r="HM186" s="20"/>
      <c r="HN186" s="20"/>
      <c r="HO186" s="20"/>
      <c r="HP186" s="20"/>
      <c r="HQ186" s="20"/>
      <c r="HR186" s="20"/>
      <c r="HS186" s="20"/>
      <c r="HT186" s="20"/>
      <c r="HU186" s="20"/>
      <c r="HV186" s="20"/>
      <c r="HW186" s="20"/>
      <c r="HX186" s="20"/>
      <c r="HY186" s="20"/>
      <c r="HZ186" s="20"/>
      <c r="IA186" s="20"/>
      <c r="IB186" s="20"/>
      <c r="IC186" s="20"/>
      <c r="ID186" s="20"/>
      <c r="IE186" s="20"/>
      <c r="IF186" s="20"/>
      <c r="IG186" s="20"/>
      <c r="IH186" s="20"/>
      <c r="II186" s="20"/>
      <c r="IJ186" s="20"/>
      <c r="IK186" s="20"/>
      <c r="IL186" s="20"/>
      <c r="IM186" s="20"/>
      <c r="IN186" s="20"/>
      <c r="IO186" s="20"/>
      <c r="IP186" s="20"/>
      <c r="IQ186" s="20"/>
      <c r="IR186" s="20"/>
      <c r="IS186" s="20"/>
      <c r="IT186" s="20"/>
      <c r="IU186" s="20"/>
      <c r="IV186" s="20"/>
      <c r="IW186" s="20"/>
      <c r="IX186" s="20"/>
      <c r="IY186" s="20"/>
      <c r="IZ186" s="20"/>
      <c r="JA186" s="20"/>
      <c r="JB186" s="20"/>
      <c r="JC186" s="20"/>
      <c r="JD186" s="20"/>
      <c r="JE186" s="20"/>
      <c r="JF186" s="20"/>
      <c r="JG186" s="20"/>
      <c r="JH186" s="20"/>
      <c r="JI186" s="20"/>
      <c r="JJ186" s="20"/>
      <c r="JK186" s="20"/>
      <c r="JL186" s="20"/>
      <c r="JM186" s="20"/>
      <c r="JN186" s="20"/>
      <c r="JO186" s="20"/>
      <c r="JP186" s="20"/>
      <c r="JQ186" s="20"/>
      <c r="JR186" s="20"/>
      <c r="JS186" s="20"/>
      <c r="JT186" s="20"/>
      <c r="JU186" s="20"/>
      <c r="JV186" s="20"/>
      <c r="JW186" s="20"/>
      <c r="JX186" s="20"/>
      <c r="JY186" s="20"/>
      <c r="JZ186" s="20"/>
      <c r="KA186" s="20"/>
      <c r="KB186" s="20"/>
      <c r="KC186" s="20"/>
      <c r="KD186" s="20"/>
      <c r="KE186" s="20"/>
      <c r="KF186" s="20"/>
      <c r="KG186" s="20"/>
      <c r="KH186" s="20"/>
      <c r="KI186" s="20"/>
      <c r="KJ186" s="20"/>
      <c r="KK186" s="20"/>
      <c r="KL186" s="20"/>
      <c r="KM186" s="20"/>
      <c r="KN186" s="20"/>
      <c r="KO186" s="20"/>
      <c r="KP186" s="20"/>
      <c r="KQ186" s="20"/>
      <c r="KR186" s="20"/>
      <c r="KS186" s="20"/>
      <c r="KT186" s="20"/>
      <c r="KU186" s="20"/>
      <c r="KV186" s="20"/>
      <c r="KW186" s="20"/>
      <c r="KX186" s="20"/>
      <c r="KY186" s="20"/>
      <c r="KZ186" s="20"/>
      <c r="LA186" s="20"/>
      <c r="LB186" s="20"/>
      <c r="LC186" s="20"/>
      <c r="LD186" s="20"/>
      <c r="LE186" s="20"/>
      <c r="LF186" s="20"/>
      <c r="LG186" s="20"/>
      <c r="LH186" s="20"/>
      <c r="LI186" s="20"/>
      <c r="LJ186" s="20"/>
      <c r="LK186" s="20"/>
      <c r="LL186" s="20"/>
      <c r="LM186" s="20"/>
      <c r="LN186" s="20"/>
      <c r="LO186" s="20"/>
      <c r="LP186" s="20"/>
      <c r="LQ186" s="20"/>
      <c r="LR186" s="20"/>
      <c r="LS186" s="20"/>
      <c r="LT186" s="20"/>
      <c r="LU186" s="20"/>
      <c r="LV186" s="20"/>
      <c r="LW186" s="20"/>
      <c r="LX186" s="20"/>
      <c r="LY186" s="20"/>
      <c r="LZ186" s="20"/>
      <c r="MA186" s="20"/>
      <c r="MB186" s="20"/>
      <c r="MC186" s="20"/>
      <c r="MD186" s="20"/>
      <c r="ME186" s="20"/>
      <c r="MF186" s="20"/>
      <c r="MG186" s="20"/>
    </row>
    <row r="187" spans="1:345" s="28" customFormat="1" ht="15.75" x14ac:dyDescent="0.25">
      <c r="A187" s="36" t="s">
        <v>14</v>
      </c>
      <c r="B187" s="37" t="s">
        <v>146</v>
      </c>
      <c r="C187" s="866">
        <f>'СС Макро ТО новый кон'!D81</f>
        <v>51909.5</v>
      </c>
      <c r="D187" s="866">
        <f>'СС Макро ТО новый кон'!E81</f>
        <v>55160.4</v>
      </c>
      <c r="E187" s="866">
        <f>'СС Макро ТО новый кон'!F81</f>
        <v>50974.400000000001</v>
      </c>
      <c r="F187" s="866">
        <f>'СС Макро ТО новый кон'!G81</f>
        <v>53180.6</v>
      </c>
      <c r="G187" s="866">
        <f>'СС Макро ТО новый кон'!H81</f>
        <v>55529.1</v>
      </c>
      <c r="H187" s="866">
        <f>'СС Макро ТО новый кон'!I81</f>
        <v>58270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20"/>
      <c r="DU187" s="20"/>
      <c r="DV187" s="20"/>
      <c r="DW187" s="20"/>
      <c r="DX187" s="20"/>
      <c r="DY187" s="20"/>
      <c r="DZ187" s="20"/>
      <c r="EA187" s="20"/>
      <c r="EB187" s="20"/>
      <c r="EC187" s="20"/>
      <c r="ED187" s="20"/>
      <c r="EE187" s="20"/>
      <c r="EF187" s="20"/>
      <c r="EG187" s="20"/>
      <c r="EH187" s="20"/>
      <c r="EI187" s="20"/>
      <c r="EJ187" s="20"/>
      <c r="EK187" s="20"/>
      <c r="EL187" s="20"/>
      <c r="EM187" s="20"/>
      <c r="EN187" s="20"/>
      <c r="EO187" s="20"/>
      <c r="EP187" s="20"/>
      <c r="EQ187" s="20"/>
      <c r="ER187" s="20"/>
      <c r="ES187" s="20"/>
      <c r="ET187" s="20"/>
      <c r="EU187" s="20"/>
      <c r="EV187" s="20"/>
      <c r="EW187" s="20"/>
      <c r="EX187" s="20"/>
      <c r="EY187" s="20"/>
      <c r="EZ187" s="20"/>
      <c r="FA187" s="20"/>
      <c r="FB187" s="20"/>
      <c r="FC187" s="20"/>
      <c r="FD187" s="20"/>
      <c r="FE187" s="20"/>
      <c r="FF187" s="20"/>
      <c r="FG187" s="20"/>
      <c r="FH187" s="20"/>
      <c r="FI187" s="20"/>
      <c r="FJ187" s="20"/>
      <c r="FK187" s="20"/>
      <c r="FL187" s="20"/>
      <c r="FM187" s="20"/>
      <c r="FN187" s="20"/>
      <c r="FO187" s="20"/>
      <c r="FP187" s="20"/>
      <c r="FQ187" s="20"/>
      <c r="FR187" s="20"/>
      <c r="FS187" s="20"/>
      <c r="FT187" s="20"/>
      <c r="FU187" s="20"/>
      <c r="FV187" s="20"/>
      <c r="FW187" s="20"/>
      <c r="FX187" s="20"/>
      <c r="FY187" s="20"/>
      <c r="FZ187" s="20"/>
      <c r="GA187" s="20"/>
      <c r="GB187" s="20"/>
      <c r="GC187" s="20"/>
      <c r="GD187" s="20"/>
      <c r="GE187" s="20"/>
      <c r="GF187" s="20"/>
      <c r="GG187" s="20"/>
      <c r="GH187" s="20"/>
      <c r="GI187" s="20"/>
      <c r="GJ187" s="20"/>
      <c r="GK187" s="20"/>
      <c r="GL187" s="20"/>
      <c r="GM187" s="20"/>
      <c r="GN187" s="20"/>
      <c r="GO187" s="20"/>
      <c r="GP187" s="20"/>
      <c r="GQ187" s="20"/>
      <c r="GR187" s="20"/>
      <c r="GS187" s="20"/>
      <c r="GT187" s="20"/>
      <c r="GU187" s="20"/>
      <c r="GV187" s="20"/>
      <c r="GW187" s="20"/>
      <c r="GX187" s="20"/>
      <c r="GY187" s="20"/>
      <c r="GZ187" s="20"/>
      <c r="HA187" s="20"/>
      <c r="HB187" s="20"/>
      <c r="HC187" s="20"/>
      <c r="HD187" s="20"/>
      <c r="HE187" s="20"/>
      <c r="HF187" s="20"/>
      <c r="HG187" s="20"/>
      <c r="HH187" s="20"/>
      <c r="HI187" s="20"/>
      <c r="HJ187" s="20"/>
      <c r="HK187" s="20"/>
      <c r="HL187" s="20"/>
      <c r="HM187" s="20"/>
      <c r="HN187" s="20"/>
      <c r="HO187" s="20"/>
      <c r="HP187" s="20"/>
      <c r="HQ187" s="20"/>
      <c r="HR187" s="20"/>
      <c r="HS187" s="20"/>
      <c r="HT187" s="20"/>
      <c r="HU187" s="20"/>
      <c r="HV187" s="20"/>
      <c r="HW187" s="20"/>
      <c r="HX187" s="20"/>
      <c r="HY187" s="20"/>
      <c r="HZ187" s="20"/>
      <c r="IA187" s="20"/>
      <c r="IB187" s="20"/>
      <c r="IC187" s="20"/>
      <c r="ID187" s="20"/>
      <c r="IE187" s="20"/>
      <c r="IF187" s="20"/>
      <c r="IG187" s="20"/>
      <c r="IH187" s="20"/>
      <c r="II187" s="20"/>
      <c r="IJ187" s="20"/>
      <c r="IK187" s="20"/>
      <c r="IL187" s="20"/>
      <c r="IM187" s="20"/>
      <c r="IN187" s="20"/>
      <c r="IO187" s="20"/>
      <c r="IP187" s="20"/>
      <c r="IQ187" s="20"/>
      <c r="IR187" s="20"/>
      <c r="IS187" s="20"/>
      <c r="IT187" s="20"/>
      <c r="IU187" s="20"/>
      <c r="IV187" s="20"/>
      <c r="IW187" s="20"/>
      <c r="IX187" s="20"/>
      <c r="IY187" s="20"/>
      <c r="IZ187" s="20"/>
      <c r="JA187" s="20"/>
      <c r="JB187" s="20"/>
      <c r="JC187" s="20"/>
      <c r="JD187" s="20"/>
      <c r="JE187" s="20"/>
      <c r="JF187" s="20"/>
      <c r="JG187" s="20"/>
      <c r="JH187" s="20"/>
      <c r="JI187" s="20"/>
      <c r="JJ187" s="20"/>
      <c r="JK187" s="20"/>
      <c r="JL187" s="20"/>
      <c r="JM187" s="20"/>
      <c r="JN187" s="20"/>
      <c r="JO187" s="20"/>
      <c r="JP187" s="20"/>
      <c r="JQ187" s="20"/>
      <c r="JR187" s="20"/>
      <c r="JS187" s="20"/>
      <c r="JT187" s="20"/>
      <c r="JU187" s="20"/>
      <c r="JV187" s="20"/>
      <c r="JW187" s="20"/>
      <c r="JX187" s="20"/>
      <c r="JY187" s="20"/>
      <c r="JZ187" s="20"/>
      <c r="KA187" s="20"/>
      <c r="KB187" s="20"/>
      <c r="KC187" s="20"/>
      <c r="KD187" s="20"/>
      <c r="KE187" s="20"/>
      <c r="KF187" s="20"/>
      <c r="KG187" s="20"/>
      <c r="KH187" s="20"/>
      <c r="KI187" s="20"/>
      <c r="KJ187" s="20"/>
      <c r="KK187" s="20"/>
      <c r="KL187" s="20"/>
      <c r="KM187" s="20"/>
      <c r="KN187" s="20"/>
      <c r="KO187" s="20"/>
      <c r="KP187" s="20"/>
      <c r="KQ187" s="20"/>
      <c r="KR187" s="20"/>
      <c r="KS187" s="20"/>
      <c r="KT187" s="20"/>
      <c r="KU187" s="20"/>
      <c r="KV187" s="20"/>
      <c r="KW187" s="20"/>
      <c r="KX187" s="20"/>
      <c r="KY187" s="20"/>
      <c r="KZ187" s="20"/>
      <c r="LA187" s="20"/>
      <c r="LB187" s="20"/>
      <c r="LC187" s="20"/>
      <c r="LD187" s="20"/>
      <c r="LE187" s="20"/>
      <c r="LF187" s="20"/>
      <c r="LG187" s="20"/>
      <c r="LH187" s="20"/>
      <c r="LI187" s="20"/>
      <c r="LJ187" s="20"/>
      <c r="LK187" s="20"/>
      <c r="LL187" s="20"/>
      <c r="LM187" s="20"/>
      <c r="LN187" s="20"/>
      <c r="LO187" s="20"/>
      <c r="LP187" s="20"/>
      <c r="LQ187" s="20"/>
      <c r="LR187" s="20"/>
      <c r="LS187" s="20"/>
      <c r="LT187" s="20"/>
      <c r="LU187" s="20"/>
      <c r="LV187" s="20"/>
      <c r="LW187" s="20"/>
      <c r="LX187" s="20"/>
      <c r="LY187" s="20"/>
      <c r="LZ187" s="20"/>
      <c r="MA187" s="20"/>
      <c r="MB187" s="20"/>
      <c r="MC187" s="20"/>
      <c r="MD187" s="20"/>
      <c r="ME187" s="20"/>
      <c r="MF187" s="20"/>
      <c r="MG187" s="20"/>
    </row>
    <row r="188" spans="1:345" s="28" customFormat="1" ht="19.5" customHeight="1" x14ac:dyDescent="0.25">
      <c r="A188" s="36" t="s">
        <v>19</v>
      </c>
      <c r="B188" s="37" t="s">
        <v>3</v>
      </c>
      <c r="C188" s="866">
        <f>'СС Макро ТО новый кон'!D82</f>
        <v>100.3</v>
      </c>
      <c r="D188" s="866">
        <f>'СС Макро ТО новый кон'!E82</f>
        <v>99.9</v>
      </c>
      <c r="E188" s="866">
        <f>'СС Макро ТО новый кон'!F82</f>
        <v>89.2</v>
      </c>
      <c r="F188" s="866">
        <f>'СС Макро ТО новый кон'!G82</f>
        <v>100.8</v>
      </c>
      <c r="G188" s="866">
        <f>'СС Макро ТО новый кон'!H82</f>
        <v>100.4</v>
      </c>
      <c r="H188" s="866">
        <f>'СС Макро ТО новый кон'!I82</f>
        <v>100.9</v>
      </c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  <c r="ET188" s="20"/>
      <c r="EU188" s="20"/>
      <c r="EV188" s="20"/>
      <c r="EW188" s="20"/>
      <c r="EX188" s="20"/>
      <c r="EY188" s="20"/>
      <c r="EZ188" s="20"/>
      <c r="FA188" s="20"/>
      <c r="FB188" s="20"/>
      <c r="FC188" s="20"/>
      <c r="FD188" s="20"/>
      <c r="FE188" s="20"/>
      <c r="FF188" s="20"/>
      <c r="FG188" s="20"/>
      <c r="FH188" s="20"/>
      <c r="FI188" s="20"/>
      <c r="FJ188" s="20"/>
      <c r="FK188" s="20"/>
      <c r="FL188" s="20"/>
      <c r="FM188" s="20"/>
      <c r="FN188" s="20"/>
      <c r="FO188" s="20"/>
      <c r="FP188" s="20"/>
      <c r="FQ188" s="20"/>
      <c r="FR188" s="20"/>
      <c r="FS188" s="20"/>
      <c r="FT188" s="20"/>
      <c r="FU188" s="20"/>
      <c r="FV188" s="20"/>
      <c r="FW188" s="20"/>
      <c r="FX188" s="20"/>
      <c r="FY188" s="20"/>
      <c r="FZ188" s="20"/>
      <c r="GA188" s="20"/>
      <c r="GB188" s="20"/>
      <c r="GC188" s="20"/>
      <c r="GD188" s="20"/>
      <c r="GE188" s="20"/>
      <c r="GF188" s="20"/>
      <c r="GG188" s="20"/>
      <c r="GH188" s="20"/>
      <c r="GI188" s="20"/>
      <c r="GJ188" s="20"/>
      <c r="GK188" s="20"/>
      <c r="GL188" s="20"/>
      <c r="GM188" s="20"/>
      <c r="GN188" s="20"/>
      <c r="GO188" s="20"/>
      <c r="GP188" s="20"/>
      <c r="GQ188" s="20"/>
      <c r="GR188" s="20"/>
      <c r="GS188" s="20"/>
      <c r="GT188" s="20"/>
      <c r="GU188" s="20"/>
      <c r="GV188" s="20"/>
      <c r="GW188" s="20"/>
      <c r="GX188" s="20"/>
      <c r="GY188" s="20"/>
      <c r="GZ188" s="20"/>
      <c r="HA188" s="20"/>
      <c r="HB188" s="20"/>
      <c r="HC188" s="20"/>
      <c r="HD188" s="20"/>
      <c r="HE188" s="20"/>
      <c r="HF188" s="20"/>
      <c r="HG188" s="20"/>
      <c r="HH188" s="20"/>
      <c r="HI188" s="20"/>
      <c r="HJ188" s="20"/>
      <c r="HK188" s="20"/>
      <c r="HL188" s="20"/>
      <c r="HM188" s="20"/>
      <c r="HN188" s="20"/>
      <c r="HO188" s="20"/>
      <c r="HP188" s="20"/>
      <c r="HQ188" s="20"/>
      <c r="HR188" s="20"/>
      <c r="HS188" s="20"/>
      <c r="HT188" s="20"/>
      <c r="HU188" s="20"/>
      <c r="HV188" s="20"/>
      <c r="HW188" s="20"/>
      <c r="HX188" s="20"/>
      <c r="HY188" s="20"/>
      <c r="HZ188" s="20"/>
      <c r="IA188" s="20"/>
      <c r="IB188" s="20"/>
      <c r="IC188" s="20"/>
      <c r="ID188" s="20"/>
      <c r="IE188" s="20"/>
      <c r="IF188" s="20"/>
      <c r="IG188" s="20"/>
      <c r="IH188" s="20"/>
      <c r="II188" s="20"/>
      <c r="IJ188" s="20"/>
      <c r="IK188" s="20"/>
      <c r="IL188" s="20"/>
      <c r="IM188" s="20"/>
      <c r="IN188" s="20"/>
      <c r="IO188" s="20"/>
      <c r="IP188" s="20"/>
      <c r="IQ188" s="20"/>
      <c r="IR188" s="20"/>
      <c r="IS188" s="20"/>
      <c r="IT188" s="20"/>
      <c r="IU188" s="20"/>
      <c r="IV188" s="20"/>
      <c r="IW188" s="20"/>
      <c r="IX188" s="20"/>
      <c r="IY188" s="20"/>
      <c r="IZ188" s="20"/>
      <c r="JA188" s="20"/>
      <c r="JB188" s="20"/>
      <c r="JC188" s="20"/>
      <c r="JD188" s="20"/>
      <c r="JE188" s="20"/>
      <c r="JF188" s="20"/>
      <c r="JG188" s="20"/>
      <c r="JH188" s="20"/>
      <c r="JI188" s="20"/>
      <c r="JJ188" s="20"/>
      <c r="JK188" s="20"/>
      <c r="JL188" s="20"/>
      <c r="JM188" s="20"/>
      <c r="JN188" s="20"/>
      <c r="JO188" s="20"/>
      <c r="JP188" s="20"/>
      <c r="JQ188" s="20"/>
      <c r="JR188" s="20"/>
      <c r="JS188" s="20"/>
      <c r="JT188" s="20"/>
      <c r="JU188" s="20"/>
      <c r="JV188" s="20"/>
      <c r="JW188" s="20"/>
      <c r="JX188" s="20"/>
      <c r="JY188" s="20"/>
      <c r="JZ188" s="20"/>
      <c r="KA188" s="20"/>
      <c r="KB188" s="20"/>
      <c r="KC188" s="20"/>
      <c r="KD188" s="20"/>
      <c r="KE188" s="20"/>
      <c r="KF188" s="20"/>
      <c r="KG188" s="20"/>
      <c r="KH188" s="20"/>
      <c r="KI188" s="20"/>
      <c r="KJ188" s="20"/>
      <c r="KK188" s="20"/>
      <c r="KL188" s="20"/>
      <c r="KM188" s="20"/>
      <c r="KN188" s="20"/>
      <c r="KO188" s="20"/>
      <c r="KP188" s="20"/>
      <c r="KQ188" s="20"/>
      <c r="KR188" s="20"/>
      <c r="KS188" s="20"/>
      <c r="KT188" s="20"/>
      <c r="KU188" s="20"/>
      <c r="KV188" s="20"/>
      <c r="KW188" s="20"/>
      <c r="KX188" s="20"/>
      <c r="KY188" s="20"/>
      <c r="KZ188" s="20"/>
      <c r="LA188" s="20"/>
      <c r="LB188" s="20"/>
      <c r="LC188" s="20"/>
      <c r="LD188" s="20"/>
      <c r="LE188" s="20"/>
      <c r="LF188" s="20"/>
      <c r="LG188" s="20"/>
      <c r="LH188" s="20"/>
      <c r="LI188" s="20"/>
      <c r="LJ188" s="20"/>
      <c r="LK188" s="20"/>
      <c r="LL188" s="20"/>
      <c r="LM188" s="20"/>
      <c r="LN188" s="20"/>
      <c r="LO188" s="20"/>
      <c r="LP188" s="20"/>
      <c r="LQ188" s="20"/>
      <c r="LR188" s="20"/>
      <c r="LS188" s="20"/>
      <c r="LT188" s="20"/>
      <c r="LU188" s="20"/>
      <c r="LV188" s="20"/>
      <c r="LW188" s="20"/>
      <c r="LX188" s="20"/>
      <c r="LY188" s="20"/>
      <c r="LZ188" s="20"/>
      <c r="MA188" s="20"/>
      <c r="MB188" s="20"/>
      <c r="MC188" s="20"/>
      <c r="MD188" s="20"/>
      <c r="ME188" s="20"/>
      <c r="MF188" s="20"/>
      <c r="MG188" s="20"/>
    </row>
    <row r="189" spans="1:345" ht="16.5" customHeight="1" x14ac:dyDescent="0.2">
      <c r="A189" s="1498" t="s">
        <v>179</v>
      </c>
      <c r="B189" s="1498"/>
      <c r="C189" s="1498"/>
      <c r="D189" s="1498"/>
      <c r="E189" s="74"/>
      <c r="F189" s="74"/>
      <c r="G189" s="74"/>
      <c r="H189" s="74"/>
    </row>
    <row r="190" spans="1:345" ht="15.75" x14ac:dyDescent="0.25">
      <c r="A190" s="36" t="s">
        <v>61</v>
      </c>
      <c r="B190" s="37" t="s">
        <v>38</v>
      </c>
      <c r="C190" s="866">
        <f>'СС Макро ТО новый кон'!D166</f>
        <v>508.71</v>
      </c>
      <c r="D190" s="866">
        <f>'СС Макро ТО новый кон'!E166</f>
        <v>501.6</v>
      </c>
      <c r="E190" s="866">
        <f>'СС Макро ТО новый кон'!F166</f>
        <v>496.0189151599443</v>
      </c>
      <c r="F190" s="866">
        <f>'СС Макро ТО новый кон'!G166</f>
        <v>496.19163869392742</v>
      </c>
      <c r="G190" s="866">
        <f>'СС Макро ТО новый кон'!H166</f>
        <v>499.23335132978104</v>
      </c>
      <c r="H190" s="866">
        <f>'СС Макро ТО новый кон'!I166</f>
        <v>500.60702800403749</v>
      </c>
    </row>
    <row r="191" spans="1:345" ht="47.25" x14ac:dyDescent="0.25">
      <c r="A191" s="36" t="s">
        <v>180</v>
      </c>
      <c r="B191" s="37" t="s">
        <v>38</v>
      </c>
      <c r="C191" s="866">
        <f>'СС Макро ТО новый кон'!D199</f>
        <v>7</v>
      </c>
      <c r="D191" s="866">
        <f>'СС Макро ТО новый кон'!E199</f>
        <v>6.1</v>
      </c>
      <c r="E191" s="866">
        <f>'СС Макро ТО новый кон'!F199</f>
        <v>22</v>
      </c>
      <c r="F191" s="866">
        <f>'СС Макро ТО новый кон'!G199</f>
        <v>19</v>
      </c>
      <c r="G191" s="866">
        <f>'СС Макро ТО новый кон'!H199</f>
        <v>15.9</v>
      </c>
      <c r="H191" s="866">
        <f>'СС Макро ТО новый кон'!I199</f>
        <v>12.039006369578308</v>
      </c>
    </row>
    <row r="192" spans="1:345" ht="47.25" x14ac:dyDescent="0.25">
      <c r="A192" s="36" t="s">
        <v>181</v>
      </c>
      <c r="B192" s="37" t="s">
        <v>39</v>
      </c>
      <c r="C192" s="866">
        <f>'СС Макро ТО новый кон'!D197</f>
        <v>1.3</v>
      </c>
      <c r="D192" s="866">
        <f>'СС Макро ТО новый кон'!E197</f>
        <v>1.1000000000000001</v>
      </c>
      <c r="E192" s="866">
        <f>'СС Макро ТО новый кон'!F197</f>
        <v>4.0687997040872936</v>
      </c>
      <c r="F192" s="866">
        <f>'СС Макро ТО новый кон'!G197</f>
        <v>3.5170926946115184</v>
      </c>
      <c r="G192" s="866">
        <f>'СС Макро ТО новый кон'!H197</f>
        <v>2.9057017543859645</v>
      </c>
      <c r="H192" s="866">
        <f>'СС Макро ТО новый кон'!I197</f>
        <v>2.1997088195831007</v>
      </c>
    </row>
    <row r="193" spans="1:8" ht="15.75" x14ac:dyDescent="0.25">
      <c r="A193" s="36" t="s">
        <v>182</v>
      </c>
      <c r="B193" s="37" t="s">
        <v>39</v>
      </c>
      <c r="C193" s="868">
        <f>'СС Макро ТО новый кон'!D196</f>
        <v>6.3</v>
      </c>
      <c r="D193" s="868">
        <f>'СС Макро ТО новый кон'!E196</f>
        <v>5.5</v>
      </c>
      <c r="E193" s="868">
        <f>'СС Макро ТО новый кон'!F196</f>
        <v>8.1818682685173236</v>
      </c>
      <c r="F193" s="868">
        <f>'СС Макро ТО новый кон'!G196</f>
        <v>8.0409356725146193</v>
      </c>
      <c r="G193" s="868">
        <f>'СС Макро ТО новый кон'!H196</f>
        <v>7.7653937511419704</v>
      </c>
      <c r="H193" s="868">
        <f>'СС Макро ТО новый кон'!I196</f>
        <v>6.9487506839321549</v>
      </c>
    </row>
    <row r="194" spans="1:8" ht="18.75" customHeight="1" x14ac:dyDescent="0.2">
      <c r="A194" s="1498" t="s">
        <v>183</v>
      </c>
      <c r="B194" s="1498"/>
      <c r="C194" s="1498"/>
      <c r="D194" s="1498"/>
      <c r="E194" s="76"/>
      <c r="F194" s="76"/>
      <c r="G194" s="76"/>
      <c r="H194" s="76"/>
    </row>
    <row r="195" spans="1:8" ht="33.75" x14ac:dyDescent="0.25">
      <c r="A195" s="77" t="s">
        <v>42</v>
      </c>
      <c r="B195" s="37" t="s">
        <v>184</v>
      </c>
      <c r="C195" s="866">
        <f>'СС Макро ТО новый кон'!D194</f>
        <v>108.5</v>
      </c>
      <c r="D195" s="866">
        <f>'СС Макро ТО новый кон'!E194</f>
        <v>103.4</v>
      </c>
      <c r="E195" s="866">
        <f>'СС Макро ТО новый кон'!F194</f>
        <v>100.72</v>
      </c>
      <c r="F195" s="866">
        <f>'СС Макро ТО новый кон'!G194</f>
        <v>100</v>
      </c>
      <c r="G195" s="866">
        <f>'СС Макро ТО новый кон'!H194</f>
        <v>100.05</v>
      </c>
      <c r="H195" s="866">
        <f>'СС Макро ТО новый кон'!I194</f>
        <v>100.08</v>
      </c>
    </row>
    <row r="196" spans="1:8" ht="31.5" x14ac:dyDescent="0.25">
      <c r="A196" s="36" t="s">
        <v>185</v>
      </c>
      <c r="B196" s="37" t="s">
        <v>186</v>
      </c>
      <c r="C196" s="866">
        <f>'СС Макро ТО новый кон'!D190</f>
        <v>41900.9</v>
      </c>
      <c r="D196" s="866">
        <f>'СС Макро ТО новый кон'!E190</f>
        <v>45525.9</v>
      </c>
      <c r="E196" s="866">
        <f>'СС Макро ТО новый кон'!F190</f>
        <v>47505.22</v>
      </c>
      <c r="F196" s="866">
        <f>'СС Макро ТО новый кон'!G190</f>
        <v>49264.44</v>
      </c>
      <c r="G196" s="866">
        <f>'СС Макро ТО новый кон'!H190</f>
        <v>51406.95</v>
      </c>
      <c r="H196" s="866">
        <f>'СС Макро ТО новый кон'!I190</f>
        <v>53507.55</v>
      </c>
    </row>
    <row r="197" spans="1:8" ht="22.5" x14ac:dyDescent="0.25">
      <c r="A197" s="36" t="s">
        <v>43</v>
      </c>
      <c r="B197" s="37" t="s">
        <v>187</v>
      </c>
      <c r="C197" s="867">
        <f>'СС Макро ТО новый кон'!D152</f>
        <v>97.8</v>
      </c>
      <c r="D197" s="867">
        <f>'СС Макро ТО новый кон'!E152</f>
        <v>103.5</v>
      </c>
      <c r="E197" s="867">
        <f>'СС Макро ТО новый кон'!F152</f>
        <v>97.7</v>
      </c>
      <c r="F197" s="867">
        <f>'СС Макро ТО новый кон'!G152</f>
        <v>99.3</v>
      </c>
      <c r="G197" s="867">
        <f>'СС Макро ТО новый кон'!H152</f>
        <v>98.6</v>
      </c>
      <c r="H197" s="867">
        <f>'СС Макро ТО новый кон'!I152</f>
        <v>100.2</v>
      </c>
    </row>
    <row r="198" spans="1:8" ht="31.5" x14ac:dyDescent="0.25">
      <c r="A198" s="36" t="s">
        <v>188</v>
      </c>
      <c r="B198" s="37" t="s">
        <v>189</v>
      </c>
      <c r="C198" s="867">
        <f>'СС Макро ТО новый кон'!D157</f>
        <v>14.7</v>
      </c>
      <c r="D198" s="867">
        <f>'СС Макро ТО новый кон'!E157</f>
        <v>14.8</v>
      </c>
      <c r="E198" s="867">
        <f>'СС Макро ТО новый кон'!F157</f>
        <v>14.9</v>
      </c>
      <c r="F198" s="867">
        <f>'СС Макро ТО новый кон'!G157</f>
        <v>14.7</v>
      </c>
      <c r="G198" s="867">
        <f>'СС Макро ТО новый кон'!H157</f>
        <v>13.8</v>
      </c>
      <c r="H198" s="867">
        <f>'СС Макро ТО новый кон'!I157</f>
        <v>12.9</v>
      </c>
    </row>
    <row r="199" spans="1:8" ht="31.5" x14ac:dyDescent="0.25">
      <c r="A199" s="36" t="s">
        <v>190</v>
      </c>
      <c r="B199" s="37" t="s">
        <v>186</v>
      </c>
      <c r="C199" s="867">
        <f>'СС Макро ТО новый кон'!D153</f>
        <v>10907</v>
      </c>
      <c r="D199" s="867">
        <f>'СС Макро ТО новый кон'!E153</f>
        <v>11465</v>
      </c>
      <c r="E199" s="867">
        <f>'СС Макро ТО новый кон'!F153</f>
        <v>11892</v>
      </c>
      <c r="F199" s="867">
        <f>'СС Макро ТО новый кон'!G153</f>
        <v>12227</v>
      </c>
      <c r="G199" s="867">
        <f>'СС Макро ТО новый кон'!H153</f>
        <v>12761</v>
      </c>
      <c r="H199" s="867">
        <f>'СС Макро ТО новый кон'!I153</f>
        <v>13277</v>
      </c>
    </row>
    <row r="200" spans="1:8" ht="19.5" customHeight="1" x14ac:dyDescent="0.2">
      <c r="A200" s="1498" t="s">
        <v>191</v>
      </c>
      <c r="B200" s="1498"/>
      <c r="C200" s="1498"/>
      <c r="D200" s="1498"/>
      <c r="E200" s="74"/>
      <c r="F200" s="74"/>
      <c r="G200" s="74"/>
      <c r="H200" s="74"/>
    </row>
    <row r="201" spans="1:8" ht="47.25" x14ac:dyDescent="0.25">
      <c r="A201" s="36" t="s">
        <v>192</v>
      </c>
      <c r="B201" s="37" t="s">
        <v>193</v>
      </c>
      <c r="C201" s="27" t="e">
        <f>#REF!</f>
        <v>#REF!</v>
      </c>
      <c r="D201" s="27" t="e">
        <f>#REF!</f>
        <v>#REF!</v>
      </c>
      <c r="E201" s="27" t="e">
        <f>#REF!</f>
        <v>#REF!</v>
      </c>
      <c r="F201" s="42">
        <v>25.9</v>
      </c>
      <c r="G201" s="42">
        <v>26.4</v>
      </c>
      <c r="H201" s="42">
        <v>27</v>
      </c>
    </row>
    <row r="202" spans="1:8" ht="31.5" x14ac:dyDescent="0.25">
      <c r="A202" s="36" t="s">
        <v>226</v>
      </c>
      <c r="B202" s="37" t="s">
        <v>665</v>
      </c>
      <c r="C202" s="866">
        <f>'СС Макро ТО новый баз'!D200</f>
        <v>158064.5</v>
      </c>
      <c r="D202" s="866">
        <f>'СС Макро ТО новый баз'!E200</f>
        <v>163083.20000000001</v>
      </c>
      <c r="E202" s="866">
        <f>'СС Макро ТО новый баз'!F200</f>
        <v>168909.56278159999</v>
      </c>
      <c r="F202" s="866">
        <f>'СС Макро ТО новый кон'!G200</f>
        <v>174809.938131067</v>
      </c>
      <c r="G202" s="866">
        <f>'СС Макро ТО новый кон'!H200</f>
        <v>180438.41171907898</v>
      </c>
      <c r="H202" s="866">
        <f>'СС Макро ТО новый кон'!I200</f>
        <v>186719.95</v>
      </c>
    </row>
    <row r="203" spans="1:8" x14ac:dyDescent="0.2">
      <c r="A203" s="78" t="s">
        <v>194</v>
      </c>
      <c r="C203" s="79"/>
      <c r="D203" s="79"/>
      <c r="E203" s="79"/>
      <c r="F203" s="79"/>
      <c r="G203" s="79"/>
      <c r="H203" s="79"/>
    </row>
    <row r="204" spans="1:8" ht="11.25" customHeight="1" x14ac:dyDescent="0.2">
      <c r="A204" s="79" t="s">
        <v>195</v>
      </c>
      <c r="C204" s="79"/>
      <c r="D204" s="79"/>
      <c r="E204" s="79"/>
      <c r="F204" s="819"/>
      <c r="G204" s="819"/>
      <c r="H204" s="819"/>
    </row>
    <row r="205" spans="1:8" x14ac:dyDescent="0.2">
      <c r="C205" s="80"/>
      <c r="D205" s="80"/>
      <c r="F205" s="820"/>
      <c r="G205" s="820"/>
      <c r="H205" s="820"/>
    </row>
  </sheetData>
  <customSheetViews>
    <customSheetView guid="{052C83E3-CAD2-4C8E-BBE5-A3B6DBD2C172}" scale="70" state="hidden" topLeftCell="A42">
      <selection activeCell="H100" sqref="H100"/>
      <pageMargins left="0.7" right="0.7" top="0.75" bottom="0.75" header="0.3" footer="0.3"/>
    </customSheetView>
    <customSheetView guid="{D8ED04E7-9183-4B3F-AC65-49CFC4CDB5CB}" scale="70" state="hidden" topLeftCell="A42">
      <selection activeCell="H100" sqref="H100"/>
      <pageMargins left="0.7" right="0.7" top="0.75" bottom="0.75" header="0.3" footer="0.3"/>
    </customSheetView>
    <customSheetView guid="{49F2C8AD-DC6E-4A7A-8861-FB7FE488AED0}" scale="70" state="hidden" topLeftCell="A42">
      <selection activeCell="H100" sqref="H100"/>
      <pageMargins left="0.7" right="0.7" top="0.75" bottom="0.75" header="0.3" footer="0.3"/>
    </customSheetView>
    <customSheetView guid="{05F8A60F-5E6C-424F-82C7-121DB7C2D785}" scale="70" state="hidden" topLeftCell="A42">
      <selection activeCell="H100" sqref="H100"/>
      <pageMargins left="0.7" right="0.7" top="0.75" bottom="0.75" header="0.3" footer="0.3"/>
    </customSheetView>
    <customSheetView guid="{F13EF8BD-EB10-4864-9681-D4BDDAD508A4}" scale="70" state="hidden" topLeftCell="A42">
      <selection activeCell="H100" sqref="H100"/>
      <pageMargins left="0.7" right="0.7" top="0.75" bottom="0.75" header="0.3" footer="0.3"/>
    </customSheetView>
    <customSheetView guid="{B050490D-87DE-4075-804E-777000592345}" scale="70" state="hidden" topLeftCell="A42">
      <selection activeCell="H100" sqref="H100"/>
      <pageMargins left="0.7" right="0.7" top="0.75" bottom="0.75" header="0.3" footer="0.3"/>
    </customSheetView>
  </customSheetViews>
  <mergeCells count="7">
    <mergeCell ref="A200:D200"/>
    <mergeCell ref="G1:H1"/>
    <mergeCell ref="A2:H2"/>
    <mergeCell ref="A3:A4"/>
    <mergeCell ref="B3:B4"/>
    <mergeCell ref="A189:D189"/>
    <mergeCell ref="A194:D194"/>
  </mergeCells>
  <dataValidations count="1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G62:H64 F62:F63">
      <formula1>0</formula1>
      <formula2>9.99999999999999E+132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view="pageBreakPreview" zoomScale="145" zoomScaleNormal="200" zoomScaleSheetLayoutView="145" workbookViewId="0">
      <pane xSplit="1" ySplit="7" topLeftCell="B98" activePane="bottomRight" state="frozen"/>
      <selection pane="topRight" activeCell="B1" sqref="B1"/>
      <selection pane="bottomLeft" activeCell="A8" sqref="A8"/>
      <selection pane="bottomRight" activeCell="H104" sqref="H104:H105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10" style="859" customWidth="1"/>
    <col min="9" max="9" width="9.710937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506" t="s">
        <v>632</v>
      </c>
      <c r="B1" s="1507"/>
      <c r="C1" s="1507"/>
      <c r="D1" s="1507"/>
      <c r="E1" s="1507"/>
      <c r="F1" s="1507"/>
      <c r="G1" s="1507"/>
      <c r="H1" s="1507"/>
      <c r="I1" s="1507"/>
    </row>
    <row r="2" spans="1:9" s="822" customFormat="1" ht="8.4499999999999993" customHeight="1" x14ac:dyDescent="0.2">
      <c r="A2" s="1508" t="s">
        <v>633</v>
      </c>
      <c r="B2" s="1508"/>
      <c r="C2" s="1508"/>
      <c r="D2" s="1508"/>
      <c r="E2" s="1508"/>
      <c r="F2" s="1508"/>
      <c r="G2" s="1508"/>
      <c r="H2" s="1508"/>
      <c r="I2" s="1508"/>
    </row>
    <row r="3" spans="1:9" s="824" customFormat="1" ht="6" customHeight="1" x14ac:dyDescent="0.15">
      <c r="A3" s="823"/>
      <c r="D3" s="825"/>
      <c r="E3" s="825"/>
      <c r="F3" s="825"/>
      <c r="G3" s="825"/>
    </row>
    <row r="4" spans="1:9" s="830" customFormat="1" ht="16.5" customHeight="1" x14ac:dyDescent="0.2">
      <c r="A4" s="826"/>
      <c r="B4" s="827"/>
      <c r="C4" s="827"/>
      <c r="D4" s="828" t="s">
        <v>634</v>
      </c>
      <c r="E4" s="828" t="s">
        <v>634</v>
      </c>
      <c r="F4" s="829" t="s">
        <v>635</v>
      </c>
      <c r="G4" s="1509" t="s">
        <v>201</v>
      </c>
      <c r="H4" s="1509"/>
      <c r="I4" s="1509"/>
    </row>
    <row r="5" spans="1:9" s="830" customFormat="1" ht="10.5" x14ac:dyDescent="0.2">
      <c r="A5" s="831"/>
      <c r="B5" s="832" t="s">
        <v>71</v>
      </c>
      <c r="C5" s="832" t="s">
        <v>1</v>
      </c>
      <c r="D5" s="1510">
        <v>2018</v>
      </c>
      <c r="E5" s="1510">
        <v>2019</v>
      </c>
      <c r="F5" s="1510">
        <v>2020</v>
      </c>
      <c r="G5" s="828">
        <v>2021</v>
      </c>
      <c r="H5" s="828">
        <v>2022</v>
      </c>
      <c r="I5" s="828">
        <v>2023</v>
      </c>
    </row>
    <row r="6" spans="1:9" s="830" customFormat="1" ht="12.2" customHeight="1" x14ac:dyDescent="0.2">
      <c r="A6" s="831"/>
      <c r="B6" s="832"/>
      <c r="C6" s="832"/>
      <c r="D6" s="1511"/>
      <c r="E6" s="1511"/>
      <c r="F6" s="1511"/>
      <c r="G6" s="828" t="s">
        <v>477</v>
      </c>
      <c r="H6" s="828" t="s">
        <v>477</v>
      </c>
      <c r="I6" s="828" t="s">
        <v>477</v>
      </c>
    </row>
    <row r="7" spans="1:9" s="830" customFormat="1" ht="12.2" customHeight="1" x14ac:dyDescent="0.2">
      <c r="A7" s="833"/>
      <c r="B7" s="834"/>
      <c r="C7" s="834"/>
      <c r="D7" s="1512"/>
      <c r="E7" s="1512"/>
      <c r="F7" s="1512"/>
      <c r="G7" s="828" t="s">
        <v>637</v>
      </c>
      <c r="H7" s="828" t="s">
        <v>637</v>
      </c>
      <c r="I7" s="828" t="s">
        <v>637</v>
      </c>
    </row>
    <row r="8" spans="1:9" s="830" customFormat="1" ht="10.5" x14ac:dyDescent="0.2">
      <c r="A8" s="835"/>
      <c r="B8" s="836" t="s">
        <v>125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639</v>
      </c>
      <c r="B9" s="837" t="s">
        <v>640</v>
      </c>
      <c r="C9" s="828" t="s">
        <v>38</v>
      </c>
      <c r="D9" s="838">
        <v>1077.9000000000001</v>
      </c>
      <c r="E9" s="838">
        <v>1078.4000000000001</v>
      </c>
      <c r="F9" s="838">
        <v>1075.8</v>
      </c>
      <c r="G9" s="838">
        <v>1070.7</v>
      </c>
      <c r="H9" s="838">
        <v>1068.4000000000001</v>
      </c>
      <c r="I9" s="838">
        <v>1067.7</v>
      </c>
    </row>
    <row r="10" spans="1:9" s="830" customFormat="1" ht="10.5" x14ac:dyDescent="0.2">
      <c r="A10" s="835" t="s">
        <v>641</v>
      </c>
      <c r="B10" s="837" t="s">
        <v>642</v>
      </c>
      <c r="C10" s="828" t="s">
        <v>38</v>
      </c>
      <c r="D10" s="838">
        <v>1078.3</v>
      </c>
      <c r="E10" s="838">
        <v>1077.4000000000001</v>
      </c>
      <c r="F10" s="838">
        <v>1079.3</v>
      </c>
      <c r="G10" s="838">
        <v>1072.4000000000001</v>
      </c>
      <c r="H10" s="838">
        <v>1069</v>
      </c>
      <c r="I10" s="838">
        <v>1067.8</v>
      </c>
    </row>
    <row r="11" spans="1:9" s="840" customFormat="1" ht="21" x14ac:dyDescent="0.2">
      <c r="A11" s="835" t="s">
        <v>643</v>
      </c>
      <c r="B11" s="839" t="s">
        <v>644</v>
      </c>
      <c r="C11" s="828" t="s">
        <v>38</v>
      </c>
      <c r="D11" s="838">
        <v>625.9</v>
      </c>
      <c r="E11" s="838">
        <v>619.20000000000005</v>
      </c>
      <c r="F11" s="838">
        <v>630.29999999999995</v>
      </c>
      <c r="G11" s="838">
        <v>628.79999999999995</v>
      </c>
      <c r="H11" s="838">
        <v>640.4</v>
      </c>
      <c r="I11" s="838">
        <v>637.9</v>
      </c>
    </row>
    <row r="12" spans="1:9" s="830" customFormat="1" ht="21" x14ac:dyDescent="0.2">
      <c r="A12" s="835" t="s">
        <v>645</v>
      </c>
      <c r="B12" s="839" t="s">
        <v>646</v>
      </c>
      <c r="C12" s="828" t="s">
        <v>38</v>
      </c>
      <c r="D12" s="838">
        <v>246.9</v>
      </c>
      <c r="E12" s="838">
        <v>251.8</v>
      </c>
      <c r="F12" s="838">
        <v>243.5</v>
      </c>
      <c r="G12" s="838">
        <v>239.3</v>
      </c>
      <c r="H12" s="838">
        <v>225.5</v>
      </c>
      <c r="I12" s="838">
        <v>228.9</v>
      </c>
    </row>
    <row r="13" spans="1:9" s="830" customFormat="1" ht="10.5" x14ac:dyDescent="0.2">
      <c r="A13" s="835" t="s">
        <v>647</v>
      </c>
      <c r="B13" s="837" t="s">
        <v>648</v>
      </c>
      <c r="C13" s="828" t="s">
        <v>649</v>
      </c>
      <c r="D13" s="838">
        <v>72.8</v>
      </c>
      <c r="E13" s="838">
        <v>72.900000000000006</v>
      </c>
      <c r="F13" s="838">
        <v>72.900000000000006</v>
      </c>
      <c r="G13" s="838">
        <v>72.2</v>
      </c>
      <c r="H13" s="838">
        <v>72.400000000000006</v>
      </c>
      <c r="I13" s="838">
        <v>72.5</v>
      </c>
    </row>
    <row r="14" spans="1:9" s="830" customFormat="1" ht="22.7" customHeight="1" x14ac:dyDescent="0.2">
      <c r="A14" s="835" t="s">
        <v>650</v>
      </c>
      <c r="B14" s="837" t="s">
        <v>651</v>
      </c>
      <c r="C14" s="829" t="s">
        <v>652</v>
      </c>
      <c r="D14" s="838">
        <v>10.9</v>
      </c>
      <c r="E14" s="838">
        <v>9.9</v>
      </c>
      <c r="F14" s="838">
        <v>9.1999999999999993</v>
      </c>
      <c r="G14" s="838">
        <v>9.1999999999999993</v>
      </c>
      <c r="H14" s="838">
        <v>9.6999999999999993</v>
      </c>
      <c r="I14" s="838">
        <v>9.9</v>
      </c>
    </row>
    <row r="15" spans="1:9" s="830" customFormat="1" ht="10.5" x14ac:dyDescent="0.2">
      <c r="A15" s="835" t="s">
        <v>653</v>
      </c>
      <c r="B15" s="837" t="s">
        <v>654</v>
      </c>
      <c r="C15" s="828" t="s">
        <v>655</v>
      </c>
      <c r="D15" s="838">
        <v>1.4</v>
      </c>
      <c r="E15" s="838">
        <v>1.3</v>
      </c>
      <c r="F15" s="838">
        <v>1.2</v>
      </c>
      <c r="G15" s="838">
        <v>1.1499999999999999</v>
      </c>
      <c r="H15" s="838">
        <v>1.2</v>
      </c>
      <c r="I15" s="838">
        <v>1.3</v>
      </c>
    </row>
    <row r="16" spans="1:9" s="830" customFormat="1" ht="21" x14ac:dyDescent="0.2">
      <c r="A16" s="835" t="s">
        <v>656</v>
      </c>
      <c r="B16" s="837" t="s">
        <v>657</v>
      </c>
      <c r="C16" s="829" t="s">
        <v>658</v>
      </c>
      <c r="D16" s="838">
        <v>11.1</v>
      </c>
      <c r="E16" s="838">
        <v>11.3</v>
      </c>
      <c r="F16" s="838">
        <v>11.7</v>
      </c>
      <c r="G16" s="838">
        <v>11.6</v>
      </c>
      <c r="H16" s="838">
        <v>11.6</v>
      </c>
      <c r="I16" s="838">
        <v>11.4</v>
      </c>
    </row>
    <row r="17" spans="1:9" s="830" customFormat="1" ht="10.5" x14ac:dyDescent="0.2">
      <c r="A17" s="835" t="s">
        <v>659</v>
      </c>
      <c r="B17" s="841" t="s">
        <v>660</v>
      </c>
      <c r="C17" s="842" t="s">
        <v>661</v>
      </c>
      <c r="D17" s="838">
        <v>-0.2</v>
      </c>
      <c r="E17" s="838">
        <v>-1.4</v>
      </c>
      <c r="F17" s="838">
        <v>-2.5</v>
      </c>
      <c r="G17" s="838">
        <v>-2.4</v>
      </c>
      <c r="H17" s="838">
        <v>-1.9</v>
      </c>
      <c r="I17" s="838">
        <v>-1.5</v>
      </c>
    </row>
    <row r="18" spans="1:9" s="830" customFormat="1" ht="10.5" x14ac:dyDescent="0.2">
      <c r="A18" s="835" t="s">
        <v>662</v>
      </c>
      <c r="B18" s="841" t="s">
        <v>663</v>
      </c>
      <c r="C18" s="842" t="s">
        <v>38</v>
      </c>
      <c r="D18" s="838">
        <v>-0.7</v>
      </c>
      <c r="E18" s="838">
        <v>3.3</v>
      </c>
      <c r="F18" s="838">
        <v>-4.2</v>
      </c>
      <c r="G18" s="838">
        <v>-0.9</v>
      </c>
      <c r="H18" s="838">
        <v>0.8</v>
      </c>
      <c r="I18" s="838">
        <v>1.4</v>
      </c>
    </row>
    <row r="19" spans="1:9" s="830" customFormat="1" ht="10.5" x14ac:dyDescent="0.2">
      <c r="A19" s="835"/>
      <c r="B19" s="836" t="s">
        <v>86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664</v>
      </c>
      <c r="B20" s="837" t="s">
        <v>86</v>
      </c>
      <c r="C20" s="828" t="s">
        <v>665</v>
      </c>
      <c r="D20" s="843">
        <v>579363.4</v>
      </c>
      <c r="E20" s="843">
        <v>613599.4</v>
      </c>
      <c r="F20" s="843">
        <v>569488</v>
      </c>
      <c r="G20" s="843">
        <v>621006.1</v>
      </c>
      <c r="H20" s="843">
        <v>652410</v>
      </c>
      <c r="I20" s="843">
        <v>689911.4</v>
      </c>
    </row>
    <row r="21" spans="1:9" s="830" customFormat="1" ht="16.5" customHeight="1" x14ac:dyDescent="0.2">
      <c r="A21" s="835" t="s">
        <v>666</v>
      </c>
      <c r="B21" s="837" t="s">
        <v>667</v>
      </c>
      <c r="C21" s="828" t="s">
        <v>668</v>
      </c>
      <c r="D21" s="843">
        <v>100.7</v>
      </c>
      <c r="E21" s="843">
        <v>100.8</v>
      </c>
      <c r="F21" s="843">
        <v>91.8</v>
      </c>
      <c r="G21" s="843">
        <v>106</v>
      </c>
      <c r="H21" s="843">
        <v>101.3</v>
      </c>
      <c r="I21" s="843">
        <v>102</v>
      </c>
    </row>
    <row r="22" spans="1:9" s="830" customFormat="1" ht="17.45" customHeight="1" x14ac:dyDescent="0.2">
      <c r="A22" s="835" t="s">
        <v>669</v>
      </c>
      <c r="B22" s="837" t="s">
        <v>670</v>
      </c>
      <c r="C22" s="828" t="s">
        <v>668</v>
      </c>
      <c r="D22" s="843">
        <v>112.6</v>
      </c>
      <c r="E22" s="843">
        <v>105.1</v>
      </c>
      <c r="F22" s="843">
        <v>101.1</v>
      </c>
      <c r="G22" s="843">
        <v>102.9</v>
      </c>
      <c r="H22" s="843">
        <v>103.7</v>
      </c>
      <c r="I22" s="843">
        <v>103.7</v>
      </c>
    </row>
    <row r="23" spans="1:9" s="830" customFormat="1" ht="10.5" x14ac:dyDescent="0.2">
      <c r="A23" s="835"/>
      <c r="B23" s="836" t="s">
        <v>671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672</v>
      </c>
      <c r="B24" s="839" t="s">
        <v>673</v>
      </c>
      <c r="C24" s="828" t="s">
        <v>665</v>
      </c>
      <c r="D24" s="843">
        <v>453002.7</v>
      </c>
      <c r="E24" s="843">
        <v>442059.10000000003</v>
      </c>
      <c r="F24" s="844">
        <v>357891.42636721249</v>
      </c>
      <c r="G24" s="844">
        <v>404323.12292025849</v>
      </c>
      <c r="H24" s="844">
        <v>424810.1793832056</v>
      </c>
      <c r="I24" s="844">
        <v>447030.72702582448</v>
      </c>
    </row>
    <row r="25" spans="1:9" s="830" customFormat="1" ht="21" x14ac:dyDescent="0.2">
      <c r="A25" s="835" t="s">
        <v>674</v>
      </c>
      <c r="B25" s="837" t="s">
        <v>675</v>
      </c>
      <c r="C25" s="829" t="s">
        <v>676</v>
      </c>
      <c r="D25" s="843">
        <v>99.6</v>
      </c>
      <c r="E25" s="843">
        <v>99.4</v>
      </c>
      <c r="F25" s="845">
        <v>87.815129168243445</v>
      </c>
      <c r="G25" s="845">
        <v>112.26091458627383</v>
      </c>
      <c r="H25" s="845">
        <v>101.21797243083491</v>
      </c>
      <c r="I25" s="845">
        <v>101.09365931408321</v>
      </c>
    </row>
    <row r="26" spans="1:9" s="830" customFormat="1" ht="27" customHeight="1" x14ac:dyDescent="0.2">
      <c r="A26" s="835"/>
      <c r="B26" s="846" t="s">
        <v>677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678</v>
      </c>
      <c r="B27" s="847" t="s">
        <v>679</v>
      </c>
      <c r="C27" s="829" t="s">
        <v>676</v>
      </c>
      <c r="D27" s="843">
        <v>94.4</v>
      </c>
      <c r="E27" s="843">
        <v>95.2</v>
      </c>
      <c r="F27" s="845">
        <v>70.689151474466399</v>
      </c>
      <c r="G27" s="845">
        <v>127.69293795812227</v>
      </c>
      <c r="H27" s="845">
        <v>99.774064065367355</v>
      </c>
      <c r="I27" s="845">
        <v>99.65308316401746</v>
      </c>
    </row>
    <row r="28" spans="1:9" s="830" customFormat="1" ht="21" x14ac:dyDescent="0.2">
      <c r="A28" s="835" t="s">
        <v>680</v>
      </c>
      <c r="B28" s="837" t="s">
        <v>309</v>
      </c>
      <c r="C28" s="829" t="s">
        <v>676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681</v>
      </c>
      <c r="B29" s="837" t="s">
        <v>682</v>
      </c>
      <c r="C29" s="829" t="s">
        <v>676</v>
      </c>
      <c r="D29" s="843">
        <v>94.4</v>
      </c>
      <c r="E29" s="843">
        <v>94.9</v>
      </c>
      <c r="F29" s="843">
        <v>66.099999999999994</v>
      </c>
      <c r="G29" s="843">
        <v>133.1</v>
      </c>
      <c r="H29" s="843">
        <v>99.3</v>
      </c>
      <c r="I29" s="843">
        <v>99.2</v>
      </c>
    </row>
    <row r="30" spans="1:9" s="830" customFormat="1" ht="21" x14ac:dyDescent="0.2">
      <c r="A30" s="835" t="s">
        <v>683</v>
      </c>
      <c r="B30" s="837" t="s">
        <v>312</v>
      </c>
      <c r="C30" s="829" t="s">
        <v>676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684</v>
      </c>
      <c r="B31" s="837" t="s">
        <v>313</v>
      </c>
      <c r="C31" s="829" t="s">
        <v>676</v>
      </c>
      <c r="D31" s="843">
        <v>93.5</v>
      </c>
      <c r="E31" s="843">
        <v>150.6</v>
      </c>
      <c r="F31" s="843">
        <v>127.7</v>
      </c>
      <c r="G31" s="843">
        <v>100.1</v>
      </c>
      <c r="H31" s="843">
        <v>100.7</v>
      </c>
      <c r="I31" s="843">
        <v>101</v>
      </c>
    </row>
    <row r="32" spans="1:9" s="830" customFormat="1" ht="21" x14ac:dyDescent="0.2">
      <c r="A32" s="835" t="s">
        <v>685</v>
      </c>
      <c r="B32" s="839" t="s">
        <v>686</v>
      </c>
      <c r="C32" s="829" t="s">
        <v>676</v>
      </c>
      <c r="D32" s="843">
        <v>94</v>
      </c>
      <c r="E32" s="843">
        <v>98.8</v>
      </c>
      <c r="F32" s="843">
        <v>105</v>
      </c>
      <c r="G32" s="843">
        <v>102</v>
      </c>
      <c r="H32" s="843">
        <v>102.8</v>
      </c>
      <c r="I32" s="843">
        <v>102.5</v>
      </c>
    </row>
    <row r="33" spans="1:9" s="830" customFormat="1" ht="21" x14ac:dyDescent="0.2">
      <c r="A33" s="835" t="s">
        <v>687</v>
      </c>
      <c r="B33" s="847" t="s">
        <v>688</v>
      </c>
      <c r="C33" s="829" t="s">
        <v>676</v>
      </c>
      <c r="D33" s="843">
        <v>112.1</v>
      </c>
      <c r="E33" s="843">
        <v>109.3</v>
      </c>
      <c r="F33" s="843">
        <v>104.8</v>
      </c>
      <c r="G33" s="843">
        <v>101.54123910393767</v>
      </c>
      <c r="H33" s="843">
        <v>102.45002093215408</v>
      </c>
      <c r="I33" s="843">
        <v>102.79192540597907</v>
      </c>
    </row>
    <row r="34" spans="1:9" s="830" customFormat="1" ht="21" x14ac:dyDescent="0.2">
      <c r="A34" s="835" t="s">
        <v>689</v>
      </c>
      <c r="B34" s="837" t="s">
        <v>690</v>
      </c>
      <c r="C34" s="829" t="s">
        <v>676</v>
      </c>
      <c r="D34" s="843">
        <v>103</v>
      </c>
      <c r="E34" s="843">
        <v>117.9</v>
      </c>
      <c r="F34" s="843">
        <v>109.5</v>
      </c>
      <c r="G34" s="843">
        <v>100.16</v>
      </c>
      <c r="H34" s="843">
        <v>102.6</v>
      </c>
      <c r="I34" s="843">
        <v>101.2</v>
      </c>
    </row>
    <row r="35" spans="1:9" s="830" customFormat="1" ht="21" x14ac:dyDescent="0.2">
      <c r="A35" s="835" t="s">
        <v>691</v>
      </c>
      <c r="B35" s="837" t="s">
        <v>692</v>
      </c>
      <c r="C35" s="829" t="s">
        <v>676</v>
      </c>
      <c r="D35" s="843">
        <v>105</v>
      </c>
      <c r="E35" s="843">
        <v>99.5</v>
      </c>
      <c r="F35" s="843">
        <v>97.1</v>
      </c>
      <c r="G35" s="843">
        <v>99.07</v>
      </c>
      <c r="H35" s="843">
        <v>100.04</v>
      </c>
      <c r="I35" s="843">
        <v>100.04</v>
      </c>
    </row>
    <row r="36" spans="1:9" s="830" customFormat="1" ht="21" x14ac:dyDescent="0.2">
      <c r="A36" s="835" t="s">
        <v>693</v>
      </c>
      <c r="B36" s="837" t="s">
        <v>694</v>
      </c>
      <c r="C36" s="829" t="s">
        <v>676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695</v>
      </c>
      <c r="B37" s="837" t="s">
        <v>696</v>
      </c>
      <c r="C37" s="829" t="s">
        <v>676</v>
      </c>
      <c r="D37" s="843">
        <v>176</v>
      </c>
      <c r="E37" s="843">
        <v>73.400000000000006</v>
      </c>
      <c r="F37" s="843">
        <v>120.2</v>
      </c>
      <c r="G37" s="843">
        <v>98.3</v>
      </c>
      <c r="H37" s="843">
        <v>100.1</v>
      </c>
      <c r="I37" s="843">
        <v>100.1</v>
      </c>
    </row>
    <row r="38" spans="1:9" s="830" customFormat="1" ht="21" x14ac:dyDescent="0.2">
      <c r="A38" s="835" t="s">
        <v>697</v>
      </c>
      <c r="B38" s="837" t="s">
        <v>698</v>
      </c>
      <c r="C38" s="829" t="s">
        <v>676</v>
      </c>
      <c r="D38" s="843">
        <v>136.69999999999999</v>
      </c>
      <c r="E38" s="843">
        <v>73</v>
      </c>
      <c r="F38" s="843">
        <v>70.900000000000006</v>
      </c>
      <c r="G38" s="843">
        <v>98.5</v>
      </c>
      <c r="H38" s="843">
        <v>100.1</v>
      </c>
      <c r="I38" s="843">
        <v>100.1</v>
      </c>
    </row>
    <row r="39" spans="1:9" s="830" customFormat="1" ht="21" x14ac:dyDescent="0.2">
      <c r="A39" s="835" t="s">
        <v>699</v>
      </c>
      <c r="B39" s="837" t="s">
        <v>700</v>
      </c>
      <c r="C39" s="829" t="s">
        <v>676</v>
      </c>
      <c r="D39" s="843">
        <v>94.6</v>
      </c>
      <c r="E39" s="843">
        <v>88</v>
      </c>
      <c r="F39" s="843">
        <v>100.2</v>
      </c>
      <c r="G39" s="843">
        <v>100.2</v>
      </c>
      <c r="H39" s="843">
        <v>100.4</v>
      </c>
      <c r="I39" s="843">
        <v>100.7</v>
      </c>
    </row>
    <row r="40" spans="1:9" s="830" customFormat="1" ht="30.95" customHeight="1" x14ac:dyDescent="0.2">
      <c r="A40" s="835" t="s">
        <v>701</v>
      </c>
      <c r="B40" s="839" t="s">
        <v>317</v>
      </c>
      <c r="C40" s="829" t="s">
        <v>676</v>
      </c>
      <c r="D40" s="843">
        <v>107.7</v>
      </c>
      <c r="E40" s="843">
        <v>99.8</v>
      </c>
      <c r="F40" s="843">
        <v>85</v>
      </c>
      <c r="G40" s="843">
        <v>95</v>
      </c>
      <c r="H40" s="843">
        <v>99.5</v>
      </c>
      <c r="I40" s="843">
        <v>100</v>
      </c>
    </row>
    <row r="41" spans="1:9" s="830" customFormat="1" ht="21" x14ac:dyDescent="0.2">
      <c r="A41" s="835" t="s">
        <v>702</v>
      </c>
      <c r="B41" s="837" t="s">
        <v>318</v>
      </c>
      <c r="C41" s="829" t="s">
        <v>676</v>
      </c>
      <c r="D41" s="843">
        <v>95.4</v>
      </c>
      <c r="E41" s="843">
        <v>82.6</v>
      </c>
      <c r="F41" s="843">
        <v>95.4</v>
      </c>
      <c r="G41" s="843">
        <v>105.5</v>
      </c>
      <c r="H41" s="843">
        <v>104.6</v>
      </c>
      <c r="I41" s="843">
        <v>104.7</v>
      </c>
    </row>
    <row r="42" spans="1:9" s="830" customFormat="1" ht="21" x14ac:dyDescent="0.2">
      <c r="A42" s="835" t="s">
        <v>703</v>
      </c>
      <c r="B42" s="839" t="s">
        <v>704</v>
      </c>
      <c r="C42" s="829" t="s">
        <v>676</v>
      </c>
      <c r="D42" s="843">
        <v>121.9</v>
      </c>
      <c r="E42" s="843">
        <v>115.9</v>
      </c>
      <c r="F42" s="843">
        <v>93.4</v>
      </c>
      <c r="G42" s="843">
        <v>101.8</v>
      </c>
      <c r="H42" s="843">
        <v>102.9</v>
      </c>
      <c r="I42" s="843">
        <v>102.5</v>
      </c>
    </row>
    <row r="43" spans="1:9" s="830" customFormat="1" ht="21" x14ac:dyDescent="0.2">
      <c r="A43" s="835" t="s">
        <v>705</v>
      </c>
      <c r="B43" s="837" t="s">
        <v>706</v>
      </c>
      <c r="C43" s="829" t="s">
        <v>676</v>
      </c>
      <c r="D43" s="843">
        <v>158.30000000000001</v>
      </c>
      <c r="E43" s="843">
        <v>99.7</v>
      </c>
      <c r="F43" s="843">
        <v>99.2</v>
      </c>
      <c r="G43" s="843">
        <v>100.5</v>
      </c>
      <c r="H43" s="843">
        <v>101.4</v>
      </c>
      <c r="I43" s="843">
        <v>102</v>
      </c>
    </row>
    <row r="44" spans="1:9" s="830" customFormat="1" ht="21" x14ac:dyDescent="0.2">
      <c r="A44" s="835" t="s">
        <v>707</v>
      </c>
      <c r="B44" s="839" t="s">
        <v>708</v>
      </c>
      <c r="C44" s="829" t="s">
        <v>676</v>
      </c>
      <c r="D44" s="843">
        <v>98.2</v>
      </c>
      <c r="E44" s="843">
        <v>103.6</v>
      </c>
      <c r="F44" s="843">
        <v>99</v>
      </c>
      <c r="G44" s="843">
        <v>99.6</v>
      </c>
      <c r="H44" s="843">
        <v>100.5</v>
      </c>
      <c r="I44" s="843">
        <v>100.7</v>
      </c>
    </row>
    <row r="45" spans="1:9" s="830" customFormat="1" ht="21" x14ac:dyDescent="0.2">
      <c r="A45" s="835" t="s">
        <v>709</v>
      </c>
      <c r="B45" s="839" t="s">
        <v>710</v>
      </c>
      <c r="C45" s="829" t="s">
        <v>676</v>
      </c>
      <c r="D45" s="843">
        <v>120.1</v>
      </c>
      <c r="E45" s="843">
        <v>79.2</v>
      </c>
      <c r="F45" s="843">
        <v>100</v>
      </c>
      <c r="G45" s="843">
        <v>100.7</v>
      </c>
      <c r="H45" s="843">
        <v>101.4</v>
      </c>
      <c r="I45" s="843">
        <v>101.8</v>
      </c>
    </row>
    <row r="46" spans="1:9" s="830" customFormat="1" ht="21" x14ac:dyDescent="0.2">
      <c r="A46" s="835" t="s">
        <v>711</v>
      </c>
      <c r="B46" s="837" t="s">
        <v>712</v>
      </c>
      <c r="C46" s="829" t="s">
        <v>676</v>
      </c>
      <c r="D46" s="843">
        <v>97.2</v>
      </c>
      <c r="E46" s="843">
        <v>106.9</v>
      </c>
      <c r="F46" s="843">
        <v>98</v>
      </c>
      <c r="G46" s="843">
        <v>100.2</v>
      </c>
      <c r="H46" s="843">
        <v>101.6</v>
      </c>
      <c r="I46" s="843">
        <v>102.4</v>
      </c>
    </row>
    <row r="47" spans="1:9" s="830" customFormat="1" ht="21" x14ac:dyDescent="0.2">
      <c r="A47" s="835" t="s">
        <v>713</v>
      </c>
      <c r="B47" s="839" t="s">
        <v>321</v>
      </c>
      <c r="C47" s="829" t="s">
        <v>676</v>
      </c>
      <c r="D47" s="843">
        <v>105.5</v>
      </c>
      <c r="E47" s="843">
        <v>98.3</v>
      </c>
      <c r="F47" s="843">
        <v>90.1</v>
      </c>
      <c r="G47" s="843">
        <v>100.1</v>
      </c>
      <c r="H47" s="843">
        <v>100.3</v>
      </c>
      <c r="I47" s="843">
        <v>100.9</v>
      </c>
    </row>
    <row r="48" spans="1:9" s="830" customFormat="1" ht="21" x14ac:dyDescent="0.2">
      <c r="A48" s="835" t="s">
        <v>714</v>
      </c>
      <c r="B48" s="837" t="s">
        <v>715</v>
      </c>
      <c r="C48" s="829" t="s">
        <v>676</v>
      </c>
      <c r="D48" s="843">
        <v>123.1</v>
      </c>
      <c r="E48" s="843">
        <v>95.5</v>
      </c>
      <c r="F48" s="843">
        <v>98.5</v>
      </c>
      <c r="G48" s="843">
        <v>94.8</v>
      </c>
      <c r="H48" s="843">
        <v>103.6</v>
      </c>
      <c r="I48" s="843">
        <v>108.2</v>
      </c>
    </row>
    <row r="49" spans="1:9" s="830" customFormat="1" ht="21" x14ac:dyDescent="0.2">
      <c r="A49" s="835" t="s">
        <v>716</v>
      </c>
      <c r="B49" s="839" t="s">
        <v>322</v>
      </c>
      <c r="C49" s="829" t="s">
        <v>676</v>
      </c>
      <c r="D49" s="843">
        <v>103.5</v>
      </c>
      <c r="E49" s="843">
        <v>92.8</v>
      </c>
      <c r="F49" s="843">
        <v>105.5</v>
      </c>
      <c r="G49" s="843">
        <v>100</v>
      </c>
      <c r="H49" s="843">
        <v>100.4</v>
      </c>
      <c r="I49" s="843">
        <v>101.7</v>
      </c>
    </row>
    <row r="50" spans="1:9" s="830" customFormat="1" ht="21" x14ac:dyDescent="0.2">
      <c r="A50" s="835" t="s">
        <v>717</v>
      </c>
      <c r="B50" s="839" t="s">
        <v>718</v>
      </c>
      <c r="C50" s="829" t="s">
        <v>676</v>
      </c>
      <c r="D50" s="843">
        <v>96.2</v>
      </c>
      <c r="E50" s="843">
        <v>103.5</v>
      </c>
      <c r="F50" s="843">
        <v>87.3</v>
      </c>
      <c r="G50" s="843">
        <v>99.4</v>
      </c>
      <c r="H50" s="843">
        <v>100.4</v>
      </c>
      <c r="I50" s="843">
        <v>101.4</v>
      </c>
    </row>
    <row r="51" spans="1:9" s="830" customFormat="1" ht="21" x14ac:dyDescent="0.2">
      <c r="A51" s="835" t="s">
        <v>719</v>
      </c>
      <c r="B51" s="837" t="s">
        <v>720</v>
      </c>
      <c r="C51" s="829" t="s">
        <v>676</v>
      </c>
      <c r="D51" s="843">
        <v>80.400000000000006</v>
      </c>
      <c r="E51" s="843">
        <v>126.4</v>
      </c>
      <c r="F51" s="843">
        <v>95</v>
      </c>
      <c r="G51" s="843">
        <v>101.7</v>
      </c>
      <c r="H51" s="843">
        <v>102</v>
      </c>
      <c r="I51" s="843">
        <v>101.4</v>
      </c>
    </row>
    <row r="52" spans="1:9" s="830" customFormat="1" ht="21" x14ac:dyDescent="0.2">
      <c r="A52" s="835" t="s">
        <v>721</v>
      </c>
      <c r="B52" s="839" t="s">
        <v>722</v>
      </c>
      <c r="C52" s="829" t="s">
        <v>676</v>
      </c>
      <c r="D52" s="843">
        <v>131.30000000000001</v>
      </c>
      <c r="E52" s="843">
        <v>78.900000000000006</v>
      </c>
      <c r="F52" s="843">
        <v>88</v>
      </c>
      <c r="G52" s="843">
        <v>99</v>
      </c>
      <c r="H52" s="843">
        <v>101.4</v>
      </c>
      <c r="I52" s="843">
        <v>100</v>
      </c>
    </row>
    <row r="53" spans="1:9" s="830" customFormat="1" ht="21" x14ac:dyDescent="0.2">
      <c r="A53" s="835" t="s">
        <v>723</v>
      </c>
      <c r="B53" s="839" t="s">
        <v>724</v>
      </c>
      <c r="C53" s="829" t="s">
        <v>676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725</v>
      </c>
      <c r="B54" s="839" t="s">
        <v>726</v>
      </c>
      <c r="C54" s="829" t="s">
        <v>676</v>
      </c>
      <c r="D54" s="843">
        <v>500</v>
      </c>
      <c r="E54" s="843">
        <v>260</v>
      </c>
      <c r="F54" s="843">
        <v>100.1</v>
      </c>
      <c r="G54" s="843">
        <v>102.1</v>
      </c>
      <c r="H54" s="843">
        <v>101.4</v>
      </c>
      <c r="I54" s="843">
        <v>102.4</v>
      </c>
    </row>
    <row r="55" spans="1:9" s="830" customFormat="1" ht="21" x14ac:dyDescent="0.2">
      <c r="A55" s="835" t="s">
        <v>727</v>
      </c>
      <c r="B55" s="837" t="s">
        <v>728</v>
      </c>
      <c r="C55" s="829" t="s">
        <v>676</v>
      </c>
      <c r="D55" s="843">
        <v>129.69999999999999</v>
      </c>
      <c r="E55" s="843">
        <v>400</v>
      </c>
      <c r="F55" s="843">
        <v>120.8</v>
      </c>
      <c r="G55" s="843">
        <v>100.1</v>
      </c>
      <c r="H55" s="843">
        <v>101.5</v>
      </c>
      <c r="I55" s="843">
        <v>101.4</v>
      </c>
    </row>
    <row r="56" spans="1:9" s="830" customFormat="1" ht="21" x14ac:dyDescent="0.2">
      <c r="A56" s="835" t="s">
        <v>729</v>
      </c>
      <c r="B56" s="837" t="s">
        <v>730</v>
      </c>
      <c r="C56" s="829" t="s">
        <v>676</v>
      </c>
      <c r="D56" s="843">
        <v>73.3</v>
      </c>
      <c r="E56" s="843">
        <v>119.7</v>
      </c>
      <c r="F56" s="843">
        <v>102.3</v>
      </c>
      <c r="G56" s="843">
        <v>100</v>
      </c>
      <c r="H56" s="843">
        <v>101.7</v>
      </c>
      <c r="I56" s="843">
        <v>101.8</v>
      </c>
    </row>
    <row r="57" spans="1:9" s="830" customFormat="1" ht="21" x14ac:dyDescent="0.2">
      <c r="A57" s="835" t="s">
        <v>731</v>
      </c>
      <c r="B57" s="837" t="s">
        <v>732</v>
      </c>
      <c r="C57" s="829" t="s">
        <v>676</v>
      </c>
      <c r="D57" s="843">
        <v>121.7</v>
      </c>
      <c r="E57" s="843">
        <v>81.5</v>
      </c>
      <c r="F57" s="843">
        <v>99.8</v>
      </c>
      <c r="G57" s="843">
        <v>103.1</v>
      </c>
      <c r="H57" s="843">
        <v>103</v>
      </c>
      <c r="I57" s="843">
        <v>104.7</v>
      </c>
    </row>
    <row r="58" spans="1:9" s="830" customFormat="1" ht="21" x14ac:dyDescent="0.2">
      <c r="A58" s="835" t="s">
        <v>733</v>
      </c>
      <c r="B58" s="846" t="s">
        <v>734</v>
      </c>
      <c r="C58" s="829" t="s">
        <v>676</v>
      </c>
      <c r="D58" s="843">
        <v>106.1</v>
      </c>
      <c r="E58" s="843">
        <v>96.5</v>
      </c>
      <c r="F58" s="843">
        <v>97.688859966509398</v>
      </c>
      <c r="G58" s="843">
        <v>99.733437282912334</v>
      </c>
      <c r="H58" s="843">
        <v>103.07502526334034</v>
      </c>
      <c r="I58" s="843">
        <v>100.73322433318678</v>
      </c>
    </row>
    <row r="59" spans="1:9" s="830" customFormat="1" ht="27" x14ac:dyDescent="0.2">
      <c r="A59" s="835" t="s">
        <v>735</v>
      </c>
      <c r="B59" s="846" t="s">
        <v>736</v>
      </c>
      <c r="C59" s="829" t="s">
        <v>676</v>
      </c>
      <c r="D59" s="843">
        <v>102.2</v>
      </c>
      <c r="E59" s="843">
        <v>99.9</v>
      </c>
      <c r="F59" s="843">
        <v>105.3</v>
      </c>
      <c r="G59" s="843">
        <v>102.3</v>
      </c>
      <c r="H59" s="843">
        <v>102.5</v>
      </c>
      <c r="I59" s="843">
        <v>102</v>
      </c>
    </row>
    <row r="60" spans="1:9" s="830" customFormat="1" ht="10.5" x14ac:dyDescent="0.2">
      <c r="A60" s="835" t="s">
        <v>737</v>
      </c>
      <c r="B60" s="837" t="s">
        <v>123</v>
      </c>
      <c r="C60" s="828" t="s">
        <v>738</v>
      </c>
      <c r="D60" s="843">
        <v>8862.1</v>
      </c>
      <c r="E60" s="843">
        <v>8837.9</v>
      </c>
      <c r="F60" s="843">
        <v>7353</v>
      </c>
      <c r="G60" s="843">
        <v>7494</v>
      </c>
      <c r="H60" s="843">
        <v>8361</v>
      </c>
      <c r="I60" s="843">
        <v>8371</v>
      </c>
    </row>
    <row r="61" spans="1:9" s="830" customFormat="1" ht="21" x14ac:dyDescent="0.2">
      <c r="A61" s="835" t="s">
        <v>739</v>
      </c>
      <c r="B61" s="839" t="s">
        <v>740</v>
      </c>
      <c r="C61" s="829" t="s">
        <v>741</v>
      </c>
      <c r="D61" s="843">
        <v>3010.4694527091588</v>
      </c>
      <c r="E61" s="843">
        <v>3123.8238776828603</v>
      </c>
      <c r="F61" s="843">
        <v>3286.6167837103208</v>
      </c>
      <c r="G61" s="843">
        <v>3425.1852189332208</v>
      </c>
      <c r="H61" s="843">
        <v>3542.2631423345374</v>
      </c>
      <c r="I61" s="843">
        <v>3663.5695217795596</v>
      </c>
    </row>
    <row r="62" spans="1:9" s="830" customFormat="1" ht="30.95" customHeight="1" x14ac:dyDescent="0.2">
      <c r="A62" s="835" t="s">
        <v>742</v>
      </c>
      <c r="B62" s="839" t="s">
        <v>743</v>
      </c>
      <c r="C62" s="829" t="s">
        <v>744</v>
      </c>
      <c r="D62" s="843">
        <v>102</v>
      </c>
      <c r="E62" s="843">
        <v>105</v>
      </c>
      <c r="F62" s="843">
        <v>105.21133432619175</v>
      </c>
      <c r="G62" s="843">
        <v>104.21614214074776</v>
      </c>
      <c r="H62" s="843">
        <v>103.4181486815414</v>
      </c>
      <c r="I62" s="843">
        <v>103.42454455162455</v>
      </c>
    </row>
    <row r="63" spans="1:9" s="830" customFormat="1" ht="10.5" x14ac:dyDescent="0.2">
      <c r="A63" s="835"/>
      <c r="B63" s="836" t="s">
        <v>127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745</v>
      </c>
      <c r="B64" s="837" t="s">
        <v>746</v>
      </c>
      <c r="C64" s="828" t="s">
        <v>665</v>
      </c>
      <c r="D64" s="843">
        <v>30727.7</v>
      </c>
      <c r="E64" s="843">
        <v>31010.799999999999</v>
      </c>
      <c r="F64" s="843">
        <v>32594.2</v>
      </c>
      <c r="G64" s="843">
        <v>33393.300000000003</v>
      </c>
      <c r="H64" s="843">
        <v>34753.9</v>
      </c>
      <c r="I64" s="843">
        <v>36279.300000000003</v>
      </c>
    </row>
    <row r="65" spans="1:9" s="830" customFormat="1" ht="21" x14ac:dyDescent="0.2">
      <c r="A65" s="835" t="s">
        <v>747</v>
      </c>
      <c r="B65" s="837" t="s">
        <v>748</v>
      </c>
      <c r="C65" s="829" t="s">
        <v>676</v>
      </c>
      <c r="D65" s="843">
        <v>102.8</v>
      </c>
      <c r="E65" s="843">
        <v>95.9</v>
      </c>
      <c r="F65" s="843">
        <v>101.3</v>
      </c>
      <c r="G65" s="843">
        <v>98.7</v>
      </c>
      <c r="H65" s="843">
        <v>100.2</v>
      </c>
      <c r="I65" s="843">
        <v>100.1</v>
      </c>
    </row>
    <row r="66" spans="1:9" s="830" customFormat="1" ht="10.5" x14ac:dyDescent="0.2">
      <c r="A66" s="835" t="s">
        <v>749</v>
      </c>
      <c r="B66" s="837" t="s">
        <v>750</v>
      </c>
      <c r="C66" s="828" t="s">
        <v>665</v>
      </c>
      <c r="D66" s="843">
        <v>8735.4</v>
      </c>
      <c r="E66" s="843">
        <v>8471.5</v>
      </c>
      <c r="F66" s="843">
        <v>9259.9</v>
      </c>
      <c r="G66" s="843">
        <v>9183.5</v>
      </c>
      <c r="H66" s="843">
        <v>9584</v>
      </c>
      <c r="I66" s="843">
        <v>10028.1</v>
      </c>
    </row>
    <row r="67" spans="1:9" s="830" customFormat="1" ht="21" x14ac:dyDescent="0.2">
      <c r="A67" s="835" t="s">
        <v>751</v>
      </c>
      <c r="B67" s="837" t="s">
        <v>752</v>
      </c>
      <c r="C67" s="829" t="s">
        <v>676</v>
      </c>
      <c r="D67" s="843">
        <v>95.5</v>
      </c>
      <c r="E67" s="843">
        <v>92.2</v>
      </c>
      <c r="F67" s="843">
        <v>105.2</v>
      </c>
      <c r="G67" s="843">
        <v>95.5</v>
      </c>
      <c r="H67" s="843">
        <v>100.3</v>
      </c>
      <c r="I67" s="843">
        <v>100.4</v>
      </c>
    </row>
    <row r="68" spans="1:9" s="830" customFormat="1" ht="10.5" x14ac:dyDescent="0.2">
      <c r="A68" s="835" t="s">
        <v>753</v>
      </c>
      <c r="B68" s="837" t="s">
        <v>754</v>
      </c>
      <c r="C68" s="828" t="s">
        <v>665</v>
      </c>
      <c r="D68" s="843">
        <v>21992.3</v>
      </c>
      <c r="E68" s="843">
        <v>22539.4</v>
      </c>
      <c r="F68" s="843">
        <v>23334.3</v>
      </c>
      <c r="G68" s="843">
        <v>24209.8</v>
      </c>
      <c r="H68" s="843">
        <v>25169.9</v>
      </c>
      <c r="I68" s="843">
        <v>26251.200000000001</v>
      </c>
    </row>
    <row r="69" spans="1:9" s="830" customFormat="1" ht="21" x14ac:dyDescent="0.2">
      <c r="A69" s="835" t="s">
        <v>755</v>
      </c>
      <c r="B69" s="837" t="s">
        <v>756</v>
      </c>
      <c r="C69" s="829" t="s">
        <v>676</v>
      </c>
      <c r="D69" s="843">
        <v>106.1</v>
      </c>
      <c r="E69" s="843">
        <v>97.3</v>
      </c>
      <c r="F69" s="843">
        <v>100</v>
      </c>
      <c r="G69" s="843">
        <v>100</v>
      </c>
      <c r="H69" s="843">
        <v>100.2</v>
      </c>
      <c r="I69" s="843">
        <v>100.3</v>
      </c>
    </row>
    <row r="70" spans="1:9" s="830" customFormat="1" ht="10.5" x14ac:dyDescent="0.2">
      <c r="A70" s="835"/>
      <c r="B70" s="836" t="s">
        <v>330</v>
      </c>
      <c r="C70" s="828"/>
      <c r="D70" s="843"/>
      <c r="E70" s="843"/>
      <c r="F70" s="843"/>
      <c r="G70" s="843"/>
      <c r="H70" s="843"/>
      <c r="I70" s="843"/>
    </row>
    <row r="71" spans="1:9" s="830" customFormat="1" ht="21.2" customHeight="1" x14ac:dyDescent="0.2">
      <c r="A71" s="835" t="s">
        <v>757</v>
      </c>
      <c r="B71" s="839" t="s">
        <v>758</v>
      </c>
      <c r="C71" s="829" t="s">
        <v>759</v>
      </c>
      <c r="D71" s="843">
        <v>45026.1</v>
      </c>
      <c r="E71" s="843">
        <v>55111.7</v>
      </c>
      <c r="F71" s="843">
        <v>70806.740000000005</v>
      </c>
      <c r="G71" s="843">
        <v>69822.53</v>
      </c>
      <c r="H71" s="843">
        <v>70978.789999999994</v>
      </c>
      <c r="I71" s="843">
        <v>72341.58</v>
      </c>
    </row>
    <row r="72" spans="1:9" s="830" customFormat="1" ht="21" x14ac:dyDescent="0.2">
      <c r="A72" s="835" t="s">
        <v>760</v>
      </c>
      <c r="B72" s="839" t="s">
        <v>761</v>
      </c>
      <c r="C72" s="829" t="s">
        <v>676</v>
      </c>
      <c r="D72" s="843">
        <v>87.1</v>
      </c>
      <c r="E72" s="843">
        <v>121.7</v>
      </c>
      <c r="F72" s="843">
        <v>123.3</v>
      </c>
      <c r="G72" s="843">
        <v>95</v>
      </c>
      <c r="H72" s="843">
        <v>97</v>
      </c>
      <c r="I72" s="843">
        <v>98</v>
      </c>
    </row>
    <row r="73" spans="1:9" s="830" customFormat="1" ht="10.5" x14ac:dyDescent="0.2">
      <c r="A73" s="835" t="s">
        <v>762</v>
      </c>
      <c r="B73" s="837" t="s">
        <v>763</v>
      </c>
      <c r="C73" s="829" t="s">
        <v>207</v>
      </c>
      <c r="D73" s="843">
        <v>105.2</v>
      </c>
      <c r="E73" s="843">
        <v>100.6</v>
      </c>
      <c r="F73" s="843">
        <v>104.2</v>
      </c>
      <c r="G73" s="843">
        <v>103.8</v>
      </c>
      <c r="H73" s="843">
        <v>104.8</v>
      </c>
      <c r="I73" s="843">
        <v>104</v>
      </c>
    </row>
    <row r="74" spans="1:9" s="830" customFormat="1" ht="10.5" x14ac:dyDescent="0.2">
      <c r="A74" s="835" t="s">
        <v>764</v>
      </c>
      <c r="B74" s="837" t="s">
        <v>166</v>
      </c>
      <c r="C74" s="828" t="s">
        <v>167</v>
      </c>
      <c r="D74" s="843">
        <v>436.9</v>
      </c>
      <c r="E74" s="843">
        <v>438.6</v>
      </c>
      <c r="F74" s="843">
        <v>591</v>
      </c>
      <c r="G74" s="843">
        <v>535</v>
      </c>
      <c r="H74" s="843">
        <v>605</v>
      </c>
      <c r="I74" s="843">
        <v>630</v>
      </c>
    </row>
    <row r="75" spans="1:9" s="830" customFormat="1" ht="10.5" x14ac:dyDescent="0.2">
      <c r="A75" s="835"/>
      <c r="B75" s="836" t="s">
        <v>765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766</v>
      </c>
      <c r="B76" s="839" t="s">
        <v>767</v>
      </c>
      <c r="C76" s="829" t="s">
        <v>768</v>
      </c>
      <c r="D76" s="843">
        <v>104.5</v>
      </c>
      <c r="E76" s="843">
        <v>103.8</v>
      </c>
      <c r="F76" s="843">
        <v>103.9</v>
      </c>
      <c r="G76" s="843">
        <v>104.3</v>
      </c>
      <c r="H76" s="843">
        <v>104.2</v>
      </c>
      <c r="I76" s="843">
        <v>104.1</v>
      </c>
    </row>
    <row r="77" spans="1:9" s="830" customFormat="1" ht="23.25" customHeight="1" x14ac:dyDescent="0.2">
      <c r="A77" s="835" t="s">
        <v>769</v>
      </c>
      <c r="B77" s="839" t="s">
        <v>770</v>
      </c>
      <c r="C77" s="829" t="s">
        <v>207</v>
      </c>
      <c r="D77" s="843">
        <v>103</v>
      </c>
      <c r="E77" s="843">
        <v>105.1</v>
      </c>
      <c r="F77" s="843">
        <v>103.6</v>
      </c>
      <c r="G77" s="843">
        <v>103.7</v>
      </c>
      <c r="H77" s="843">
        <v>104.3</v>
      </c>
      <c r="I77" s="843">
        <v>104</v>
      </c>
    </row>
    <row r="78" spans="1:9" s="830" customFormat="1" ht="10.5" x14ac:dyDescent="0.2">
      <c r="A78" s="835" t="s">
        <v>771</v>
      </c>
      <c r="B78" s="837" t="s">
        <v>177</v>
      </c>
      <c r="C78" s="828" t="s">
        <v>772</v>
      </c>
      <c r="D78" s="843">
        <v>158537.5</v>
      </c>
      <c r="E78" s="843">
        <v>171424.5</v>
      </c>
      <c r="F78" s="843">
        <v>174787.20000000001</v>
      </c>
      <c r="G78" s="843">
        <v>181260.6</v>
      </c>
      <c r="H78" s="843">
        <v>191343</v>
      </c>
      <c r="I78" s="843">
        <v>203175.7</v>
      </c>
    </row>
    <row r="79" spans="1:9" s="830" customFormat="1" ht="21" x14ac:dyDescent="0.2">
      <c r="A79" s="835" t="s">
        <v>773</v>
      </c>
      <c r="B79" s="837" t="s">
        <v>774</v>
      </c>
      <c r="C79" s="829" t="s">
        <v>676</v>
      </c>
      <c r="D79" s="843">
        <v>104.4</v>
      </c>
      <c r="E79" s="843">
        <v>103.4</v>
      </c>
      <c r="F79" s="843">
        <v>98.8</v>
      </c>
      <c r="G79" s="843">
        <v>100.1</v>
      </c>
      <c r="H79" s="843">
        <v>101.6</v>
      </c>
      <c r="I79" s="843">
        <v>102.1</v>
      </c>
    </row>
    <row r="80" spans="1:9" s="830" customFormat="1" ht="10.5" x14ac:dyDescent="0.2">
      <c r="A80" s="835" t="s">
        <v>775</v>
      </c>
      <c r="B80" s="837" t="s">
        <v>776</v>
      </c>
      <c r="C80" s="828" t="s">
        <v>207</v>
      </c>
      <c r="D80" s="843">
        <v>102.5</v>
      </c>
      <c r="E80" s="843">
        <v>104.6</v>
      </c>
      <c r="F80" s="843">
        <v>103.2</v>
      </c>
      <c r="G80" s="843">
        <v>103.6</v>
      </c>
      <c r="H80" s="843">
        <v>103.9</v>
      </c>
      <c r="I80" s="843">
        <v>104</v>
      </c>
    </row>
    <row r="81" spans="1:9" s="830" customFormat="1" ht="10.5" x14ac:dyDescent="0.2">
      <c r="A81" s="835" t="s">
        <v>777</v>
      </c>
      <c r="B81" s="837" t="s">
        <v>778</v>
      </c>
      <c r="C81" s="829" t="s">
        <v>772</v>
      </c>
      <c r="D81" s="843">
        <v>51909.5</v>
      </c>
      <c r="E81" s="843">
        <v>55160.4</v>
      </c>
      <c r="F81" s="843">
        <v>50974.400000000001</v>
      </c>
      <c r="G81" s="843">
        <v>53180.6</v>
      </c>
      <c r="H81" s="843">
        <v>55529.1</v>
      </c>
      <c r="I81" s="843">
        <v>58270</v>
      </c>
    </row>
    <row r="82" spans="1:9" s="830" customFormat="1" ht="21" x14ac:dyDescent="0.2">
      <c r="A82" s="835" t="s">
        <v>779</v>
      </c>
      <c r="B82" s="837" t="s">
        <v>780</v>
      </c>
      <c r="C82" s="829" t="s">
        <v>676</v>
      </c>
      <c r="D82" s="843">
        <v>100.3</v>
      </c>
      <c r="E82" s="843">
        <v>99.9</v>
      </c>
      <c r="F82" s="843">
        <v>89.2</v>
      </c>
      <c r="G82" s="843">
        <v>100.8</v>
      </c>
      <c r="H82" s="843">
        <v>100.4</v>
      </c>
      <c r="I82" s="843">
        <v>100.9</v>
      </c>
    </row>
    <row r="83" spans="1:9" s="830" customFormat="1" ht="10.5" x14ac:dyDescent="0.2">
      <c r="A83" s="835" t="s">
        <v>781</v>
      </c>
      <c r="B83" s="837" t="s">
        <v>782</v>
      </c>
      <c r="C83" s="829" t="s">
        <v>207</v>
      </c>
      <c r="D83" s="843">
        <v>104.7</v>
      </c>
      <c r="E83" s="843">
        <v>106.2</v>
      </c>
      <c r="F83" s="843">
        <v>103.6</v>
      </c>
      <c r="G83" s="843">
        <v>103.5</v>
      </c>
      <c r="H83" s="843">
        <v>104</v>
      </c>
      <c r="I83" s="843">
        <v>104</v>
      </c>
    </row>
    <row r="84" spans="1:9" s="830" customFormat="1" ht="10.5" x14ac:dyDescent="0.2">
      <c r="A84" s="835"/>
      <c r="B84" s="836" t="s">
        <v>783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784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43">
        <v>306.85000000000002</v>
      </c>
      <c r="H85" s="843">
        <v>323.03240000000005</v>
      </c>
      <c r="I85" s="843">
        <v>341.34000000000003</v>
      </c>
    </row>
    <row r="86" spans="1:9" s="830" customFormat="1" ht="10.5" x14ac:dyDescent="0.2">
      <c r="A86" s="835" t="s">
        <v>785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43">
        <v>331.90600000000006</v>
      </c>
      <c r="H86" s="843">
        <v>348.06000000000006</v>
      </c>
      <c r="I86" s="843">
        <v>364.94</v>
      </c>
    </row>
    <row r="87" spans="1:9" s="830" customFormat="1" ht="10.5" x14ac:dyDescent="0.2">
      <c r="A87" s="835"/>
      <c r="B87" s="847" t="s">
        <v>786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787</v>
      </c>
      <c r="B88" s="837" t="s">
        <v>788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43">
        <v>129.93</v>
      </c>
      <c r="H88" s="843">
        <v>139.72999999999999</v>
      </c>
      <c r="I88" s="843">
        <v>147.79</v>
      </c>
    </row>
    <row r="89" spans="1:9" s="830" customFormat="1" ht="10.5" x14ac:dyDescent="0.2">
      <c r="A89" s="835" t="s">
        <v>789</v>
      </c>
      <c r="B89" s="837" t="s">
        <v>259</v>
      </c>
      <c r="C89" s="829" t="s">
        <v>26</v>
      </c>
      <c r="D89" s="843">
        <v>62.2</v>
      </c>
      <c r="E89" s="843">
        <v>47.8</v>
      </c>
      <c r="F89" s="843">
        <v>29.8</v>
      </c>
      <c r="G89" s="843">
        <v>28.55</v>
      </c>
      <c r="H89" s="843">
        <v>33.32</v>
      </c>
      <c r="I89" s="843">
        <v>34.75</v>
      </c>
    </row>
    <row r="90" spans="1:9" s="830" customFormat="1" ht="10.5" x14ac:dyDescent="0.2">
      <c r="A90" s="835" t="s">
        <v>790</v>
      </c>
      <c r="B90" s="837" t="s">
        <v>791</v>
      </c>
      <c r="C90" s="829" t="s">
        <v>26</v>
      </c>
      <c r="D90" s="843">
        <v>201.7</v>
      </c>
      <c r="E90" s="843">
        <v>238.7</v>
      </c>
      <c r="F90" s="843">
        <v>203.04</v>
      </c>
      <c r="G90" s="843">
        <v>217.29000000000002</v>
      </c>
      <c r="H90" s="843">
        <v>227.77000000000004</v>
      </c>
      <c r="I90" s="843">
        <v>238.73000000000002</v>
      </c>
    </row>
    <row r="91" spans="1:9" s="830" customFormat="1" ht="10.5" x14ac:dyDescent="0.2">
      <c r="A91" s="835"/>
      <c r="B91" s="847" t="s">
        <v>792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793</v>
      </c>
      <c r="B92" s="837" t="s">
        <v>788</v>
      </c>
      <c r="C92" s="829" t="s">
        <v>26</v>
      </c>
      <c r="D92" s="843">
        <v>161.6</v>
      </c>
      <c r="E92" s="843">
        <v>175.3</v>
      </c>
      <c r="F92" s="843">
        <v>159.06</v>
      </c>
      <c r="G92" s="843">
        <v>176.92</v>
      </c>
      <c r="H92" s="843">
        <v>183.30240000000001</v>
      </c>
      <c r="I92" s="843">
        <v>193.54999999999998</v>
      </c>
    </row>
    <row r="93" spans="1:9" s="830" customFormat="1" ht="10.5" x14ac:dyDescent="0.2">
      <c r="A93" s="835" t="s">
        <v>794</v>
      </c>
      <c r="B93" s="837" t="s">
        <v>791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43">
        <v>114.61600000000001</v>
      </c>
      <c r="H93" s="843">
        <v>120.28999999999999</v>
      </c>
      <c r="I93" s="843">
        <v>126.21</v>
      </c>
    </row>
    <row r="94" spans="1:9" s="830" customFormat="1" ht="21" x14ac:dyDescent="0.2">
      <c r="A94" s="835"/>
      <c r="B94" s="848" t="s">
        <v>795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796</v>
      </c>
      <c r="B95" s="839" t="s">
        <v>797</v>
      </c>
      <c r="C95" s="828" t="s">
        <v>33</v>
      </c>
      <c r="D95" s="843">
        <v>47212</v>
      </c>
      <c r="E95" s="843">
        <v>45857</v>
      </c>
      <c r="F95" s="843">
        <v>43610</v>
      </c>
      <c r="G95" s="843">
        <v>43917</v>
      </c>
      <c r="H95" s="843">
        <v>44224</v>
      </c>
      <c r="I95" s="843">
        <v>44531</v>
      </c>
    </row>
    <row r="96" spans="1:9" s="830" customFormat="1" ht="30.95" customHeight="1" x14ac:dyDescent="0.2">
      <c r="A96" s="835" t="s">
        <v>798</v>
      </c>
      <c r="B96" s="839" t="s">
        <v>799</v>
      </c>
      <c r="C96" s="828" t="s">
        <v>38</v>
      </c>
      <c r="D96" s="843">
        <v>105.21300000000001</v>
      </c>
      <c r="E96" s="843">
        <v>99.152000000000001</v>
      </c>
      <c r="F96" s="843">
        <v>90.228319999999997</v>
      </c>
      <c r="G96" s="843">
        <v>91.134415664225344</v>
      </c>
      <c r="H96" s="843">
        <v>92.045122517261547</v>
      </c>
      <c r="I96" s="843">
        <v>92.960460124516544</v>
      </c>
    </row>
    <row r="97" spans="1:9" s="830" customFormat="1" ht="21.2" customHeight="1" x14ac:dyDescent="0.2">
      <c r="A97" s="835" t="s">
        <v>800</v>
      </c>
      <c r="B97" s="839" t="s">
        <v>36</v>
      </c>
      <c r="C97" s="828" t="s">
        <v>801</v>
      </c>
      <c r="D97" s="843">
        <v>390.83000000000004</v>
      </c>
      <c r="E97" s="843">
        <v>386.17</v>
      </c>
      <c r="F97" s="843">
        <v>343.69130000000007</v>
      </c>
      <c r="G97" s="843">
        <v>360.89038716760564</v>
      </c>
      <c r="H97" s="843">
        <v>378.57149242981717</v>
      </c>
      <c r="I97" s="843">
        <v>396.72189231686889</v>
      </c>
    </row>
    <row r="98" spans="1:9" s="830" customFormat="1" ht="10.5" x14ac:dyDescent="0.2">
      <c r="A98" s="835"/>
      <c r="B98" s="836" t="s">
        <v>144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802</v>
      </c>
      <c r="B99" s="837" t="s">
        <v>803</v>
      </c>
      <c r="C99" s="828" t="s">
        <v>772</v>
      </c>
      <c r="D99" s="843">
        <v>96223</v>
      </c>
      <c r="E99" s="843">
        <v>96214.1</v>
      </c>
      <c r="F99" s="843">
        <v>86303.64999999998</v>
      </c>
      <c r="G99" s="843">
        <v>85679.949999999983</v>
      </c>
      <c r="H99" s="843">
        <v>89804.179000000033</v>
      </c>
      <c r="I99" s="843">
        <v>94286.79</v>
      </c>
    </row>
    <row r="100" spans="1:9" s="830" customFormat="1" ht="21" x14ac:dyDescent="0.2">
      <c r="A100" s="835" t="s">
        <v>804</v>
      </c>
      <c r="B100" s="837" t="s">
        <v>805</v>
      </c>
      <c r="C100" s="829" t="s">
        <v>676</v>
      </c>
      <c r="D100" s="843">
        <v>91.8</v>
      </c>
      <c r="E100" s="843">
        <v>96.8</v>
      </c>
      <c r="F100" s="843">
        <v>83.597040021151997</v>
      </c>
      <c r="G100" s="843">
        <v>92.523130562617325</v>
      </c>
      <c r="H100" s="843">
        <v>97.682692189542934</v>
      </c>
      <c r="I100" s="843">
        <v>97.848592194695243</v>
      </c>
    </row>
    <row r="101" spans="1:9" s="830" customFormat="1" ht="10.5" x14ac:dyDescent="0.2">
      <c r="A101" s="835" t="s">
        <v>806</v>
      </c>
      <c r="B101" s="837" t="s">
        <v>807</v>
      </c>
      <c r="C101" s="828" t="s">
        <v>207</v>
      </c>
      <c r="D101" s="843">
        <v>106.5</v>
      </c>
      <c r="E101" s="843">
        <v>103.3</v>
      </c>
      <c r="F101" s="843">
        <v>107.3</v>
      </c>
      <c r="G101" s="843">
        <v>107.3</v>
      </c>
      <c r="H101" s="843">
        <v>107.3</v>
      </c>
      <c r="I101" s="843">
        <v>107.3</v>
      </c>
    </row>
    <row r="102" spans="1:9" s="830" customFormat="1" ht="21" x14ac:dyDescent="0.2">
      <c r="A102" s="835" t="s">
        <v>808</v>
      </c>
      <c r="B102" s="839" t="s">
        <v>809</v>
      </c>
      <c r="C102" s="828" t="s">
        <v>39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43">
        <f>G99/G20*100</f>
        <v>13.796957872072429</v>
      </c>
      <c r="H102" s="843">
        <f>H99/H20*100</f>
        <v>13.764991186523817</v>
      </c>
      <c r="I102" s="843">
        <f>I99/I20*100</f>
        <v>13.666507032642162</v>
      </c>
    </row>
    <row r="103" spans="1:9" s="830" customFormat="1" ht="36" x14ac:dyDescent="0.2">
      <c r="A103" s="835"/>
      <c r="B103" s="846" t="s">
        <v>810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811</v>
      </c>
      <c r="B104" s="837" t="s">
        <v>812</v>
      </c>
      <c r="C104" s="828" t="s">
        <v>772</v>
      </c>
      <c r="D104" s="843">
        <v>60403.4</v>
      </c>
      <c r="E104" s="843">
        <v>53199</v>
      </c>
      <c r="F104" s="843">
        <v>56882.919999999984</v>
      </c>
      <c r="G104" s="843">
        <v>55758.160499999991</v>
      </c>
      <c r="H104" s="843">
        <v>58014.780515000028</v>
      </c>
      <c r="I104" s="843">
        <v>60517.182990000001</v>
      </c>
    </row>
    <row r="105" spans="1:9" s="830" customFormat="1" ht="10.5" x14ac:dyDescent="0.2">
      <c r="A105" s="835" t="s">
        <v>813</v>
      </c>
      <c r="B105" s="837" t="s">
        <v>814</v>
      </c>
      <c r="C105" s="828" t="s">
        <v>772</v>
      </c>
      <c r="D105" s="843">
        <v>15823.8</v>
      </c>
      <c r="E105" s="843">
        <v>23161.4</v>
      </c>
      <c r="F105" s="843">
        <v>14220.729999999996</v>
      </c>
      <c r="G105" s="843">
        <v>14821.789499999992</v>
      </c>
      <c r="H105" s="843">
        <v>15889.398485000005</v>
      </c>
      <c r="I105" s="843">
        <v>16969.607010000007</v>
      </c>
    </row>
    <row r="106" spans="1:9" s="830" customFormat="1" ht="10.5" x14ac:dyDescent="0.2">
      <c r="A106" s="835" t="s">
        <v>815</v>
      </c>
      <c r="B106" s="849" t="s">
        <v>816</v>
      </c>
      <c r="C106" s="828" t="s">
        <v>772</v>
      </c>
      <c r="D106" s="843">
        <v>2786</v>
      </c>
      <c r="E106" s="843">
        <v>5473.8</v>
      </c>
      <c r="F106" s="843">
        <v>2559.7313999999992</v>
      </c>
      <c r="G106" s="843">
        <v>2667.9221099999982</v>
      </c>
      <c r="H106" s="843">
        <v>3018.9857121500013</v>
      </c>
      <c r="I106" s="843">
        <v>3224.225331900001</v>
      </c>
    </row>
    <row r="107" spans="1:9" s="830" customFormat="1" ht="10.5" x14ac:dyDescent="0.2">
      <c r="A107" s="835" t="s">
        <v>817</v>
      </c>
      <c r="B107" s="850" t="s">
        <v>818</v>
      </c>
      <c r="C107" s="828" t="s">
        <v>772</v>
      </c>
      <c r="D107" s="843">
        <v>247</v>
      </c>
      <c r="E107" s="843">
        <v>267.8</v>
      </c>
      <c r="F107" s="843">
        <v>156.42802999999995</v>
      </c>
      <c r="G107" s="843">
        <v>163.03968449999994</v>
      </c>
      <c r="H107" s="843">
        <v>206.56218030500008</v>
      </c>
      <c r="I107" s="843">
        <v>237.57449814000006</v>
      </c>
    </row>
    <row r="108" spans="1:9" s="830" customFormat="1" ht="10.5" x14ac:dyDescent="0.2">
      <c r="A108" s="835" t="s">
        <v>819</v>
      </c>
      <c r="B108" s="849" t="s">
        <v>820</v>
      </c>
      <c r="C108" s="828" t="s">
        <v>772</v>
      </c>
      <c r="D108" s="843">
        <v>1832.2</v>
      </c>
      <c r="E108" s="843">
        <v>1524.8</v>
      </c>
      <c r="F108" s="843">
        <v>1848.6948999999993</v>
      </c>
      <c r="G108" s="843">
        <v>1926.8326349999988</v>
      </c>
      <c r="H108" s="843">
        <v>2065.6218030500008</v>
      </c>
      <c r="I108" s="843">
        <v>2375.7449814000011</v>
      </c>
    </row>
    <row r="109" spans="1:9" s="830" customFormat="1" ht="10.5" x14ac:dyDescent="0.2">
      <c r="A109" s="835" t="s">
        <v>821</v>
      </c>
      <c r="B109" s="849" t="s">
        <v>822</v>
      </c>
      <c r="C109" s="828" t="s">
        <v>772</v>
      </c>
      <c r="D109" s="843">
        <v>4038</v>
      </c>
      <c r="E109" s="843">
        <v>6450.5</v>
      </c>
      <c r="F109" s="843">
        <v>7824</v>
      </c>
      <c r="G109" s="843">
        <v>9883.7000000000007</v>
      </c>
      <c r="H109" s="843">
        <v>6217</v>
      </c>
      <c r="I109" s="843">
        <v>6418.4</v>
      </c>
    </row>
    <row r="110" spans="1:9" s="830" customFormat="1" ht="10.5" x14ac:dyDescent="0.2">
      <c r="A110" s="835" t="s">
        <v>823</v>
      </c>
      <c r="B110" s="850" t="s">
        <v>824</v>
      </c>
      <c r="C110" s="828" t="s">
        <v>772</v>
      </c>
      <c r="D110" s="843">
        <v>1634.2</v>
      </c>
      <c r="E110" s="843">
        <v>3466.1</v>
      </c>
      <c r="F110" s="843">
        <v>5881.8</v>
      </c>
      <c r="G110" s="843">
        <v>7840.6</v>
      </c>
      <c r="H110" s="843">
        <v>4073.7</v>
      </c>
      <c r="I110" s="843">
        <v>4172.2</v>
      </c>
    </row>
    <row r="111" spans="1:9" s="830" customFormat="1" ht="10.5" x14ac:dyDescent="0.2">
      <c r="A111" s="835" t="s">
        <v>825</v>
      </c>
      <c r="B111" s="850" t="s">
        <v>826</v>
      </c>
      <c r="C111" s="828" t="s">
        <v>772</v>
      </c>
      <c r="D111" s="843">
        <v>1133.5</v>
      </c>
      <c r="E111" s="843">
        <v>2062.8000000000002</v>
      </c>
      <c r="F111" s="843">
        <v>1822.3</v>
      </c>
      <c r="G111" s="843">
        <v>1917</v>
      </c>
      <c r="H111" s="843">
        <v>2011</v>
      </c>
      <c r="I111" s="843">
        <v>2107.5</v>
      </c>
    </row>
    <row r="112" spans="1:9" s="830" customFormat="1" ht="10.5" x14ac:dyDescent="0.2">
      <c r="A112" s="835" t="s">
        <v>827</v>
      </c>
      <c r="B112" s="850" t="s">
        <v>828</v>
      </c>
      <c r="C112" s="828" t="s">
        <v>772</v>
      </c>
      <c r="D112" s="843">
        <v>1270.3</v>
      </c>
      <c r="E112" s="843">
        <v>921.6</v>
      </c>
      <c r="F112" s="843">
        <v>119.9</v>
      </c>
      <c r="G112" s="843">
        <v>126.1</v>
      </c>
      <c r="H112" s="843">
        <v>132.19999999999999</v>
      </c>
      <c r="I112" s="843">
        <v>138.69999999999999</v>
      </c>
    </row>
    <row r="113" spans="1:9" s="830" customFormat="1" ht="10.5" x14ac:dyDescent="0.2">
      <c r="A113" s="835" t="s">
        <v>829</v>
      </c>
      <c r="B113" s="849" t="s">
        <v>830</v>
      </c>
      <c r="C113" s="828" t="s">
        <v>772</v>
      </c>
      <c r="D113" s="843">
        <v>7167.6</v>
      </c>
      <c r="E113" s="843">
        <v>9712.2000000000007</v>
      </c>
      <c r="F113" s="843">
        <v>1988.3036999999965</v>
      </c>
      <c r="G113" s="843">
        <v>343.33475499999327</v>
      </c>
      <c r="H113" s="843">
        <v>4587.7909698000039</v>
      </c>
      <c r="I113" s="843">
        <v>4951.2366967000053</v>
      </c>
    </row>
    <row r="114" spans="1:9" s="830" customFormat="1" ht="10.5" customHeight="1" x14ac:dyDescent="0.2">
      <c r="A114" s="835"/>
      <c r="B114" s="848" t="s">
        <v>831</v>
      </c>
      <c r="C114" s="828"/>
      <c r="D114" s="843"/>
      <c r="E114" s="843"/>
    </row>
    <row r="115" spans="1:9" s="830" customFormat="1" ht="21.2" customHeight="1" x14ac:dyDescent="0.2">
      <c r="A115" s="835" t="s">
        <v>832</v>
      </c>
      <c r="B115" s="846" t="s">
        <v>833</v>
      </c>
      <c r="C115" s="828" t="s">
        <v>665</v>
      </c>
      <c r="D115" s="851">
        <v>74231.199999999997</v>
      </c>
      <c r="E115" s="851">
        <v>79919.3</v>
      </c>
      <c r="F115" s="851">
        <f>F116+F129</f>
        <v>84880.9</v>
      </c>
      <c r="G115" s="851">
        <f>G116+G129</f>
        <v>79803.59</v>
      </c>
      <c r="H115" s="851">
        <f>H116+H129</f>
        <v>78962.900000000009</v>
      </c>
      <c r="I115" s="851">
        <f>I116+I129</f>
        <v>83026</v>
      </c>
    </row>
    <row r="116" spans="1:9" s="830" customFormat="1" ht="10.5" x14ac:dyDescent="0.2">
      <c r="A116" s="835" t="s">
        <v>834</v>
      </c>
      <c r="B116" s="847" t="s">
        <v>835</v>
      </c>
      <c r="C116" s="828" t="s">
        <v>665</v>
      </c>
      <c r="D116" s="851">
        <v>61523</v>
      </c>
      <c r="E116" s="851">
        <v>61877.9</v>
      </c>
      <c r="F116" s="851">
        <v>55627.1</v>
      </c>
      <c r="G116" s="851">
        <v>61190.29</v>
      </c>
      <c r="H116" s="851">
        <v>64338.3</v>
      </c>
      <c r="I116" s="851">
        <v>68401.399999999994</v>
      </c>
    </row>
    <row r="117" spans="1:9" s="830" customFormat="1" ht="21.2" customHeight="1" x14ac:dyDescent="0.2">
      <c r="A117" s="835" t="s">
        <v>836</v>
      </c>
      <c r="B117" s="846" t="s">
        <v>837</v>
      </c>
      <c r="C117" s="828" t="s">
        <v>665</v>
      </c>
      <c r="D117" s="851">
        <v>58607.4</v>
      </c>
      <c r="E117" s="851">
        <v>59030.5</v>
      </c>
      <c r="F117" s="851">
        <v>53173.98</v>
      </c>
      <c r="G117" s="851">
        <v>58753</v>
      </c>
      <c r="H117" s="851">
        <v>61861.8</v>
      </c>
      <c r="I117" s="851">
        <v>65855.899999999994</v>
      </c>
    </row>
    <row r="118" spans="1:9" s="830" customFormat="1" ht="10.5" x14ac:dyDescent="0.2">
      <c r="A118" s="835" t="s">
        <v>838</v>
      </c>
      <c r="B118" s="849" t="s">
        <v>839</v>
      </c>
      <c r="C118" s="828" t="s">
        <v>665</v>
      </c>
      <c r="D118" s="851">
        <v>17353.8</v>
      </c>
      <c r="E118" s="851">
        <v>15805.7</v>
      </c>
      <c r="F118" s="851">
        <v>8635.4599999999991</v>
      </c>
      <c r="G118" s="851">
        <v>10068.4</v>
      </c>
      <c r="H118" s="851">
        <v>10808.1</v>
      </c>
      <c r="I118" s="851">
        <v>12241.9</v>
      </c>
    </row>
    <row r="119" spans="1:9" s="830" customFormat="1" ht="10.5" x14ac:dyDescent="0.2">
      <c r="A119" s="835" t="s">
        <v>840</v>
      </c>
      <c r="B119" s="849" t="s">
        <v>841</v>
      </c>
      <c r="C119" s="828" t="s">
        <v>665</v>
      </c>
      <c r="D119" s="851">
        <v>21400.7</v>
      </c>
      <c r="E119" s="851">
        <v>22795</v>
      </c>
      <c r="F119" s="851">
        <v>23733.55</v>
      </c>
      <c r="G119" s="851">
        <v>24611.599999999999</v>
      </c>
      <c r="H119" s="851">
        <v>25559.200000000001</v>
      </c>
      <c r="I119" s="851">
        <v>26980.3</v>
      </c>
    </row>
    <row r="120" spans="1:9" s="830" customFormat="1" ht="10.5" x14ac:dyDescent="0.2">
      <c r="A120" s="835" t="s">
        <v>842</v>
      </c>
      <c r="B120" s="849" t="s">
        <v>843</v>
      </c>
      <c r="C120" s="828" t="s">
        <v>665</v>
      </c>
      <c r="D120" s="851">
        <v>24.3</v>
      </c>
      <c r="E120" s="851">
        <v>24.4</v>
      </c>
      <c r="F120" s="851">
        <v>27.47</v>
      </c>
      <c r="G120" s="851">
        <v>28.8</v>
      </c>
      <c r="H120" s="851">
        <v>30.1</v>
      </c>
      <c r="I120" s="851">
        <v>31.8</v>
      </c>
    </row>
    <row r="121" spans="1:9" s="830" customFormat="1" ht="10.5" x14ac:dyDescent="0.2">
      <c r="A121" s="835" t="s">
        <v>844</v>
      </c>
      <c r="B121" s="849" t="s">
        <v>845</v>
      </c>
      <c r="C121" s="828" t="s">
        <v>665</v>
      </c>
      <c r="D121" s="851">
        <v>6453.7</v>
      </c>
      <c r="E121" s="851">
        <v>7142</v>
      </c>
      <c r="F121" s="851">
        <v>8693.56</v>
      </c>
      <c r="G121" s="851">
        <v>10677.7</v>
      </c>
      <c r="H121" s="851">
        <v>11868.2</v>
      </c>
      <c r="I121" s="851">
        <v>12603.1</v>
      </c>
    </row>
    <row r="122" spans="1:9" s="830" customFormat="1" ht="21" x14ac:dyDescent="0.2">
      <c r="A122" s="835" t="s">
        <v>846</v>
      </c>
      <c r="B122" s="852" t="s">
        <v>847</v>
      </c>
      <c r="C122" s="853" t="s">
        <v>665</v>
      </c>
      <c r="D122" s="854">
        <v>2533.3000000000002</v>
      </c>
      <c r="E122" s="854">
        <v>2847.5</v>
      </c>
      <c r="F122" s="854">
        <v>2929.56</v>
      </c>
      <c r="G122" s="854">
        <v>3330.3</v>
      </c>
      <c r="H122" s="854">
        <v>3411.7</v>
      </c>
      <c r="I122" s="854">
        <v>3546</v>
      </c>
    </row>
    <row r="123" spans="1:9" s="830" customFormat="1" ht="10.5" x14ac:dyDescent="0.2">
      <c r="A123" s="835" t="s">
        <v>848</v>
      </c>
      <c r="B123" s="849" t="s">
        <v>849</v>
      </c>
      <c r="C123" s="828" t="s">
        <v>665</v>
      </c>
      <c r="D123" s="851">
        <v>668.9</v>
      </c>
      <c r="E123" s="851">
        <v>662.5</v>
      </c>
      <c r="F123" s="851">
        <v>199.97</v>
      </c>
      <c r="G123" s="851">
        <v>511.7</v>
      </c>
      <c r="H123" s="851">
        <v>824.7</v>
      </c>
      <c r="I123" s="851">
        <v>926.6</v>
      </c>
    </row>
    <row r="124" spans="1:9" s="830" customFormat="1" ht="10.5" x14ac:dyDescent="0.2">
      <c r="A124" s="835" t="s">
        <v>850</v>
      </c>
      <c r="B124" s="849" t="s">
        <v>851</v>
      </c>
      <c r="C124" s="828" t="s">
        <v>665</v>
      </c>
      <c r="D124" s="851">
        <v>6994.1</v>
      </c>
      <c r="E124" s="851">
        <v>6307.1</v>
      </c>
      <c r="F124" s="851">
        <v>5570.82</v>
      </c>
      <c r="G124" s="851">
        <v>6420.6</v>
      </c>
      <c r="H124" s="851">
        <v>6235.4</v>
      </c>
      <c r="I124" s="851">
        <v>6280.2</v>
      </c>
    </row>
    <row r="125" spans="1:9" s="830" customFormat="1" ht="10.5" x14ac:dyDescent="0.2">
      <c r="A125" s="835" t="s">
        <v>852</v>
      </c>
      <c r="B125" s="849" t="s">
        <v>853</v>
      </c>
      <c r="C125" s="828" t="s">
        <v>665</v>
      </c>
      <c r="D125" s="851">
        <v>6.1</v>
      </c>
      <c r="E125" s="851">
        <v>5.9</v>
      </c>
      <c r="F125" s="851">
        <v>5.2</v>
      </c>
      <c r="G125" s="851">
        <v>5.2</v>
      </c>
      <c r="H125" s="851">
        <v>5.2</v>
      </c>
      <c r="I125" s="851">
        <v>5.2</v>
      </c>
    </row>
    <row r="126" spans="1:9" s="830" customFormat="1" ht="10.5" x14ac:dyDescent="0.2">
      <c r="A126" s="835" t="s">
        <v>854</v>
      </c>
      <c r="B126" s="849" t="s">
        <v>855</v>
      </c>
      <c r="C126" s="828" t="s">
        <v>665</v>
      </c>
      <c r="D126" s="851">
        <v>764.9</v>
      </c>
      <c r="E126" s="851">
        <v>1023.9</v>
      </c>
      <c r="F126" s="851">
        <v>1069.6600000000001</v>
      </c>
      <c r="G126" s="851">
        <v>1120.0999999999999</v>
      </c>
      <c r="H126" s="851">
        <v>1148.5999999999999</v>
      </c>
      <c r="I126" s="851">
        <v>1177.9000000000001</v>
      </c>
    </row>
    <row r="127" spans="1:9" s="830" customFormat="1" ht="10.5" x14ac:dyDescent="0.2">
      <c r="A127" s="835" t="s">
        <v>856</v>
      </c>
      <c r="B127" s="849" t="s">
        <v>857</v>
      </c>
      <c r="C127" s="828" t="s">
        <v>665</v>
      </c>
      <c r="D127" s="851">
        <v>1513.1</v>
      </c>
      <c r="E127" s="851">
        <v>1497.2</v>
      </c>
      <c r="F127" s="851">
        <v>1536.5</v>
      </c>
      <c r="G127" s="851">
        <v>1488.4</v>
      </c>
      <c r="H127" s="851">
        <v>1569.4</v>
      </c>
      <c r="I127" s="851">
        <v>1627.8</v>
      </c>
    </row>
    <row r="128" spans="1:9" s="830" customFormat="1" ht="10.5" x14ac:dyDescent="0.2">
      <c r="A128" s="835" t="s">
        <v>858</v>
      </c>
      <c r="B128" s="847" t="s">
        <v>859</v>
      </c>
      <c r="C128" s="828" t="s">
        <v>665</v>
      </c>
      <c r="D128" s="851">
        <v>2915.6</v>
      </c>
      <c r="E128" s="851">
        <v>2847.4</v>
      </c>
      <c r="F128" s="851">
        <v>2453.1</v>
      </c>
      <c r="G128" s="851">
        <v>2437.3000000000002</v>
      </c>
      <c r="H128" s="851">
        <v>2476.5</v>
      </c>
      <c r="I128" s="851">
        <v>2545.6</v>
      </c>
    </row>
    <row r="129" spans="1:9" s="830" customFormat="1" ht="10.5" x14ac:dyDescent="0.2">
      <c r="A129" s="835" t="s">
        <v>860</v>
      </c>
      <c r="B129" s="847" t="s">
        <v>861</v>
      </c>
      <c r="C129" s="828" t="s">
        <v>665</v>
      </c>
      <c r="D129" s="851">
        <v>12708.2</v>
      </c>
      <c r="E129" s="851">
        <v>18041.400000000001</v>
      </c>
      <c r="F129" s="851">
        <v>29253.8</v>
      </c>
      <c r="G129" s="851">
        <v>18613.3</v>
      </c>
      <c r="H129" s="851">
        <v>14624.6</v>
      </c>
      <c r="I129" s="851">
        <v>14624.6</v>
      </c>
    </row>
    <row r="130" spans="1:9" s="830" customFormat="1" ht="10.5" x14ac:dyDescent="0.2">
      <c r="A130" s="835" t="s">
        <v>862</v>
      </c>
      <c r="B130" s="849" t="s">
        <v>863</v>
      </c>
      <c r="C130" s="828" t="s">
        <v>665</v>
      </c>
      <c r="D130" s="851">
        <v>1774.1</v>
      </c>
      <c r="E130" s="851">
        <v>3279.8</v>
      </c>
      <c r="F130" s="851">
        <v>8444.1</v>
      </c>
      <c r="G130" s="851">
        <v>8074.4</v>
      </c>
      <c r="H130" s="851">
        <v>4718.5</v>
      </c>
      <c r="I130" s="851">
        <v>4718.5</v>
      </c>
    </row>
    <row r="131" spans="1:9" s="830" customFormat="1" ht="10.5" x14ac:dyDescent="0.2">
      <c r="A131" s="835" t="s">
        <v>864</v>
      </c>
      <c r="B131" s="849" t="s">
        <v>865</v>
      </c>
      <c r="C131" s="828" t="s">
        <v>665</v>
      </c>
      <c r="D131" s="851">
        <v>2586.5</v>
      </c>
      <c r="E131" s="851">
        <v>2847.1</v>
      </c>
      <c r="F131" s="851">
        <v>4537.2</v>
      </c>
      <c r="G131" s="851">
        <v>3360</v>
      </c>
      <c r="H131" s="851">
        <v>3402.8</v>
      </c>
      <c r="I131" s="851">
        <v>3402.8</v>
      </c>
    </row>
    <row r="132" spans="1:9" s="830" customFormat="1" ht="10.5" x14ac:dyDescent="0.2">
      <c r="A132" s="835" t="s">
        <v>866</v>
      </c>
      <c r="B132" s="849" t="s">
        <v>867</v>
      </c>
      <c r="C132" s="828" t="s">
        <v>665</v>
      </c>
      <c r="D132" s="851">
        <v>6730.8</v>
      </c>
      <c r="E132" s="851">
        <v>7404.5</v>
      </c>
      <c r="F132" s="851">
        <v>10497.4</v>
      </c>
      <c r="G132" s="851">
        <v>3505.7</v>
      </c>
      <c r="H132" s="851">
        <v>3696.5</v>
      </c>
      <c r="I132" s="851">
        <v>3696.5</v>
      </c>
    </row>
    <row r="133" spans="1:9" s="830" customFormat="1" ht="10.5" x14ac:dyDescent="0.2">
      <c r="A133" s="835" t="s">
        <v>868</v>
      </c>
      <c r="B133" s="849" t="s">
        <v>869</v>
      </c>
      <c r="C133" s="828" t="s">
        <v>665</v>
      </c>
      <c r="D133" s="851">
        <v>4154.3999999999996</v>
      </c>
      <c r="E133" s="851">
        <v>4777.6000000000004</v>
      </c>
      <c r="F133" s="851">
        <v>5255.3</v>
      </c>
      <c r="G133" s="851">
        <v>2913.5</v>
      </c>
      <c r="H133" s="851">
        <v>3065.4</v>
      </c>
      <c r="I133" s="851">
        <v>3065.4</v>
      </c>
    </row>
    <row r="134" spans="1:9" s="830" customFormat="1" ht="21.2" customHeight="1" x14ac:dyDescent="0.2">
      <c r="A134" s="835" t="s">
        <v>870</v>
      </c>
      <c r="B134" s="846" t="s">
        <v>871</v>
      </c>
      <c r="C134" s="828" t="s">
        <v>665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51">
        <v>87616.4</v>
      </c>
      <c r="H134" s="851">
        <v>87153.7</v>
      </c>
      <c r="I134" s="851">
        <v>91274.9</v>
      </c>
    </row>
    <row r="135" spans="1:9" s="830" customFormat="1" ht="10.5" x14ac:dyDescent="0.2">
      <c r="A135" s="835" t="s">
        <v>872</v>
      </c>
      <c r="B135" s="849" t="s">
        <v>873</v>
      </c>
      <c r="C135" s="828" t="s">
        <v>665</v>
      </c>
      <c r="D135" s="851">
        <v>6257.5</v>
      </c>
      <c r="E135" s="851">
        <v>6338.7</v>
      </c>
      <c r="F135" s="851">
        <v>8968.7999999999993</v>
      </c>
      <c r="G135" s="851">
        <v>6187.8</v>
      </c>
      <c r="H135" s="851">
        <v>6148.8</v>
      </c>
      <c r="I135" s="851">
        <v>6455.6</v>
      </c>
    </row>
    <row r="136" spans="1:9" s="830" customFormat="1" ht="10.5" x14ac:dyDescent="0.2">
      <c r="A136" s="835" t="s">
        <v>874</v>
      </c>
      <c r="B136" s="849" t="s">
        <v>875</v>
      </c>
      <c r="C136" s="828" t="s">
        <v>665</v>
      </c>
      <c r="D136" s="851">
        <v>56.7</v>
      </c>
      <c r="E136" s="851">
        <v>51.4</v>
      </c>
      <c r="F136" s="851">
        <v>55.1</v>
      </c>
      <c r="G136" s="851">
        <v>47.9</v>
      </c>
      <c r="H136" s="851">
        <v>47.6</v>
      </c>
      <c r="I136" s="851">
        <v>50</v>
      </c>
    </row>
    <row r="137" spans="1:9" s="830" customFormat="1" ht="10.5" customHeight="1" x14ac:dyDescent="0.2">
      <c r="A137" s="835" t="s">
        <v>876</v>
      </c>
      <c r="B137" s="852" t="s">
        <v>877</v>
      </c>
      <c r="C137" s="853" t="s">
        <v>665</v>
      </c>
      <c r="D137" s="854">
        <v>740.4</v>
      </c>
      <c r="E137" s="854">
        <v>815</v>
      </c>
      <c r="F137" s="854">
        <v>889.4</v>
      </c>
      <c r="G137" s="854">
        <v>734.6</v>
      </c>
      <c r="H137" s="854">
        <v>729.9</v>
      </c>
      <c r="I137" s="854">
        <v>767.8</v>
      </c>
    </row>
    <row r="138" spans="1:9" s="830" customFormat="1" ht="10.5" x14ac:dyDescent="0.2">
      <c r="A138" s="835" t="s">
        <v>878</v>
      </c>
      <c r="B138" s="849" t="s">
        <v>879</v>
      </c>
      <c r="C138" s="828" t="s">
        <v>665</v>
      </c>
      <c r="D138" s="851">
        <v>9994.7999999999993</v>
      </c>
      <c r="E138" s="851">
        <v>13134.6</v>
      </c>
      <c r="F138" s="851">
        <v>15866.6</v>
      </c>
      <c r="G138" s="851">
        <v>13064.6</v>
      </c>
      <c r="H138" s="851">
        <v>12965.7</v>
      </c>
      <c r="I138" s="851">
        <v>13000</v>
      </c>
    </row>
    <row r="139" spans="1:9" s="830" customFormat="1" ht="10.5" x14ac:dyDescent="0.2">
      <c r="A139" s="835" t="s">
        <v>880</v>
      </c>
      <c r="B139" s="849" t="s">
        <v>881</v>
      </c>
      <c r="C139" s="828" t="s">
        <v>665</v>
      </c>
      <c r="D139" s="851">
        <v>3289.3</v>
      </c>
      <c r="E139" s="851">
        <v>5211.2</v>
      </c>
      <c r="F139" s="851">
        <v>5677.5</v>
      </c>
      <c r="G139" s="851">
        <v>4527.2</v>
      </c>
      <c r="H139" s="851">
        <v>4498.6000000000004</v>
      </c>
      <c r="I139" s="851">
        <v>4747.3999999999996</v>
      </c>
    </row>
    <row r="140" spans="1:9" s="830" customFormat="1" ht="10.5" x14ac:dyDescent="0.2">
      <c r="A140" s="835" t="s">
        <v>882</v>
      </c>
      <c r="B140" s="849" t="s">
        <v>883</v>
      </c>
      <c r="C140" s="828" t="s">
        <v>665</v>
      </c>
      <c r="D140" s="851">
        <v>134.5</v>
      </c>
      <c r="E140" s="851">
        <v>269.39999999999998</v>
      </c>
      <c r="F140" s="851">
        <v>274.89999999999998</v>
      </c>
      <c r="G140" s="851">
        <v>159.69999999999999</v>
      </c>
      <c r="H140" s="851">
        <v>158.69999999999999</v>
      </c>
      <c r="I140" s="851">
        <v>166.4</v>
      </c>
    </row>
    <row r="141" spans="1:9" s="830" customFormat="1" ht="10.5" x14ac:dyDescent="0.2">
      <c r="A141" s="835" t="s">
        <v>884</v>
      </c>
      <c r="B141" s="849" t="s">
        <v>885</v>
      </c>
      <c r="C141" s="828" t="s">
        <v>665</v>
      </c>
      <c r="D141" s="851">
        <v>26083.4</v>
      </c>
      <c r="E141" s="851">
        <v>28092</v>
      </c>
      <c r="F141" s="851">
        <v>29741.9</v>
      </c>
      <c r="G141" s="851">
        <v>27829.8</v>
      </c>
      <c r="H141" s="851">
        <v>27666.400000000001</v>
      </c>
      <c r="I141" s="851">
        <v>29249</v>
      </c>
    </row>
    <row r="142" spans="1:9" s="830" customFormat="1" ht="10.5" x14ac:dyDescent="0.2">
      <c r="A142" s="835" t="s">
        <v>886</v>
      </c>
      <c r="B142" s="849" t="s">
        <v>887</v>
      </c>
      <c r="C142" s="828" t="s">
        <v>665</v>
      </c>
      <c r="D142" s="851">
        <v>2841.2</v>
      </c>
      <c r="E142" s="851">
        <v>3195</v>
      </c>
      <c r="F142" s="851">
        <v>3254.9</v>
      </c>
      <c r="G142" s="851">
        <v>2970.6</v>
      </c>
      <c r="H142" s="851">
        <v>2753.1</v>
      </c>
      <c r="I142" s="851">
        <v>2783</v>
      </c>
    </row>
    <row r="143" spans="1:9" s="830" customFormat="1" ht="10.5" x14ac:dyDescent="0.2">
      <c r="A143" s="835" t="s">
        <v>888</v>
      </c>
      <c r="B143" s="849" t="s">
        <v>889</v>
      </c>
      <c r="C143" s="828" t="s">
        <v>665</v>
      </c>
      <c r="D143" s="851">
        <v>5277.5</v>
      </c>
      <c r="E143" s="851">
        <v>6301</v>
      </c>
      <c r="F143" s="851">
        <v>11183.2</v>
      </c>
      <c r="G143" s="851">
        <v>8607.2999999999993</v>
      </c>
      <c r="H143" s="851">
        <v>8552.7999999999993</v>
      </c>
      <c r="I143" s="851">
        <v>8695.7000000000007</v>
      </c>
    </row>
    <row r="144" spans="1:9" s="830" customFormat="1" ht="10.5" x14ac:dyDescent="0.2">
      <c r="A144" s="835" t="s">
        <v>890</v>
      </c>
      <c r="B144" s="849" t="s">
        <v>891</v>
      </c>
      <c r="C144" s="828" t="s">
        <v>665</v>
      </c>
      <c r="D144" s="851">
        <v>16894</v>
      </c>
      <c r="E144" s="851">
        <v>17350.7</v>
      </c>
      <c r="F144" s="851">
        <v>23312.400000000001</v>
      </c>
      <c r="G144" s="851">
        <v>19060.900000000001</v>
      </c>
      <c r="H144" s="851">
        <v>18946.599999999999</v>
      </c>
      <c r="I144" s="851">
        <v>19821.400000000001</v>
      </c>
    </row>
    <row r="145" spans="1:9" s="830" customFormat="1" ht="10.5" x14ac:dyDescent="0.2">
      <c r="A145" s="835" t="s">
        <v>892</v>
      </c>
      <c r="B145" s="849" t="s">
        <v>893</v>
      </c>
      <c r="C145" s="828" t="s">
        <v>665</v>
      </c>
      <c r="D145" s="851">
        <v>920.9</v>
      </c>
      <c r="E145" s="851">
        <v>911.2</v>
      </c>
      <c r="F145" s="851">
        <v>1098.0999999999999</v>
      </c>
      <c r="G145" s="851">
        <v>918.2</v>
      </c>
      <c r="H145" s="851">
        <v>912.4</v>
      </c>
      <c r="I145" s="851">
        <v>958.3</v>
      </c>
    </row>
    <row r="146" spans="1:9" s="830" customFormat="1" ht="10.5" x14ac:dyDescent="0.2">
      <c r="A146" s="835" t="s">
        <v>894</v>
      </c>
      <c r="B146" s="849" t="s">
        <v>895</v>
      </c>
      <c r="C146" s="828" t="s">
        <v>665</v>
      </c>
      <c r="D146" s="851">
        <v>142.5</v>
      </c>
      <c r="E146" s="851">
        <v>144.19999999999999</v>
      </c>
      <c r="F146" s="851">
        <v>156.30000000000001</v>
      </c>
      <c r="G146" s="851">
        <v>119.8</v>
      </c>
      <c r="H146" s="851">
        <v>119</v>
      </c>
      <c r="I146" s="851">
        <v>125</v>
      </c>
    </row>
    <row r="147" spans="1:9" s="830" customFormat="1" ht="10.5" x14ac:dyDescent="0.2">
      <c r="A147" s="835" t="s">
        <v>896</v>
      </c>
      <c r="B147" s="849" t="s">
        <v>897</v>
      </c>
      <c r="C147" s="828" t="s">
        <v>665</v>
      </c>
      <c r="D147" s="851">
        <v>2024.2</v>
      </c>
      <c r="E147" s="851">
        <v>1707.1</v>
      </c>
      <c r="F147" s="851">
        <v>2557.8000000000002</v>
      </c>
      <c r="G147" s="851">
        <v>3388</v>
      </c>
      <c r="H147" s="851">
        <v>3654.1</v>
      </c>
      <c r="I147" s="851">
        <v>4455.3</v>
      </c>
    </row>
    <row r="148" spans="1:9" s="830" customFormat="1" ht="21.2" customHeight="1" x14ac:dyDescent="0.2">
      <c r="A148" s="835" t="s">
        <v>898</v>
      </c>
      <c r="B148" s="846" t="s">
        <v>899</v>
      </c>
      <c r="C148" s="828" t="s">
        <v>665</v>
      </c>
      <c r="D148" s="851">
        <v>-425.7</v>
      </c>
      <c r="E148" s="851">
        <v>-3487.2</v>
      </c>
      <c r="F148" s="851">
        <v>-18156</v>
      </c>
      <c r="G148" s="851">
        <v>-7812.8</v>
      </c>
      <c r="H148" s="851">
        <v>-8190.8</v>
      </c>
      <c r="I148" s="851">
        <v>-8248.9</v>
      </c>
    </row>
    <row r="149" spans="1:9" s="830" customFormat="1" ht="10.5" x14ac:dyDescent="0.2">
      <c r="A149" s="835" t="s">
        <v>900</v>
      </c>
      <c r="B149" s="837" t="s">
        <v>901</v>
      </c>
      <c r="C149" s="828" t="s">
        <v>665</v>
      </c>
      <c r="D149" s="851">
        <v>28994.1</v>
      </c>
      <c r="E149" s="851">
        <v>32279.200000000001</v>
      </c>
      <c r="F149" s="851">
        <v>45940.4</v>
      </c>
      <c r="G149" s="851">
        <v>52787.569684390452</v>
      </c>
      <c r="H149" s="851">
        <v>59966.020105610158</v>
      </c>
      <c r="I149" s="851">
        <v>67195.389603046206</v>
      </c>
    </row>
    <row r="150" spans="1:9" s="830" customFormat="1" ht="21" x14ac:dyDescent="0.2">
      <c r="A150" s="835" t="s">
        <v>902</v>
      </c>
      <c r="B150" s="839" t="s">
        <v>903</v>
      </c>
      <c r="C150" s="828" t="s">
        <v>665</v>
      </c>
      <c r="D150" s="851">
        <v>3670.8</v>
      </c>
      <c r="E150" s="851">
        <v>3919.4</v>
      </c>
      <c r="F150" s="851">
        <v>6478.8</v>
      </c>
      <c r="G150" s="851">
        <v>7444.4303156095475</v>
      </c>
      <c r="H150" s="851">
        <v>8456.7798943898415</v>
      </c>
      <c r="I150" s="851">
        <v>9476.310396953786</v>
      </c>
    </row>
    <row r="151" spans="1:9" s="830" customFormat="1" ht="10.5" x14ac:dyDescent="0.2">
      <c r="A151" s="835"/>
      <c r="B151" s="836" t="s">
        <v>904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905</v>
      </c>
      <c r="B152" s="837" t="s">
        <v>231</v>
      </c>
      <c r="C152" s="828" t="s">
        <v>207</v>
      </c>
      <c r="D152" s="843">
        <v>97.8</v>
      </c>
      <c r="E152" s="843">
        <v>103.5</v>
      </c>
      <c r="F152" s="843">
        <v>97.7</v>
      </c>
      <c r="G152" s="843">
        <v>99.3</v>
      </c>
      <c r="H152" s="843">
        <v>98.6</v>
      </c>
      <c r="I152" s="843">
        <v>100.2</v>
      </c>
    </row>
    <row r="153" spans="1:9" s="830" customFormat="1" ht="30.95" customHeight="1" x14ac:dyDescent="0.2">
      <c r="A153" s="835" t="s">
        <v>906</v>
      </c>
      <c r="B153" s="839" t="s">
        <v>907</v>
      </c>
      <c r="C153" s="828" t="s">
        <v>229</v>
      </c>
      <c r="D153" s="843">
        <v>10907</v>
      </c>
      <c r="E153" s="843">
        <v>11465</v>
      </c>
      <c r="F153" s="843">
        <v>11892</v>
      </c>
      <c r="G153" s="843">
        <v>12227</v>
      </c>
      <c r="H153" s="843">
        <v>12761</v>
      </c>
      <c r="I153" s="843">
        <v>13277</v>
      </c>
    </row>
    <row r="154" spans="1:9" s="830" customFormat="1" ht="10.5" x14ac:dyDescent="0.2">
      <c r="A154" s="835" t="s">
        <v>908</v>
      </c>
      <c r="B154" s="849" t="s">
        <v>233</v>
      </c>
      <c r="C154" s="828" t="s">
        <v>229</v>
      </c>
      <c r="D154" s="843">
        <v>11480</v>
      </c>
      <c r="E154" s="843">
        <v>12169</v>
      </c>
      <c r="F154" s="843">
        <v>12619</v>
      </c>
      <c r="G154" s="843">
        <v>12968</v>
      </c>
      <c r="H154" s="843">
        <v>13539</v>
      </c>
      <c r="I154" s="843">
        <v>14087</v>
      </c>
    </row>
    <row r="155" spans="1:9" s="830" customFormat="1" ht="10.5" x14ac:dyDescent="0.2">
      <c r="A155" s="835" t="s">
        <v>909</v>
      </c>
      <c r="B155" s="849" t="s">
        <v>234</v>
      </c>
      <c r="C155" s="828" t="s">
        <v>229</v>
      </c>
      <c r="D155" s="843">
        <v>8718</v>
      </c>
      <c r="E155" s="843">
        <v>9255</v>
      </c>
      <c r="F155" s="843">
        <v>9580</v>
      </c>
      <c r="G155" s="843">
        <v>9822</v>
      </c>
      <c r="H155" s="843">
        <v>10247</v>
      </c>
      <c r="I155" s="843">
        <v>10661</v>
      </c>
    </row>
    <row r="156" spans="1:9" s="830" customFormat="1" ht="10.5" x14ac:dyDescent="0.2">
      <c r="A156" s="835" t="s">
        <v>910</v>
      </c>
      <c r="B156" s="849" t="s">
        <v>235</v>
      </c>
      <c r="C156" s="828" t="s">
        <v>229</v>
      </c>
      <c r="D156" s="843">
        <v>11288</v>
      </c>
      <c r="E156" s="843">
        <v>11902</v>
      </c>
      <c r="F156" s="843">
        <v>12544</v>
      </c>
      <c r="G156" s="843">
        <v>12936</v>
      </c>
      <c r="H156" s="843">
        <v>13501</v>
      </c>
      <c r="I156" s="843">
        <v>14047</v>
      </c>
    </row>
    <row r="157" spans="1:9" s="830" customFormat="1" ht="21.2" customHeight="1" x14ac:dyDescent="0.2">
      <c r="A157" s="835" t="s">
        <v>911</v>
      </c>
      <c r="B157" s="839" t="s">
        <v>912</v>
      </c>
      <c r="C157" s="828" t="s">
        <v>39</v>
      </c>
      <c r="D157" s="843">
        <v>14.7</v>
      </c>
      <c r="E157" s="843">
        <v>14.8</v>
      </c>
      <c r="F157" s="843">
        <v>14.9</v>
      </c>
      <c r="G157" s="843">
        <v>14.7</v>
      </c>
      <c r="H157" s="843">
        <v>13.8</v>
      </c>
      <c r="I157" s="843">
        <v>12.9</v>
      </c>
    </row>
    <row r="158" spans="1:9" s="830" customFormat="1" ht="10.5" x14ac:dyDescent="0.2">
      <c r="A158" s="835"/>
      <c r="B158" s="836" t="s">
        <v>913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914</v>
      </c>
      <c r="B159" s="855" t="s">
        <v>52</v>
      </c>
      <c r="C159" s="829" t="s">
        <v>915</v>
      </c>
      <c r="D159" s="843">
        <v>547.16</v>
      </c>
      <c r="E159" s="843">
        <v>540.72</v>
      </c>
      <c r="F159" s="843">
        <v>540.21891515994434</v>
      </c>
      <c r="G159" s="843">
        <v>547.20000000000005</v>
      </c>
      <c r="H159" s="843">
        <v>547.29999999999995</v>
      </c>
      <c r="I159" s="843">
        <v>548.29999999999995</v>
      </c>
    </row>
    <row r="160" spans="1:9" s="830" customFormat="1" ht="10.5" x14ac:dyDescent="0.2">
      <c r="A160" s="835" t="s">
        <v>916</v>
      </c>
      <c r="B160" s="855" t="s">
        <v>917</v>
      </c>
      <c r="C160" s="829" t="s">
        <v>915</v>
      </c>
      <c r="D160" s="843">
        <v>654.79100000000005</v>
      </c>
      <c r="E160" s="843">
        <v>654.29999999999995</v>
      </c>
      <c r="F160" s="843">
        <v>654.83054365683154</v>
      </c>
      <c r="G160" s="843">
        <v>653.39509465272249</v>
      </c>
      <c r="H160" s="843">
        <v>652.99601381921946</v>
      </c>
      <c r="I160" s="843">
        <v>652.29762236058934</v>
      </c>
    </row>
    <row r="161" spans="1:9" s="830" customFormat="1" ht="10.5" x14ac:dyDescent="0.2">
      <c r="A161" s="835" t="s">
        <v>918</v>
      </c>
      <c r="B161" s="849" t="s">
        <v>919</v>
      </c>
      <c r="C161" s="829" t="s">
        <v>915</v>
      </c>
      <c r="D161" s="843">
        <v>611.88499999999999</v>
      </c>
      <c r="E161" s="843">
        <v>613.13499999999999</v>
      </c>
      <c r="F161" s="843">
        <v>614.67786612984401</v>
      </c>
      <c r="G161" s="843">
        <v>614.85039022559693</v>
      </c>
      <c r="H161" s="843">
        <v>615.45141700001102</v>
      </c>
      <c r="I161" s="843">
        <v>615.95227264535595</v>
      </c>
    </row>
    <row r="162" spans="1:9" s="830" customFormat="1" ht="10.5" x14ac:dyDescent="0.2">
      <c r="A162" s="856" t="s">
        <v>920</v>
      </c>
      <c r="B162" s="849" t="s">
        <v>921</v>
      </c>
      <c r="C162" s="829" t="s">
        <v>915</v>
      </c>
      <c r="D162" s="843">
        <v>7.2519999999999998</v>
      </c>
      <c r="E162" s="843">
        <v>7.3280000000000003</v>
      </c>
      <c r="F162" s="843">
        <v>6.9244143408714862</v>
      </c>
      <c r="G162" s="843">
        <v>6.9244143408714862</v>
      </c>
      <c r="H162" s="843">
        <v>7.2129316050744645</v>
      </c>
      <c r="I162" s="843">
        <v>7.5976212906784362</v>
      </c>
    </row>
    <row r="163" spans="1:9" s="830" customFormat="1" ht="19.5" customHeight="1" x14ac:dyDescent="0.2">
      <c r="A163" s="856" t="s">
        <v>922</v>
      </c>
      <c r="B163" s="857" t="s">
        <v>923</v>
      </c>
      <c r="C163" s="829" t="s">
        <v>915</v>
      </c>
      <c r="D163" s="843">
        <v>35.654000000000003</v>
      </c>
      <c r="E163" s="843">
        <v>33.838000000000001</v>
      </c>
      <c r="F163" s="843">
        <v>33.286075071160404</v>
      </c>
      <c r="G163" s="843">
        <v>31.776025381098147</v>
      </c>
      <c r="H163" s="843">
        <v>30.557475735215331</v>
      </c>
      <c r="I163" s="843">
        <v>28.8</v>
      </c>
    </row>
    <row r="164" spans="1:9" s="830" customFormat="1" ht="21" x14ac:dyDescent="0.2">
      <c r="A164" s="856" t="s">
        <v>924</v>
      </c>
      <c r="B164" s="850" t="s">
        <v>925</v>
      </c>
      <c r="C164" s="829" t="s">
        <v>915</v>
      </c>
      <c r="D164" s="843">
        <v>35.438000000000002</v>
      </c>
      <c r="E164" s="843">
        <v>33.6</v>
      </c>
      <c r="F164" s="843">
        <v>33.1</v>
      </c>
      <c r="G164" s="843">
        <v>31.6</v>
      </c>
      <c r="H164" s="843">
        <v>30.4</v>
      </c>
      <c r="I164" s="843">
        <v>28.583849332117474</v>
      </c>
    </row>
    <row r="165" spans="1:9" s="830" customFormat="1" ht="21" x14ac:dyDescent="0.2">
      <c r="A165" s="856" t="s">
        <v>926</v>
      </c>
      <c r="B165" s="850" t="s">
        <v>927</v>
      </c>
      <c r="C165" s="829" t="s">
        <v>915</v>
      </c>
      <c r="D165" s="843">
        <v>0.216</v>
      </c>
      <c r="E165" s="843">
        <v>0.22</v>
      </c>
      <c r="F165" s="843">
        <v>0.22302752293577982</v>
      </c>
      <c r="G165" s="843">
        <v>0.20183486238532111</v>
      </c>
      <c r="H165" s="843">
        <v>0.201834862385321</v>
      </c>
      <c r="I165" s="843">
        <v>0.20183486238532111</v>
      </c>
    </row>
    <row r="166" spans="1:9" s="830" customFormat="1" ht="21" x14ac:dyDescent="0.2">
      <c r="A166" s="856" t="s">
        <v>928</v>
      </c>
      <c r="B166" s="855" t="s">
        <v>929</v>
      </c>
      <c r="C166" s="829" t="s">
        <v>915</v>
      </c>
      <c r="D166" s="843">
        <v>508.71</v>
      </c>
      <c r="E166" s="843">
        <v>501.6</v>
      </c>
      <c r="F166" s="843">
        <v>496.0189151599443</v>
      </c>
      <c r="G166" s="843">
        <v>496.19163869392742</v>
      </c>
      <c r="H166" s="843">
        <v>499.23335132978104</v>
      </c>
      <c r="I166" s="843">
        <v>500.60702800403749</v>
      </c>
    </row>
    <row r="167" spans="1:9" s="830" customFormat="1" ht="16.5" customHeight="1" x14ac:dyDescent="0.2">
      <c r="A167" s="856" t="s">
        <v>930</v>
      </c>
      <c r="B167" s="857" t="s">
        <v>931</v>
      </c>
      <c r="C167" s="829" t="s">
        <v>915</v>
      </c>
      <c r="D167" s="843">
        <v>26.209</v>
      </c>
      <c r="E167" s="843">
        <v>26.38</v>
      </c>
      <c r="F167" s="843">
        <v>26.631961585514293</v>
      </c>
      <c r="G167" s="843">
        <v>26.631961585514293</v>
      </c>
      <c r="H167" s="843">
        <v>23.4502448768263</v>
      </c>
      <c r="I167" s="843">
        <v>22.553765238606491</v>
      </c>
    </row>
    <row r="168" spans="1:9" s="830" customFormat="1" ht="11.25" customHeight="1" x14ac:dyDescent="0.2">
      <c r="A168" s="856" t="s">
        <v>932</v>
      </c>
      <c r="B168" s="857" t="s">
        <v>933</v>
      </c>
      <c r="C168" s="829" t="s">
        <v>915</v>
      </c>
      <c r="D168" s="843">
        <v>11.981999999999999</v>
      </c>
      <c r="E168" s="843">
        <v>12.414999999999999</v>
      </c>
      <c r="F168" s="843">
        <v>12.183344027563999</v>
      </c>
      <c r="G168" s="843">
        <v>12.183344027563999</v>
      </c>
      <c r="H168" s="843">
        <v>12.201549155806843</v>
      </c>
      <c r="I168" s="843">
        <v>12.482956035474356</v>
      </c>
    </row>
    <row r="169" spans="1:9" s="830" customFormat="1" ht="10.5" x14ac:dyDescent="0.2">
      <c r="A169" s="856" t="s">
        <v>934</v>
      </c>
      <c r="B169" s="857" t="s">
        <v>935</v>
      </c>
      <c r="C169" s="829" t="s">
        <v>915</v>
      </c>
      <c r="D169" s="843">
        <v>68.495000000000005</v>
      </c>
      <c r="E169" s="843">
        <v>64.001999999999995</v>
      </c>
      <c r="F169" s="843">
        <v>63.961153980041772</v>
      </c>
      <c r="G169" s="843">
        <v>63.961153980041772</v>
      </c>
      <c r="H169" s="843">
        <v>67.668055994606917</v>
      </c>
      <c r="I169" s="843">
        <v>67.870002200117028</v>
      </c>
    </row>
    <row r="170" spans="1:9" s="830" customFormat="1" ht="21" x14ac:dyDescent="0.2">
      <c r="A170" s="856" t="s">
        <v>936</v>
      </c>
      <c r="B170" s="857" t="s">
        <v>937</v>
      </c>
      <c r="C170" s="829" t="s">
        <v>915</v>
      </c>
      <c r="D170" s="843">
        <v>14.645</v>
      </c>
      <c r="E170" s="843">
        <v>13.069000000000001</v>
      </c>
      <c r="F170" s="843">
        <v>13.009154109173673</v>
      </c>
      <c r="G170" s="843">
        <v>13.009154109173673</v>
      </c>
      <c r="H170" s="843">
        <v>14.367212996941261</v>
      </c>
      <c r="I170" s="843">
        <v>14.442104000977189</v>
      </c>
    </row>
    <row r="171" spans="1:9" s="830" customFormat="1" ht="30.75" customHeight="1" x14ac:dyDescent="0.2">
      <c r="A171" s="856" t="s">
        <v>938</v>
      </c>
      <c r="B171" s="857" t="s">
        <v>939</v>
      </c>
      <c r="C171" s="829" t="s">
        <v>915</v>
      </c>
      <c r="D171" s="843">
        <v>4.593</v>
      </c>
      <c r="E171" s="843">
        <v>3.9039999999999999</v>
      </c>
      <c r="F171" s="843">
        <v>3.8406579919678721</v>
      </c>
      <c r="G171" s="843">
        <v>3.8406579919678721</v>
      </c>
      <c r="H171" s="843">
        <v>4.689855698806479</v>
      </c>
      <c r="I171" s="843">
        <v>4.804096262978228</v>
      </c>
    </row>
    <row r="172" spans="1:9" s="830" customFormat="1" ht="10.5" x14ac:dyDescent="0.2">
      <c r="A172" s="856" t="s">
        <v>940</v>
      </c>
      <c r="B172" s="857" t="s">
        <v>941</v>
      </c>
      <c r="C172" s="829" t="s">
        <v>915</v>
      </c>
      <c r="D172" s="843">
        <v>34.057000000000002</v>
      </c>
      <c r="E172" s="843">
        <v>34.341999999999999</v>
      </c>
      <c r="F172" s="843">
        <v>33.959891515994428</v>
      </c>
      <c r="G172" s="843">
        <v>33.959891515994428</v>
      </c>
      <c r="H172" s="843">
        <v>33.444575731360935</v>
      </c>
      <c r="I172" s="843">
        <v>33.431508728953595</v>
      </c>
    </row>
    <row r="173" spans="1:9" s="830" customFormat="1" ht="21" x14ac:dyDescent="0.2">
      <c r="A173" s="856" t="s">
        <v>942</v>
      </c>
      <c r="B173" s="857" t="s">
        <v>943</v>
      </c>
      <c r="C173" s="829" t="s">
        <v>915</v>
      </c>
      <c r="D173" s="843">
        <v>91.805000000000007</v>
      </c>
      <c r="E173" s="843">
        <v>96.605000000000004</v>
      </c>
      <c r="F173" s="843">
        <v>95.530118219749639</v>
      </c>
      <c r="G173" s="843">
        <v>95.530118219749639</v>
      </c>
      <c r="H173" s="843">
        <v>90.154817225912893</v>
      </c>
      <c r="I173" s="843">
        <v>90.18332218031621</v>
      </c>
    </row>
    <row r="174" spans="1:9" s="830" customFormat="1" ht="10.5" x14ac:dyDescent="0.2">
      <c r="A174" s="856" t="s">
        <v>944</v>
      </c>
      <c r="B174" s="857" t="s">
        <v>945</v>
      </c>
      <c r="C174" s="829" t="s">
        <v>915</v>
      </c>
      <c r="D174" s="843">
        <v>40.409999999999997</v>
      </c>
      <c r="E174" s="843">
        <v>39.520000000000003</v>
      </c>
      <c r="F174" s="843">
        <v>38.912290725855883</v>
      </c>
      <c r="G174" s="843">
        <v>38.912290725855883</v>
      </c>
      <c r="H174" s="843">
        <v>39.40715756973637</v>
      </c>
      <c r="I174" s="843">
        <v>39.385895108152432</v>
      </c>
    </row>
    <row r="175" spans="1:9" s="830" customFormat="1" ht="21.2" customHeight="1" x14ac:dyDescent="0.2">
      <c r="A175" s="856" t="s">
        <v>946</v>
      </c>
      <c r="B175" s="857" t="s">
        <v>947</v>
      </c>
      <c r="C175" s="829" t="s">
        <v>915</v>
      </c>
      <c r="D175" s="843">
        <v>16.189</v>
      </c>
      <c r="E175" s="843">
        <v>17.559000000000001</v>
      </c>
      <c r="F175" s="843">
        <v>17.36362865090403</v>
      </c>
      <c r="G175" s="843">
        <v>17.36362865090403</v>
      </c>
      <c r="H175" s="843">
        <v>15.676661682678493</v>
      </c>
      <c r="I175" s="843">
        <v>15.606820832702242</v>
      </c>
    </row>
    <row r="176" spans="1:9" s="830" customFormat="1" ht="10.5" x14ac:dyDescent="0.2">
      <c r="A176" s="856" t="s">
        <v>948</v>
      </c>
      <c r="B176" s="857" t="s">
        <v>949</v>
      </c>
      <c r="C176" s="829" t="s">
        <v>915</v>
      </c>
      <c r="D176" s="843">
        <v>10.141</v>
      </c>
      <c r="E176" s="843">
        <v>9.9589999999999996</v>
      </c>
      <c r="F176" s="843">
        <v>9.869091963835908</v>
      </c>
      <c r="G176" s="843">
        <v>9.869091963835908</v>
      </c>
      <c r="H176" s="843">
        <v>10.029120635115115</v>
      </c>
      <c r="I176" s="843">
        <v>10.085235918636576</v>
      </c>
    </row>
    <row r="177" spans="1:9" s="830" customFormat="1" ht="10.5" x14ac:dyDescent="0.2">
      <c r="A177" s="856" t="s">
        <v>950</v>
      </c>
      <c r="B177" s="857" t="s">
        <v>951</v>
      </c>
      <c r="C177" s="829" t="s">
        <v>915</v>
      </c>
      <c r="D177" s="843">
        <v>7.7309999999999999</v>
      </c>
      <c r="E177" s="843">
        <v>7.3940000000000001</v>
      </c>
      <c r="F177" s="843">
        <v>7.3643741644515135</v>
      </c>
      <c r="G177" s="843">
        <v>7.3643741644515135</v>
      </c>
      <c r="H177" s="843">
        <v>7.3203496638077654</v>
      </c>
      <c r="I177" s="843">
        <v>7.2152813142868197</v>
      </c>
    </row>
    <row r="178" spans="1:9" s="830" customFormat="1" ht="10.5" x14ac:dyDescent="0.2">
      <c r="A178" s="856" t="s">
        <v>952</v>
      </c>
      <c r="B178" s="857" t="s">
        <v>953</v>
      </c>
      <c r="C178" s="829" t="s">
        <v>915</v>
      </c>
      <c r="D178" s="843">
        <v>11.788</v>
      </c>
      <c r="E178" s="843">
        <v>10.645</v>
      </c>
      <c r="F178" s="843">
        <v>10.526557719054241</v>
      </c>
      <c r="G178" s="843">
        <v>10.526557719054241</v>
      </c>
      <c r="H178" s="843">
        <v>12.008272597026439</v>
      </c>
      <c r="I178" s="843">
        <v>12.267517083941403</v>
      </c>
    </row>
    <row r="179" spans="1:9" s="830" customFormat="1" ht="10.5" x14ac:dyDescent="0.2">
      <c r="A179" s="856" t="s">
        <v>954</v>
      </c>
      <c r="B179" s="857" t="s">
        <v>955</v>
      </c>
      <c r="C179" s="829" t="s">
        <v>915</v>
      </c>
      <c r="D179" s="843">
        <v>26.082000000000001</v>
      </c>
      <c r="E179" s="843">
        <v>25.524999999999999</v>
      </c>
      <c r="F179" s="843">
        <v>24.874572186519206</v>
      </c>
      <c r="G179" s="843">
        <v>24.874572186519206</v>
      </c>
      <c r="H179" s="843">
        <v>26.605484698916378</v>
      </c>
      <c r="I179" s="843">
        <v>27.267454084423573</v>
      </c>
    </row>
    <row r="180" spans="1:9" s="830" customFormat="1" ht="21" x14ac:dyDescent="0.2">
      <c r="A180" s="856" t="s">
        <v>956</v>
      </c>
      <c r="B180" s="857" t="s">
        <v>957</v>
      </c>
      <c r="C180" s="829" t="s">
        <v>915</v>
      </c>
      <c r="D180" s="843">
        <v>8.4809999999999999</v>
      </c>
      <c r="E180" s="843">
        <v>9.6539999999999999</v>
      </c>
      <c r="F180" s="843">
        <v>9.4250689536088412</v>
      </c>
      <c r="G180" s="843">
        <v>9.4250689536088412</v>
      </c>
      <c r="H180" s="843">
        <v>8.582445592643797</v>
      </c>
      <c r="I180" s="843">
        <v>8.7435513767237367</v>
      </c>
    </row>
    <row r="181" spans="1:9" s="830" customFormat="1" ht="21" x14ac:dyDescent="0.2">
      <c r="A181" s="856" t="s">
        <v>958</v>
      </c>
      <c r="B181" s="857" t="s">
        <v>959</v>
      </c>
      <c r="C181" s="829" t="s">
        <v>915</v>
      </c>
      <c r="D181" s="843">
        <v>32.683</v>
      </c>
      <c r="E181" s="843">
        <v>31.126999999999999</v>
      </c>
      <c r="F181" s="843">
        <v>30.180670024750992</v>
      </c>
      <c r="G181" s="843">
        <v>30.180670024750992</v>
      </c>
      <c r="H181" s="843">
        <v>33.029031129983075</v>
      </c>
      <c r="I181" s="843">
        <v>33.653680147721957</v>
      </c>
    </row>
    <row r="182" spans="1:9" s="830" customFormat="1" ht="10.5" x14ac:dyDescent="0.2">
      <c r="A182" s="856" t="s">
        <v>960</v>
      </c>
      <c r="B182" s="857" t="s">
        <v>885</v>
      </c>
      <c r="C182" s="829" t="s">
        <v>915</v>
      </c>
      <c r="D182" s="843">
        <v>53.424999999999997</v>
      </c>
      <c r="E182" s="843">
        <v>49.966999999999999</v>
      </c>
      <c r="F182" s="843">
        <v>49.862962615595286</v>
      </c>
      <c r="G182" s="843">
        <v>49.862962615595286</v>
      </c>
      <c r="H182" s="843">
        <v>51.409631869999409</v>
      </c>
      <c r="I182" s="843">
        <v>51.042681235739245</v>
      </c>
    </row>
    <row r="183" spans="1:9" s="830" customFormat="1" ht="9.75" customHeight="1" x14ac:dyDescent="0.2">
      <c r="A183" s="856" t="s">
        <v>961</v>
      </c>
      <c r="B183" s="857" t="s">
        <v>962</v>
      </c>
      <c r="C183" s="829" t="s">
        <v>915</v>
      </c>
      <c r="D183" s="843">
        <v>33.945</v>
      </c>
      <c r="E183" s="843">
        <v>32.756999999999998</v>
      </c>
      <c r="F183" s="843">
        <v>31.87402297834732</v>
      </c>
      <c r="G183" s="843">
        <v>31.87402297834732</v>
      </c>
      <c r="H183" s="843">
        <v>34.217681966482559</v>
      </c>
      <c r="I183" s="843">
        <v>34.805893826009829</v>
      </c>
    </row>
    <row r="184" spans="1:9" s="830" customFormat="1" ht="21" x14ac:dyDescent="0.2">
      <c r="A184" s="856" t="s">
        <v>963</v>
      </c>
      <c r="B184" s="857" t="s">
        <v>964</v>
      </c>
      <c r="C184" s="829" t="s">
        <v>915</v>
      </c>
      <c r="D184" s="843">
        <v>6.14</v>
      </c>
      <c r="E184" s="843">
        <v>6.0910000000000002</v>
      </c>
      <c r="F184" s="843">
        <v>6.0232280945757992</v>
      </c>
      <c r="G184" s="843">
        <v>6.0232280945757992</v>
      </c>
      <c r="H184" s="843">
        <v>5.9944724705742001</v>
      </c>
      <c r="I184" s="843">
        <v>5.999590087779417</v>
      </c>
    </row>
    <row r="185" spans="1:9" s="830" customFormat="1" ht="10.5" x14ac:dyDescent="0.2">
      <c r="A185" s="856" t="s">
        <v>965</v>
      </c>
      <c r="B185" s="857" t="s">
        <v>966</v>
      </c>
      <c r="C185" s="829" t="s">
        <v>915</v>
      </c>
      <c r="D185" s="843">
        <v>9.9</v>
      </c>
      <c r="E185" s="843">
        <v>10.7</v>
      </c>
      <c r="F185" s="843">
        <v>10.580945757997217</v>
      </c>
      <c r="G185" s="843">
        <v>10.765727600084727</v>
      </c>
      <c r="H185" s="843">
        <v>8.9670659446167988</v>
      </c>
      <c r="I185" s="843">
        <v>8.8051053628760094</v>
      </c>
    </row>
    <row r="186" spans="1:9" s="830" customFormat="1" ht="21" x14ac:dyDescent="0.2">
      <c r="A186" s="856" t="s">
        <v>967</v>
      </c>
      <c r="B186" s="855" t="s">
        <v>968</v>
      </c>
      <c r="C186" s="829" t="s">
        <v>915</v>
      </c>
      <c r="D186" s="843">
        <v>146.1</v>
      </c>
      <c r="E186" s="843">
        <v>152.69999999999999</v>
      </c>
      <c r="F186" s="843">
        <v>159.26843856582201</v>
      </c>
      <c r="G186" s="843">
        <v>157.5631359948319</v>
      </c>
      <c r="H186" s="843">
        <v>153.86694982873328</v>
      </c>
      <c r="I186" s="843">
        <v>151.64923812907409</v>
      </c>
    </row>
    <row r="187" spans="1:9" s="830" customFormat="1" ht="21" x14ac:dyDescent="0.2">
      <c r="A187" s="856" t="s">
        <v>969</v>
      </c>
      <c r="B187" s="857" t="s">
        <v>970</v>
      </c>
      <c r="C187" s="829" t="s">
        <v>915</v>
      </c>
      <c r="D187" s="843">
        <v>69.870999999999995</v>
      </c>
      <c r="E187" s="843">
        <v>71.619</v>
      </c>
      <c r="F187" s="843">
        <v>75.190987150348747</v>
      </c>
      <c r="G187" s="843">
        <v>75.507803107442896</v>
      </c>
      <c r="H187" s="843">
        <v>77.619909488070689</v>
      </c>
      <c r="I187" s="843">
        <v>78.14793608322762</v>
      </c>
    </row>
    <row r="188" spans="1:9" s="830" customFormat="1" ht="21" x14ac:dyDescent="0.2">
      <c r="A188" s="856" t="s">
        <v>971</v>
      </c>
      <c r="B188" s="857" t="s">
        <v>972</v>
      </c>
      <c r="C188" s="829" t="s">
        <v>915</v>
      </c>
      <c r="D188" s="843">
        <v>7.25</v>
      </c>
      <c r="E188" s="843">
        <v>6.34</v>
      </c>
      <c r="F188" s="843">
        <v>18</v>
      </c>
      <c r="G188" s="843">
        <v>20.5</v>
      </c>
      <c r="H188" s="843">
        <v>17.399999999999999</v>
      </c>
      <c r="I188" s="843">
        <v>12.4</v>
      </c>
    </row>
    <row r="189" spans="1:9" s="830" customFormat="1" ht="21" x14ac:dyDescent="0.2">
      <c r="A189" s="856" t="s">
        <v>973</v>
      </c>
      <c r="B189" s="857" t="s">
        <v>974</v>
      </c>
      <c r="C189" s="829" t="s">
        <v>915</v>
      </c>
      <c r="D189" s="843">
        <v>68.978999999999999</v>
      </c>
      <c r="E189" s="843">
        <v>74.740999999999985</v>
      </c>
      <c r="F189" s="843">
        <v>66.077451415473263</v>
      </c>
      <c r="G189" s="843">
        <v>61.555332887389</v>
      </c>
      <c r="H189" s="843">
        <v>58.847040340662595</v>
      </c>
      <c r="I189" s="843">
        <v>61.101302045846474</v>
      </c>
    </row>
    <row r="190" spans="1:9" s="830" customFormat="1" ht="21" x14ac:dyDescent="0.2">
      <c r="A190" s="835" t="s">
        <v>975</v>
      </c>
      <c r="B190" s="839" t="s">
        <v>254</v>
      </c>
      <c r="C190" s="828" t="s">
        <v>186</v>
      </c>
      <c r="D190" s="843">
        <v>41900.9</v>
      </c>
      <c r="E190" s="843">
        <v>45525.9</v>
      </c>
      <c r="F190" s="843">
        <v>47505.22</v>
      </c>
      <c r="G190" s="843">
        <v>49264.44</v>
      </c>
      <c r="H190" s="843">
        <v>51406.95</v>
      </c>
      <c r="I190" s="843">
        <v>53507.55</v>
      </c>
    </row>
    <row r="191" spans="1:9" s="830" customFormat="1" ht="21" x14ac:dyDescent="0.2">
      <c r="A191" s="835" t="s">
        <v>976</v>
      </c>
      <c r="B191" s="839" t="s">
        <v>977</v>
      </c>
      <c r="C191" s="828" t="s">
        <v>207</v>
      </c>
      <c r="D191" s="843">
        <v>111.7</v>
      </c>
      <c r="E191" s="843">
        <v>108.7</v>
      </c>
      <c r="F191" s="843">
        <v>104.34767901348462</v>
      </c>
      <c r="G191" s="843">
        <v>103.7032140888938</v>
      </c>
      <c r="H191" s="843">
        <v>104.34899899400052</v>
      </c>
      <c r="I191" s="843">
        <v>104.08621791411474</v>
      </c>
    </row>
    <row r="192" spans="1:9" s="830" customFormat="1" ht="30.95" customHeight="1" x14ac:dyDescent="0.2">
      <c r="A192" s="835" t="s">
        <v>978</v>
      </c>
      <c r="B192" s="839" t="s">
        <v>979</v>
      </c>
      <c r="C192" s="828" t="s">
        <v>186</v>
      </c>
      <c r="D192" s="843">
        <v>36121</v>
      </c>
      <c r="E192" s="843">
        <v>37692</v>
      </c>
      <c r="F192" s="843">
        <v>37858</v>
      </c>
      <c r="G192" s="843">
        <v>39263.760000000002</v>
      </c>
      <c r="H192" s="843">
        <v>40971.339999999997</v>
      </c>
      <c r="I192" s="843">
        <v>42645.52</v>
      </c>
    </row>
    <row r="193" spans="1:9" s="830" customFormat="1" ht="30.95" customHeight="1" x14ac:dyDescent="0.2">
      <c r="A193" s="835" t="s">
        <v>980</v>
      </c>
      <c r="B193" s="839" t="s">
        <v>981</v>
      </c>
      <c r="C193" s="828" t="s">
        <v>207</v>
      </c>
      <c r="D193" s="843">
        <v>109.9</v>
      </c>
      <c r="E193" s="843">
        <v>104.3</v>
      </c>
      <c r="F193" s="843">
        <v>100.44041175846334</v>
      </c>
      <c r="G193" s="843">
        <v>103.71324422843257</v>
      </c>
      <c r="H193" s="843">
        <v>104.34899765075987</v>
      </c>
      <c r="I193" s="843">
        <v>104.08622222265613</v>
      </c>
    </row>
    <row r="194" spans="1:9" s="830" customFormat="1" ht="10.5" x14ac:dyDescent="0.2">
      <c r="A194" s="835" t="s">
        <v>982</v>
      </c>
      <c r="B194" s="837" t="s">
        <v>983</v>
      </c>
      <c r="C194" s="828" t="s">
        <v>207</v>
      </c>
      <c r="D194" s="843">
        <v>108.5</v>
      </c>
      <c r="E194" s="843">
        <v>103.4</v>
      </c>
      <c r="F194" s="843">
        <v>100.72</v>
      </c>
      <c r="G194" s="843">
        <v>100</v>
      </c>
      <c r="H194" s="843">
        <v>100.05</v>
      </c>
      <c r="I194" s="843">
        <v>100.08</v>
      </c>
    </row>
    <row r="195" spans="1:9" s="830" customFormat="1" ht="10.5" x14ac:dyDescent="0.2">
      <c r="A195" s="835" t="s">
        <v>984</v>
      </c>
      <c r="B195" s="837" t="s">
        <v>985</v>
      </c>
      <c r="C195" s="828" t="s">
        <v>668</v>
      </c>
      <c r="D195" s="843">
        <v>99.6</v>
      </c>
      <c r="E195" s="843">
        <v>99.8</v>
      </c>
      <c r="F195" s="843">
        <v>90.6</v>
      </c>
      <c r="G195" s="843">
        <v>105.7</v>
      </c>
      <c r="H195" s="843">
        <v>100.7</v>
      </c>
      <c r="I195" s="843">
        <v>101.1</v>
      </c>
    </row>
    <row r="196" spans="1:9" s="830" customFormat="1" ht="10.5" x14ac:dyDescent="0.2">
      <c r="A196" s="835" t="s">
        <v>986</v>
      </c>
      <c r="B196" s="837" t="s">
        <v>182</v>
      </c>
      <c r="C196" s="828" t="s">
        <v>987</v>
      </c>
      <c r="D196" s="843">
        <v>6.3</v>
      </c>
      <c r="E196" s="843">
        <v>5.5</v>
      </c>
      <c r="F196" s="843">
        <v>8.1818682685173236</v>
      </c>
      <c r="G196" s="843">
        <v>8.0409356725146193</v>
      </c>
      <c r="H196" s="843">
        <v>7.7653937511419704</v>
      </c>
      <c r="I196" s="843">
        <v>6.9487506839321549</v>
      </c>
    </row>
    <row r="197" spans="1:9" s="830" customFormat="1" ht="10.5" x14ac:dyDescent="0.2">
      <c r="A197" s="835" t="s">
        <v>988</v>
      </c>
      <c r="B197" s="837" t="s">
        <v>989</v>
      </c>
      <c r="C197" s="828" t="s">
        <v>39</v>
      </c>
      <c r="D197" s="843">
        <v>1.3</v>
      </c>
      <c r="E197" s="843">
        <v>1.1000000000000001</v>
      </c>
      <c r="F197" s="843">
        <v>4.0687997040872936</v>
      </c>
      <c r="G197" s="843">
        <v>3.5170926946115184</v>
      </c>
      <c r="H197" s="843">
        <v>2.9057017543859645</v>
      </c>
      <c r="I197" s="843">
        <v>2.1997088195831007</v>
      </c>
    </row>
    <row r="198" spans="1:9" s="830" customFormat="1" ht="10.5" x14ac:dyDescent="0.2">
      <c r="A198" s="835" t="s">
        <v>990</v>
      </c>
      <c r="B198" s="837" t="s">
        <v>991</v>
      </c>
      <c r="C198" s="828" t="s">
        <v>38</v>
      </c>
      <c r="D198" s="843">
        <v>34.4</v>
      </c>
      <c r="E198" s="843">
        <v>29.5</v>
      </c>
      <c r="F198" s="843">
        <v>44.2</v>
      </c>
      <c r="G198" s="843">
        <v>44</v>
      </c>
      <c r="H198" s="843">
        <v>42.5</v>
      </c>
      <c r="I198" s="843">
        <v>38.1</v>
      </c>
    </row>
    <row r="199" spans="1:9" s="830" customFormat="1" ht="21.2" customHeight="1" x14ac:dyDescent="0.2">
      <c r="A199" s="835" t="s">
        <v>992</v>
      </c>
      <c r="B199" s="839" t="s">
        <v>993</v>
      </c>
      <c r="C199" s="828" t="s">
        <v>38</v>
      </c>
      <c r="D199" s="843">
        <v>7</v>
      </c>
      <c r="E199" s="843">
        <v>6.1</v>
      </c>
      <c r="F199" s="843">
        <v>22</v>
      </c>
      <c r="G199" s="843">
        <v>19</v>
      </c>
      <c r="H199" s="843">
        <v>15.9</v>
      </c>
      <c r="I199" s="843">
        <v>12.039006369578308</v>
      </c>
    </row>
    <row r="200" spans="1:9" s="830" customFormat="1" ht="10.5" x14ac:dyDescent="0.2">
      <c r="A200" s="835" t="s">
        <v>994</v>
      </c>
      <c r="B200" s="837" t="s">
        <v>226</v>
      </c>
      <c r="C200" s="828" t="s">
        <v>665</v>
      </c>
      <c r="D200" s="843">
        <v>158064.5</v>
      </c>
      <c r="E200" s="843">
        <v>163083.20000000001</v>
      </c>
      <c r="F200" s="843">
        <v>168909.56278159999</v>
      </c>
      <c r="G200" s="843">
        <v>174809.938131067</v>
      </c>
      <c r="H200" s="843">
        <v>180438.41171907898</v>
      </c>
      <c r="I200" s="843">
        <v>186719.95</v>
      </c>
    </row>
    <row r="201" spans="1:9" s="830" customFormat="1" ht="10.5" x14ac:dyDescent="0.2">
      <c r="A201" s="835" t="s">
        <v>995</v>
      </c>
      <c r="B201" s="837" t="s">
        <v>996</v>
      </c>
      <c r="C201" s="828" t="s">
        <v>207</v>
      </c>
      <c r="D201" s="843">
        <v>111.4</v>
      </c>
      <c r="E201" s="843">
        <v>103.2</v>
      </c>
      <c r="F201" s="843">
        <v>103.57</v>
      </c>
      <c r="G201" s="843">
        <v>103.49321569027812</v>
      </c>
      <c r="H201" s="843">
        <v>103.219767507607</v>
      </c>
      <c r="I201" s="843">
        <v>103.48</v>
      </c>
    </row>
    <row r="202" spans="1:9" s="830" customFormat="1" x14ac:dyDescent="0.2">
      <c r="A202" s="1502" t="s">
        <v>997</v>
      </c>
      <c r="B202" s="1503"/>
      <c r="C202" s="1503"/>
      <c r="D202" s="1503"/>
      <c r="E202" s="1503"/>
      <c r="F202" s="1503"/>
      <c r="G202" s="1503"/>
      <c r="H202" s="1503"/>
      <c r="I202" s="1503"/>
    </row>
    <row r="203" spans="1:9" s="824" customFormat="1" x14ac:dyDescent="0.2">
      <c r="A203" s="1504" t="s">
        <v>998</v>
      </c>
      <c r="B203" s="1505"/>
      <c r="C203" s="1505"/>
      <c r="D203" s="1505"/>
      <c r="E203" s="1505"/>
      <c r="F203" s="1505"/>
      <c r="G203" s="1505"/>
      <c r="H203" s="1505"/>
      <c r="I203" s="1505"/>
    </row>
  </sheetData>
  <customSheetViews>
    <customSheetView guid="{052C83E3-CAD2-4C8E-BBE5-A3B6DBD2C172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1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D8ED04E7-9183-4B3F-AC65-49CFC4CDB5CB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2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49F2C8AD-DC6E-4A7A-8861-FB7FE488AED0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3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5F8A60F-5E6C-424F-82C7-121DB7C2D785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4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F13EF8BD-EB10-4864-9681-D4BDDAD508A4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5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B050490D-87DE-4075-804E-777000592345}" scale="145" showPageBreaks="1" printArea="1" state="hidden" view="pageBreakPreview">
      <pane xSplit="1" ySplit="7" topLeftCell="B98" activePane="bottomRight" state="frozen"/>
      <selection pane="bottomRight" activeCell="H104" sqref="H104:H105"/>
      <pageMargins left="0.39370078740157483" right="0.39370078740157483" top="0.39370078740157483" bottom="0.39370078740157483" header="0.19685039370078741" footer="0.19685039370078741"/>
      <pageSetup paperSize="9" scale="94" orientation="landscape" r:id="rId6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</customSheetViews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ageMargins left="0.39370078740157483" right="0.39370078740157483" top="0.39370078740157483" bottom="0.39370078740157483" header="0.19685039370078741" footer="0.19685039370078741"/>
  <pageSetup paperSize="9" scale="94" orientation="landscape" r:id="rId7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view="pageBreakPreview" zoomScale="130" zoomScaleNormal="200" zoomScaleSheetLayoutView="130" workbookViewId="0">
      <pane xSplit="1" ySplit="7" topLeftCell="B89" activePane="bottomRight" state="frozen"/>
      <selection pane="topRight" activeCell="B1" sqref="B1"/>
      <selection pane="bottomLeft" activeCell="A8" sqref="A8"/>
      <selection pane="bottomRight" activeCell="K101" sqref="K101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9.85546875" style="859" customWidth="1"/>
    <col min="9" max="9" width="10.570312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506" t="s">
        <v>632</v>
      </c>
      <c r="B1" s="1507"/>
      <c r="C1" s="1507"/>
      <c r="D1" s="1507"/>
      <c r="E1" s="1507"/>
      <c r="F1" s="1507"/>
      <c r="G1" s="1507"/>
      <c r="H1" s="1507"/>
      <c r="I1" s="1507"/>
    </row>
    <row r="2" spans="1:9" s="822" customFormat="1" ht="8.4499999999999993" customHeight="1" x14ac:dyDescent="0.2">
      <c r="A2" s="1508" t="s">
        <v>633</v>
      </c>
      <c r="B2" s="1508"/>
      <c r="C2" s="1508"/>
      <c r="D2" s="1508"/>
      <c r="E2" s="1508"/>
      <c r="F2" s="1508"/>
      <c r="G2" s="1508"/>
      <c r="H2" s="1508"/>
      <c r="I2" s="1508"/>
    </row>
    <row r="3" spans="1:9" s="824" customFormat="1" ht="6" customHeight="1" x14ac:dyDescent="0.15">
      <c r="A3" s="823"/>
      <c r="D3" s="825"/>
      <c r="E3" s="825"/>
      <c r="F3" s="825"/>
    </row>
    <row r="4" spans="1:9" s="830" customFormat="1" ht="16.5" customHeight="1" x14ac:dyDescent="0.2">
      <c r="A4" s="826"/>
      <c r="B4" s="827"/>
      <c r="C4" s="827"/>
      <c r="D4" s="828" t="s">
        <v>634</v>
      </c>
      <c r="E4" s="828" t="s">
        <v>634</v>
      </c>
      <c r="F4" s="829" t="s">
        <v>635</v>
      </c>
      <c r="G4" s="1509"/>
      <c r="H4" s="1509"/>
      <c r="I4" s="1509"/>
    </row>
    <row r="5" spans="1:9" s="830" customFormat="1" ht="10.5" x14ac:dyDescent="0.2">
      <c r="A5" s="831"/>
      <c r="B5" s="832" t="s">
        <v>71</v>
      </c>
      <c r="C5" s="832" t="s">
        <v>1</v>
      </c>
      <c r="D5" s="1510">
        <v>2018</v>
      </c>
      <c r="E5" s="1510">
        <v>2019</v>
      </c>
      <c r="F5" s="1510">
        <v>2020</v>
      </c>
      <c r="G5" s="828">
        <v>2021</v>
      </c>
      <c r="H5" s="828">
        <v>2022</v>
      </c>
      <c r="I5" s="828">
        <v>2023</v>
      </c>
    </row>
    <row r="6" spans="1:9" s="830" customFormat="1" ht="12.2" customHeight="1" x14ac:dyDescent="0.2">
      <c r="A6" s="831"/>
      <c r="B6" s="832"/>
      <c r="C6" s="832"/>
      <c r="D6" s="1511"/>
      <c r="E6" s="1511"/>
      <c r="F6" s="1511"/>
      <c r="G6" s="828" t="s">
        <v>636</v>
      </c>
      <c r="H6" s="828" t="s">
        <v>636</v>
      </c>
      <c r="I6" s="828" t="s">
        <v>636</v>
      </c>
    </row>
    <row r="7" spans="1:9" s="830" customFormat="1" ht="12.2" customHeight="1" x14ac:dyDescent="0.2">
      <c r="A7" s="833"/>
      <c r="B7" s="834"/>
      <c r="C7" s="834"/>
      <c r="D7" s="1512"/>
      <c r="E7" s="1512"/>
      <c r="F7" s="1512"/>
      <c r="G7" s="828" t="s">
        <v>638</v>
      </c>
      <c r="H7" s="828" t="s">
        <v>638</v>
      </c>
      <c r="I7" s="828" t="s">
        <v>638</v>
      </c>
    </row>
    <row r="8" spans="1:9" s="830" customFormat="1" ht="10.5" x14ac:dyDescent="0.2">
      <c r="A8" s="835"/>
      <c r="B8" s="836" t="s">
        <v>125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639</v>
      </c>
      <c r="B9" s="837" t="s">
        <v>640</v>
      </c>
      <c r="C9" s="828" t="s">
        <v>38</v>
      </c>
      <c r="D9" s="838">
        <v>1077.9000000000001</v>
      </c>
      <c r="E9" s="838">
        <v>1078.4000000000001</v>
      </c>
      <c r="F9" s="838">
        <v>1075.8</v>
      </c>
      <c r="G9" s="838">
        <v>1071.5</v>
      </c>
      <c r="H9" s="838">
        <v>1070.4000000000001</v>
      </c>
      <c r="I9" s="838">
        <v>1070.7</v>
      </c>
    </row>
    <row r="10" spans="1:9" s="830" customFormat="1" ht="10.5" x14ac:dyDescent="0.2">
      <c r="A10" s="835" t="s">
        <v>641</v>
      </c>
      <c r="B10" s="837" t="s">
        <v>642</v>
      </c>
      <c r="C10" s="828" t="s">
        <v>38</v>
      </c>
      <c r="D10" s="838">
        <v>1078.3</v>
      </c>
      <c r="E10" s="838">
        <v>1077.4000000000001</v>
      </c>
      <c r="F10" s="838">
        <v>1079.3</v>
      </c>
      <c r="G10" s="838">
        <v>1072.4000000000001</v>
      </c>
      <c r="H10" s="838">
        <v>1070.5</v>
      </c>
      <c r="I10" s="838">
        <v>1070.3</v>
      </c>
    </row>
    <row r="11" spans="1:9" s="840" customFormat="1" ht="21" x14ac:dyDescent="0.2">
      <c r="A11" s="835" t="s">
        <v>643</v>
      </c>
      <c r="B11" s="839" t="s">
        <v>644</v>
      </c>
      <c r="C11" s="828" t="s">
        <v>38</v>
      </c>
      <c r="D11" s="838">
        <v>625.9</v>
      </c>
      <c r="E11" s="838">
        <v>619.20000000000005</v>
      </c>
      <c r="F11" s="838">
        <v>630.29999999999995</v>
      </c>
      <c r="G11" s="838">
        <v>628.79999999999995</v>
      </c>
      <c r="H11" s="838">
        <v>640.4</v>
      </c>
      <c r="I11" s="838">
        <v>637.9</v>
      </c>
    </row>
    <row r="12" spans="1:9" s="830" customFormat="1" ht="21" x14ac:dyDescent="0.2">
      <c r="A12" s="835" t="s">
        <v>645</v>
      </c>
      <c r="B12" s="839" t="s">
        <v>646</v>
      </c>
      <c r="C12" s="828" t="s">
        <v>38</v>
      </c>
      <c r="D12" s="838">
        <v>246.9</v>
      </c>
      <c r="E12" s="838">
        <v>251.8</v>
      </c>
      <c r="F12" s="838">
        <v>243.5</v>
      </c>
      <c r="G12" s="838">
        <v>239.3</v>
      </c>
      <c r="H12" s="838">
        <v>227.1</v>
      </c>
      <c r="I12" s="838">
        <v>231.3</v>
      </c>
    </row>
    <row r="13" spans="1:9" s="830" customFormat="1" ht="10.5" x14ac:dyDescent="0.2">
      <c r="A13" s="835" t="s">
        <v>647</v>
      </c>
      <c r="B13" s="837" t="s">
        <v>648</v>
      </c>
      <c r="C13" s="828" t="s">
        <v>649</v>
      </c>
      <c r="D13" s="838">
        <v>72.8</v>
      </c>
      <c r="E13" s="838">
        <v>72.900000000000006</v>
      </c>
      <c r="F13" s="838">
        <v>72.900000000000006</v>
      </c>
      <c r="G13" s="838">
        <v>73</v>
      </c>
      <c r="H13" s="838">
        <v>73.2</v>
      </c>
      <c r="I13" s="838">
        <v>73.5</v>
      </c>
    </row>
    <row r="14" spans="1:9" s="830" customFormat="1" ht="22.7" customHeight="1" x14ac:dyDescent="0.2">
      <c r="A14" s="835" t="s">
        <v>650</v>
      </c>
      <c r="B14" s="837" t="s">
        <v>651</v>
      </c>
      <c r="C14" s="829" t="s">
        <v>652</v>
      </c>
      <c r="D14" s="838">
        <v>10.9</v>
      </c>
      <c r="E14" s="838">
        <v>9.9</v>
      </c>
      <c r="F14" s="838">
        <v>9.1999999999999993</v>
      </c>
      <c r="G14" s="838">
        <v>9.5</v>
      </c>
      <c r="H14" s="838">
        <v>9.9</v>
      </c>
      <c r="I14" s="838">
        <v>10.199999999999999</v>
      </c>
    </row>
    <row r="15" spans="1:9" s="830" customFormat="1" ht="10.5" x14ac:dyDescent="0.2">
      <c r="A15" s="835" t="s">
        <v>653</v>
      </c>
      <c r="B15" s="837" t="s">
        <v>654</v>
      </c>
      <c r="C15" s="828" t="s">
        <v>655</v>
      </c>
      <c r="D15" s="838">
        <v>1.4</v>
      </c>
      <c r="E15" s="838">
        <v>1.3</v>
      </c>
      <c r="F15" s="838">
        <v>1.2</v>
      </c>
      <c r="G15" s="838">
        <v>1.2</v>
      </c>
      <c r="H15" s="838">
        <v>1.3</v>
      </c>
      <c r="I15" s="838">
        <v>1.4</v>
      </c>
    </row>
    <row r="16" spans="1:9" s="830" customFormat="1" ht="21" x14ac:dyDescent="0.2">
      <c r="A16" s="835" t="s">
        <v>656</v>
      </c>
      <c r="B16" s="837" t="s">
        <v>657</v>
      </c>
      <c r="C16" s="829" t="s">
        <v>658</v>
      </c>
      <c r="D16" s="838">
        <v>11.1</v>
      </c>
      <c r="E16" s="838">
        <v>11.3</v>
      </c>
      <c r="F16" s="838">
        <v>11.7</v>
      </c>
      <c r="G16" s="838">
        <v>11.5</v>
      </c>
      <c r="H16" s="838">
        <v>11.4</v>
      </c>
      <c r="I16" s="838">
        <v>11.2</v>
      </c>
    </row>
    <row r="17" spans="1:9" s="830" customFormat="1" ht="10.5" x14ac:dyDescent="0.2">
      <c r="A17" s="835" t="s">
        <v>659</v>
      </c>
      <c r="B17" s="841" t="s">
        <v>660</v>
      </c>
      <c r="C17" s="842" t="s">
        <v>661</v>
      </c>
      <c r="D17" s="838">
        <v>-0.2</v>
      </c>
      <c r="E17" s="838">
        <v>-1.4</v>
      </c>
      <c r="F17" s="838">
        <v>-2.5</v>
      </c>
      <c r="G17" s="838">
        <v>-2</v>
      </c>
      <c r="H17" s="838">
        <v>-1.5</v>
      </c>
      <c r="I17" s="838">
        <v>-1</v>
      </c>
    </row>
    <row r="18" spans="1:9" s="830" customFormat="1" ht="10.5" x14ac:dyDescent="0.2">
      <c r="A18" s="835" t="s">
        <v>662</v>
      </c>
      <c r="B18" s="841" t="s">
        <v>663</v>
      </c>
      <c r="C18" s="842" t="s">
        <v>38</v>
      </c>
      <c r="D18" s="838">
        <v>-0.7</v>
      </c>
      <c r="E18" s="838">
        <v>3.3</v>
      </c>
      <c r="F18" s="838">
        <v>-4.2</v>
      </c>
      <c r="G18" s="838">
        <v>0.2</v>
      </c>
      <c r="H18" s="838">
        <v>1.5</v>
      </c>
      <c r="I18" s="838">
        <v>1.9</v>
      </c>
    </row>
    <row r="19" spans="1:9" s="830" customFormat="1" ht="10.5" x14ac:dyDescent="0.2">
      <c r="A19" s="835"/>
      <c r="B19" s="836" t="s">
        <v>86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664</v>
      </c>
      <c r="B20" s="837" t="s">
        <v>86</v>
      </c>
      <c r="C20" s="828" t="s">
        <v>665</v>
      </c>
      <c r="D20" s="843">
        <v>579363.4</v>
      </c>
      <c r="E20" s="843">
        <v>613599.4</v>
      </c>
      <c r="F20" s="843">
        <v>569488</v>
      </c>
      <c r="G20" s="843">
        <v>627668</v>
      </c>
      <c r="H20" s="843">
        <v>666040</v>
      </c>
      <c r="I20" s="843">
        <v>711166.7</v>
      </c>
    </row>
    <row r="21" spans="1:9" s="830" customFormat="1" ht="16.5" customHeight="1" x14ac:dyDescent="0.2">
      <c r="A21" s="835" t="s">
        <v>666</v>
      </c>
      <c r="B21" s="837" t="s">
        <v>667</v>
      </c>
      <c r="C21" s="828" t="s">
        <v>668</v>
      </c>
      <c r="D21" s="843">
        <v>100.7</v>
      </c>
      <c r="E21" s="843">
        <v>100.8</v>
      </c>
      <c r="F21" s="843">
        <v>91.8</v>
      </c>
      <c r="G21" s="843">
        <v>107.7</v>
      </c>
      <c r="H21" s="843">
        <v>102.5</v>
      </c>
      <c r="I21" s="843">
        <v>103.2</v>
      </c>
    </row>
    <row r="22" spans="1:9" s="830" customFormat="1" ht="17.45" customHeight="1" x14ac:dyDescent="0.2">
      <c r="A22" s="835" t="s">
        <v>669</v>
      </c>
      <c r="B22" s="837" t="s">
        <v>670</v>
      </c>
      <c r="C22" s="828" t="s">
        <v>668</v>
      </c>
      <c r="D22" s="843">
        <v>112.6</v>
      </c>
      <c r="E22" s="843">
        <v>105.1</v>
      </c>
      <c r="F22" s="843">
        <v>101.1</v>
      </c>
      <c r="G22" s="843">
        <v>102.3</v>
      </c>
      <c r="H22" s="843">
        <v>103.5</v>
      </c>
      <c r="I22" s="843">
        <v>103.5</v>
      </c>
    </row>
    <row r="23" spans="1:9" s="830" customFormat="1" ht="10.5" x14ac:dyDescent="0.2">
      <c r="A23" s="835"/>
      <c r="B23" s="836" t="s">
        <v>671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672</v>
      </c>
      <c r="B24" s="839" t="s">
        <v>673</v>
      </c>
      <c r="C24" s="828" t="s">
        <v>665</v>
      </c>
      <c r="D24" s="843">
        <v>453002.7</v>
      </c>
      <c r="E24" s="843">
        <v>442059.10000000003</v>
      </c>
      <c r="F24" s="844">
        <v>357891.42636721249</v>
      </c>
      <c r="G24" s="844">
        <v>423684.02525966684</v>
      </c>
      <c r="H24" s="844">
        <v>448039.88229790347</v>
      </c>
      <c r="I24" s="844">
        <v>473545.13988399488</v>
      </c>
    </row>
    <row r="25" spans="1:9" s="830" customFormat="1" ht="21" x14ac:dyDescent="0.2">
      <c r="A25" s="835" t="s">
        <v>674</v>
      </c>
      <c r="B25" s="837" t="s">
        <v>675</v>
      </c>
      <c r="C25" s="829" t="s">
        <v>676</v>
      </c>
      <c r="D25" s="843">
        <v>99.6</v>
      </c>
      <c r="E25" s="843">
        <v>99.4</v>
      </c>
      <c r="F25" s="845">
        <v>87.815129168243445</v>
      </c>
      <c r="G25" s="845">
        <v>113.73900029083403</v>
      </c>
      <c r="H25" s="845">
        <v>101.99875716285771</v>
      </c>
      <c r="I25" s="845">
        <v>102.05242091116112</v>
      </c>
    </row>
    <row r="26" spans="1:9" s="830" customFormat="1" ht="27" customHeight="1" x14ac:dyDescent="0.2">
      <c r="A26" s="835"/>
      <c r="B26" s="846" t="s">
        <v>677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678</v>
      </c>
      <c r="B27" s="847" t="s">
        <v>679</v>
      </c>
      <c r="C27" s="829" t="s">
        <v>676</v>
      </c>
      <c r="D27" s="843">
        <v>94.4</v>
      </c>
      <c r="E27" s="843">
        <v>95.2</v>
      </c>
      <c r="F27" s="845">
        <v>70.689151474466399</v>
      </c>
      <c r="G27" s="845">
        <v>129.12528112796898</v>
      </c>
      <c r="H27" s="845">
        <v>99.918671362948331</v>
      </c>
      <c r="I27" s="845">
        <v>100.03901417464833</v>
      </c>
    </row>
    <row r="28" spans="1:9" s="830" customFormat="1" ht="21" x14ac:dyDescent="0.2">
      <c r="A28" s="835" t="s">
        <v>680</v>
      </c>
      <c r="B28" s="837" t="s">
        <v>309</v>
      </c>
      <c r="C28" s="829" t="s">
        <v>676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681</v>
      </c>
      <c r="B29" s="837" t="s">
        <v>682</v>
      </c>
      <c r="C29" s="829" t="s">
        <v>676</v>
      </c>
      <c r="D29" s="843">
        <v>94.4</v>
      </c>
      <c r="E29" s="843">
        <v>94.9</v>
      </c>
      <c r="F29" s="843">
        <v>66.099999999999994</v>
      </c>
      <c r="G29" s="843">
        <v>134.6</v>
      </c>
      <c r="H29" s="843">
        <v>99.4</v>
      </c>
      <c r="I29" s="843">
        <v>99.3</v>
      </c>
    </row>
    <row r="30" spans="1:9" s="830" customFormat="1" ht="21" x14ac:dyDescent="0.2">
      <c r="A30" s="835" t="s">
        <v>683</v>
      </c>
      <c r="B30" s="837" t="s">
        <v>312</v>
      </c>
      <c r="C30" s="829" t="s">
        <v>676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684</v>
      </c>
      <c r="B31" s="837" t="s">
        <v>313</v>
      </c>
      <c r="C31" s="829" t="s">
        <v>676</v>
      </c>
      <c r="D31" s="843">
        <v>93.5</v>
      </c>
      <c r="E31" s="843">
        <v>150.6</v>
      </c>
      <c r="F31" s="843">
        <v>127.7</v>
      </c>
      <c r="G31" s="843">
        <v>100.6</v>
      </c>
      <c r="H31" s="843">
        <v>101.2</v>
      </c>
      <c r="I31" s="843">
        <v>101.8</v>
      </c>
    </row>
    <row r="32" spans="1:9" s="830" customFormat="1" ht="21" x14ac:dyDescent="0.2">
      <c r="A32" s="835" t="s">
        <v>685</v>
      </c>
      <c r="B32" s="839" t="s">
        <v>686</v>
      </c>
      <c r="C32" s="829" t="s">
        <v>676</v>
      </c>
      <c r="D32" s="843">
        <v>94</v>
      </c>
      <c r="E32" s="843">
        <v>98.8</v>
      </c>
      <c r="F32" s="843">
        <v>105</v>
      </c>
      <c r="G32" s="843">
        <v>103.1</v>
      </c>
      <c r="H32" s="843">
        <v>103.3</v>
      </c>
      <c r="I32" s="843">
        <v>104.2</v>
      </c>
    </row>
    <row r="33" spans="1:9" s="830" customFormat="1" ht="21" x14ac:dyDescent="0.2">
      <c r="A33" s="835" t="s">
        <v>687</v>
      </c>
      <c r="B33" s="847" t="s">
        <v>688</v>
      </c>
      <c r="C33" s="829" t="s">
        <v>676</v>
      </c>
      <c r="D33" s="843">
        <v>112.1</v>
      </c>
      <c r="E33" s="843">
        <v>109.3</v>
      </c>
      <c r="F33" s="843">
        <v>104.8</v>
      </c>
      <c r="G33" s="843">
        <v>103.4</v>
      </c>
      <c r="H33" s="843">
        <v>104.1337505562107</v>
      </c>
      <c r="I33" s="843">
        <v>104.56030117771414</v>
      </c>
    </row>
    <row r="34" spans="1:9" s="830" customFormat="1" ht="21" x14ac:dyDescent="0.2">
      <c r="A34" s="835" t="s">
        <v>689</v>
      </c>
      <c r="B34" s="837" t="s">
        <v>690</v>
      </c>
      <c r="C34" s="829" t="s">
        <v>676</v>
      </c>
      <c r="D34" s="843">
        <v>103</v>
      </c>
      <c r="E34" s="843">
        <v>117.9</v>
      </c>
      <c r="F34" s="843">
        <v>109.5</v>
      </c>
      <c r="G34" s="843">
        <v>103.8</v>
      </c>
      <c r="H34" s="843">
        <v>102.7</v>
      </c>
      <c r="I34" s="843">
        <v>101.3</v>
      </c>
    </row>
    <row r="35" spans="1:9" s="830" customFormat="1" ht="21" x14ac:dyDescent="0.2">
      <c r="A35" s="835" t="s">
        <v>691</v>
      </c>
      <c r="B35" s="837" t="s">
        <v>692</v>
      </c>
      <c r="C35" s="829" t="s">
        <v>676</v>
      </c>
      <c r="D35" s="843">
        <v>105</v>
      </c>
      <c r="E35" s="843">
        <v>99.5</v>
      </c>
      <c r="F35" s="843">
        <v>97.1</v>
      </c>
      <c r="G35" s="843">
        <v>100.66</v>
      </c>
      <c r="H35" s="843">
        <v>100.08</v>
      </c>
      <c r="I35" s="843">
        <v>100.23</v>
      </c>
    </row>
    <row r="36" spans="1:9" s="830" customFormat="1" ht="21" x14ac:dyDescent="0.2">
      <c r="A36" s="835" t="s">
        <v>693</v>
      </c>
      <c r="B36" s="837" t="s">
        <v>694</v>
      </c>
      <c r="C36" s="829" t="s">
        <v>676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695</v>
      </c>
      <c r="B37" s="837" t="s">
        <v>696</v>
      </c>
      <c r="C37" s="829" t="s">
        <v>676</v>
      </c>
      <c r="D37" s="843">
        <v>176</v>
      </c>
      <c r="E37" s="843">
        <v>73.400000000000006</v>
      </c>
      <c r="F37" s="843">
        <v>120.2</v>
      </c>
      <c r="G37" s="843">
        <v>100.5</v>
      </c>
      <c r="H37" s="843">
        <v>101</v>
      </c>
      <c r="I37" s="843">
        <v>101.5</v>
      </c>
    </row>
    <row r="38" spans="1:9" s="830" customFormat="1" ht="21" x14ac:dyDescent="0.2">
      <c r="A38" s="835" t="s">
        <v>697</v>
      </c>
      <c r="B38" s="837" t="s">
        <v>698</v>
      </c>
      <c r="C38" s="829" t="s">
        <v>676</v>
      </c>
      <c r="D38" s="843">
        <v>136.69999999999999</v>
      </c>
      <c r="E38" s="843">
        <v>73</v>
      </c>
      <c r="F38" s="843">
        <v>70.900000000000006</v>
      </c>
      <c r="G38" s="843">
        <v>100.5</v>
      </c>
      <c r="H38" s="843">
        <v>101</v>
      </c>
      <c r="I38" s="843">
        <v>101.5</v>
      </c>
    </row>
    <row r="39" spans="1:9" s="830" customFormat="1" ht="21" x14ac:dyDescent="0.2">
      <c r="A39" s="835" t="s">
        <v>699</v>
      </c>
      <c r="B39" s="837" t="s">
        <v>700</v>
      </c>
      <c r="C39" s="829" t="s">
        <v>676</v>
      </c>
      <c r="D39" s="843">
        <v>94.6</v>
      </c>
      <c r="E39" s="843">
        <v>88</v>
      </c>
      <c r="F39" s="843">
        <v>100.2</v>
      </c>
      <c r="G39" s="843">
        <v>101.5</v>
      </c>
      <c r="H39" s="843">
        <v>100.9</v>
      </c>
      <c r="I39" s="843">
        <v>101.5</v>
      </c>
    </row>
    <row r="40" spans="1:9" s="830" customFormat="1" ht="30.95" customHeight="1" x14ac:dyDescent="0.2">
      <c r="A40" s="835" t="s">
        <v>701</v>
      </c>
      <c r="B40" s="839" t="s">
        <v>317</v>
      </c>
      <c r="C40" s="829" t="s">
        <v>676</v>
      </c>
      <c r="D40" s="843">
        <v>107.7</v>
      </c>
      <c r="E40" s="843">
        <v>99.8</v>
      </c>
      <c r="F40" s="843">
        <v>85</v>
      </c>
      <c r="G40" s="843">
        <v>100</v>
      </c>
      <c r="H40" s="843">
        <v>101.2</v>
      </c>
      <c r="I40" s="843">
        <v>102.2</v>
      </c>
    </row>
    <row r="41" spans="1:9" s="830" customFormat="1" ht="21" x14ac:dyDescent="0.2">
      <c r="A41" s="835" t="s">
        <v>702</v>
      </c>
      <c r="B41" s="837" t="s">
        <v>318</v>
      </c>
      <c r="C41" s="829" t="s">
        <v>676</v>
      </c>
      <c r="D41" s="843">
        <v>95.4</v>
      </c>
      <c r="E41" s="843">
        <v>82.6</v>
      </c>
      <c r="F41" s="843">
        <v>95.4</v>
      </c>
      <c r="G41" s="843">
        <v>104.2</v>
      </c>
      <c r="H41" s="843">
        <v>104.4</v>
      </c>
      <c r="I41" s="843">
        <v>104.6</v>
      </c>
    </row>
    <row r="42" spans="1:9" s="830" customFormat="1" ht="21" x14ac:dyDescent="0.2">
      <c r="A42" s="835" t="s">
        <v>703</v>
      </c>
      <c r="B42" s="839" t="s">
        <v>704</v>
      </c>
      <c r="C42" s="829" t="s">
        <v>676</v>
      </c>
      <c r="D42" s="843">
        <v>121.9</v>
      </c>
      <c r="E42" s="843">
        <v>115.9</v>
      </c>
      <c r="F42" s="843">
        <v>93.4</v>
      </c>
      <c r="G42" s="843">
        <v>103.6</v>
      </c>
      <c r="H42" s="843">
        <v>103.4</v>
      </c>
      <c r="I42" s="843">
        <v>103.2</v>
      </c>
    </row>
    <row r="43" spans="1:9" s="830" customFormat="1" ht="21" x14ac:dyDescent="0.2">
      <c r="A43" s="835" t="s">
        <v>705</v>
      </c>
      <c r="B43" s="837" t="s">
        <v>706</v>
      </c>
      <c r="C43" s="829" t="s">
        <v>676</v>
      </c>
      <c r="D43" s="843">
        <v>158.30000000000001</v>
      </c>
      <c r="E43" s="843">
        <v>99.7</v>
      </c>
      <c r="F43" s="843">
        <v>99.2</v>
      </c>
      <c r="G43" s="843">
        <v>101</v>
      </c>
      <c r="H43" s="843">
        <v>101.8</v>
      </c>
      <c r="I43" s="843">
        <v>102.2</v>
      </c>
    </row>
    <row r="44" spans="1:9" s="830" customFormat="1" ht="21" x14ac:dyDescent="0.2">
      <c r="A44" s="835" t="s">
        <v>707</v>
      </c>
      <c r="B44" s="839" t="s">
        <v>708</v>
      </c>
      <c r="C44" s="829" t="s">
        <v>676</v>
      </c>
      <c r="D44" s="843">
        <v>98.2</v>
      </c>
      <c r="E44" s="843">
        <v>103.6</v>
      </c>
      <c r="F44" s="843">
        <v>99</v>
      </c>
      <c r="G44" s="843">
        <v>101.4</v>
      </c>
      <c r="H44" s="843">
        <v>101.1</v>
      </c>
      <c r="I44" s="843">
        <v>101.8</v>
      </c>
    </row>
    <row r="45" spans="1:9" s="830" customFormat="1" ht="21" x14ac:dyDescent="0.2">
      <c r="A45" s="835" t="s">
        <v>709</v>
      </c>
      <c r="B45" s="839" t="s">
        <v>710</v>
      </c>
      <c r="C45" s="829" t="s">
        <v>676</v>
      </c>
      <c r="D45" s="843">
        <v>120.1</v>
      </c>
      <c r="E45" s="843">
        <v>79.2</v>
      </c>
      <c r="F45" s="843">
        <v>100</v>
      </c>
      <c r="G45" s="843">
        <v>101.4</v>
      </c>
      <c r="H45" s="843">
        <v>101.8</v>
      </c>
      <c r="I45" s="843">
        <v>102.9</v>
      </c>
    </row>
    <row r="46" spans="1:9" s="830" customFormat="1" ht="21" x14ac:dyDescent="0.2">
      <c r="A46" s="835" t="s">
        <v>711</v>
      </c>
      <c r="B46" s="837" t="s">
        <v>712</v>
      </c>
      <c r="C46" s="829" t="s">
        <v>676</v>
      </c>
      <c r="D46" s="843">
        <v>97.2</v>
      </c>
      <c r="E46" s="843">
        <v>106.9</v>
      </c>
      <c r="F46" s="843">
        <v>98</v>
      </c>
      <c r="G46" s="843">
        <v>101.3</v>
      </c>
      <c r="H46" s="843">
        <v>102.4</v>
      </c>
      <c r="I46" s="843">
        <v>103</v>
      </c>
    </row>
    <row r="47" spans="1:9" s="830" customFormat="1" ht="21" x14ac:dyDescent="0.2">
      <c r="A47" s="835" t="s">
        <v>713</v>
      </c>
      <c r="B47" s="839" t="s">
        <v>321</v>
      </c>
      <c r="C47" s="829" t="s">
        <v>676</v>
      </c>
      <c r="D47" s="843">
        <v>105.5</v>
      </c>
      <c r="E47" s="843">
        <v>98.3</v>
      </c>
      <c r="F47" s="843">
        <v>90.1</v>
      </c>
      <c r="G47" s="843">
        <v>102.5</v>
      </c>
      <c r="H47" s="843">
        <v>101.8</v>
      </c>
      <c r="I47" s="843">
        <v>101.7</v>
      </c>
    </row>
    <row r="48" spans="1:9" s="830" customFormat="1" ht="21" x14ac:dyDescent="0.2">
      <c r="A48" s="835" t="s">
        <v>714</v>
      </c>
      <c r="B48" s="837" t="s">
        <v>715</v>
      </c>
      <c r="C48" s="829" t="s">
        <v>676</v>
      </c>
      <c r="D48" s="843">
        <v>123.1</v>
      </c>
      <c r="E48" s="843">
        <v>95.5</v>
      </c>
      <c r="F48" s="843">
        <v>98.5</v>
      </c>
      <c r="G48" s="843">
        <v>94.8</v>
      </c>
      <c r="H48" s="843">
        <v>103.6</v>
      </c>
      <c r="I48" s="843">
        <v>108.2</v>
      </c>
    </row>
    <row r="49" spans="1:9" s="830" customFormat="1" ht="21" x14ac:dyDescent="0.2">
      <c r="A49" s="835" t="s">
        <v>716</v>
      </c>
      <c r="B49" s="839" t="s">
        <v>322</v>
      </c>
      <c r="C49" s="829" t="s">
        <v>676</v>
      </c>
      <c r="D49" s="843">
        <v>103.5</v>
      </c>
      <c r="E49" s="843">
        <v>92.8</v>
      </c>
      <c r="F49" s="843">
        <v>105.5</v>
      </c>
      <c r="G49" s="843">
        <v>101.5</v>
      </c>
      <c r="H49" s="843">
        <v>102.8</v>
      </c>
      <c r="I49" s="843">
        <v>102.5</v>
      </c>
    </row>
    <row r="50" spans="1:9" s="830" customFormat="1" ht="21" x14ac:dyDescent="0.2">
      <c r="A50" s="835" t="s">
        <v>717</v>
      </c>
      <c r="B50" s="839" t="s">
        <v>718</v>
      </c>
      <c r="C50" s="829" t="s">
        <v>676</v>
      </c>
      <c r="D50" s="843">
        <v>96.2</v>
      </c>
      <c r="E50" s="843">
        <v>103.5</v>
      </c>
      <c r="F50" s="843">
        <v>87.3</v>
      </c>
      <c r="G50" s="843">
        <v>100.5</v>
      </c>
      <c r="H50" s="843">
        <v>101.5</v>
      </c>
      <c r="I50" s="843">
        <v>102.5</v>
      </c>
    </row>
    <row r="51" spans="1:9" s="830" customFormat="1" ht="21" x14ac:dyDescent="0.2">
      <c r="A51" s="835" t="s">
        <v>719</v>
      </c>
      <c r="B51" s="837" t="s">
        <v>720</v>
      </c>
      <c r="C51" s="829" t="s">
        <v>676</v>
      </c>
      <c r="D51" s="843">
        <v>80.400000000000006</v>
      </c>
      <c r="E51" s="843">
        <v>126.4</v>
      </c>
      <c r="F51" s="843">
        <v>95</v>
      </c>
      <c r="G51" s="843">
        <v>102.3</v>
      </c>
      <c r="H51" s="843">
        <v>102.8</v>
      </c>
      <c r="I51" s="843">
        <v>102.1</v>
      </c>
    </row>
    <row r="52" spans="1:9" s="830" customFormat="1" ht="21" x14ac:dyDescent="0.2">
      <c r="A52" s="835" t="s">
        <v>721</v>
      </c>
      <c r="B52" s="839" t="s">
        <v>722</v>
      </c>
      <c r="C52" s="829" t="s">
        <v>676</v>
      </c>
      <c r="D52" s="843">
        <v>131.30000000000001</v>
      </c>
      <c r="E52" s="843">
        <v>78.900000000000006</v>
      </c>
      <c r="F52" s="843">
        <v>88</v>
      </c>
      <c r="G52" s="843">
        <v>100.5</v>
      </c>
      <c r="H52" s="843">
        <v>102.1</v>
      </c>
      <c r="I52" s="843">
        <v>101.4</v>
      </c>
    </row>
    <row r="53" spans="1:9" s="830" customFormat="1" ht="21" x14ac:dyDescent="0.2">
      <c r="A53" s="835" t="s">
        <v>723</v>
      </c>
      <c r="B53" s="839" t="s">
        <v>724</v>
      </c>
      <c r="C53" s="829" t="s">
        <v>676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725</v>
      </c>
      <c r="B54" s="839" t="s">
        <v>726</v>
      </c>
      <c r="C54" s="829" t="s">
        <v>676</v>
      </c>
      <c r="D54" s="843">
        <v>500</v>
      </c>
      <c r="E54" s="843">
        <v>260</v>
      </c>
      <c r="F54" s="843">
        <v>100.1</v>
      </c>
      <c r="G54" s="843">
        <v>102.4</v>
      </c>
      <c r="H54" s="843">
        <v>102.8</v>
      </c>
      <c r="I54" s="843">
        <v>102.7</v>
      </c>
    </row>
    <row r="55" spans="1:9" s="830" customFormat="1" ht="21" x14ac:dyDescent="0.2">
      <c r="A55" s="835" t="s">
        <v>727</v>
      </c>
      <c r="B55" s="837" t="s">
        <v>728</v>
      </c>
      <c r="C55" s="829" t="s">
        <v>676</v>
      </c>
      <c r="D55" s="843">
        <v>129.69999999999999</v>
      </c>
      <c r="E55" s="843">
        <v>400</v>
      </c>
      <c r="F55" s="843">
        <v>120.8</v>
      </c>
      <c r="G55" s="843">
        <v>102.2</v>
      </c>
      <c r="H55" s="843">
        <v>102.9</v>
      </c>
      <c r="I55" s="843">
        <v>103.3</v>
      </c>
    </row>
    <row r="56" spans="1:9" s="830" customFormat="1" ht="21" x14ac:dyDescent="0.2">
      <c r="A56" s="835" t="s">
        <v>729</v>
      </c>
      <c r="B56" s="837" t="s">
        <v>730</v>
      </c>
      <c r="C56" s="829" t="s">
        <v>676</v>
      </c>
      <c r="D56" s="843">
        <v>73.3</v>
      </c>
      <c r="E56" s="843">
        <v>119.7</v>
      </c>
      <c r="F56" s="843">
        <v>102.3</v>
      </c>
      <c r="G56" s="843">
        <v>102.7</v>
      </c>
      <c r="H56" s="843">
        <v>102.4</v>
      </c>
      <c r="I56" s="843">
        <v>102.1</v>
      </c>
    </row>
    <row r="57" spans="1:9" s="830" customFormat="1" ht="21" x14ac:dyDescent="0.2">
      <c r="A57" s="835" t="s">
        <v>731</v>
      </c>
      <c r="B57" s="837" t="s">
        <v>732</v>
      </c>
      <c r="C57" s="829" t="s">
        <v>676</v>
      </c>
      <c r="D57" s="843">
        <v>121.7</v>
      </c>
      <c r="E57" s="843">
        <v>81.5</v>
      </c>
      <c r="F57" s="843">
        <v>99.8</v>
      </c>
      <c r="G57" s="843">
        <v>104.5</v>
      </c>
      <c r="H57" s="843">
        <v>103.3</v>
      </c>
      <c r="I57" s="843">
        <v>105</v>
      </c>
    </row>
    <row r="58" spans="1:9" s="830" customFormat="1" ht="21" x14ac:dyDescent="0.2">
      <c r="A58" s="835" t="s">
        <v>733</v>
      </c>
      <c r="B58" s="846" t="s">
        <v>734</v>
      </c>
      <c r="C58" s="829" t="s">
        <v>676</v>
      </c>
      <c r="D58" s="843">
        <v>106.1</v>
      </c>
      <c r="E58" s="843">
        <v>96.5</v>
      </c>
      <c r="F58" s="843">
        <v>97.688859966509398</v>
      </c>
      <c r="G58" s="843">
        <v>99.760705655891783</v>
      </c>
      <c r="H58" s="843">
        <v>103.08101818795683</v>
      </c>
      <c r="I58" s="843">
        <v>100.73298129870498</v>
      </c>
    </row>
    <row r="59" spans="1:9" s="830" customFormat="1" ht="27" x14ac:dyDescent="0.2">
      <c r="A59" s="835" t="s">
        <v>735</v>
      </c>
      <c r="B59" s="846" t="s">
        <v>736</v>
      </c>
      <c r="C59" s="829" t="s">
        <v>676</v>
      </c>
      <c r="D59" s="843">
        <v>102.2</v>
      </c>
      <c r="E59" s="843">
        <v>99.9</v>
      </c>
      <c r="F59" s="843">
        <v>105.3</v>
      </c>
      <c r="G59" s="843">
        <v>103.2</v>
      </c>
      <c r="H59" s="843">
        <v>103.1</v>
      </c>
      <c r="I59" s="843">
        <v>104</v>
      </c>
    </row>
    <row r="60" spans="1:9" s="830" customFormat="1" ht="10.5" x14ac:dyDescent="0.2">
      <c r="A60" s="835" t="s">
        <v>737</v>
      </c>
      <c r="B60" s="837" t="s">
        <v>123</v>
      </c>
      <c r="C60" s="828" t="s">
        <v>738</v>
      </c>
      <c r="D60" s="843">
        <v>8862.1</v>
      </c>
      <c r="E60" s="843">
        <v>8837.9</v>
      </c>
      <c r="F60" s="843">
        <v>7353</v>
      </c>
      <c r="G60" s="843">
        <v>7494</v>
      </c>
      <c r="H60" s="843">
        <v>8361</v>
      </c>
      <c r="I60" s="843">
        <v>8371</v>
      </c>
    </row>
    <row r="61" spans="1:9" s="830" customFormat="1" ht="21" x14ac:dyDescent="0.2">
      <c r="A61" s="835" t="s">
        <v>739</v>
      </c>
      <c r="B61" s="839" t="s">
        <v>740</v>
      </c>
      <c r="C61" s="829" t="s">
        <v>741</v>
      </c>
      <c r="D61" s="843">
        <v>3010.4694527091588</v>
      </c>
      <c r="E61" s="843">
        <v>3123.8238776828603</v>
      </c>
      <c r="F61" s="843">
        <v>3286.6167837103208</v>
      </c>
      <c r="G61" s="843">
        <v>3425.1852189332208</v>
      </c>
      <c r="H61" s="843">
        <v>3542.2631423345374</v>
      </c>
      <c r="I61" s="843">
        <v>3663.5695217795596</v>
      </c>
    </row>
    <row r="62" spans="1:9" s="830" customFormat="1" ht="30.95" customHeight="1" x14ac:dyDescent="0.2">
      <c r="A62" s="835" t="s">
        <v>742</v>
      </c>
      <c r="B62" s="839" t="s">
        <v>743</v>
      </c>
      <c r="C62" s="829" t="s">
        <v>744</v>
      </c>
      <c r="D62" s="843">
        <v>102</v>
      </c>
      <c r="E62" s="843">
        <v>105</v>
      </c>
      <c r="F62" s="843">
        <v>105.21133432619175</v>
      </c>
      <c r="G62" s="843">
        <v>104.21614214074776</v>
      </c>
      <c r="H62" s="843">
        <v>103.4181486815414</v>
      </c>
      <c r="I62" s="843">
        <v>103.42454455162455</v>
      </c>
    </row>
    <row r="63" spans="1:9" s="830" customFormat="1" ht="10.5" x14ac:dyDescent="0.2">
      <c r="A63" s="835"/>
      <c r="B63" s="836" t="s">
        <v>127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745</v>
      </c>
      <c r="B64" s="837" t="s">
        <v>746</v>
      </c>
      <c r="C64" s="828" t="s">
        <v>665</v>
      </c>
      <c r="D64" s="843">
        <v>30727.7</v>
      </c>
      <c r="E64" s="843">
        <v>31010.799999999999</v>
      </c>
      <c r="F64" s="843">
        <v>32594.2</v>
      </c>
      <c r="G64" s="843">
        <v>33854.1</v>
      </c>
      <c r="H64" s="843">
        <v>35308.199999999997</v>
      </c>
      <c r="I64" s="843">
        <v>37041.4</v>
      </c>
    </row>
    <row r="65" spans="1:9" s="830" customFormat="1" ht="21" x14ac:dyDescent="0.2">
      <c r="A65" s="835" t="s">
        <v>747</v>
      </c>
      <c r="B65" s="837" t="s">
        <v>748</v>
      </c>
      <c r="C65" s="829" t="s">
        <v>676</v>
      </c>
      <c r="D65" s="843">
        <v>102.8</v>
      </c>
      <c r="E65" s="843">
        <v>95.9</v>
      </c>
      <c r="F65" s="843">
        <v>101.3</v>
      </c>
      <c r="G65" s="843">
        <v>100.1</v>
      </c>
      <c r="H65" s="843">
        <v>100.5</v>
      </c>
      <c r="I65" s="843">
        <v>100.6</v>
      </c>
    </row>
    <row r="66" spans="1:9" s="830" customFormat="1" ht="10.5" x14ac:dyDescent="0.2">
      <c r="A66" s="835" t="s">
        <v>749</v>
      </c>
      <c r="B66" s="837" t="s">
        <v>750</v>
      </c>
      <c r="C66" s="828" t="s">
        <v>665</v>
      </c>
      <c r="D66" s="843">
        <v>8735.4</v>
      </c>
      <c r="E66" s="843">
        <v>8471.5</v>
      </c>
      <c r="F66" s="843">
        <v>9259.9</v>
      </c>
      <c r="G66" s="843">
        <v>9617.7999999999993</v>
      </c>
      <c r="H66" s="843">
        <v>10068.299999999999</v>
      </c>
      <c r="I66" s="843">
        <v>10592.9</v>
      </c>
    </row>
    <row r="67" spans="1:9" s="830" customFormat="1" ht="21" x14ac:dyDescent="0.2">
      <c r="A67" s="835" t="s">
        <v>751</v>
      </c>
      <c r="B67" s="837" t="s">
        <v>752</v>
      </c>
      <c r="C67" s="829" t="s">
        <v>676</v>
      </c>
      <c r="D67" s="843">
        <v>95.5</v>
      </c>
      <c r="E67" s="843">
        <v>92.2</v>
      </c>
      <c r="F67" s="843">
        <v>105.2</v>
      </c>
      <c r="G67" s="843">
        <v>100.1</v>
      </c>
      <c r="H67" s="843">
        <v>100.8</v>
      </c>
      <c r="I67" s="843">
        <v>100.9</v>
      </c>
    </row>
    <row r="68" spans="1:9" s="830" customFormat="1" ht="10.5" x14ac:dyDescent="0.2">
      <c r="A68" s="835" t="s">
        <v>753</v>
      </c>
      <c r="B68" s="837" t="s">
        <v>754</v>
      </c>
      <c r="C68" s="828" t="s">
        <v>665</v>
      </c>
      <c r="D68" s="843">
        <v>21992.3</v>
      </c>
      <c r="E68" s="843">
        <v>22539.4</v>
      </c>
      <c r="F68" s="843">
        <v>23334.3</v>
      </c>
      <c r="G68" s="843">
        <v>24236.3</v>
      </c>
      <c r="H68" s="843">
        <v>25239.9</v>
      </c>
      <c r="I68" s="843">
        <v>26448.5</v>
      </c>
    </row>
    <row r="69" spans="1:9" s="830" customFormat="1" ht="21" x14ac:dyDescent="0.2">
      <c r="A69" s="835" t="s">
        <v>755</v>
      </c>
      <c r="B69" s="837" t="s">
        <v>756</v>
      </c>
      <c r="C69" s="829" t="s">
        <v>676</v>
      </c>
      <c r="D69" s="843">
        <v>106.1</v>
      </c>
      <c r="E69" s="843">
        <v>97.3</v>
      </c>
      <c r="F69" s="843">
        <v>100</v>
      </c>
      <c r="G69" s="843">
        <v>100.3</v>
      </c>
      <c r="H69" s="843">
        <v>100.5</v>
      </c>
      <c r="I69" s="843">
        <v>100.8</v>
      </c>
    </row>
    <row r="70" spans="1:9" s="830" customFormat="1" ht="10.5" x14ac:dyDescent="0.2">
      <c r="A70" s="835"/>
      <c r="B70" s="836" t="s">
        <v>330</v>
      </c>
      <c r="C70" s="828"/>
      <c r="D70" s="843"/>
      <c r="E70" s="843"/>
      <c r="F70" s="843"/>
      <c r="G70" s="843"/>
      <c r="H70" s="843"/>
      <c r="I70" s="843"/>
    </row>
    <row r="71" spans="1:9" s="830" customFormat="1" ht="21.2" customHeight="1" x14ac:dyDescent="0.2">
      <c r="A71" s="835" t="s">
        <v>757</v>
      </c>
      <c r="B71" s="839" t="s">
        <v>758</v>
      </c>
      <c r="C71" s="829" t="s">
        <v>759</v>
      </c>
      <c r="D71" s="843">
        <v>45026.1</v>
      </c>
      <c r="E71" s="843">
        <v>55111.7</v>
      </c>
      <c r="F71" s="843">
        <v>70806.740000000005</v>
      </c>
      <c r="G71" s="843">
        <v>73709.820000000007</v>
      </c>
      <c r="H71" s="843">
        <v>79018.399999999994</v>
      </c>
      <c r="I71" s="843">
        <v>84888.67</v>
      </c>
    </row>
    <row r="72" spans="1:9" s="830" customFormat="1" ht="21" x14ac:dyDescent="0.2">
      <c r="A72" s="835" t="s">
        <v>760</v>
      </c>
      <c r="B72" s="839" t="s">
        <v>761</v>
      </c>
      <c r="C72" s="829" t="s">
        <v>676</v>
      </c>
      <c r="D72" s="843">
        <v>87.1</v>
      </c>
      <c r="E72" s="843">
        <v>121.7</v>
      </c>
      <c r="F72" s="843">
        <v>123.3</v>
      </c>
      <c r="G72" s="843">
        <v>100</v>
      </c>
      <c r="H72" s="843">
        <v>102</v>
      </c>
      <c r="I72" s="843">
        <v>103</v>
      </c>
    </row>
    <row r="73" spans="1:9" s="830" customFormat="1" ht="10.5" x14ac:dyDescent="0.2">
      <c r="A73" s="835" t="s">
        <v>762</v>
      </c>
      <c r="B73" s="837" t="s">
        <v>763</v>
      </c>
      <c r="C73" s="829" t="s">
        <v>207</v>
      </c>
      <c r="D73" s="843">
        <v>105.2</v>
      </c>
      <c r="E73" s="843">
        <v>100.6</v>
      </c>
      <c r="F73" s="843">
        <v>104.2</v>
      </c>
      <c r="G73" s="843">
        <v>104.1</v>
      </c>
      <c r="H73" s="843">
        <v>105.1</v>
      </c>
      <c r="I73" s="843">
        <v>104.3</v>
      </c>
    </row>
    <row r="74" spans="1:9" s="830" customFormat="1" ht="10.5" x14ac:dyDescent="0.2">
      <c r="A74" s="835" t="s">
        <v>764</v>
      </c>
      <c r="B74" s="837" t="s">
        <v>166</v>
      </c>
      <c r="C74" s="828" t="s">
        <v>167</v>
      </c>
      <c r="D74" s="843">
        <v>436.9</v>
      </c>
      <c r="E74" s="843">
        <v>438.6</v>
      </c>
      <c r="F74" s="843">
        <v>591</v>
      </c>
      <c r="G74" s="843">
        <v>567</v>
      </c>
      <c r="H74" s="843">
        <v>627</v>
      </c>
      <c r="I74" s="843">
        <v>675</v>
      </c>
    </row>
    <row r="75" spans="1:9" s="830" customFormat="1" ht="10.5" x14ac:dyDescent="0.2">
      <c r="A75" s="835"/>
      <c r="B75" s="836" t="s">
        <v>765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766</v>
      </c>
      <c r="B76" s="839" t="s">
        <v>767</v>
      </c>
      <c r="C76" s="829" t="s">
        <v>768</v>
      </c>
      <c r="D76" s="843">
        <v>104.5</v>
      </c>
      <c r="E76" s="843">
        <v>103.8</v>
      </c>
      <c r="F76" s="843">
        <v>103.9</v>
      </c>
      <c r="G76" s="843">
        <v>104.1</v>
      </c>
      <c r="H76" s="843">
        <v>104</v>
      </c>
      <c r="I76" s="843">
        <v>104</v>
      </c>
    </row>
    <row r="77" spans="1:9" s="830" customFormat="1" ht="23.25" customHeight="1" x14ac:dyDescent="0.2">
      <c r="A77" s="835" t="s">
        <v>769</v>
      </c>
      <c r="B77" s="839" t="s">
        <v>770</v>
      </c>
      <c r="C77" s="829" t="s">
        <v>207</v>
      </c>
      <c r="D77" s="843">
        <v>103</v>
      </c>
      <c r="E77" s="843">
        <v>105.1</v>
      </c>
      <c r="F77" s="843">
        <v>103.6</v>
      </c>
      <c r="G77" s="843">
        <v>103.4</v>
      </c>
      <c r="H77" s="843">
        <v>104.1</v>
      </c>
      <c r="I77" s="843">
        <v>104</v>
      </c>
    </row>
    <row r="78" spans="1:9" s="830" customFormat="1" ht="10.5" x14ac:dyDescent="0.2">
      <c r="A78" s="835" t="s">
        <v>771</v>
      </c>
      <c r="B78" s="837" t="s">
        <v>177</v>
      </c>
      <c r="C78" s="828" t="s">
        <v>772</v>
      </c>
      <c r="D78" s="843">
        <v>158537.5</v>
      </c>
      <c r="E78" s="843">
        <v>171424.5</v>
      </c>
      <c r="F78" s="843">
        <v>174787.20000000001</v>
      </c>
      <c r="G78" s="843">
        <v>184338.9</v>
      </c>
      <c r="H78" s="843">
        <v>195358.7</v>
      </c>
      <c r="I78" s="843">
        <v>208455.6</v>
      </c>
    </row>
    <row r="79" spans="1:9" s="830" customFormat="1" ht="21" x14ac:dyDescent="0.2">
      <c r="A79" s="835" t="s">
        <v>773</v>
      </c>
      <c r="B79" s="837" t="s">
        <v>774</v>
      </c>
      <c r="C79" s="829" t="s">
        <v>676</v>
      </c>
      <c r="D79" s="843">
        <v>104.4</v>
      </c>
      <c r="E79" s="843">
        <v>103.4</v>
      </c>
      <c r="F79" s="843">
        <v>98.8</v>
      </c>
      <c r="G79" s="843">
        <v>101.8</v>
      </c>
      <c r="H79" s="843">
        <v>102</v>
      </c>
      <c r="I79" s="843">
        <v>102.6</v>
      </c>
    </row>
    <row r="80" spans="1:9" s="830" customFormat="1" ht="10.5" x14ac:dyDescent="0.2">
      <c r="A80" s="835" t="s">
        <v>775</v>
      </c>
      <c r="B80" s="837" t="s">
        <v>776</v>
      </c>
      <c r="C80" s="828" t="s">
        <v>207</v>
      </c>
      <c r="D80" s="843">
        <v>102.5</v>
      </c>
      <c r="E80" s="843">
        <v>104.6</v>
      </c>
      <c r="F80" s="843">
        <v>103.2</v>
      </c>
      <c r="G80" s="843">
        <v>103.6</v>
      </c>
      <c r="H80" s="843">
        <v>103.9</v>
      </c>
      <c r="I80" s="843">
        <v>104</v>
      </c>
    </row>
    <row r="81" spans="1:9" s="830" customFormat="1" ht="10.5" x14ac:dyDescent="0.2">
      <c r="A81" s="835" t="s">
        <v>777</v>
      </c>
      <c r="B81" s="837" t="s">
        <v>778</v>
      </c>
      <c r="C81" s="829" t="s">
        <v>772</v>
      </c>
      <c r="D81" s="843">
        <v>51909.5</v>
      </c>
      <c r="E81" s="843">
        <v>55160.4</v>
      </c>
      <c r="F81" s="843">
        <v>50974.400000000001</v>
      </c>
      <c r="G81" s="843">
        <v>55133.9</v>
      </c>
      <c r="H81" s="843">
        <v>58943.199999999997</v>
      </c>
      <c r="I81" s="843">
        <v>62710.8</v>
      </c>
    </row>
    <row r="82" spans="1:9" s="830" customFormat="1" ht="21" x14ac:dyDescent="0.2">
      <c r="A82" s="835" t="s">
        <v>779</v>
      </c>
      <c r="B82" s="837" t="s">
        <v>780</v>
      </c>
      <c r="C82" s="829" t="s">
        <v>676</v>
      </c>
      <c r="D82" s="843">
        <v>100.3</v>
      </c>
      <c r="E82" s="843">
        <v>99.9</v>
      </c>
      <c r="F82" s="843">
        <v>89.2</v>
      </c>
      <c r="G82" s="843">
        <v>104.1</v>
      </c>
      <c r="H82" s="843">
        <v>102.6</v>
      </c>
      <c r="I82" s="843">
        <v>102.3</v>
      </c>
    </row>
    <row r="83" spans="1:9" s="830" customFormat="1" ht="10.5" x14ac:dyDescent="0.2">
      <c r="A83" s="835" t="s">
        <v>781</v>
      </c>
      <c r="B83" s="837" t="s">
        <v>782</v>
      </c>
      <c r="C83" s="829" t="s">
        <v>207</v>
      </c>
      <c r="D83" s="843">
        <v>104.7</v>
      </c>
      <c r="E83" s="843">
        <v>106.2</v>
      </c>
      <c r="F83" s="843">
        <v>103.6</v>
      </c>
      <c r="G83" s="843">
        <v>103.9</v>
      </c>
      <c r="H83" s="843">
        <v>104.2</v>
      </c>
      <c r="I83" s="843">
        <v>104</v>
      </c>
    </row>
    <row r="84" spans="1:9" s="830" customFormat="1" ht="10.5" x14ac:dyDescent="0.2">
      <c r="A84" s="835"/>
      <c r="B84" s="836" t="s">
        <v>783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784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43">
        <v>318.20000000000005</v>
      </c>
      <c r="H85" s="843">
        <v>339.15</v>
      </c>
      <c r="I85" s="843">
        <v>359.07000000000005</v>
      </c>
    </row>
    <row r="86" spans="1:9" s="830" customFormat="1" ht="10.5" x14ac:dyDescent="0.2">
      <c r="A86" s="835" t="s">
        <v>785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43">
        <v>339.19</v>
      </c>
      <c r="H86" s="843">
        <v>356.34000000000003</v>
      </c>
      <c r="I86" s="843">
        <v>375.1</v>
      </c>
    </row>
    <row r="87" spans="1:9" s="830" customFormat="1" ht="10.5" x14ac:dyDescent="0.2">
      <c r="A87" s="835"/>
      <c r="B87" s="847" t="s">
        <v>786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787</v>
      </c>
      <c r="B88" s="837" t="s">
        <v>788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43">
        <v>134.32000000000002</v>
      </c>
      <c r="H88" s="843">
        <v>145.51000000000002</v>
      </c>
      <c r="I88" s="843">
        <v>154.33000000000001</v>
      </c>
    </row>
    <row r="89" spans="1:9" s="830" customFormat="1" ht="10.5" x14ac:dyDescent="0.2">
      <c r="A89" s="835" t="s">
        <v>789</v>
      </c>
      <c r="B89" s="837" t="s">
        <v>259</v>
      </c>
      <c r="C89" s="829" t="s">
        <v>26</v>
      </c>
      <c r="D89" s="843">
        <v>62.2</v>
      </c>
      <c r="E89" s="843">
        <v>47.8</v>
      </c>
      <c r="F89" s="843">
        <v>29.8</v>
      </c>
      <c r="G89" s="843">
        <v>30.29</v>
      </c>
      <c r="H89" s="843">
        <v>34.68</v>
      </c>
      <c r="I89" s="843">
        <v>36.03</v>
      </c>
    </row>
    <row r="90" spans="1:9" s="830" customFormat="1" ht="10.5" x14ac:dyDescent="0.2">
      <c r="A90" s="835" t="s">
        <v>790</v>
      </c>
      <c r="B90" s="837" t="s">
        <v>791</v>
      </c>
      <c r="C90" s="829" t="s">
        <v>26</v>
      </c>
      <c r="D90" s="843">
        <v>201.7</v>
      </c>
      <c r="E90" s="843">
        <v>238.7</v>
      </c>
      <c r="F90" s="843">
        <v>203.04</v>
      </c>
      <c r="G90" s="843">
        <v>221.57999999999998</v>
      </c>
      <c r="H90" s="843">
        <v>232.69</v>
      </c>
      <c r="I90" s="843">
        <v>244.58999999999997</v>
      </c>
    </row>
    <row r="91" spans="1:9" s="830" customFormat="1" ht="10.5" x14ac:dyDescent="0.2">
      <c r="A91" s="835"/>
      <c r="B91" s="847" t="s">
        <v>792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793</v>
      </c>
      <c r="B92" s="837" t="s">
        <v>788</v>
      </c>
      <c r="C92" s="829" t="s">
        <v>26</v>
      </c>
      <c r="D92" s="843">
        <v>161.6</v>
      </c>
      <c r="E92" s="843">
        <v>175.3</v>
      </c>
      <c r="F92" s="843">
        <v>159.06</v>
      </c>
      <c r="G92" s="843">
        <v>183.88</v>
      </c>
      <c r="H92" s="843">
        <v>193.64</v>
      </c>
      <c r="I92" s="843">
        <v>204.74</v>
      </c>
    </row>
    <row r="93" spans="1:9" s="830" customFormat="1" ht="10.5" x14ac:dyDescent="0.2">
      <c r="A93" s="835" t="s">
        <v>794</v>
      </c>
      <c r="B93" s="837" t="s">
        <v>791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43">
        <v>117.61</v>
      </c>
      <c r="H93" s="843">
        <v>123.65000000000002</v>
      </c>
      <c r="I93" s="843">
        <v>130.51000000000002</v>
      </c>
    </row>
    <row r="94" spans="1:9" s="830" customFormat="1" ht="21" x14ac:dyDescent="0.2">
      <c r="A94" s="835"/>
      <c r="B94" s="848" t="s">
        <v>795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796</v>
      </c>
      <c r="B95" s="839" t="s">
        <v>797</v>
      </c>
      <c r="C95" s="828" t="s">
        <v>33</v>
      </c>
      <c r="D95" s="843">
        <v>47212</v>
      </c>
      <c r="E95" s="843">
        <v>45857</v>
      </c>
      <c r="F95" s="843">
        <v>43610</v>
      </c>
      <c r="G95" s="843">
        <v>45145</v>
      </c>
      <c r="H95" s="843">
        <v>46680</v>
      </c>
      <c r="I95" s="843">
        <v>48216</v>
      </c>
    </row>
    <row r="96" spans="1:9" s="830" customFormat="1" ht="30.95" customHeight="1" x14ac:dyDescent="0.2">
      <c r="A96" s="835" t="s">
        <v>798</v>
      </c>
      <c r="B96" s="839" t="s">
        <v>799</v>
      </c>
      <c r="C96" s="828" t="s">
        <v>38</v>
      </c>
      <c r="D96" s="843">
        <v>105.21300000000001</v>
      </c>
      <c r="E96" s="843">
        <v>99.152000000000001</v>
      </c>
      <c r="F96" s="843">
        <v>90.228319999999997</v>
      </c>
      <c r="G96" s="843">
        <v>93.675041823999976</v>
      </c>
      <c r="H96" s="843">
        <v>97.141018371487974</v>
      </c>
      <c r="I96" s="843">
        <v>100.62838093102441</v>
      </c>
    </row>
    <row r="97" spans="1:9" s="830" customFormat="1" ht="21.2" customHeight="1" x14ac:dyDescent="0.2">
      <c r="A97" s="835" t="s">
        <v>800</v>
      </c>
      <c r="B97" s="839" t="s">
        <v>36</v>
      </c>
      <c r="C97" s="828" t="s">
        <v>801</v>
      </c>
      <c r="D97" s="843">
        <v>390.83000000000004</v>
      </c>
      <c r="E97" s="843">
        <v>386.17</v>
      </c>
      <c r="F97" s="843">
        <v>343.69130000000007</v>
      </c>
      <c r="G97" s="843">
        <v>371.25534226000002</v>
      </c>
      <c r="H97" s="843">
        <v>401.32702498306003</v>
      </c>
      <c r="I97" s="843">
        <v>433.39305427920658</v>
      </c>
    </row>
    <row r="98" spans="1:9" s="830" customFormat="1" ht="10.5" x14ac:dyDescent="0.2">
      <c r="A98" s="835"/>
      <c r="B98" s="836" t="s">
        <v>144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802</v>
      </c>
      <c r="B99" s="837" t="s">
        <v>803</v>
      </c>
      <c r="C99" s="828" t="s">
        <v>772</v>
      </c>
      <c r="D99" s="843">
        <v>96223</v>
      </c>
      <c r="E99" s="843">
        <v>96214.1</v>
      </c>
      <c r="F99" s="843">
        <v>86303.64999999998</v>
      </c>
      <c r="G99" s="843">
        <v>90989.15</v>
      </c>
      <c r="H99" s="843">
        <v>96797.720000000016</v>
      </c>
      <c r="I99" s="843">
        <v>103855.94000000002</v>
      </c>
    </row>
    <row r="100" spans="1:9" s="830" customFormat="1" ht="21" x14ac:dyDescent="0.2">
      <c r="A100" s="835" t="s">
        <v>804</v>
      </c>
      <c r="B100" s="837" t="s">
        <v>805</v>
      </c>
      <c r="C100" s="829" t="s">
        <v>676</v>
      </c>
      <c r="D100" s="843">
        <v>91.8</v>
      </c>
      <c r="E100" s="843">
        <v>96.8</v>
      </c>
      <c r="F100" s="843">
        <v>83.597040021151997</v>
      </c>
      <c r="G100" s="843">
        <v>98.256371592555496</v>
      </c>
      <c r="H100" s="843">
        <v>99.146137094163024</v>
      </c>
      <c r="I100" s="843">
        <v>99.992284560980664</v>
      </c>
    </row>
    <row r="101" spans="1:9" s="830" customFormat="1" ht="10.5" x14ac:dyDescent="0.2">
      <c r="A101" s="835" t="s">
        <v>806</v>
      </c>
      <c r="B101" s="837" t="s">
        <v>807</v>
      </c>
      <c r="C101" s="828" t="s">
        <v>207</v>
      </c>
      <c r="D101" s="843">
        <v>106.5</v>
      </c>
      <c r="E101" s="843">
        <v>103.3</v>
      </c>
      <c r="F101" s="843">
        <v>107.3</v>
      </c>
      <c r="G101" s="843">
        <v>107.3</v>
      </c>
      <c r="H101" s="843">
        <v>107.3</v>
      </c>
      <c r="I101" s="843">
        <v>107.3</v>
      </c>
    </row>
    <row r="102" spans="1:9" s="830" customFormat="1" ht="21" x14ac:dyDescent="0.2">
      <c r="A102" s="835" t="s">
        <v>808</v>
      </c>
      <c r="B102" s="839" t="s">
        <v>809</v>
      </c>
      <c r="C102" s="828" t="s">
        <v>39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43">
        <f>G99/G20*100</f>
        <v>14.496381845179299</v>
      </c>
      <c r="H102" s="843">
        <f>H99/H20*100</f>
        <v>14.533319320160953</v>
      </c>
      <c r="I102" s="843">
        <f>I99/I20*100</f>
        <v>14.603599971708464</v>
      </c>
    </row>
    <row r="103" spans="1:9" s="830" customFormat="1" ht="36" x14ac:dyDescent="0.2">
      <c r="A103" s="835"/>
      <c r="B103" s="846" t="s">
        <v>810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811</v>
      </c>
      <c r="B104" s="837" t="s">
        <v>812</v>
      </c>
      <c r="C104" s="828" t="s">
        <v>772</v>
      </c>
      <c r="D104" s="843">
        <v>60403.4</v>
      </c>
      <c r="E104" s="843">
        <v>53199</v>
      </c>
      <c r="F104" s="843">
        <v>56882.919999999984</v>
      </c>
      <c r="G104" s="843">
        <v>58491.536999999989</v>
      </c>
      <c r="H104" s="843">
        <v>61688.233000000015</v>
      </c>
      <c r="I104" s="843">
        <v>65570.073800000013</v>
      </c>
    </row>
    <row r="105" spans="1:9" s="830" customFormat="1" ht="10.5" x14ac:dyDescent="0.2">
      <c r="A105" s="835" t="s">
        <v>813</v>
      </c>
      <c r="B105" s="837" t="s">
        <v>814</v>
      </c>
      <c r="C105" s="828" t="s">
        <v>772</v>
      </c>
      <c r="D105" s="843">
        <v>15823.8</v>
      </c>
      <c r="E105" s="843">
        <v>23161.4</v>
      </c>
      <c r="F105" s="843">
        <v>14220.729999999996</v>
      </c>
      <c r="G105" s="843">
        <v>16497.613000000005</v>
      </c>
      <c r="H105" s="843">
        <v>17909.487000000001</v>
      </c>
      <c r="I105" s="843">
        <v>19585.866200000004</v>
      </c>
    </row>
    <row r="106" spans="1:9" s="830" customFormat="1" ht="10.5" x14ac:dyDescent="0.2">
      <c r="A106" s="835" t="s">
        <v>815</v>
      </c>
      <c r="B106" s="849" t="s">
        <v>816</v>
      </c>
      <c r="C106" s="828" t="s">
        <v>772</v>
      </c>
      <c r="D106" s="843">
        <v>2786</v>
      </c>
      <c r="E106" s="843">
        <v>5473.8</v>
      </c>
      <c r="F106" s="843">
        <v>2559.7313999999992</v>
      </c>
      <c r="G106" s="843">
        <v>3134.5464700000011</v>
      </c>
      <c r="H106" s="843">
        <v>3581.8973999999998</v>
      </c>
      <c r="I106" s="843">
        <v>3917.173240000001</v>
      </c>
    </row>
    <row r="107" spans="1:9" s="830" customFormat="1" ht="10.5" x14ac:dyDescent="0.2">
      <c r="A107" s="835" t="s">
        <v>817</v>
      </c>
      <c r="B107" s="850" t="s">
        <v>818</v>
      </c>
      <c r="C107" s="828" t="s">
        <v>772</v>
      </c>
      <c r="D107" s="843">
        <v>247</v>
      </c>
      <c r="E107" s="843">
        <v>267.8</v>
      </c>
      <c r="F107" s="843">
        <v>156.42802999999995</v>
      </c>
      <c r="G107" s="843">
        <v>197.97135600000004</v>
      </c>
      <c r="H107" s="843">
        <v>268.64230500000002</v>
      </c>
      <c r="I107" s="843">
        <v>332.95972540000002</v>
      </c>
    </row>
    <row r="108" spans="1:9" s="830" customFormat="1" ht="10.5" x14ac:dyDescent="0.2">
      <c r="A108" s="835" t="s">
        <v>819</v>
      </c>
      <c r="B108" s="849" t="s">
        <v>820</v>
      </c>
      <c r="C108" s="828" t="s">
        <v>772</v>
      </c>
      <c r="D108" s="843">
        <v>1832.2</v>
      </c>
      <c r="E108" s="843">
        <v>1524.8</v>
      </c>
      <c r="F108" s="843">
        <v>1848.6948999999993</v>
      </c>
      <c r="G108" s="843">
        <v>2474.6419500000006</v>
      </c>
      <c r="H108" s="843">
        <v>2865.5179200000002</v>
      </c>
      <c r="I108" s="843">
        <v>3329.5972540000007</v>
      </c>
    </row>
    <row r="109" spans="1:9" s="830" customFormat="1" ht="10.5" x14ac:dyDescent="0.2">
      <c r="A109" s="835" t="s">
        <v>821</v>
      </c>
      <c r="B109" s="849" t="s">
        <v>822</v>
      </c>
      <c r="C109" s="828" t="s">
        <v>772</v>
      </c>
      <c r="D109" s="843">
        <v>4038</v>
      </c>
      <c r="E109" s="843">
        <v>6450.5</v>
      </c>
      <c r="F109" s="843">
        <v>7824</v>
      </c>
      <c r="G109" s="843">
        <v>9912.2000000000007</v>
      </c>
      <c r="H109" s="843">
        <v>6237.1</v>
      </c>
      <c r="I109" s="843">
        <v>6439.6</v>
      </c>
    </row>
    <row r="110" spans="1:9" s="830" customFormat="1" ht="10.5" x14ac:dyDescent="0.2">
      <c r="A110" s="835" t="s">
        <v>823</v>
      </c>
      <c r="B110" s="850" t="s">
        <v>824</v>
      </c>
      <c r="C110" s="828" t="s">
        <v>772</v>
      </c>
      <c r="D110" s="843">
        <v>1634.2</v>
      </c>
      <c r="E110" s="843">
        <v>3466.1</v>
      </c>
      <c r="F110" s="843">
        <v>5881.8</v>
      </c>
      <c r="G110" s="843">
        <v>7861.2</v>
      </c>
      <c r="H110" s="843">
        <v>4079.5</v>
      </c>
      <c r="I110" s="843">
        <v>4178.3999999999996</v>
      </c>
    </row>
    <row r="111" spans="1:9" s="830" customFormat="1" ht="10.5" x14ac:dyDescent="0.2">
      <c r="A111" s="835" t="s">
        <v>825</v>
      </c>
      <c r="B111" s="850" t="s">
        <v>826</v>
      </c>
      <c r="C111" s="828" t="s">
        <v>772</v>
      </c>
      <c r="D111" s="843">
        <v>1133.5</v>
      </c>
      <c r="E111" s="843">
        <v>2062.8000000000002</v>
      </c>
      <c r="F111" s="843">
        <v>1822.3</v>
      </c>
      <c r="G111" s="843">
        <v>1924.3</v>
      </c>
      <c r="H111" s="843">
        <v>2024.4</v>
      </c>
      <c r="I111" s="843">
        <v>2121.6</v>
      </c>
    </row>
    <row r="112" spans="1:9" s="830" customFormat="1" ht="10.5" x14ac:dyDescent="0.2">
      <c r="A112" s="835" t="s">
        <v>827</v>
      </c>
      <c r="B112" s="850" t="s">
        <v>828</v>
      </c>
      <c r="C112" s="828" t="s">
        <v>772</v>
      </c>
      <c r="D112" s="843">
        <v>1270.3</v>
      </c>
      <c r="E112" s="843">
        <v>921.6</v>
      </c>
      <c r="F112" s="843">
        <v>119.9</v>
      </c>
      <c r="G112" s="843">
        <v>126.6</v>
      </c>
      <c r="H112" s="843">
        <v>132.30000000000001</v>
      </c>
      <c r="I112" s="843">
        <v>139.6</v>
      </c>
    </row>
    <row r="113" spans="1:9" s="830" customFormat="1" ht="10.5" x14ac:dyDescent="0.2">
      <c r="A113" s="835" t="s">
        <v>829</v>
      </c>
      <c r="B113" s="849" t="s">
        <v>830</v>
      </c>
      <c r="C113" s="828" t="s">
        <v>772</v>
      </c>
      <c r="D113" s="843">
        <v>7167.6</v>
      </c>
      <c r="E113" s="843">
        <v>9712.2000000000007</v>
      </c>
      <c r="F113" s="843">
        <v>1988.3036999999965</v>
      </c>
      <c r="G113" s="843">
        <v>976.22458000000188</v>
      </c>
      <c r="H113" s="843">
        <v>5224.9716799999997</v>
      </c>
      <c r="I113" s="843">
        <v>5899.4957060000033</v>
      </c>
    </row>
    <row r="114" spans="1:9" s="830" customFormat="1" ht="10.5" customHeight="1" x14ac:dyDescent="0.2">
      <c r="A114" s="835"/>
      <c r="B114" s="848" t="s">
        <v>831</v>
      </c>
      <c r="C114" s="828"/>
      <c r="D114" s="843"/>
      <c r="E114" s="843"/>
    </row>
    <row r="115" spans="1:9" s="830" customFormat="1" ht="21.2" customHeight="1" x14ac:dyDescent="0.2">
      <c r="A115" s="835" t="s">
        <v>832</v>
      </c>
      <c r="B115" s="846" t="s">
        <v>833</v>
      </c>
      <c r="C115" s="828" t="s">
        <v>665</v>
      </c>
      <c r="D115" s="851">
        <v>74231.199999999997</v>
      </c>
      <c r="E115" s="851">
        <v>79919.3</v>
      </c>
      <c r="F115" s="851">
        <f>F116+F129</f>
        <v>84880.9</v>
      </c>
      <c r="G115" s="851">
        <f>G116+G129</f>
        <v>93039.28</v>
      </c>
      <c r="H115" s="851">
        <f>H116+H129</f>
        <v>88190.54</v>
      </c>
      <c r="I115" s="851">
        <f>I116+I129</f>
        <v>91342.9</v>
      </c>
    </row>
    <row r="116" spans="1:9" s="830" customFormat="1" ht="10.5" x14ac:dyDescent="0.2">
      <c r="A116" s="835" t="s">
        <v>834</v>
      </c>
      <c r="B116" s="847" t="s">
        <v>835</v>
      </c>
      <c r="C116" s="828" t="s">
        <v>665</v>
      </c>
      <c r="D116" s="851">
        <v>61523</v>
      </c>
      <c r="E116" s="851">
        <v>61877.9</v>
      </c>
      <c r="F116" s="851">
        <v>55627.1</v>
      </c>
      <c r="G116" s="851">
        <v>70510.28</v>
      </c>
      <c r="H116" s="851">
        <v>73685.039999999994</v>
      </c>
      <c r="I116" s="851">
        <v>76837.399999999994</v>
      </c>
    </row>
    <row r="117" spans="1:9" s="830" customFormat="1" ht="21.2" customHeight="1" x14ac:dyDescent="0.2">
      <c r="A117" s="835" t="s">
        <v>836</v>
      </c>
      <c r="B117" s="846" t="s">
        <v>837</v>
      </c>
      <c r="C117" s="828" t="s">
        <v>665</v>
      </c>
      <c r="D117" s="851">
        <v>58607.4</v>
      </c>
      <c r="E117" s="851">
        <v>59030.5</v>
      </c>
      <c r="F117" s="851">
        <v>53173.98</v>
      </c>
      <c r="G117" s="851">
        <v>67872.990000000005</v>
      </c>
      <c r="H117" s="851">
        <v>71008.5</v>
      </c>
      <c r="I117" s="851">
        <v>74091.88</v>
      </c>
    </row>
    <row r="118" spans="1:9" s="830" customFormat="1" ht="10.5" x14ac:dyDescent="0.2">
      <c r="A118" s="835" t="s">
        <v>838</v>
      </c>
      <c r="B118" s="849" t="s">
        <v>839</v>
      </c>
      <c r="C118" s="828" t="s">
        <v>665</v>
      </c>
      <c r="D118" s="851">
        <v>17353.8</v>
      </c>
      <c r="E118" s="851">
        <v>15805.7</v>
      </c>
      <c r="F118" s="851">
        <v>8635.4599999999991</v>
      </c>
      <c r="G118" s="851">
        <v>18354.86</v>
      </c>
      <c r="H118" s="851">
        <v>19098.03</v>
      </c>
      <c r="I118" s="851">
        <v>19585.3</v>
      </c>
    </row>
    <row r="119" spans="1:9" s="830" customFormat="1" ht="10.5" x14ac:dyDescent="0.2">
      <c r="A119" s="835" t="s">
        <v>840</v>
      </c>
      <c r="B119" s="849" t="s">
        <v>841</v>
      </c>
      <c r="C119" s="828" t="s">
        <v>665</v>
      </c>
      <c r="D119" s="851">
        <v>21400.7</v>
      </c>
      <c r="E119" s="851">
        <v>22795</v>
      </c>
      <c r="F119" s="851">
        <v>23733.55</v>
      </c>
      <c r="G119" s="851">
        <v>24611.599999999999</v>
      </c>
      <c r="H119" s="851">
        <v>25559.200000000001</v>
      </c>
      <c r="I119" s="851">
        <v>26980.3</v>
      </c>
    </row>
    <row r="120" spans="1:9" s="830" customFormat="1" ht="10.5" x14ac:dyDescent="0.2">
      <c r="A120" s="835" t="s">
        <v>842</v>
      </c>
      <c r="B120" s="849" t="s">
        <v>843</v>
      </c>
      <c r="C120" s="828" t="s">
        <v>665</v>
      </c>
      <c r="D120" s="851">
        <v>24.3</v>
      </c>
      <c r="E120" s="851">
        <v>24.4</v>
      </c>
      <c r="F120" s="851">
        <v>27.47</v>
      </c>
      <c r="G120" s="851">
        <v>28.77</v>
      </c>
      <c r="H120" s="851">
        <v>30.08</v>
      </c>
      <c r="I120" s="851">
        <v>31.8</v>
      </c>
    </row>
    <row r="121" spans="1:9" s="830" customFormat="1" ht="10.5" x14ac:dyDescent="0.2">
      <c r="A121" s="835" t="s">
        <v>844</v>
      </c>
      <c r="B121" s="849" t="s">
        <v>845</v>
      </c>
      <c r="C121" s="828" t="s">
        <v>665</v>
      </c>
      <c r="D121" s="851">
        <v>6453.7</v>
      </c>
      <c r="E121" s="851">
        <v>7142</v>
      </c>
      <c r="F121" s="851">
        <v>8693.56</v>
      </c>
      <c r="G121" s="851">
        <v>11153.4</v>
      </c>
      <c r="H121" s="851">
        <v>12325.95</v>
      </c>
      <c r="I121" s="851">
        <v>13046.66</v>
      </c>
    </row>
    <row r="122" spans="1:9" s="830" customFormat="1" ht="21" x14ac:dyDescent="0.2">
      <c r="A122" s="835" t="s">
        <v>846</v>
      </c>
      <c r="B122" s="852" t="s">
        <v>847</v>
      </c>
      <c r="C122" s="853" t="s">
        <v>665</v>
      </c>
      <c r="D122" s="854">
        <v>2533.3000000000002</v>
      </c>
      <c r="E122" s="854">
        <v>2847.5</v>
      </c>
      <c r="F122" s="854">
        <v>2929.56</v>
      </c>
      <c r="G122" s="854">
        <v>3330.3</v>
      </c>
      <c r="H122" s="854">
        <v>3411.7</v>
      </c>
      <c r="I122" s="854">
        <v>3546</v>
      </c>
    </row>
    <row r="123" spans="1:9" s="830" customFormat="1" ht="10.5" x14ac:dyDescent="0.2">
      <c r="A123" s="835" t="s">
        <v>848</v>
      </c>
      <c r="B123" s="849" t="s">
        <v>849</v>
      </c>
      <c r="C123" s="828" t="s">
        <v>665</v>
      </c>
      <c r="D123" s="851">
        <v>668.9</v>
      </c>
      <c r="E123" s="851">
        <v>662.5</v>
      </c>
      <c r="F123" s="851">
        <v>199.97</v>
      </c>
      <c r="G123" s="851">
        <v>511.7</v>
      </c>
      <c r="H123" s="851">
        <v>824.7</v>
      </c>
      <c r="I123" s="851">
        <v>926.6</v>
      </c>
    </row>
    <row r="124" spans="1:9" s="830" customFormat="1" ht="10.5" x14ac:dyDescent="0.2">
      <c r="A124" s="835" t="s">
        <v>850</v>
      </c>
      <c r="B124" s="849" t="s">
        <v>851</v>
      </c>
      <c r="C124" s="828" t="s">
        <v>665</v>
      </c>
      <c r="D124" s="851">
        <v>6994.1</v>
      </c>
      <c r="E124" s="851">
        <v>6307.1</v>
      </c>
      <c r="F124" s="851">
        <v>5570.82</v>
      </c>
      <c r="G124" s="851">
        <v>6778.4</v>
      </c>
      <c r="H124" s="851">
        <v>6634.4</v>
      </c>
      <c r="I124" s="851">
        <v>6729.1</v>
      </c>
    </row>
    <row r="125" spans="1:9" s="830" customFormat="1" ht="10.5" x14ac:dyDescent="0.2">
      <c r="A125" s="835" t="s">
        <v>852</v>
      </c>
      <c r="B125" s="849" t="s">
        <v>853</v>
      </c>
      <c r="C125" s="828" t="s">
        <v>665</v>
      </c>
      <c r="D125" s="851">
        <v>6.1</v>
      </c>
      <c r="E125" s="851">
        <v>5.9</v>
      </c>
      <c r="F125" s="851">
        <v>5.2</v>
      </c>
      <c r="G125" s="851">
        <v>5.2</v>
      </c>
      <c r="H125" s="851">
        <v>5.2</v>
      </c>
      <c r="I125" s="851">
        <v>5.2</v>
      </c>
    </row>
    <row r="126" spans="1:9" s="830" customFormat="1" ht="10.5" x14ac:dyDescent="0.2">
      <c r="A126" s="835" t="s">
        <v>854</v>
      </c>
      <c r="B126" s="849" t="s">
        <v>855</v>
      </c>
      <c r="C126" s="828" t="s">
        <v>665</v>
      </c>
      <c r="D126" s="851">
        <v>764.9</v>
      </c>
      <c r="E126" s="851">
        <v>1023.9</v>
      </c>
      <c r="F126" s="851">
        <v>1069.6600000000001</v>
      </c>
      <c r="G126" s="851">
        <v>1120.057</v>
      </c>
      <c r="H126" s="851">
        <v>1148.5899999999999</v>
      </c>
      <c r="I126" s="851">
        <v>1177.8699999999999</v>
      </c>
    </row>
    <row r="127" spans="1:9" s="830" customFormat="1" ht="10.5" x14ac:dyDescent="0.2">
      <c r="A127" s="835" t="s">
        <v>856</v>
      </c>
      <c r="B127" s="849" t="s">
        <v>857</v>
      </c>
      <c r="C127" s="828" t="s">
        <v>665</v>
      </c>
      <c r="D127" s="851">
        <v>1513.1</v>
      </c>
      <c r="E127" s="851">
        <v>1497.2</v>
      </c>
      <c r="F127" s="851">
        <v>1536.5</v>
      </c>
      <c r="G127" s="851">
        <v>1488.4</v>
      </c>
      <c r="H127" s="851">
        <v>1569.4</v>
      </c>
      <c r="I127" s="851">
        <v>1627.8</v>
      </c>
    </row>
    <row r="128" spans="1:9" s="830" customFormat="1" ht="10.5" x14ac:dyDescent="0.2">
      <c r="A128" s="835" t="s">
        <v>858</v>
      </c>
      <c r="B128" s="847" t="s">
        <v>859</v>
      </c>
      <c r="C128" s="828" t="s">
        <v>665</v>
      </c>
      <c r="D128" s="851">
        <v>2915.6</v>
      </c>
      <c r="E128" s="851">
        <v>2847.4</v>
      </c>
      <c r="F128" s="851">
        <v>2453.1</v>
      </c>
      <c r="G128" s="851">
        <v>2637.28</v>
      </c>
      <c r="H128" s="851">
        <v>2676.5</v>
      </c>
      <c r="I128" s="851">
        <v>2745.56</v>
      </c>
    </row>
    <row r="129" spans="1:9" s="830" customFormat="1" ht="10.5" x14ac:dyDescent="0.2">
      <c r="A129" s="835" t="s">
        <v>860</v>
      </c>
      <c r="B129" s="847" t="s">
        <v>861</v>
      </c>
      <c r="C129" s="828" t="s">
        <v>665</v>
      </c>
      <c r="D129" s="851">
        <v>12708.2</v>
      </c>
      <c r="E129" s="851">
        <v>18041.400000000001</v>
      </c>
      <c r="F129" s="851">
        <v>29253.8</v>
      </c>
      <c r="G129" s="851">
        <v>22529</v>
      </c>
      <c r="H129" s="851">
        <v>14505.5</v>
      </c>
      <c r="I129" s="851">
        <v>14505.5</v>
      </c>
    </row>
    <row r="130" spans="1:9" s="830" customFormat="1" ht="10.5" x14ac:dyDescent="0.2">
      <c r="A130" s="835" t="s">
        <v>862</v>
      </c>
      <c r="B130" s="849" t="s">
        <v>863</v>
      </c>
      <c r="C130" s="828" t="s">
        <v>665</v>
      </c>
      <c r="D130" s="851">
        <v>1774.1</v>
      </c>
      <c r="E130" s="851">
        <v>3279.8</v>
      </c>
      <c r="F130" s="851">
        <v>8444.1</v>
      </c>
      <c r="G130" s="851">
        <v>8074.4</v>
      </c>
      <c r="H130" s="851">
        <v>4718.5</v>
      </c>
      <c r="I130" s="851">
        <v>4718.5</v>
      </c>
    </row>
    <row r="131" spans="1:9" s="830" customFormat="1" ht="10.5" x14ac:dyDescent="0.2">
      <c r="A131" s="835" t="s">
        <v>864</v>
      </c>
      <c r="B131" s="849" t="s">
        <v>865</v>
      </c>
      <c r="C131" s="828" t="s">
        <v>665</v>
      </c>
      <c r="D131" s="851">
        <v>2586.5</v>
      </c>
      <c r="E131" s="851">
        <v>2847.1</v>
      </c>
      <c r="F131" s="851">
        <v>4537.2</v>
      </c>
      <c r="G131" s="851">
        <v>3360</v>
      </c>
      <c r="H131" s="851">
        <v>3402.8</v>
      </c>
      <c r="I131" s="851">
        <v>3402.8</v>
      </c>
    </row>
    <row r="132" spans="1:9" s="830" customFormat="1" ht="10.5" x14ac:dyDescent="0.2">
      <c r="A132" s="835" t="s">
        <v>866</v>
      </c>
      <c r="B132" s="849" t="s">
        <v>867</v>
      </c>
      <c r="C132" s="828" t="s">
        <v>665</v>
      </c>
      <c r="D132" s="851">
        <v>6730.8</v>
      </c>
      <c r="E132" s="851">
        <v>7404.5</v>
      </c>
      <c r="F132" s="851">
        <v>10497.4</v>
      </c>
      <c r="G132" s="851">
        <v>7540.4</v>
      </c>
      <c r="H132" s="851">
        <v>3696.5</v>
      </c>
      <c r="I132" s="851">
        <v>3696.5</v>
      </c>
    </row>
    <row r="133" spans="1:9" s="830" customFormat="1" ht="10.5" x14ac:dyDescent="0.2">
      <c r="A133" s="835" t="s">
        <v>868</v>
      </c>
      <c r="B133" s="849" t="s">
        <v>869</v>
      </c>
      <c r="C133" s="828" t="s">
        <v>665</v>
      </c>
      <c r="D133" s="851">
        <v>4154.3999999999996</v>
      </c>
      <c r="E133" s="851">
        <v>4777.6000000000004</v>
      </c>
      <c r="F133" s="851">
        <v>5255.3</v>
      </c>
      <c r="G133" s="851">
        <v>5255.3</v>
      </c>
      <c r="H133" s="851">
        <v>3065.4</v>
      </c>
      <c r="I133" s="851">
        <v>3065.4</v>
      </c>
    </row>
    <row r="134" spans="1:9" s="830" customFormat="1" ht="21.2" customHeight="1" x14ac:dyDescent="0.2">
      <c r="A134" s="835" t="s">
        <v>870</v>
      </c>
      <c r="B134" s="846" t="s">
        <v>871</v>
      </c>
      <c r="C134" s="828" t="s">
        <v>665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51">
        <v>95172.3</v>
      </c>
      <c r="H134" s="851">
        <v>90381.8</v>
      </c>
      <c r="I134" s="851">
        <v>93590.1</v>
      </c>
    </row>
    <row r="135" spans="1:9" s="830" customFormat="1" ht="10.5" x14ac:dyDescent="0.2">
      <c r="A135" s="835" t="s">
        <v>872</v>
      </c>
      <c r="B135" s="849" t="s">
        <v>873</v>
      </c>
      <c r="C135" s="828" t="s">
        <v>665</v>
      </c>
      <c r="D135" s="851">
        <v>6257.5</v>
      </c>
      <c r="E135" s="851">
        <v>6338.7</v>
      </c>
      <c r="F135" s="851">
        <v>8968.7999999999993</v>
      </c>
      <c r="G135" s="851">
        <v>6939.7</v>
      </c>
      <c r="H135" s="851">
        <v>6759.1</v>
      </c>
      <c r="I135" s="851">
        <v>7046.4</v>
      </c>
    </row>
    <row r="136" spans="1:9" s="830" customFormat="1" ht="10.5" x14ac:dyDescent="0.2">
      <c r="A136" s="835" t="s">
        <v>874</v>
      </c>
      <c r="B136" s="849" t="s">
        <v>875</v>
      </c>
      <c r="C136" s="828" t="s">
        <v>665</v>
      </c>
      <c r="D136" s="851">
        <v>56.7</v>
      </c>
      <c r="E136" s="851">
        <v>51.4</v>
      </c>
      <c r="F136" s="851">
        <v>55.1</v>
      </c>
      <c r="G136" s="851">
        <v>53.7</v>
      </c>
      <c r="H136" s="851">
        <v>52.3</v>
      </c>
      <c r="I136" s="851">
        <v>54.6</v>
      </c>
    </row>
    <row r="137" spans="1:9" s="830" customFormat="1" ht="10.5" customHeight="1" x14ac:dyDescent="0.2">
      <c r="A137" s="835" t="s">
        <v>876</v>
      </c>
      <c r="B137" s="852" t="s">
        <v>877</v>
      </c>
      <c r="C137" s="853" t="s">
        <v>665</v>
      </c>
      <c r="D137" s="854">
        <v>740.4</v>
      </c>
      <c r="E137" s="854">
        <v>815</v>
      </c>
      <c r="F137" s="854">
        <v>889.4</v>
      </c>
      <c r="G137" s="854">
        <v>823.8</v>
      </c>
      <c r="H137" s="854">
        <v>802.4</v>
      </c>
      <c r="I137" s="854">
        <v>800.5</v>
      </c>
    </row>
    <row r="138" spans="1:9" s="830" customFormat="1" ht="10.5" x14ac:dyDescent="0.2">
      <c r="A138" s="835" t="s">
        <v>878</v>
      </c>
      <c r="B138" s="849" t="s">
        <v>879</v>
      </c>
      <c r="C138" s="828" t="s">
        <v>665</v>
      </c>
      <c r="D138" s="851">
        <v>9994.7999999999993</v>
      </c>
      <c r="E138" s="851">
        <v>13134.6</v>
      </c>
      <c r="F138" s="851">
        <v>15866.6</v>
      </c>
      <c r="G138" s="851">
        <v>15323.8</v>
      </c>
      <c r="H138" s="851">
        <v>12977.2</v>
      </c>
      <c r="I138" s="851">
        <v>13029</v>
      </c>
    </row>
    <row r="139" spans="1:9" s="830" customFormat="1" ht="10.5" x14ac:dyDescent="0.2">
      <c r="A139" s="835" t="s">
        <v>880</v>
      </c>
      <c r="B139" s="849" t="s">
        <v>881</v>
      </c>
      <c r="C139" s="828" t="s">
        <v>665</v>
      </c>
      <c r="D139" s="851">
        <v>3289.3</v>
      </c>
      <c r="E139" s="851">
        <v>5211.2</v>
      </c>
      <c r="F139" s="851">
        <v>5677.5</v>
      </c>
      <c r="G139" s="851">
        <v>5077</v>
      </c>
      <c r="H139" s="851">
        <v>4944.8999999999996</v>
      </c>
      <c r="I139" s="851">
        <v>5055.2</v>
      </c>
    </row>
    <row r="140" spans="1:9" s="830" customFormat="1" ht="10.5" x14ac:dyDescent="0.2">
      <c r="A140" s="835" t="s">
        <v>882</v>
      </c>
      <c r="B140" s="849" t="s">
        <v>883</v>
      </c>
      <c r="C140" s="828" t="s">
        <v>665</v>
      </c>
      <c r="D140" s="851">
        <v>134.5</v>
      </c>
      <c r="E140" s="851">
        <v>269.39999999999998</v>
      </c>
      <c r="F140" s="851">
        <v>274.89999999999998</v>
      </c>
      <c r="G140" s="851">
        <v>179.1</v>
      </c>
      <c r="H140" s="851">
        <v>174.4</v>
      </c>
      <c r="I140" s="851">
        <v>171.8</v>
      </c>
    </row>
    <row r="141" spans="1:9" s="830" customFormat="1" ht="10.5" x14ac:dyDescent="0.2">
      <c r="A141" s="835" t="s">
        <v>884</v>
      </c>
      <c r="B141" s="849" t="s">
        <v>885</v>
      </c>
      <c r="C141" s="828" t="s">
        <v>665</v>
      </c>
      <c r="D141" s="851">
        <v>26083.4</v>
      </c>
      <c r="E141" s="851">
        <v>28092</v>
      </c>
      <c r="F141" s="851">
        <v>29741.9</v>
      </c>
      <c r="G141" s="851">
        <v>28966.799999999999</v>
      </c>
      <c r="H141" s="851">
        <v>27863.3</v>
      </c>
      <c r="I141" s="851">
        <v>29715</v>
      </c>
    </row>
    <row r="142" spans="1:9" s="830" customFormat="1" ht="10.5" x14ac:dyDescent="0.2">
      <c r="A142" s="835" t="s">
        <v>886</v>
      </c>
      <c r="B142" s="849" t="s">
        <v>887</v>
      </c>
      <c r="C142" s="828" t="s">
        <v>665</v>
      </c>
      <c r="D142" s="851">
        <v>2841.2</v>
      </c>
      <c r="E142" s="851">
        <v>3195</v>
      </c>
      <c r="F142" s="851">
        <v>3254.9</v>
      </c>
      <c r="G142" s="851">
        <v>3107.1</v>
      </c>
      <c r="H142" s="851">
        <v>3026.3</v>
      </c>
      <c r="I142" s="851">
        <v>3054.9</v>
      </c>
    </row>
    <row r="143" spans="1:9" s="830" customFormat="1" ht="10.5" x14ac:dyDescent="0.2">
      <c r="A143" s="835" t="s">
        <v>888</v>
      </c>
      <c r="B143" s="849" t="s">
        <v>889</v>
      </c>
      <c r="C143" s="828" t="s">
        <v>665</v>
      </c>
      <c r="D143" s="851">
        <v>5277.5</v>
      </c>
      <c r="E143" s="851">
        <v>6301</v>
      </c>
      <c r="F143" s="851">
        <v>11183.2</v>
      </c>
      <c r="G143" s="851">
        <v>9652.6</v>
      </c>
      <c r="H143" s="851">
        <v>9401.5</v>
      </c>
      <c r="I143" s="851">
        <v>9701.2000000000007</v>
      </c>
    </row>
    <row r="144" spans="1:9" s="830" customFormat="1" ht="10.5" x14ac:dyDescent="0.2">
      <c r="A144" s="835" t="s">
        <v>890</v>
      </c>
      <c r="B144" s="849" t="s">
        <v>891</v>
      </c>
      <c r="C144" s="828" t="s">
        <v>665</v>
      </c>
      <c r="D144" s="851">
        <v>16894</v>
      </c>
      <c r="E144" s="851">
        <v>17350.7</v>
      </c>
      <c r="F144" s="851">
        <v>23312.400000000001</v>
      </c>
      <c r="G144" s="851">
        <v>20496.7</v>
      </c>
      <c r="H144" s="851">
        <v>19727.400000000001</v>
      </c>
      <c r="I144" s="851">
        <v>20066.2</v>
      </c>
    </row>
    <row r="145" spans="1:9" s="830" customFormat="1" ht="10.5" x14ac:dyDescent="0.2">
      <c r="A145" s="835" t="s">
        <v>892</v>
      </c>
      <c r="B145" s="849" t="s">
        <v>893</v>
      </c>
      <c r="C145" s="828" t="s">
        <v>665</v>
      </c>
      <c r="D145" s="851">
        <v>920.9</v>
      </c>
      <c r="E145" s="851">
        <v>911.2</v>
      </c>
      <c r="F145" s="851">
        <v>1098.0999999999999</v>
      </c>
      <c r="G145" s="851">
        <v>1029.7</v>
      </c>
      <c r="H145" s="851">
        <v>1002.9</v>
      </c>
      <c r="I145" s="851">
        <v>1045.5999999999999</v>
      </c>
    </row>
    <row r="146" spans="1:9" s="830" customFormat="1" ht="10.5" x14ac:dyDescent="0.2">
      <c r="A146" s="835" t="s">
        <v>894</v>
      </c>
      <c r="B146" s="849" t="s">
        <v>895</v>
      </c>
      <c r="C146" s="828" t="s">
        <v>665</v>
      </c>
      <c r="D146" s="851">
        <v>142.5</v>
      </c>
      <c r="E146" s="851">
        <v>144.19999999999999</v>
      </c>
      <c r="F146" s="851">
        <v>156.30000000000001</v>
      </c>
      <c r="G146" s="851">
        <v>134.30000000000001</v>
      </c>
      <c r="H146" s="851">
        <v>130.80000000000001</v>
      </c>
      <c r="I146" s="851">
        <v>131.4</v>
      </c>
    </row>
    <row r="147" spans="1:9" s="830" customFormat="1" ht="10.5" x14ac:dyDescent="0.2">
      <c r="A147" s="835" t="s">
        <v>896</v>
      </c>
      <c r="B147" s="849" t="s">
        <v>897</v>
      </c>
      <c r="C147" s="828" t="s">
        <v>665</v>
      </c>
      <c r="D147" s="851">
        <v>2024.2</v>
      </c>
      <c r="E147" s="851">
        <v>1707.1</v>
      </c>
      <c r="F147" s="851">
        <v>2557.8000000000002</v>
      </c>
      <c r="G147" s="851">
        <v>3388</v>
      </c>
      <c r="H147" s="851">
        <v>3519.3</v>
      </c>
      <c r="I147" s="851">
        <v>3718.3</v>
      </c>
    </row>
    <row r="148" spans="1:9" s="830" customFormat="1" ht="21.2" customHeight="1" x14ac:dyDescent="0.2">
      <c r="A148" s="835" t="s">
        <v>898</v>
      </c>
      <c r="B148" s="846" t="s">
        <v>899</v>
      </c>
      <c r="C148" s="828" t="s">
        <v>665</v>
      </c>
      <c r="D148" s="851">
        <v>-425.7</v>
      </c>
      <c r="E148" s="851">
        <v>-3487.2</v>
      </c>
      <c r="F148" s="851">
        <v>-18156</v>
      </c>
      <c r="G148" s="851">
        <v>-2133</v>
      </c>
      <c r="H148" s="851">
        <v>-2191.3000000000002</v>
      </c>
      <c r="I148" s="851">
        <v>-2247.1999999999998</v>
      </c>
    </row>
    <row r="149" spans="1:9" s="830" customFormat="1" ht="10.5" x14ac:dyDescent="0.2">
      <c r="A149" s="835" t="s">
        <v>900</v>
      </c>
      <c r="B149" s="837" t="s">
        <v>901</v>
      </c>
      <c r="C149" s="828" t="s">
        <v>665</v>
      </c>
      <c r="D149" s="851">
        <v>28994.1</v>
      </c>
      <c r="E149" s="851">
        <v>32279.200000000001</v>
      </c>
      <c r="F149" s="851">
        <v>45940.4</v>
      </c>
      <c r="G149" s="851">
        <v>47809.769872107929</v>
      </c>
      <c r="H149" s="851">
        <v>49730.234101245347</v>
      </c>
      <c r="I149" s="851">
        <v>51699.6893176546</v>
      </c>
    </row>
    <row r="150" spans="1:9" s="830" customFormat="1" ht="21" x14ac:dyDescent="0.2">
      <c r="A150" s="835" t="s">
        <v>902</v>
      </c>
      <c r="B150" s="839" t="s">
        <v>903</v>
      </c>
      <c r="C150" s="828" t="s">
        <v>665</v>
      </c>
      <c r="D150" s="851">
        <v>3670.8</v>
      </c>
      <c r="E150" s="851">
        <v>3919.4</v>
      </c>
      <c r="F150" s="851">
        <v>6478.8</v>
      </c>
      <c r="G150" s="851">
        <v>6742.4301278920702</v>
      </c>
      <c r="H150" s="851">
        <v>7013.2658987546547</v>
      </c>
      <c r="I150" s="851">
        <v>7291.0106823453998</v>
      </c>
    </row>
    <row r="151" spans="1:9" s="830" customFormat="1" ht="10.5" x14ac:dyDescent="0.2">
      <c r="A151" s="835"/>
      <c r="B151" s="836" t="s">
        <v>904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905</v>
      </c>
      <c r="B152" s="837" t="s">
        <v>231</v>
      </c>
      <c r="C152" s="828" t="s">
        <v>207</v>
      </c>
      <c r="D152" s="843">
        <v>97.8</v>
      </c>
      <c r="E152" s="843">
        <v>103.5</v>
      </c>
      <c r="F152" s="843">
        <v>97.7</v>
      </c>
      <c r="G152" s="843">
        <v>100.2</v>
      </c>
      <c r="H152" s="843">
        <v>101.8</v>
      </c>
      <c r="I152" s="843">
        <v>102</v>
      </c>
    </row>
    <row r="153" spans="1:9" s="830" customFormat="1" ht="30.95" customHeight="1" x14ac:dyDescent="0.2">
      <c r="A153" s="835" t="s">
        <v>906</v>
      </c>
      <c r="B153" s="839" t="s">
        <v>907</v>
      </c>
      <c r="C153" s="828" t="s">
        <v>229</v>
      </c>
      <c r="D153" s="843">
        <v>10907</v>
      </c>
      <c r="E153" s="843">
        <v>11465</v>
      </c>
      <c r="F153" s="843">
        <v>11892</v>
      </c>
      <c r="G153" s="843">
        <v>12218</v>
      </c>
      <c r="H153" s="843">
        <v>12721</v>
      </c>
      <c r="I153" s="843">
        <v>13226</v>
      </c>
    </row>
    <row r="154" spans="1:9" s="830" customFormat="1" ht="10.5" x14ac:dyDescent="0.2">
      <c r="A154" s="835" t="s">
        <v>908</v>
      </c>
      <c r="B154" s="849" t="s">
        <v>233</v>
      </c>
      <c r="C154" s="828" t="s">
        <v>229</v>
      </c>
      <c r="D154" s="843">
        <v>11480</v>
      </c>
      <c r="E154" s="843">
        <v>12169</v>
      </c>
      <c r="F154" s="843">
        <v>12619</v>
      </c>
      <c r="G154" s="843">
        <v>12959</v>
      </c>
      <c r="H154" s="843">
        <v>13497</v>
      </c>
      <c r="I154" s="843">
        <v>14032</v>
      </c>
    </row>
    <row r="155" spans="1:9" s="830" customFormat="1" ht="10.5" x14ac:dyDescent="0.2">
      <c r="A155" s="835" t="s">
        <v>909</v>
      </c>
      <c r="B155" s="849" t="s">
        <v>234</v>
      </c>
      <c r="C155" s="828" t="s">
        <v>229</v>
      </c>
      <c r="D155" s="843">
        <v>8718</v>
      </c>
      <c r="E155" s="843">
        <v>9255</v>
      </c>
      <c r="F155" s="843">
        <v>9580</v>
      </c>
      <c r="G155" s="843">
        <v>9815</v>
      </c>
      <c r="H155" s="843">
        <v>10215</v>
      </c>
      <c r="I155" s="843">
        <v>10620</v>
      </c>
    </row>
    <row r="156" spans="1:9" s="830" customFormat="1" ht="10.5" x14ac:dyDescent="0.2">
      <c r="A156" s="835" t="s">
        <v>910</v>
      </c>
      <c r="B156" s="849" t="s">
        <v>235</v>
      </c>
      <c r="C156" s="828" t="s">
        <v>229</v>
      </c>
      <c r="D156" s="843">
        <v>11288</v>
      </c>
      <c r="E156" s="843">
        <v>11902</v>
      </c>
      <c r="F156" s="843">
        <v>12544</v>
      </c>
      <c r="G156" s="843">
        <v>12927</v>
      </c>
      <c r="H156" s="843">
        <v>13459</v>
      </c>
      <c r="I156" s="843">
        <v>13993</v>
      </c>
    </row>
    <row r="157" spans="1:9" s="830" customFormat="1" ht="21.2" customHeight="1" x14ac:dyDescent="0.2">
      <c r="A157" s="835" t="s">
        <v>911</v>
      </c>
      <c r="B157" s="839" t="s">
        <v>912</v>
      </c>
      <c r="C157" s="828" t="s">
        <v>39</v>
      </c>
      <c r="D157" s="843">
        <v>14.7</v>
      </c>
      <c r="E157" s="843">
        <v>14.8</v>
      </c>
      <c r="F157" s="843">
        <v>14.9</v>
      </c>
      <c r="G157" s="843">
        <v>14.3</v>
      </c>
      <c r="H157" s="843">
        <v>12.8</v>
      </c>
      <c r="I157" s="843">
        <v>11.4</v>
      </c>
    </row>
    <row r="158" spans="1:9" s="830" customFormat="1" ht="10.5" x14ac:dyDescent="0.2">
      <c r="A158" s="835"/>
      <c r="B158" s="836" t="s">
        <v>913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914</v>
      </c>
      <c r="B159" s="855" t="s">
        <v>52</v>
      </c>
      <c r="C159" s="829" t="s">
        <v>915</v>
      </c>
      <c r="D159" s="843">
        <v>547.16</v>
      </c>
      <c r="E159" s="843">
        <v>540.72</v>
      </c>
      <c r="F159" s="843">
        <v>540.21891515994434</v>
      </c>
      <c r="G159" s="843">
        <v>547.20000000000005</v>
      </c>
      <c r="H159" s="843">
        <v>547.29999999999995</v>
      </c>
      <c r="I159" s="843">
        <v>548.29999999999995</v>
      </c>
    </row>
    <row r="160" spans="1:9" s="830" customFormat="1" ht="10.5" x14ac:dyDescent="0.2">
      <c r="A160" s="835" t="s">
        <v>916</v>
      </c>
      <c r="B160" s="855" t="s">
        <v>917</v>
      </c>
      <c r="C160" s="829" t="s">
        <v>915</v>
      </c>
      <c r="D160" s="843">
        <v>654.79100000000005</v>
      </c>
      <c r="E160" s="843">
        <v>654.29999999999995</v>
      </c>
      <c r="F160" s="843">
        <v>654.83054365683154</v>
      </c>
      <c r="G160" s="843">
        <v>655.49026902861306</v>
      </c>
      <c r="H160" s="843">
        <v>656.98682215424901</v>
      </c>
      <c r="I160" s="843">
        <v>657.98452423800666</v>
      </c>
    </row>
    <row r="161" spans="1:9" s="830" customFormat="1" ht="10.5" x14ac:dyDescent="0.2">
      <c r="A161" s="835" t="s">
        <v>918</v>
      </c>
      <c r="B161" s="849" t="s">
        <v>919</v>
      </c>
      <c r="C161" s="829" t="s">
        <v>915</v>
      </c>
      <c r="D161" s="843">
        <v>611.88499999999999</v>
      </c>
      <c r="E161" s="843">
        <v>613.13499999999999</v>
      </c>
      <c r="F161" s="843">
        <v>614.67786612984401</v>
      </c>
      <c r="G161" s="843">
        <v>615.95227264535595</v>
      </c>
      <c r="H161" s="843">
        <v>617.85552409766728</v>
      </c>
      <c r="I161" s="843">
        <v>619.75877554997862</v>
      </c>
    </row>
    <row r="162" spans="1:9" s="830" customFormat="1" ht="10.5" x14ac:dyDescent="0.2">
      <c r="A162" s="856" t="s">
        <v>920</v>
      </c>
      <c r="B162" s="849" t="s">
        <v>921</v>
      </c>
      <c r="C162" s="829" t="s">
        <v>915</v>
      </c>
      <c r="D162" s="843">
        <v>7.2519999999999998</v>
      </c>
      <c r="E162" s="843">
        <v>7.3280000000000003</v>
      </c>
      <c r="F162" s="843">
        <v>6.9244143408714862</v>
      </c>
      <c r="G162" s="843">
        <v>7.2129316050744645</v>
      </c>
      <c r="H162" s="843">
        <v>7.5976212906784362</v>
      </c>
      <c r="I162" s="843">
        <v>7.7899661334804202</v>
      </c>
    </row>
    <row r="163" spans="1:9" s="830" customFormat="1" ht="19.5" customHeight="1" x14ac:dyDescent="0.2">
      <c r="A163" s="856" t="s">
        <v>922</v>
      </c>
      <c r="B163" s="857" t="s">
        <v>923</v>
      </c>
      <c r="C163" s="829" t="s">
        <v>915</v>
      </c>
      <c r="D163" s="843">
        <v>35.654000000000003</v>
      </c>
      <c r="E163" s="843">
        <v>33.838000000000001</v>
      </c>
      <c r="F163" s="843">
        <v>33.286075071160404</v>
      </c>
      <c r="G163" s="843">
        <v>32.432167498111973</v>
      </c>
      <c r="H163" s="843">
        <v>31.682290792953314</v>
      </c>
      <c r="I163" s="843">
        <v>30.651210323360161</v>
      </c>
    </row>
    <row r="164" spans="1:9" s="830" customFormat="1" ht="21" x14ac:dyDescent="0.2">
      <c r="A164" s="856" t="s">
        <v>924</v>
      </c>
      <c r="B164" s="850" t="s">
        <v>925</v>
      </c>
      <c r="C164" s="829" t="s">
        <v>915</v>
      </c>
      <c r="D164" s="843">
        <v>35.438000000000002</v>
      </c>
      <c r="E164" s="843">
        <v>33.6</v>
      </c>
      <c r="F164" s="843">
        <v>33.1</v>
      </c>
      <c r="G164" s="843">
        <v>32.200000000000003</v>
      </c>
      <c r="H164" s="843">
        <v>31.4</v>
      </c>
      <c r="I164" s="843">
        <v>30.4</v>
      </c>
    </row>
    <row r="165" spans="1:9" s="830" customFormat="1" ht="21" x14ac:dyDescent="0.2">
      <c r="A165" s="856" t="s">
        <v>926</v>
      </c>
      <c r="B165" s="850" t="s">
        <v>927</v>
      </c>
      <c r="C165" s="829" t="s">
        <v>915</v>
      </c>
      <c r="D165" s="843">
        <v>0.216</v>
      </c>
      <c r="E165" s="843">
        <v>0.22</v>
      </c>
      <c r="F165" s="843">
        <v>0.22302752293577982</v>
      </c>
      <c r="G165" s="843">
        <v>0.20183486238532111</v>
      </c>
      <c r="H165" s="843">
        <v>0.30275229357798167</v>
      </c>
      <c r="I165" s="843">
        <v>0.30275229357798167</v>
      </c>
    </row>
    <row r="166" spans="1:9" s="830" customFormat="1" ht="21" x14ac:dyDescent="0.2">
      <c r="A166" s="856" t="s">
        <v>928</v>
      </c>
      <c r="B166" s="855" t="s">
        <v>929</v>
      </c>
      <c r="C166" s="829" t="s">
        <v>915</v>
      </c>
      <c r="D166" s="843">
        <v>508.71</v>
      </c>
      <c r="E166" s="843">
        <v>501.6</v>
      </c>
      <c r="F166" s="843">
        <v>496.0189151599443</v>
      </c>
      <c r="G166" s="843">
        <v>500.90236439499296</v>
      </c>
      <c r="H166" s="843">
        <v>504.39054242002771</v>
      </c>
      <c r="I166" s="843">
        <v>507.18108484005552</v>
      </c>
    </row>
    <row r="167" spans="1:9" s="830" customFormat="1" ht="16.5" customHeight="1" x14ac:dyDescent="0.2">
      <c r="A167" s="856" t="s">
        <v>930</v>
      </c>
      <c r="B167" s="857" t="s">
        <v>931</v>
      </c>
      <c r="C167" s="829" t="s">
        <v>915</v>
      </c>
      <c r="D167" s="843">
        <v>26.209</v>
      </c>
      <c r="E167" s="843">
        <v>26.38</v>
      </c>
      <c r="F167" s="843">
        <v>26.631961585514293</v>
      </c>
      <c r="G167" s="843">
        <v>24.937962910369155</v>
      </c>
      <c r="H167" s="843">
        <v>23.692491100202073</v>
      </c>
      <c r="I167" s="843">
        <v>22.849945128721039</v>
      </c>
    </row>
    <row r="168" spans="1:9" s="830" customFormat="1" ht="11.25" customHeight="1" x14ac:dyDescent="0.2">
      <c r="A168" s="856" t="s">
        <v>932</v>
      </c>
      <c r="B168" s="857" t="s">
        <v>933</v>
      </c>
      <c r="C168" s="829" t="s">
        <v>915</v>
      </c>
      <c r="D168" s="843">
        <v>11.981999999999999</v>
      </c>
      <c r="E168" s="843">
        <v>12.414999999999999</v>
      </c>
      <c r="F168" s="843">
        <v>12.183344027563999</v>
      </c>
      <c r="G168" s="843">
        <v>11.99749809391041</v>
      </c>
      <c r="H168" s="843">
        <v>12.327593861005166</v>
      </c>
      <c r="I168" s="843">
        <v>12.646884342246071</v>
      </c>
    </row>
    <row r="169" spans="1:9" s="830" customFormat="1" ht="10.5" x14ac:dyDescent="0.2">
      <c r="A169" s="856" t="s">
        <v>934</v>
      </c>
      <c r="B169" s="857" t="s">
        <v>935</v>
      </c>
      <c r="C169" s="829" t="s">
        <v>915</v>
      </c>
      <c r="D169" s="843">
        <v>68.495000000000005</v>
      </c>
      <c r="E169" s="843">
        <v>64.001999999999995</v>
      </c>
      <c r="F169" s="843">
        <v>63.961153980041772</v>
      </c>
      <c r="G169" s="843">
        <v>67.824440141970783</v>
      </c>
      <c r="H169" s="843">
        <v>68.367082000261661</v>
      </c>
      <c r="I169" s="843">
        <v>68.761282639593063</v>
      </c>
    </row>
    <row r="170" spans="1:9" s="830" customFormat="1" ht="21" x14ac:dyDescent="0.2">
      <c r="A170" s="856" t="s">
        <v>936</v>
      </c>
      <c r="B170" s="857" t="s">
        <v>937</v>
      </c>
      <c r="C170" s="829" t="s">
        <v>915</v>
      </c>
      <c r="D170" s="843">
        <v>14.645</v>
      </c>
      <c r="E170" s="843">
        <v>13.069000000000001</v>
      </c>
      <c r="F170" s="843">
        <v>13.009154109173673</v>
      </c>
      <c r="G170" s="843">
        <v>14.418233946733352</v>
      </c>
      <c r="H170" s="843">
        <v>14.515629489273232</v>
      </c>
      <c r="I170" s="843">
        <v>14.631760172830496</v>
      </c>
    </row>
    <row r="171" spans="1:9" s="830" customFormat="1" ht="30.75" customHeight="1" x14ac:dyDescent="0.2">
      <c r="A171" s="856" t="s">
        <v>938</v>
      </c>
      <c r="B171" s="857" t="s">
        <v>939</v>
      </c>
      <c r="C171" s="829" t="s">
        <v>915</v>
      </c>
      <c r="D171" s="843">
        <v>4.593</v>
      </c>
      <c r="E171" s="843">
        <v>3.9039999999999999</v>
      </c>
      <c r="F171" s="843">
        <v>3.8406579919678721</v>
      </c>
      <c r="G171" s="843">
        <v>4.6086524425373616</v>
      </c>
      <c r="H171" s="843">
        <v>4.7383029468919737</v>
      </c>
      <c r="I171" s="843">
        <v>4.8671844741135013</v>
      </c>
    </row>
    <row r="172" spans="1:9" s="830" customFormat="1" ht="10.5" x14ac:dyDescent="0.2">
      <c r="A172" s="856" t="s">
        <v>940</v>
      </c>
      <c r="B172" s="857" t="s">
        <v>941</v>
      </c>
      <c r="C172" s="829" t="s">
        <v>915</v>
      </c>
      <c r="D172" s="843">
        <v>34.057000000000002</v>
      </c>
      <c r="E172" s="843">
        <v>34.341999999999999</v>
      </c>
      <c r="F172" s="843">
        <v>33.959891515994428</v>
      </c>
      <c r="G172" s="843">
        <v>33.641896449593695</v>
      </c>
      <c r="H172" s="843">
        <v>33.790065606024612</v>
      </c>
      <c r="I172" s="843">
        <v>33.870537001038095</v>
      </c>
    </row>
    <row r="173" spans="1:9" s="830" customFormat="1" ht="21" x14ac:dyDescent="0.2">
      <c r="A173" s="856" t="s">
        <v>942</v>
      </c>
      <c r="B173" s="857" t="s">
        <v>943</v>
      </c>
      <c r="C173" s="829" t="s">
        <v>915</v>
      </c>
      <c r="D173" s="843">
        <v>91.805000000000007</v>
      </c>
      <c r="E173" s="843">
        <v>96.605000000000004</v>
      </c>
      <c r="F173" s="843">
        <v>95.530118219749639</v>
      </c>
      <c r="G173" s="843">
        <v>90.659236570953738</v>
      </c>
      <c r="H173" s="843">
        <v>91.086136455491285</v>
      </c>
      <c r="I173" s="843">
        <v>91.367624941781898</v>
      </c>
    </row>
    <row r="174" spans="1:9" s="830" customFormat="1" ht="10.5" x14ac:dyDescent="0.2">
      <c r="A174" s="856" t="s">
        <v>944</v>
      </c>
      <c r="B174" s="857" t="s">
        <v>945</v>
      </c>
      <c r="C174" s="829" t="s">
        <v>915</v>
      </c>
      <c r="D174" s="843">
        <v>40.409999999999997</v>
      </c>
      <c r="E174" s="843">
        <v>39.520000000000003</v>
      </c>
      <c r="F174" s="843">
        <v>38.912290725855883</v>
      </c>
      <c r="G174" s="843">
        <v>39.675714506891609</v>
      </c>
      <c r="H174" s="843">
        <v>39.814242235392726</v>
      </c>
      <c r="I174" s="843">
        <v>39.903117397281676</v>
      </c>
    </row>
    <row r="175" spans="1:9" s="830" customFormat="1" ht="21.2" customHeight="1" x14ac:dyDescent="0.2">
      <c r="A175" s="856" t="s">
        <v>946</v>
      </c>
      <c r="B175" s="857" t="s">
        <v>947</v>
      </c>
      <c r="C175" s="829" t="s">
        <v>915</v>
      </c>
      <c r="D175" s="843">
        <v>16.189</v>
      </c>
      <c r="E175" s="843">
        <v>17.559000000000001</v>
      </c>
      <c r="F175" s="843">
        <v>17.36362865090403</v>
      </c>
      <c r="G175" s="843">
        <v>15.87749443266042</v>
      </c>
      <c r="H175" s="843">
        <v>15.838605069952941</v>
      </c>
      <c r="I175" s="843">
        <v>15.811772264552507</v>
      </c>
    </row>
    <row r="176" spans="1:9" s="830" customFormat="1" ht="10.5" x14ac:dyDescent="0.2">
      <c r="A176" s="856" t="s">
        <v>948</v>
      </c>
      <c r="B176" s="857" t="s">
        <v>949</v>
      </c>
      <c r="C176" s="829" t="s">
        <v>915</v>
      </c>
      <c r="D176" s="843">
        <v>10.141</v>
      </c>
      <c r="E176" s="843">
        <v>9.9589999999999996</v>
      </c>
      <c r="F176" s="843">
        <v>9.869091963835908</v>
      </c>
      <c r="G176" s="843">
        <v>10.036555932247399</v>
      </c>
      <c r="H176" s="843">
        <v>10.13272367254171</v>
      </c>
      <c r="I176" s="843">
        <v>10.217676956066901</v>
      </c>
    </row>
    <row r="177" spans="1:9" s="830" customFormat="1" ht="10.5" x14ac:dyDescent="0.2">
      <c r="A177" s="856" t="s">
        <v>950</v>
      </c>
      <c r="B177" s="857" t="s">
        <v>951</v>
      </c>
      <c r="C177" s="829" t="s">
        <v>915</v>
      </c>
      <c r="D177" s="843">
        <v>7.7309999999999999</v>
      </c>
      <c r="E177" s="843">
        <v>7.3940000000000001</v>
      </c>
      <c r="F177" s="843">
        <v>7.3643741644515135</v>
      </c>
      <c r="G177" s="843">
        <v>7.4541129761775293</v>
      </c>
      <c r="H177" s="843">
        <v>7.39597049715778</v>
      </c>
      <c r="I177" s="843">
        <v>7.3100336185784753</v>
      </c>
    </row>
    <row r="178" spans="1:9" s="830" customFormat="1" ht="10.5" x14ac:dyDescent="0.2">
      <c r="A178" s="856" t="s">
        <v>952</v>
      </c>
      <c r="B178" s="857" t="s">
        <v>953</v>
      </c>
      <c r="C178" s="829" t="s">
        <v>915</v>
      </c>
      <c r="D178" s="843">
        <v>11.788</v>
      </c>
      <c r="E178" s="843">
        <v>10.645</v>
      </c>
      <c r="F178" s="843">
        <v>10.526557719054241</v>
      </c>
      <c r="G178" s="843">
        <v>11.805592676201709</v>
      </c>
      <c r="H178" s="843">
        <v>12.132320712565358</v>
      </c>
      <c r="I178" s="843">
        <v>12.428616209673214</v>
      </c>
    </row>
    <row r="179" spans="1:9" s="830" customFormat="1" ht="10.5" x14ac:dyDescent="0.2">
      <c r="A179" s="856" t="s">
        <v>954</v>
      </c>
      <c r="B179" s="857" t="s">
        <v>955</v>
      </c>
      <c r="C179" s="829" t="s">
        <v>915</v>
      </c>
      <c r="D179" s="843">
        <v>26.082000000000001</v>
      </c>
      <c r="E179" s="843">
        <v>25.524999999999999</v>
      </c>
      <c r="F179" s="843">
        <v>24.874572186519206</v>
      </c>
      <c r="G179" s="843">
        <v>26.071860911450003</v>
      </c>
      <c r="H179" s="843">
        <v>26.880325248481959</v>
      </c>
      <c r="I179" s="843">
        <v>27.625534940058429</v>
      </c>
    </row>
    <row r="180" spans="1:9" s="830" customFormat="1" ht="21" x14ac:dyDescent="0.2">
      <c r="A180" s="856" t="s">
        <v>956</v>
      </c>
      <c r="B180" s="857" t="s">
        <v>957</v>
      </c>
      <c r="C180" s="829" t="s">
        <v>915</v>
      </c>
      <c r="D180" s="843">
        <v>8.4809999999999999</v>
      </c>
      <c r="E180" s="843">
        <v>9.6539999999999999</v>
      </c>
      <c r="F180" s="843">
        <v>9.4250689536088412</v>
      </c>
      <c r="G180" s="843">
        <v>8.4623470235303451</v>
      </c>
      <c r="H180" s="843">
        <v>8.6711041564697346</v>
      </c>
      <c r="I180" s="843">
        <v>8.858373184017184</v>
      </c>
    </row>
    <row r="181" spans="1:9" s="830" customFormat="1" ht="21" x14ac:dyDescent="0.2">
      <c r="A181" s="856" t="s">
        <v>958</v>
      </c>
      <c r="B181" s="857" t="s">
        <v>959</v>
      </c>
      <c r="C181" s="829" t="s">
        <v>915</v>
      </c>
      <c r="D181" s="843">
        <v>32.683</v>
      </c>
      <c r="E181" s="843">
        <v>31.126999999999999</v>
      </c>
      <c r="F181" s="843">
        <v>30.180670024750992</v>
      </c>
      <c r="G181" s="843">
        <v>32.568395077436399</v>
      </c>
      <c r="H181" s="843">
        <v>33.370228336879023</v>
      </c>
      <c r="I181" s="843">
        <v>34.095626012753861</v>
      </c>
    </row>
    <row r="182" spans="1:9" s="830" customFormat="1" ht="10.5" x14ac:dyDescent="0.2">
      <c r="A182" s="856" t="s">
        <v>960</v>
      </c>
      <c r="B182" s="857" t="s">
        <v>885</v>
      </c>
      <c r="C182" s="829" t="s">
        <v>915</v>
      </c>
      <c r="D182" s="843">
        <v>53.424999999999997</v>
      </c>
      <c r="E182" s="843">
        <v>49.966999999999999</v>
      </c>
      <c r="F182" s="843">
        <v>49.862962615595286</v>
      </c>
      <c r="G182" s="843">
        <v>51.932333621667581</v>
      </c>
      <c r="H182" s="843">
        <v>51.940704753504903</v>
      </c>
      <c r="I182" s="843">
        <v>51.712982427563084</v>
      </c>
    </row>
    <row r="183" spans="1:9" s="830" customFormat="1" ht="9.75" customHeight="1" x14ac:dyDescent="0.2">
      <c r="A183" s="856" t="s">
        <v>961</v>
      </c>
      <c r="B183" s="857" t="s">
        <v>962</v>
      </c>
      <c r="C183" s="829" t="s">
        <v>915</v>
      </c>
      <c r="D183" s="843">
        <v>33.945</v>
      </c>
      <c r="E183" s="843">
        <v>32.756999999999998</v>
      </c>
      <c r="F183" s="843">
        <v>31.87402297834732</v>
      </c>
      <c r="G183" s="843">
        <v>33.806525970369186</v>
      </c>
      <c r="H183" s="843">
        <v>34.571158199783852</v>
      </c>
      <c r="I183" s="843">
        <v>35.262970757496191</v>
      </c>
    </row>
    <row r="184" spans="1:9" s="830" customFormat="1" ht="21" x14ac:dyDescent="0.2">
      <c r="A184" s="856" t="s">
        <v>963</v>
      </c>
      <c r="B184" s="857" t="s">
        <v>964</v>
      </c>
      <c r="C184" s="829" t="s">
        <v>915</v>
      </c>
      <c r="D184" s="843">
        <v>6.14</v>
      </c>
      <c r="E184" s="843">
        <v>6.0910000000000002</v>
      </c>
      <c r="F184" s="843">
        <v>6.0232280945757992</v>
      </c>
      <c r="G184" s="843">
        <v>6.0182318304789311</v>
      </c>
      <c r="H184" s="843">
        <v>6.0563966988606888</v>
      </c>
      <c r="I184" s="843">
        <v>6.0783777276316346</v>
      </c>
    </row>
    <row r="185" spans="1:9" s="830" customFormat="1" ht="10.5" x14ac:dyDescent="0.2">
      <c r="A185" s="856" t="s">
        <v>965</v>
      </c>
      <c r="B185" s="857" t="s">
        <v>966</v>
      </c>
      <c r="C185" s="829" t="s">
        <v>915</v>
      </c>
      <c r="D185" s="843">
        <v>9.9</v>
      </c>
      <c r="E185" s="843">
        <v>10.7</v>
      </c>
      <c r="F185" s="843">
        <v>10.580945757997217</v>
      </c>
      <c r="G185" s="843">
        <v>9.1978221015509973</v>
      </c>
      <c r="H185" s="843">
        <v>9.0596977218649553</v>
      </c>
      <c r="I185" s="843">
        <v>8.920735507609427</v>
      </c>
    </row>
    <row r="186" spans="1:9" s="830" customFormat="1" ht="21" x14ac:dyDescent="0.2">
      <c r="A186" s="856" t="s">
        <v>967</v>
      </c>
      <c r="B186" s="855" t="s">
        <v>968</v>
      </c>
      <c r="C186" s="829" t="s">
        <v>915</v>
      </c>
      <c r="D186" s="843">
        <v>146.1</v>
      </c>
      <c r="E186" s="843">
        <v>152.69999999999999</v>
      </c>
      <c r="F186" s="843">
        <v>159.26843856582201</v>
      </c>
      <c r="G186" s="843">
        <v>154.71074073413575</v>
      </c>
      <c r="H186" s="843">
        <v>152.54052939633291</v>
      </c>
      <c r="I186" s="843">
        <v>150.59314968802823</v>
      </c>
    </row>
    <row r="187" spans="1:9" s="830" customFormat="1" ht="21" x14ac:dyDescent="0.2">
      <c r="A187" s="856" t="s">
        <v>969</v>
      </c>
      <c r="B187" s="857" t="s">
        <v>970</v>
      </c>
      <c r="C187" s="829" t="s">
        <v>915</v>
      </c>
      <c r="D187" s="843">
        <v>69.870999999999995</v>
      </c>
      <c r="E187" s="843">
        <v>71.619</v>
      </c>
      <c r="F187" s="843">
        <v>75.190987150348747</v>
      </c>
      <c r="G187" s="843">
        <v>77.303093530976511</v>
      </c>
      <c r="H187" s="843">
        <v>79.626410549667071</v>
      </c>
      <c r="I187" s="843">
        <v>81.949727568357616</v>
      </c>
    </row>
    <row r="188" spans="1:9" s="830" customFormat="1" ht="21" x14ac:dyDescent="0.2">
      <c r="A188" s="856" t="s">
        <v>971</v>
      </c>
      <c r="B188" s="857" t="s">
        <v>972</v>
      </c>
      <c r="C188" s="829" t="s">
        <v>915</v>
      </c>
      <c r="D188" s="843">
        <v>7.25</v>
      </c>
      <c r="E188" s="843">
        <v>6.34</v>
      </c>
      <c r="F188" s="843">
        <v>18</v>
      </c>
      <c r="G188" s="843">
        <v>18.2</v>
      </c>
      <c r="H188" s="843">
        <v>13.4</v>
      </c>
      <c r="I188" s="843">
        <v>8.5</v>
      </c>
    </row>
    <row r="189" spans="1:9" s="830" customFormat="1" ht="21" x14ac:dyDescent="0.2">
      <c r="A189" s="856" t="s">
        <v>973</v>
      </c>
      <c r="B189" s="857" t="s">
        <v>974</v>
      </c>
      <c r="C189" s="829" t="s">
        <v>915</v>
      </c>
      <c r="D189" s="843">
        <v>68.978999999999999</v>
      </c>
      <c r="E189" s="843">
        <v>74.740999999999985</v>
      </c>
      <c r="F189" s="843">
        <v>66.077451415473263</v>
      </c>
      <c r="G189" s="843">
        <v>59.20764720315924</v>
      </c>
      <c r="H189" s="843">
        <v>59.514118846665845</v>
      </c>
      <c r="I189" s="843">
        <v>60.143422119670618</v>
      </c>
    </row>
    <row r="190" spans="1:9" s="830" customFormat="1" ht="21" x14ac:dyDescent="0.2">
      <c r="A190" s="835" t="s">
        <v>975</v>
      </c>
      <c r="B190" s="839" t="s">
        <v>254</v>
      </c>
      <c r="C190" s="828" t="s">
        <v>186</v>
      </c>
      <c r="D190" s="843">
        <v>41900.9</v>
      </c>
      <c r="E190" s="843">
        <v>45525.9</v>
      </c>
      <c r="F190" s="843">
        <v>47505.22</v>
      </c>
      <c r="G190" s="843">
        <v>49666.3</v>
      </c>
      <c r="H190" s="843">
        <v>52060.01</v>
      </c>
      <c r="I190" s="843">
        <v>54737.02</v>
      </c>
    </row>
    <row r="191" spans="1:9" s="830" customFormat="1" ht="21" x14ac:dyDescent="0.2">
      <c r="A191" s="835" t="s">
        <v>976</v>
      </c>
      <c r="B191" s="839" t="s">
        <v>977</v>
      </c>
      <c r="C191" s="828" t="s">
        <v>207</v>
      </c>
      <c r="D191" s="843">
        <v>111.7</v>
      </c>
      <c r="E191" s="843">
        <v>108.7</v>
      </c>
      <c r="F191" s="843">
        <v>104.34767901348462</v>
      </c>
      <c r="G191" s="843">
        <v>104.54914217848059</v>
      </c>
      <c r="H191" s="843">
        <v>104.8195859164061</v>
      </c>
      <c r="I191" s="843">
        <v>105.14216190123666</v>
      </c>
    </row>
    <row r="192" spans="1:9" s="830" customFormat="1" ht="30.95" customHeight="1" x14ac:dyDescent="0.2">
      <c r="A192" s="835" t="s">
        <v>978</v>
      </c>
      <c r="B192" s="839" t="s">
        <v>979</v>
      </c>
      <c r="C192" s="828" t="s">
        <v>186</v>
      </c>
      <c r="D192" s="843">
        <v>36121</v>
      </c>
      <c r="E192" s="843">
        <v>37692</v>
      </c>
      <c r="F192" s="843">
        <v>37858</v>
      </c>
      <c r="G192" s="843">
        <v>39584.04</v>
      </c>
      <c r="H192" s="843">
        <v>41491.83</v>
      </c>
      <c r="I192" s="843">
        <v>43625.4</v>
      </c>
    </row>
    <row r="193" spans="1:9" s="830" customFormat="1" ht="30.95" customHeight="1" x14ac:dyDescent="0.2">
      <c r="A193" s="835" t="s">
        <v>980</v>
      </c>
      <c r="B193" s="839" t="s">
        <v>981</v>
      </c>
      <c r="C193" s="828" t="s">
        <v>207</v>
      </c>
      <c r="D193" s="843">
        <v>109.9</v>
      </c>
      <c r="E193" s="843">
        <v>104.3</v>
      </c>
      <c r="F193" s="843">
        <v>100.44041175846334</v>
      </c>
      <c r="G193" s="843">
        <v>104.55924771514606</v>
      </c>
      <c r="H193" s="843">
        <v>104.81959395756473</v>
      </c>
      <c r="I193" s="843">
        <v>105.14214485116709</v>
      </c>
    </row>
    <row r="194" spans="1:9" s="830" customFormat="1" ht="10.5" x14ac:dyDescent="0.2">
      <c r="A194" s="835" t="s">
        <v>982</v>
      </c>
      <c r="B194" s="837" t="s">
        <v>983</v>
      </c>
      <c r="C194" s="828" t="s">
        <v>207</v>
      </c>
      <c r="D194" s="843">
        <v>108.5</v>
      </c>
      <c r="E194" s="843">
        <v>103.4</v>
      </c>
      <c r="F194" s="843">
        <v>100.72</v>
      </c>
      <c r="G194" s="843">
        <v>101.11</v>
      </c>
      <c r="H194" s="843">
        <v>100.69</v>
      </c>
      <c r="I194" s="843">
        <v>101.1</v>
      </c>
    </row>
    <row r="195" spans="1:9" s="830" customFormat="1" ht="10.5" x14ac:dyDescent="0.2">
      <c r="A195" s="835" t="s">
        <v>984</v>
      </c>
      <c r="B195" s="837" t="s">
        <v>985</v>
      </c>
      <c r="C195" s="828" t="s">
        <v>668</v>
      </c>
      <c r="D195" s="843">
        <v>99.6</v>
      </c>
      <c r="E195" s="843">
        <v>99.8</v>
      </c>
      <c r="F195" s="843">
        <v>90.6</v>
      </c>
      <c r="G195" s="843">
        <v>106.8</v>
      </c>
      <c r="H195" s="843">
        <v>102.3</v>
      </c>
      <c r="I195" s="843">
        <v>103</v>
      </c>
    </row>
    <row r="196" spans="1:9" s="830" customFormat="1" ht="10.5" x14ac:dyDescent="0.2">
      <c r="A196" s="835" t="s">
        <v>986</v>
      </c>
      <c r="B196" s="837" t="s">
        <v>182</v>
      </c>
      <c r="C196" s="828" t="s">
        <v>987</v>
      </c>
      <c r="D196" s="843">
        <v>6.3</v>
      </c>
      <c r="E196" s="843">
        <v>5.5</v>
      </c>
      <c r="F196" s="843">
        <v>8.1818682685173236</v>
      </c>
      <c r="G196" s="843">
        <v>7.6937134502923969</v>
      </c>
      <c r="H196" s="843">
        <v>7.3086058834277363</v>
      </c>
      <c r="I196" s="843">
        <v>6.4563195331023167</v>
      </c>
    </row>
    <row r="197" spans="1:9" s="830" customFormat="1" ht="10.5" x14ac:dyDescent="0.2">
      <c r="A197" s="835" t="s">
        <v>988</v>
      </c>
      <c r="B197" s="837" t="s">
        <v>989</v>
      </c>
      <c r="C197" s="828" t="s">
        <v>39</v>
      </c>
      <c r="D197" s="843">
        <v>1.3</v>
      </c>
      <c r="E197" s="843">
        <v>1.1000000000000001</v>
      </c>
      <c r="F197" s="843">
        <v>4.0687997040872936</v>
      </c>
      <c r="G197" s="843">
        <v>3.0300354153683924</v>
      </c>
      <c r="H197" s="843">
        <v>2.3931029897463807</v>
      </c>
      <c r="I197" s="843">
        <v>1.4799926913941166</v>
      </c>
    </row>
    <row r="198" spans="1:9" s="830" customFormat="1" ht="10.5" x14ac:dyDescent="0.2">
      <c r="A198" s="835" t="s">
        <v>990</v>
      </c>
      <c r="B198" s="837" t="s">
        <v>991</v>
      </c>
      <c r="C198" s="828" t="s">
        <v>38</v>
      </c>
      <c r="D198" s="843">
        <v>34.4</v>
      </c>
      <c r="E198" s="843">
        <v>29.5</v>
      </c>
      <c r="F198" s="843">
        <v>44.2</v>
      </c>
      <c r="G198" s="843">
        <v>42.1</v>
      </c>
      <c r="H198" s="843">
        <v>40</v>
      </c>
      <c r="I198" s="843">
        <v>35.4</v>
      </c>
    </row>
    <row r="199" spans="1:9" s="830" customFormat="1" ht="21.2" customHeight="1" x14ac:dyDescent="0.2">
      <c r="A199" s="835" t="s">
        <v>992</v>
      </c>
      <c r="B199" s="839" t="s">
        <v>993</v>
      </c>
      <c r="C199" s="828" t="s">
        <v>38</v>
      </c>
      <c r="D199" s="843">
        <v>7</v>
      </c>
      <c r="E199" s="843">
        <v>6.1</v>
      </c>
      <c r="F199" s="843">
        <v>22</v>
      </c>
      <c r="G199" s="843">
        <v>16.368824449865244</v>
      </c>
      <c r="H199" s="843">
        <v>13.095059559892196</v>
      </c>
      <c r="I199" s="843">
        <v>8.1</v>
      </c>
    </row>
    <row r="200" spans="1:9" s="830" customFormat="1" ht="10.5" x14ac:dyDescent="0.2">
      <c r="A200" s="835" t="s">
        <v>994</v>
      </c>
      <c r="B200" s="837" t="s">
        <v>226</v>
      </c>
      <c r="C200" s="828" t="s">
        <v>665</v>
      </c>
      <c r="D200" s="843">
        <v>158064.5</v>
      </c>
      <c r="E200" s="843">
        <v>163083.20000000001</v>
      </c>
      <c r="F200" s="843">
        <v>168909.56278159999</v>
      </c>
      <c r="G200" s="843">
        <v>177487.491753437</v>
      </c>
      <c r="H200" s="843">
        <v>186166.61241092603</v>
      </c>
      <c r="I200" s="843">
        <v>195870.94502353299</v>
      </c>
    </row>
    <row r="201" spans="1:9" s="830" customFormat="1" ht="10.5" x14ac:dyDescent="0.2">
      <c r="A201" s="835" t="s">
        <v>995</v>
      </c>
      <c r="B201" s="837" t="s">
        <v>996</v>
      </c>
      <c r="C201" s="828" t="s">
        <v>207</v>
      </c>
      <c r="D201" s="843">
        <v>111.4</v>
      </c>
      <c r="E201" s="843">
        <v>103.2</v>
      </c>
      <c r="F201" s="843">
        <v>103.57</v>
      </c>
      <c r="G201" s="843">
        <v>105.07841523628136</v>
      </c>
      <c r="H201" s="843">
        <v>104.88999003352075</v>
      </c>
      <c r="I201" s="843">
        <v>105.21271375513163</v>
      </c>
    </row>
    <row r="202" spans="1:9" s="830" customFormat="1" x14ac:dyDescent="0.2">
      <c r="A202" s="1502" t="s">
        <v>997</v>
      </c>
      <c r="B202" s="1503"/>
      <c r="C202" s="1503"/>
      <c r="D202" s="1503"/>
      <c r="E202" s="1503"/>
      <c r="F202" s="1503"/>
      <c r="G202" s="1503"/>
      <c r="H202" s="1503"/>
      <c r="I202" s="1503"/>
    </row>
    <row r="203" spans="1:9" s="824" customFormat="1" x14ac:dyDescent="0.2">
      <c r="A203" s="1504" t="s">
        <v>998</v>
      </c>
      <c r="B203" s="1505"/>
      <c r="C203" s="1505"/>
      <c r="D203" s="1505"/>
      <c r="E203" s="1505"/>
      <c r="F203" s="1505"/>
      <c r="G203" s="1505"/>
      <c r="H203" s="1505"/>
      <c r="I203" s="1505"/>
    </row>
    <row r="204" spans="1:9" x14ac:dyDescent="0.2">
      <c r="D204" s="859" t="s">
        <v>1001</v>
      </c>
      <c r="E204" s="860">
        <f>E200/D200</f>
        <v>1.0317509624235677</v>
      </c>
      <c r="F204" s="860">
        <f>F200/E200</f>
        <v>1.0357263211759395</v>
      </c>
      <c r="G204" s="860">
        <f>G200/F200</f>
        <v>1.0507841523628136</v>
      </c>
      <c r="H204" s="860">
        <f>H200/G200</f>
        <v>1.0488999003352075</v>
      </c>
      <c r="I204" s="860">
        <f>I200/H200</f>
        <v>1.0521271375513164</v>
      </c>
    </row>
    <row r="205" spans="1:9" x14ac:dyDescent="0.2">
      <c r="D205" s="859" t="s">
        <v>1002</v>
      </c>
      <c r="E205" s="860">
        <f>E190/D190</f>
        <v>1.0865136548379628</v>
      </c>
      <c r="F205" s="860">
        <f>F190/E190</f>
        <v>1.0434767901348463</v>
      </c>
      <c r="G205" s="860">
        <f>G190/F190</f>
        <v>1.0454914217848059</v>
      </c>
      <c r="H205" s="860">
        <f>H190/G190</f>
        <v>1.048195859164061</v>
      </c>
      <c r="I205" s="860">
        <f>I190/H190</f>
        <v>1.0514216190123666</v>
      </c>
    </row>
    <row r="206" spans="1:9" x14ac:dyDescent="0.2">
      <c r="D206" s="859" t="s">
        <v>1003</v>
      </c>
      <c r="E206" s="860">
        <f>E166/D166</f>
        <v>0.98602347113286559</v>
      </c>
      <c r="F206" s="860">
        <f>F166/E166</f>
        <v>0.98887343532684269</v>
      </c>
      <c r="G206" s="860">
        <f>G166/F166</f>
        <v>1.0098452883263009</v>
      </c>
      <c r="H206" s="860">
        <f>H166/G166</f>
        <v>1.0069637883008355</v>
      </c>
      <c r="I206" s="860">
        <f>I166/H166</f>
        <v>1.0055325034578146</v>
      </c>
    </row>
    <row r="207" spans="1:9" x14ac:dyDescent="0.2">
      <c r="D207" s="859" t="s">
        <v>1004</v>
      </c>
      <c r="E207" s="860">
        <f>E205*E206</f>
        <v>1.0713279653765844</v>
      </c>
      <c r="F207" s="860">
        <f>F205*F206</f>
        <v>1.0318664781444724</v>
      </c>
      <c r="G207" s="860">
        <f>G205*G206</f>
        <v>1.0557845862749515</v>
      </c>
      <c r="H207" s="860">
        <f>H205*H206</f>
        <v>1.055495273225092</v>
      </c>
      <c r="I207" s="860">
        <f>I205*I206</f>
        <v>1.0572386127551736</v>
      </c>
    </row>
    <row r="208" spans="1:9" x14ac:dyDescent="0.2">
      <c r="E208" s="859">
        <v>2019</v>
      </c>
      <c r="F208" s="859">
        <v>2020</v>
      </c>
      <c r="G208" s="859">
        <v>2021</v>
      </c>
      <c r="H208" s="859">
        <v>2022</v>
      </c>
      <c r="I208" s="859">
        <v>2023</v>
      </c>
    </row>
    <row r="209" spans="4:9" x14ac:dyDescent="0.2">
      <c r="D209" s="859" t="s">
        <v>1001</v>
      </c>
      <c r="E209" s="861">
        <f>E204*100</f>
        <v>103.17509624235677</v>
      </c>
      <c r="F209" s="861">
        <f>F204*100</f>
        <v>103.57263211759395</v>
      </c>
      <c r="G209" s="861">
        <f>G204*100</f>
        <v>105.07841523628136</v>
      </c>
      <c r="H209" s="861">
        <f>H204*100</f>
        <v>104.88999003352075</v>
      </c>
      <c r="I209" s="861">
        <f>I204*100</f>
        <v>105.21271375513163</v>
      </c>
    </row>
    <row r="210" spans="4:9" x14ac:dyDescent="0.2">
      <c r="D210" s="859" t="s">
        <v>1002</v>
      </c>
      <c r="E210" s="861">
        <f t="shared" ref="E210:I212" si="0">E205*100</f>
        <v>108.65136548379628</v>
      </c>
      <c r="F210" s="861">
        <f t="shared" si="0"/>
        <v>104.34767901348462</v>
      </c>
      <c r="G210" s="861">
        <f t="shared" si="0"/>
        <v>104.54914217848059</v>
      </c>
      <c r="H210" s="861">
        <f t="shared" si="0"/>
        <v>104.8195859164061</v>
      </c>
      <c r="I210" s="861">
        <f t="shared" si="0"/>
        <v>105.14216190123666</v>
      </c>
    </row>
    <row r="211" spans="4:9" x14ac:dyDescent="0.2">
      <c r="D211" s="859" t="s">
        <v>1003</v>
      </c>
      <c r="E211" s="861">
        <f t="shared" si="0"/>
        <v>98.602347113286555</v>
      </c>
      <c r="F211" s="861">
        <f t="shared" si="0"/>
        <v>98.88734353268427</v>
      </c>
      <c r="G211" s="861">
        <f t="shared" si="0"/>
        <v>100.98452883263009</v>
      </c>
      <c r="H211" s="861">
        <f t="shared" si="0"/>
        <v>100.69637883008356</v>
      </c>
      <c r="I211" s="861">
        <f t="shared" si="0"/>
        <v>100.55325034578146</v>
      </c>
    </row>
    <row r="212" spans="4:9" x14ac:dyDescent="0.2">
      <c r="D212" s="859" t="s">
        <v>1004</v>
      </c>
      <c r="E212" s="861">
        <f t="shared" si="0"/>
        <v>107.13279653765844</v>
      </c>
      <c r="F212" s="861">
        <f t="shared" si="0"/>
        <v>103.18664781444724</v>
      </c>
      <c r="G212" s="861">
        <f t="shared" si="0"/>
        <v>105.57845862749515</v>
      </c>
      <c r="H212" s="861">
        <f t="shared" si="0"/>
        <v>105.54952732250919</v>
      </c>
      <c r="I212" s="861">
        <f t="shared" si="0"/>
        <v>105.72386127551736</v>
      </c>
    </row>
  </sheetData>
  <customSheetViews>
    <customSheetView guid="{052C83E3-CAD2-4C8E-BBE5-A3B6DBD2C172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1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D8ED04E7-9183-4B3F-AC65-49CFC4CDB5CB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2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49F2C8AD-DC6E-4A7A-8861-FB7FE488AED0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3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5F8A60F-5E6C-424F-82C7-121DB7C2D785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4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F13EF8BD-EB10-4864-9681-D4BDDAD508A4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5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B050490D-87DE-4075-804E-777000592345}" scale="130" showPageBreaks="1" printArea="1" state="hidden" view="pageBreakPreview">
      <pane xSplit="1" ySplit="7" topLeftCell="B89" activePane="bottomRight" state="frozen"/>
      <selection pane="bottomRight" activeCell="K101" sqref="K101"/>
      <pageMargins left="0.39370078740157483" right="0.39370078740157483" top="0.39370078740157483" bottom="0.39370078740157483" header="0.19685039370078741" footer="0.19685039370078741"/>
      <pageSetup paperSize="9" scale="94" orientation="landscape" r:id="rId6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</customSheetViews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ageMargins left="0.39370078740157483" right="0.39370078740157483" top="0.39370078740157483" bottom="0.39370078740157483" header="0.19685039370078741" footer="0.19685039370078741"/>
  <pageSetup paperSize="9" scale="94" orientation="landscape" r:id="rId7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view="pageBreakPreview" zoomScale="130" zoomScaleNormal="200" zoomScaleSheetLayoutView="130" workbookViewId="0">
      <pane xSplit="1" ySplit="7" topLeftCell="B27" activePane="bottomRight" state="frozen"/>
      <selection pane="topRight" activeCell="B1" sqref="B1"/>
      <selection pane="bottomLeft" activeCell="A8" sqref="A8"/>
      <selection pane="bottomRight" activeCell="F213" sqref="F213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10" style="859" customWidth="1"/>
    <col min="9" max="9" width="9.710937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506" t="s">
        <v>632</v>
      </c>
      <c r="B1" s="1507"/>
      <c r="C1" s="1507"/>
      <c r="D1" s="1507"/>
      <c r="E1" s="1507"/>
      <c r="F1" s="1507"/>
      <c r="G1" s="1507"/>
      <c r="H1" s="1507"/>
      <c r="I1" s="1507"/>
    </row>
    <row r="2" spans="1:9" s="822" customFormat="1" ht="8.4499999999999993" customHeight="1" x14ac:dyDescent="0.2">
      <c r="A2" s="1508" t="s">
        <v>633</v>
      </c>
      <c r="B2" s="1508"/>
      <c r="C2" s="1508"/>
      <c r="D2" s="1508"/>
      <c r="E2" s="1508"/>
      <c r="F2" s="1508"/>
      <c r="G2" s="1508"/>
      <c r="H2" s="1508"/>
      <c r="I2" s="1508"/>
    </row>
    <row r="3" spans="1:9" s="824" customFormat="1" ht="6" customHeight="1" x14ac:dyDescent="0.15">
      <c r="A3" s="823"/>
      <c r="D3" s="825"/>
      <c r="E3" s="825"/>
      <c r="F3" s="825"/>
      <c r="G3" s="825"/>
    </row>
    <row r="4" spans="1:9" s="830" customFormat="1" ht="16.5" customHeight="1" x14ac:dyDescent="0.2">
      <c r="A4" s="826"/>
      <c r="B4" s="827"/>
      <c r="C4" s="827"/>
      <c r="D4" s="828" t="s">
        <v>634</v>
      </c>
      <c r="E4" s="828" t="s">
        <v>634</v>
      </c>
      <c r="F4" s="829" t="s">
        <v>635</v>
      </c>
      <c r="G4" s="1509" t="s">
        <v>201</v>
      </c>
      <c r="H4" s="1509"/>
      <c r="I4" s="1509"/>
    </row>
    <row r="5" spans="1:9" s="830" customFormat="1" ht="10.5" x14ac:dyDescent="0.2">
      <c r="A5" s="831"/>
      <c r="B5" s="832" t="s">
        <v>71</v>
      </c>
      <c r="C5" s="832" t="s">
        <v>1</v>
      </c>
      <c r="D5" s="1510">
        <v>2018</v>
      </c>
      <c r="E5" s="1510">
        <v>2019</v>
      </c>
      <c r="F5" s="1510">
        <v>2020</v>
      </c>
      <c r="G5" s="828">
        <v>2021</v>
      </c>
      <c r="H5" s="828">
        <v>2022</v>
      </c>
      <c r="I5" s="828">
        <v>2023</v>
      </c>
    </row>
    <row r="6" spans="1:9" s="830" customFormat="1" ht="12.2" customHeight="1" x14ac:dyDescent="0.2">
      <c r="A6" s="831"/>
      <c r="B6" s="832"/>
      <c r="C6" s="832"/>
      <c r="D6" s="1511"/>
      <c r="E6" s="1511"/>
      <c r="F6" s="1511"/>
      <c r="G6" s="828" t="s">
        <v>999</v>
      </c>
      <c r="H6" s="828" t="s">
        <v>999</v>
      </c>
      <c r="I6" s="828" t="s">
        <v>999</v>
      </c>
    </row>
    <row r="7" spans="1:9" s="830" customFormat="1" ht="12.2" customHeight="1" x14ac:dyDescent="0.2">
      <c r="A7" s="833"/>
      <c r="B7" s="834"/>
      <c r="C7" s="834"/>
      <c r="D7" s="1512"/>
      <c r="E7" s="1512"/>
      <c r="F7" s="1512"/>
      <c r="G7" s="828" t="s">
        <v>1000</v>
      </c>
      <c r="H7" s="828" t="s">
        <v>1000</v>
      </c>
      <c r="I7" s="828" t="s">
        <v>1000</v>
      </c>
    </row>
    <row r="8" spans="1:9" s="830" customFormat="1" ht="10.5" x14ac:dyDescent="0.2">
      <c r="A8" s="835"/>
      <c r="B8" s="836" t="s">
        <v>125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639</v>
      </c>
      <c r="B9" s="837" t="s">
        <v>640</v>
      </c>
      <c r="C9" s="828" t="s">
        <v>38</v>
      </c>
      <c r="D9" s="838">
        <v>1077.9000000000001</v>
      </c>
      <c r="E9" s="838">
        <v>1078.4000000000001</v>
      </c>
      <c r="F9" s="838">
        <v>1075.8</v>
      </c>
      <c r="G9" s="838">
        <f>'СС Макро ТО новый баз'!G9*'СС Макро ТО новый баз'!G9/'СС Макро ТО новый кон'!G9</f>
        <v>1072.3005977397963</v>
      </c>
      <c r="H9" s="838">
        <f>'СС Макро ТО новый баз'!H9*'СС Макро ТО новый баз'!H9/'СС Макро ТО новый кон'!H9</f>
        <v>1072.4037439161364</v>
      </c>
      <c r="I9" s="838">
        <f>'СС Макро ТО новый баз'!I9*'СС Макро ТО новый баз'!I9/'СС Макро ТО новый кон'!I9</f>
        <v>1073.7084293340827</v>
      </c>
    </row>
    <row r="10" spans="1:9" s="830" customFormat="1" ht="10.5" x14ac:dyDescent="0.2">
      <c r="A10" s="835" t="s">
        <v>641</v>
      </c>
      <c r="B10" s="837" t="s">
        <v>642</v>
      </c>
      <c r="C10" s="828" t="s">
        <v>38</v>
      </c>
      <c r="D10" s="838">
        <v>1078.3</v>
      </c>
      <c r="E10" s="838">
        <v>1077.4000000000001</v>
      </c>
      <c r="F10" s="838">
        <v>1079.3</v>
      </c>
      <c r="G10" s="838">
        <f>'СС Макро ТО новый баз'!G10*'СС Макро ТО новый баз'!G10/'СС Макро ТО новый кон'!G10</f>
        <v>1072.4000000000001</v>
      </c>
      <c r="H10" s="838">
        <f>'СС Макро ТО новый баз'!H10*'СС Макро ТО новый баз'!H10/'СС Макро ТО новый кон'!H10</f>
        <v>1072.002104770814</v>
      </c>
      <c r="I10" s="838">
        <f>'СС Макро ТО новый баз'!I10*'СС Макро ТО новый баз'!I10/'СС Макро ТО новый кон'!I10</f>
        <v>1072.8058531560216</v>
      </c>
    </row>
    <row r="11" spans="1:9" s="840" customFormat="1" ht="21" x14ac:dyDescent="0.2">
      <c r="A11" s="835" t="s">
        <v>643</v>
      </c>
      <c r="B11" s="839" t="s">
        <v>644</v>
      </c>
      <c r="C11" s="828" t="s">
        <v>38</v>
      </c>
      <c r="D11" s="838">
        <v>625.9</v>
      </c>
      <c r="E11" s="838">
        <v>619.20000000000005</v>
      </c>
      <c r="F11" s="838">
        <v>630.29999999999995</v>
      </c>
      <c r="G11" s="838">
        <f>'СС Макро ТО новый баз'!G11*'СС Макро ТО новый баз'!G11/'СС Макро ТО новый кон'!G11</f>
        <v>628.79999999999995</v>
      </c>
      <c r="H11" s="838">
        <f>'СС Макро ТО новый баз'!H11*'СС Макро ТО новый баз'!H11/'СС Макро ТО новый кон'!H11</f>
        <v>640.4</v>
      </c>
      <c r="I11" s="838">
        <f>'СС Макро ТО новый баз'!I11*'СС Макро ТО новый баз'!I11/'СС Макро ТО новый кон'!I11</f>
        <v>637.9</v>
      </c>
    </row>
    <row r="12" spans="1:9" s="830" customFormat="1" ht="21" x14ac:dyDescent="0.2">
      <c r="A12" s="835" t="s">
        <v>645</v>
      </c>
      <c r="B12" s="839" t="s">
        <v>646</v>
      </c>
      <c r="C12" s="828" t="s">
        <v>38</v>
      </c>
      <c r="D12" s="838">
        <v>246.9</v>
      </c>
      <c r="E12" s="838">
        <v>251.8</v>
      </c>
      <c r="F12" s="838">
        <v>243.5</v>
      </c>
      <c r="G12" s="838">
        <f>'СС Макро ТО новый баз'!G12*'СС Макро ТО новый баз'!G12/'СС Макро ТО новый кон'!G12</f>
        <v>239.3</v>
      </c>
      <c r="H12" s="838">
        <f>'СС Макро ТО новый баз'!H12*'СС Макро ТО новый баз'!H12/'СС Макро ТО новый кон'!H12</f>
        <v>228.71135254988911</v>
      </c>
      <c r="I12" s="838">
        <f>'СС Макро ТО новый баз'!I12*'СС Макро ТО новый баз'!I12/'СС Макро ТО новый кон'!I12</f>
        <v>233.72516382699868</v>
      </c>
    </row>
    <row r="13" spans="1:9" s="830" customFormat="1" ht="10.5" x14ac:dyDescent="0.2">
      <c r="A13" s="835" t="s">
        <v>647</v>
      </c>
      <c r="B13" s="837" t="s">
        <v>648</v>
      </c>
      <c r="C13" s="828" t="s">
        <v>649</v>
      </c>
      <c r="D13" s="838">
        <v>72.8</v>
      </c>
      <c r="E13" s="838">
        <v>72.900000000000006</v>
      </c>
      <c r="F13" s="838">
        <v>72.900000000000006</v>
      </c>
      <c r="G13" s="838">
        <f>'СС Макро ТО новый баз'!G13*'СС Макро ТО новый баз'!G13/'СС Макро ТО новый кон'!G13</f>
        <v>73.80886426592798</v>
      </c>
      <c r="H13" s="838">
        <f>'СС Макро ТО новый баз'!H13*'СС Макро ТО новый баз'!H13/'СС Макро ТО новый кон'!H13</f>
        <v>74.008839779005527</v>
      </c>
      <c r="I13" s="838">
        <f>'СС Макро ТО новый баз'!I13*'СС Макро ТО новый баз'!I13/'СС Макро ТО новый кон'!I13</f>
        <v>74.513793103448279</v>
      </c>
    </row>
    <row r="14" spans="1:9" s="830" customFormat="1" ht="22.7" customHeight="1" x14ac:dyDescent="0.2">
      <c r="A14" s="835" t="s">
        <v>650</v>
      </c>
      <c r="B14" s="837" t="s">
        <v>651</v>
      </c>
      <c r="C14" s="829" t="s">
        <v>652</v>
      </c>
      <c r="D14" s="838">
        <v>10.9</v>
      </c>
      <c r="E14" s="838">
        <v>9.9</v>
      </c>
      <c r="F14" s="838">
        <v>9.1999999999999993</v>
      </c>
      <c r="G14" s="838">
        <f>'СС Макро ТО новый баз'!G14*'СС Макро ТО новый баз'!G14/'СС Макро ТО новый кон'!G14</f>
        <v>9.8097826086956523</v>
      </c>
      <c r="H14" s="838">
        <f>'СС Макро ТО новый баз'!H14*'СС Макро ТО новый баз'!H14/'СС Макро ТО новый кон'!H14</f>
        <v>10.104123711340208</v>
      </c>
      <c r="I14" s="838">
        <f>'СС Макро ТО новый баз'!I14*'СС Макро ТО новый баз'!I14/'СС Макро ТО новый кон'!I14</f>
        <v>10.509090909090908</v>
      </c>
    </row>
    <row r="15" spans="1:9" s="830" customFormat="1" ht="10.5" x14ac:dyDescent="0.2">
      <c r="A15" s="835" t="s">
        <v>653</v>
      </c>
      <c r="B15" s="837" t="s">
        <v>654</v>
      </c>
      <c r="C15" s="828" t="s">
        <v>655</v>
      </c>
      <c r="D15" s="838">
        <v>1.4</v>
      </c>
      <c r="E15" s="838">
        <v>1.3</v>
      </c>
      <c r="F15" s="838">
        <v>1.2</v>
      </c>
      <c r="G15" s="838">
        <f>'СС Макро ТО новый баз'!G15*'СС Макро ТО новый баз'!G15/'СС Макро ТО новый кон'!G15</f>
        <v>1.2521739130434784</v>
      </c>
      <c r="H15" s="838">
        <f>'СС Макро ТО новый баз'!H15*'СС Макро ТО новый баз'!H15/'СС Макро ТО новый кон'!H15</f>
        <v>1.4083333333333334</v>
      </c>
      <c r="I15" s="838">
        <f>'СС Макро ТО новый баз'!I15*'СС Макро ТО новый баз'!I15/'СС Макро ТО новый кон'!I15</f>
        <v>1.5076923076923074</v>
      </c>
    </row>
    <row r="16" spans="1:9" s="830" customFormat="1" ht="21" x14ac:dyDescent="0.2">
      <c r="A16" s="835" t="s">
        <v>656</v>
      </c>
      <c r="B16" s="837" t="s">
        <v>657</v>
      </c>
      <c r="C16" s="829" t="s">
        <v>658</v>
      </c>
      <c r="D16" s="838">
        <v>11.1</v>
      </c>
      <c r="E16" s="838">
        <f>'СС Макро ТО новый баз'!E16</f>
        <v>11.3</v>
      </c>
      <c r="F16" s="838">
        <f>'СС Макро ТО новый баз'!F16</f>
        <v>11.7</v>
      </c>
      <c r="G16" s="838">
        <f>'СС Макро ТО новый баз'!G16</f>
        <v>11.5</v>
      </c>
      <c r="H16" s="838">
        <f>'СС Макро ТО новый баз'!H16</f>
        <v>11.4</v>
      </c>
      <c r="I16" s="838">
        <f>'СС Макро ТО новый баз'!I16</f>
        <v>11.2</v>
      </c>
    </row>
    <row r="17" spans="1:9" s="830" customFormat="1" ht="10.5" x14ac:dyDescent="0.2">
      <c r="A17" s="835" t="s">
        <v>659</v>
      </c>
      <c r="B17" s="841" t="s">
        <v>660</v>
      </c>
      <c r="C17" s="842" t="s">
        <v>661</v>
      </c>
      <c r="D17" s="838">
        <v>-0.2</v>
      </c>
      <c r="E17" s="838">
        <v>-1.4</v>
      </c>
      <c r="F17" s="838">
        <v>-2.5</v>
      </c>
      <c r="G17" s="838">
        <f>'СС Макро ТО новый баз'!G17*'СС Макро ТО новый баз'!G17/'СС Макро ТО новый кон'!G17</f>
        <v>-1.6666666666666667</v>
      </c>
      <c r="H17" s="838">
        <f>'СС Макро ТО новый баз'!H17*'СС Макро ТО новый баз'!H17/'СС Макро ТО новый кон'!H17</f>
        <v>-1.1842105263157896</v>
      </c>
      <c r="I17" s="838">
        <f>'СС Макро ТО новый баз'!I17*'СС Макро ТО новый баз'!I17/'СС Макро ТО новый кон'!I17</f>
        <v>-0.66666666666666663</v>
      </c>
    </row>
    <row r="18" spans="1:9" s="830" customFormat="1" ht="10.5" x14ac:dyDescent="0.2">
      <c r="A18" s="835" t="s">
        <v>662</v>
      </c>
      <c r="B18" s="841" t="s">
        <v>663</v>
      </c>
      <c r="C18" s="842" t="s">
        <v>38</v>
      </c>
      <c r="D18" s="838">
        <v>-0.7</v>
      </c>
      <c r="E18" s="838">
        <v>3.3</v>
      </c>
      <c r="F18" s="838">
        <v>-4.2</v>
      </c>
      <c r="G18" s="838">
        <f>'СС Макро ТО новый баз'!G18*'СС Макро ТО новый баз'!G18/'СС Макро ТО новый кон'!G18</f>
        <v>-4.4444444444444453E-2</v>
      </c>
      <c r="H18" s="838">
        <f>'СС Макро ТО новый баз'!H18*'СС Макро ТО новый баз'!H18/'СС Макро ТО новый кон'!H18</f>
        <v>2.8125</v>
      </c>
      <c r="I18" s="838">
        <f>'СС Макро ТО новый баз'!I18*'СС Макро ТО новый баз'!I18/'СС Макро ТО новый кон'!I18</f>
        <v>2.5785714285714287</v>
      </c>
    </row>
    <row r="19" spans="1:9" s="830" customFormat="1" ht="10.5" x14ac:dyDescent="0.2">
      <c r="A19" s="835"/>
      <c r="B19" s="836" t="s">
        <v>86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664</v>
      </c>
      <c r="B20" s="837" t="s">
        <v>86</v>
      </c>
      <c r="C20" s="828" t="s">
        <v>665</v>
      </c>
      <c r="D20" s="843">
        <v>579363.4</v>
      </c>
      <c r="E20" s="843">
        <v>613599.4</v>
      </c>
      <c r="F20" s="843">
        <v>569488</v>
      </c>
      <c r="G20" s="838">
        <f>'СС Макро ТО новый баз'!G20*'СС Макро ТО новый баз'!G20/'СС Макро ТО новый кон'!G20</f>
        <v>634401.36614439054</v>
      </c>
      <c r="H20" s="838">
        <f>'СС Макро ТО новый баз'!H20*'СС Макро ТО новый баз'!H20/'СС Макро ТО новый кон'!H20</f>
        <v>679954.75483208417</v>
      </c>
      <c r="I20" s="838">
        <f>'СС Макро ТО новый баз'!I20*'СС Макро ТО новый баз'!I20/'СС Макро ТО новый кон'!I20</f>
        <v>733076.84898218804</v>
      </c>
    </row>
    <row r="21" spans="1:9" s="830" customFormat="1" ht="16.5" customHeight="1" x14ac:dyDescent="0.2">
      <c r="A21" s="835" t="s">
        <v>666</v>
      </c>
      <c r="B21" s="837" t="s">
        <v>667</v>
      </c>
      <c r="C21" s="828" t="s">
        <v>668</v>
      </c>
      <c r="D21" s="843">
        <v>100.7</v>
      </c>
      <c r="E21" s="843">
        <v>100.8</v>
      </c>
      <c r="F21" s="843">
        <v>91.8</v>
      </c>
      <c r="G21" s="838">
        <f>'СС Макро ТО новый баз'!G21*'СС Макро ТО новый баз'!G21/'СС Макро ТО новый кон'!G21</f>
        <v>109.4272641509434</v>
      </c>
      <c r="H21" s="838">
        <f>'СС Макро ТО новый баз'!H21*'СС Макро ТО новый баз'!H21/'СС Макро ТО новый кон'!H21</f>
        <v>103.7142152023692</v>
      </c>
      <c r="I21" s="838">
        <f>'СС Макро ТО новый баз'!I21*'СС Макро ТО новый баз'!I21/'СС Макро ТО новый кон'!I21</f>
        <v>104.41411764705882</v>
      </c>
    </row>
    <row r="22" spans="1:9" s="830" customFormat="1" ht="17.45" customHeight="1" x14ac:dyDescent="0.2">
      <c r="A22" s="835" t="s">
        <v>669</v>
      </c>
      <c r="B22" s="837" t="s">
        <v>670</v>
      </c>
      <c r="C22" s="828" t="s">
        <v>668</v>
      </c>
      <c r="D22" s="843">
        <v>112.6</v>
      </c>
      <c r="E22" s="843">
        <v>105.1</v>
      </c>
      <c r="F22" s="843">
        <v>101.1</v>
      </c>
      <c r="G22" s="838">
        <f>'СС Макро ТО новый баз'!G22*'СС Макро ТО новый баз'!G22/'СС Макро ТО новый кон'!G22</f>
        <v>101.70349854227403</v>
      </c>
      <c r="H22" s="838">
        <f>'СС Макро ТО новый баз'!H22*'СС Макро ТО новый баз'!H22/'СС Макро ТО новый кон'!H22</f>
        <v>103.30038572806171</v>
      </c>
      <c r="I22" s="838">
        <f>'СС Макро ТО новый баз'!I22*'СС Макро ТО новый баз'!I22/'СС Макро ТО новый кон'!I22</f>
        <v>103.30038572806171</v>
      </c>
    </row>
    <row r="23" spans="1:9" s="830" customFormat="1" ht="10.5" x14ac:dyDescent="0.2">
      <c r="A23" s="835"/>
      <c r="B23" s="836" t="s">
        <v>671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672</v>
      </c>
      <c r="B24" s="839" t="s">
        <v>673</v>
      </c>
      <c r="C24" s="828" t="s">
        <v>665</v>
      </c>
      <c r="D24" s="843">
        <v>453002.7</v>
      </c>
      <c r="E24" s="843">
        <v>442059.10000000003</v>
      </c>
      <c r="F24" s="844">
        <v>357891.42636721249</v>
      </c>
      <c r="G24" s="838">
        <f>'СС Макро ТО новый баз'!G24*'СС Макро ТО новый баз'!G24/'СС Макро ТО новый кон'!G24</f>
        <v>443972.01912104595</v>
      </c>
      <c r="H24" s="838">
        <f>'СС Макро ТО новый баз'!H24*'СС Макро ТО новый баз'!H24/'СС Макро ТО новый кон'!H24</f>
        <v>472539.84455122787</v>
      </c>
      <c r="I24" s="838">
        <f>'СС Макро ТО новый баз'!I24*'СС Макро ТО новый баз'!I24/'СС Макро ТО новый кон'!I24</f>
        <v>501632.18309330649</v>
      </c>
    </row>
    <row r="25" spans="1:9" s="830" customFormat="1" ht="21" x14ac:dyDescent="0.2">
      <c r="A25" s="835" t="s">
        <v>674</v>
      </c>
      <c r="B25" s="837" t="s">
        <v>675</v>
      </c>
      <c r="C25" s="829" t="s">
        <v>676</v>
      </c>
      <c r="D25" s="843">
        <v>99.6</v>
      </c>
      <c r="E25" s="843">
        <v>99.4</v>
      </c>
      <c r="F25" s="845">
        <v>87.815129168243445</v>
      </c>
      <c r="G25" s="838">
        <f>'СС Макро ТО новый баз'!G25*'СС Макро ТО новый баз'!G25/'СС Макро ТО новый кон'!G25</f>
        <v>115.23654724206301</v>
      </c>
      <c r="H25" s="838">
        <f>'СС Макро ТО новый баз'!H25*'СС Макро ТО новый баз'!H25/'СС Макро ТО новый кон'!H25</f>
        <v>102.7855647857083</v>
      </c>
      <c r="I25" s="838">
        <f>'СС Макро ТО новый баз'!I25*'СС Макро ТО новый баз'!I25/'СС Макро ТО новый кон'!I25</f>
        <v>103.02027530205288</v>
      </c>
    </row>
    <row r="26" spans="1:9" s="830" customFormat="1" ht="27" customHeight="1" x14ac:dyDescent="0.2">
      <c r="A26" s="835"/>
      <c r="B26" s="846" t="s">
        <v>677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678</v>
      </c>
      <c r="B27" s="847" t="s">
        <v>679</v>
      </c>
      <c r="C27" s="829" t="s">
        <v>676</v>
      </c>
      <c r="D27" s="843">
        <v>94.4</v>
      </c>
      <c r="E27" s="843">
        <v>95.2</v>
      </c>
      <c r="F27" s="845">
        <v>70.689151474466399</v>
      </c>
      <c r="G27" s="838">
        <f>'СС Макро ТО новый баз'!G27*'СС Макро ТО новый баз'!G27/'СС Макро ТО новый кон'!G27</f>
        <v>130.57369101997756</v>
      </c>
      <c r="H27" s="838">
        <f>'СС Макро ТО новый баз'!H27*'СС Макро ТО новый баз'!H27/'СС Макро ТО новый кон'!H27</f>
        <v>100.06348824676506</v>
      </c>
      <c r="I27" s="838">
        <f>'СС Макро ТО новый баз'!I27*'СС Макро ТО новый баз'!I27/'СС Макро ТО новый кон'!I27</f>
        <v>100.4264397977913</v>
      </c>
    </row>
    <row r="28" spans="1:9" s="830" customFormat="1" ht="21" x14ac:dyDescent="0.2">
      <c r="A28" s="835" t="s">
        <v>680</v>
      </c>
      <c r="B28" s="837" t="s">
        <v>309</v>
      </c>
      <c r="C28" s="829" t="s">
        <v>676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681</v>
      </c>
      <c r="B29" s="837" t="s">
        <v>682</v>
      </c>
      <c r="C29" s="829" t="s">
        <v>676</v>
      </c>
      <c r="D29" s="843">
        <v>94.4</v>
      </c>
      <c r="E29" s="843">
        <v>94.9</v>
      </c>
      <c r="F29" s="843">
        <v>66.099999999999994</v>
      </c>
      <c r="G29" s="838">
        <f>'СС Макро ТО новый баз'!G29*'СС Макро ТО новый баз'!G29/'СС Макро ТО новый кон'!G29</f>
        <v>136.1169045830203</v>
      </c>
      <c r="H29" s="838">
        <f>'СС Макро ТО новый баз'!H29*'СС Макро ТО новый баз'!H29/'СС Макро ТО новый кон'!H29</f>
        <v>99.500100704934553</v>
      </c>
      <c r="I29" s="838">
        <f>'СС Макро ТО новый баз'!I29*'СС Макро ТО новый баз'!I29/'СС Макро ТО новый кон'!I29</f>
        <v>99.400100806451604</v>
      </c>
    </row>
    <row r="30" spans="1:9" s="830" customFormat="1" ht="21" x14ac:dyDescent="0.2">
      <c r="A30" s="835" t="s">
        <v>683</v>
      </c>
      <c r="B30" s="837" t="s">
        <v>312</v>
      </c>
      <c r="C30" s="829" t="s">
        <v>676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684</v>
      </c>
      <c r="B31" s="837" t="s">
        <v>313</v>
      </c>
      <c r="C31" s="829" t="s">
        <v>676</v>
      </c>
      <c r="D31" s="843">
        <v>93.5</v>
      </c>
      <c r="E31" s="843">
        <v>150.6</v>
      </c>
      <c r="F31" s="843">
        <v>127.7</v>
      </c>
      <c r="G31" s="838">
        <f>'СС Макро ТО новый баз'!G31*'СС Макро ТО новый баз'!G31/'СС Макро ТО новый кон'!G31</f>
        <v>101.1024975024975</v>
      </c>
      <c r="H31" s="838">
        <f>'СС Макро ТО новый баз'!H31*'СС Макро ТО новый баз'!H31/'СС Макро ТО новый кон'!H31</f>
        <v>101.70248262164846</v>
      </c>
      <c r="I31" s="838">
        <f>'СС Макро ТО новый баз'!I31*'СС Макро ТО новый баз'!I31/'СС Макро ТО новый кон'!I31</f>
        <v>102.60633663366336</v>
      </c>
    </row>
    <row r="32" spans="1:9" s="830" customFormat="1" ht="21" x14ac:dyDescent="0.2">
      <c r="A32" s="835" t="s">
        <v>685</v>
      </c>
      <c r="B32" s="839" t="s">
        <v>686</v>
      </c>
      <c r="C32" s="829" t="s">
        <v>676</v>
      </c>
      <c r="D32" s="843">
        <v>94</v>
      </c>
      <c r="E32" s="843">
        <v>98.8</v>
      </c>
      <c r="F32" s="843">
        <v>105</v>
      </c>
      <c r="G32" s="838">
        <f>'СС Макро ТО новый баз'!G32*'СС Макро ТО новый баз'!G32/'СС Макро ТО новый кон'!G32</f>
        <v>104.21186274509803</v>
      </c>
      <c r="H32" s="838">
        <f>'СС Макро ТО новый баз'!H32*'СС Макро ТО новый баз'!H32/'СС Макро ТО новый кон'!H32</f>
        <v>103.80243190661479</v>
      </c>
      <c r="I32" s="838">
        <f>'СС Макро ТО новый баз'!I32*'СС Макро ТО новый баз'!I32/'СС Макро ТО новый кон'!I32</f>
        <v>105.92819512195123</v>
      </c>
    </row>
    <row r="33" spans="1:9" s="830" customFormat="1" ht="21" x14ac:dyDescent="0.2">
      <c r="A33" s="835" t="s">
        <v>687</v>
      </c>
      <c r="B33" s="847" t="s">
        <v>688</v>
      </c>
      <c r="C33" s="829" t="s">
        <v>676</v>
      </c>
      <c r="D33" s="843">
        <v>112.1</v>
      </c>
      <c r="E33" s="843">
        <v>109.3</v>
      </c>
      <c r="F33" s="843">
        <v>104.8</v>
      </c>
      <c r="G33" s="838">
        <f>'СС Макро ТО новый баз'!G33*'СС Макро ТО новый баз'!G33/'СС Макро ТО новый кон'!G33</f>
        <v>105.29278640234156</v>
      </c>
      <c r="H33" s="838">
        <f>'СС Макро ТО новый баз'!H33*'СС Макро ТО новый баз'!H33/'СС Макро ТО новый кон'!H33</f>
        <v>105.84515167726784</v>
      </c>
      <c r="I33" s="838">
        <f>'СС Макро ТО новый баз'!I33*'СС Макро ТО новый баз'!I33/'СС Макро ТО новый кон'!I33</f>
        <v>106.35909911400842</v>
      </c>
    </row>
    <row r="34" spans="1:9" s="830" customFormat="1" ht="21" x14ac:dyDescent="0.2">
      <c r="A34" s="835" t="s">
        <v>689</v>
      </c>
      <c r="B34" s="837" t="s">
        <v>690</v>
      </c>
      <c r="C34" s="829" t="s">
        <v>676</v>
      </c>
      <c r="D34" s="843">
        <v>103</v>
      </c>
      <c r="E34" s="843">
        <v>117.9</v>
      </c>
      <c r="F34" s="843">
        <v>109.5</v>
      </c>
      <c r="G34" s="838">
        <f>'СС Макро ТО новый баз'!G34*'СС Макро ТО новый баз'!G34/'СС Макро ТО новый кон'!G34</f>
        <v>107.57228434504792</v>
      </c>
      <c r="H34" s="838">
        <f>'СС Макро ТО новый баз'!H34*'СС Макро ТО новый баз'!H34/'СС Макро ТО новый кон'!H34</f>
        <v>102.80009746588695</v>
      </c>
      <c r="I34" s="838">
        <f>'СС Макро ТО новый баз'!I34*'СС Макро ТО новый баз'!I34/'СС Макро ТО новый кон'!I34</f>
        <v>101.40009881422924</v>
      </c>
    </row>
    <row r="35" spans="1:9" s="830" customFormat="1" ht="21" x14ac:dyDescent="0.2">
      <c r="A35" s="835" t="s">
        <v>691</v>
      </c>
      <c r="B35" s="837" t="s">
        <v>692</v>
      </c>
      <c r="C35" s="829" t="s">
        <v>676</v>
      </c>
      <c r="D35" s="843">
        <v>105</v>
      </c>
      <c r="E35" s="843">
        <v>99.5</v>
      </c>
      <c r="F35" s="843">
        <v>97.1</v>
      </c>
      <c r="G35" s="838">
        <f>'СС Макро ТО новый баз'!G35*'СС Макро ТО новый баз'!G35/'СС Макро ТО новый кон'!G35</f>
        <v>102.27551832037952</v>
      </c>
      <c r="H35" s="838">
        <f>'СС Макро ТО новый баз'!H35*'СС Макро ТО новый баз'!H35/'СС Макро ТО новый кон'!H35</f>
        <v>100.12001599360255</v>
      </c>
      <c r="I35" s="838">
        <f>'СС Макро ТО новый баз'!I35*'СС Макро ТО новый баз'!I35/'СС Макро ТО новый кон'!I35</f>
        <v>100.42036085565773</v>
      </c>
    </row>
    <row r="36" spans="1:9" s="830" customFormat="1" ht="21" x14ac:dyDescent="0.2">
      <c r="A36" s="835" t="s">
        <v>693</v>
      </c>
      <c r="B36" s="837" t="s">
        <v>694</v>
      </c>
      <c r="C36" s="829" t="s">
        <v>676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695</v>
      </c>
      <c r="B37" s="837" t="s">
        <v>696</v>
      </c>
      <c r="C37" s="829" t="s">
        <v>676</v>
      </c>
      <c r="D37" s="843">
        <v>176</v>
      </c>
      <c r="E37" s="843">
        <v>73.400000000000006</v>
      </c>
      <c r="F37" s="843">
        <v>120.2</v>
      </c>
      <c r="G37" s="838">
        <f>'СС Макро ТО новый баз'!G37*'СС Макро ТО новый баз'!G37/'СС Макро ТО новый кон'!G37</f>
        <v>102.74923702950153</v>
      </c>
      <c r="H37" s="838">
        <f>'СС Макро ТО новый баз'!H37*'СС Макро ТО новый баз'!H37/'СС Макро ТО новый кон'!H37</f>
        <v>101.90809190809192</v>
      </c>
      <c r="I37" s="838">
        <f>'СС Макро ТО новый баз'!I37*'СС Макро ТО новый баз'!I37/'СС Макро ТО новый кон'!I37</f>
        <v>102.91958041958043</v>
      </c>
    </row>
    <row r="38" spans="1:9" s="830" customFormat="1" ht="21" x14ac:dyDescent="0.2">
      <c r="A38" s="835" t="s">
        <v>697</v>
      </c>
      <c r="B38" s="837" t="s">
        <v>698</v>
      </c>
      <c r="C38" s="829" t="s">
        <v>676</v>
      </c>
      <c r="D38" s="843">
        <v>136.69999999999999</v>
      </c>
      <c r="E38" s="843">
        <v>73</v>
      </c>
      <c r="F38" s="843">
        <v>70.900000000000006</v>
      </c>
      <c r="G38" s="838">
        <f>'СС Макро ТО новый баз'!G38*'СС Макро ТО новый баз'!G38/'СС Макро ТО новый кон'!G38</f>
        <v>102.54060913705584</v>
      </c>
      <c r="H38" s="838">
        <f>'СС Макро ТО новый баз'!H38*'СС Макро ТО новый баз'!H38/'СС Макро ТО новый кон'!H38</f>
        <v>101.90809190809192</v>
      </c>
      <c r="I38" s="838">
        <f>'СС Макро ТО новый баз'!I38*'СС Макро ТО новый баз'!I38/'СС Макро ТО новый кон'!I38</f>
        <v>102.91958041958043</v>
      </c>
    </row>
    <row r="39" spans="1:9" s="830" customFormat="1" ht="21" x14ac:dyDescent="0.2">
      <c r="A39" s="835" t="s">
        <v>699</v>
      </c>
      <c r="B39" s="837" t="s">
        <v>700</v>
      </c>
      <c r="C39" s="829" t="s">
        <v>676</v>
      </c>
      <c r="D39" s="843">
        <v>94.6</v>
      </c>
      <c r="E39" s="843">
        <v>88</v>
      </c>
      <c r="F39" s="843">
        <v>100.2</v>
      </c>
      <c r="G39" s="838">
        <f>'СС Макро ТО новый баз'!G39*'СС Макро ТО новый баз'!G39/'СС Макро ТО новый кон'!G39</f>
        <v>102.81686626746507</v>
      </c>
      <c r="H39" s="838">
        <f>'СС Макро ТО новый баз'!H39*'СС Макро ТО новый баз'!H39/'СС Макро ТО новый кон'!H39</f>
        <v>101.40249003984064</v>
      </c>
      <c r="I39" s="838">
        <f>'СС Макро ТО новый баз'!I39*'СС Макро ТО новый баз'!I39/'СС Макро ТО новый кон'!I39</f>
        <v>102.30635551142005</v>
      </c>
    </row>
    <row r="40" spans="1:9" s="830" customFormat="1" ht="30.95" customHeight="1" x14ac:dyDescent="0.2">
      <c r="A40" s="835" t="s">
        <v>701</v>
      </c>
      <c r="B40" s="839" t="s">
        <v>317</v>
      </c>
      <c r="C40" s="829" t="s">
        <v>676</v>
      </c>
      <c r="D40" s="843">
        <v>107.7</v>
      </c>
      <c r="E40" s="843">
        <v>99.8</v>
      </c>
      <c r="F40" s="843">
        <v>85</v>
      </c>
      <c r="G40" s="838">
        <f>'СС Макро ТО новый баз'!G40*'СС Макро ТО новый баз'!G40/'СС Макро ТО новый кон'!G40</f>
        <v>105.26315789473684</v>
      </c>
      <c r="H40" s="838">
        <f>'СС Макро ТО новый баз'!H40*'СС Макро ТО новый баз'!H40/'СС Макро ТО новый кон'!H40</f>
        <v>102.92904522613065</v>
      </c>
      <c r="I40" s="838">
        <f>'СС Макро ТО новый баз'!I40*'СС Макро ТО новый баз'!I40/'СС Макро ТО новый кон'!I40</f>
        <v>104.44840000000001</v>
      </c>
    </row>
    <row r="41" spans="1:9" s="830" customFormat="1" ht="21" x14ac:dyDescent="0.2">
      <c r="A41" s="835" t="s">
        <v>702</v>
      </c>
      <c r="B41" s="837" t="s">
        <v>318</v>
      </c>
      <c r="C41" s="829" t="s">
        <v>676</v>
      </c>
      <c r="D41" s="843">
        <v>95.4</v>
      </c>
      <c r="E41" s="843">
        <v>82.6</v>
      </c>
      <c r="F41" s="843">
        <v>95.4</v>
      </c>
      <c r="G41" s="838">
        <f>'СС Макро ТО новый баз'!G41*'СС Макро ТО новый баз'!G41/'СС Макро ТО новый кон'!G41</f>
        <v>102.91601895734598</v>
      </c>
      <c r="H41" s="838">
        <f>'СС Макро ТО новый баз'!H41*'СС Макро ТО новый баз'!H41/'СС Макро ТО новый кон'!H41</f>
        <v>104.20038240917783</v>
      </c>
      <c r="I41" s="838">
        <f>'СС Макро ТО новый баз'!I41*'СС Макро ТО новый баз'!I41/'СС Макро ТО новый кон'!I41</f>
        <v>104.50009551098374</v>
      </c>
    </row>
    <row r="42" spans="1:9" s="830" customFormat="1" ht="21" x14ac:dyDescent="0.2">
      <c r="A42" s="835" t="s">
        <v>703</v>
      </c>
      <c r="B42" s="839" t="s">
        <v>704</v>
      </c>
      <c r="C42" s="829" t="s">
        <v>676</v>
      </c>
      <c r="D42" s="843">
        <v>121.9</v>
      </c>
      <c r="E42" s="843">
        <v>115.9</v>
      </c>
      <c r="F42" s="843">
        <v>93.4</v>
      </c>
      <c r="G42" s="838">
        <f>'СС Макро ТО новый баз'!G42*'СС Макро ТО новый баз'!G42/'СС Макро ТО новый кон'!G42</f>
        <v>105.43182711198428</v>
      </c>
      <c r="H42" s="838">
        <f>'СС Макро ТО новый баз'!H42*'СС Макро ТО новый баз'!H42/'СС Макро ТО новый кон'!H42</f>
        <v>103.90242954324587</v>
      </c>
      <c r="I42" s="838">
        <f>'СС Макро ТО новый баз'!I42*'СС Макро ТО новый баз'!I42/'СС Макро ТО новый кон'!I42</f>
        <v>103.90478048780487</v>
      </c>
    </row>
    <row r="43" spans="1:9" s="830" customFormat="1" ht="21" x14ac:dyDescent="0.2">
      <c r="A43" s="835" t="s">
        <v>705</v>
      </c>
      <c r="B43" s="837" t="s">
        <v>706</v>
      </c>
      <c r="C43" s="829" t="s">
        <v>676</v>
      </c>
      <c r="D43" s="843">
        <v>158.30000000000001</v>
      </c>
      <c r="E43" s="843">
        <v>99.7</v>
      </c>
      <c r="F43" s="843">
        <v>99.2</v>
      </c>
      <c r="G43" s="838">
        <f>'СС Макро ТО новый баз'!G43*'СС Макро ТО новый баз'!G43/'СС Макро ТО новый кон'!G43</f>
        <v>101.50248756218906</v>
      </c>
      <c r="H43" s="838">
        <f>'СС Макро ТО новый баз'!H43*'СС Макро ТО новый баз'!H43/'СС Макро ТО новый кон'!H43</f>
        <v>102.20157790927021</v>
      </c>
      <c r="I43" s="838">
        <f>'СС Макро ТО новый баз'!I43*'СС Макро ТО новый баз'!I43/'СС Макро ТО новый кон'!I43</f>
        <v>102.40039215686275</v>
      </c>
    </row>
    <row r="44" spans="1:9" s="830" customFormat="1" ht="21" x14ac:dyDescent="0.2">
      <c r="A44" s="835" t="s">
        <v>707</v>
      </c>
      <c r="B44" s="839" t="s">
        <v>708</v>
      </c>
      <c r="C44" s="829" t="s">
        <v>676</v>
      </c>
      <c r="D44" s="843">
        <v>98.2</v>
      </c>
      <c r="E44" s="843">
        <v>103.6</v>
      </c>
      <c r="F44" s="843">
        <v>99</v>
      </c>
      <c r="G44" s="838">
        <f>'СС Макро ТО новый баз'!G44*'СС Макро ТО новый баз'!G44/'СС Макро ТО новый кон'!G44</f>
        <v>103.23253012048194</v>
      </c>
      <c r="H44" s="838">
        <f>'СС Макро ТО новый баз'!H44*'СС Макро ТО новый баз'!H44/'СС Макро ТО новый кон'!H44</f>
        <v>101.70358208955223</v>
      </c>
      <c r="I44" s="838">
        <f>'СС Макро ТО новый баз'!I44*'СС Макро ТО новый баз'!I44/'СС Макро ТО новый кон'!I44</f>
        <v>102.91201588877854</v>
      </c>
    </row>
    <row r="45" spans="1:9" s="830" customFormat="1" ht="21" x14ac:dyDescent="0.2">
      <c r="A45" s="835" t="s">
        <v>709</v>
      </c>
      <c r="B45" s="839" t="s">
        <v>710</v>
      </c>
      <c r="C45" s="829" t="s">
        <v>676</v>
      </c>
      <c r="D45" s="843">
        <v>120.1</v>
      </c>
      <c r="E45" s="843">
        <v>79.2</v>
      </c>
      <c r="F45" s="843">
        <v>100</v>
      </c>
      <c r="G45" s="838">
        <f>'СС Макро ТО новый баз'!G45*'СС Макро ТО новый баз'!G45/'СС Макро ТО новый кон'!G45</f>
        <v>102.10486593843099</v>
      </c>
      <c r="H45" s="838">
        <f>'СС Макро ТО новый баз'!H45*'СС Макро ТО новый баз'!H45/'СС Макро ТО новый кон'!H45</f>
        <v>102.20157790927021</v>
      </c>
      <c r="I45" s="838">
        <f>'СС Макро ТО новый баз'!I45*'СС Макро ТО новый баз'!I45/'СС Макро ТО новый кон'!I45</f>
        <v>104.01188605108057</v>
      </c>
    </row>
    <row r="46" spans="1:9" s="830" customFormat="1" ht="21" x14ac:dyDescent="0.2">
      <c r="A46" s="835" t="s">
        <v>711</v>
      </c>
      <c r="B46" s="837" t="s">
        <v>712</v>
      </c>
      <c r="C46" s="829" t="s">
        <v>676</v>
      </c>
      <c r="D46" s="843">
        <v>97.2</v>
      </c>
      <c r="E46" s="843">
        <v>106.9</v>
      </c>
      <c r="F46" s="843">
        <v>98</v>
      </c>
      <c r="G46" s="838">
        <f>'СС Макро ТО новый баз'!G46*'СС Макро ТО новый баз'!G46/'СС Макро ТО новый кон'!G46</f>
        <v>102.41207584830337</v>
      </c>
      <c r="H46" s="838">
        <f>'СС Макро ТО новый баз'!H46*'СС Макро ТО новый баз'!H46/'СС Макро ТО новый кон'!H46</f>
        <v>103.20629921259845</v>
      </c>
      <c r="I46" s="838">
        <f>'СС Макро ТО новый баз'!I46*'СС Макро ТО новый баз'!I46/'СС Макро ТО новый кон'!I46</f>
        <v>103.603515625</v>
      </c>
    </row>
    <row r="47" spans="1:9" s="830" customFormat="1" ht="21" x14ac:dyDescent="0.2">
      <c r="A47" s="835" t="s">
        <v>713</v>
      </c>
      <c r="B47" s="839" t="s">
        <v>321</v>
      </c>
      <c r="C47" s="829" t="s">
        <v>676</v>
      </c>
      <c r="D47" s="843">
        <v>105.5</v>
      </c>
      <c r="E47" s="843">
        <v>98.3</v>
      </c>
      <c r="F47" s="843">
        <v>90.1</v>
      </c>
      <c r="G47" s="838">
        <f>'СС Макро ТО новый баз'!G47*'СС Макро ТО новый баз'!G47/'СС Макро ТО новый кон'!G47</f>
        <v>104.95754245754246</v>
      </c>
      <c r="H47" s="838">
        <f>'СС Макро ТО новый баз'!H47*'СС Макро ТО новый баз'!H47/'СС Макро ТО новый кон'!H47</f>
        <v>103.32243270189431</v>
      </c>
      <c r="I47" s="838">
        <f>'СС Макро ТО новый баз'!I47*'СС Макро ТО новый баз'!I47/'СС Макро ТО новый кон'!I47</f>
        <v>102.50634291377602</v>
      </c>
    </row>
    <row r="48" spans="1:9" s="830" customFormat="1" ht="21" x14ac:dyDescent="0.2">
      <c r="A48" s="835" t="s">
        <v>714</v>
      </c>
      <c r="B48" s="837" t="s">
        <v>715</v>
      </c>
      <c r="C48" s="829" t="s">
        <v>676</v>
      </c>
      <c r="D48" s="843">
        <v>123.1</v>
      </c>
      <c r="E48" s="843">
        <v>95.5</v>
      </c>
      <c r="F48" s="843">
        <v>98.5</v>
      </c>
      <c r="G48" s="838">
        <f>'СС Макро ТО новый баз'!G48*'СС Макро ТО новый баз'!G48/'СС Макро ТО новый кон'!G48</f>
        <v>94.8</v>
      </c>
      <c r="H48" s="838">
        <f>'СС Макро ТО новый баз'!H48*'СС Макро ТО новый баз'!H48/'СС Макро ТО новый кон'!H48</f>
        <v>103.6</v>
      </c>
      <c r="I48" s="838">
        <f>'СС Макро ТО новый баз'!I48*'СС Макро ТО новый баз'!I48/'СС Макро ТО новый кон'!I48</f>
        <v>108.19999999999999</v>
      </c>
    </row>
    <row r="49" spans="1:9" s="830" customFormat="1" ht="21" x14ac:dyDescent="0.2">
      <c r="A49" s="835" t="s">
        <v>716</v>
      </c>
      <c r="B49" s="839" t="s">
        <v>322</v>
      </c>
      <c r="C49" s="829" t="s">
        <v>676</v>
      </c>
      <c r="D49" s="843">
        <v>103.5</v>
      </c>
      <c r="E49" s="843">
        <v>92.8</v>
      </c>
      <c r="F49" s="843">
        <v>105.5</v>
      </c>
      <c r="G49" s="838">
        <f>'СС Макро ТО новый баз'!G49*'СС Макро ТО новый баз'!G49/'СС Макро ТО новый кон'!G49</f>
        <v>103.02249999999999</v>
      </c>
      <c r="H49" s="838">
        <f>'СС Макро ТО новый баз'!H49*'СС Макро ТО новый баз'!H49/'СС Макро ТО новый кон'!H49</f>
        <v>105.25737051792828</v>
      </c>
      <c r="I49" s="838">
        <f>'СС Макро ТО новый баз'!I49*'СС Макро ТО новый баз'!I49/'СС Макро ТО новый кон'!I49</f>
        <v>103.3062930186824</v>
      </c>
    </row>
    <row r="50" spans="1:9" s="830" customFormat="1" ht="21" x14ac:dyDescent="0.2">
      <c r="A50" s="835" t="s">
        <v>717</v>
      </c>
      <c r="B50" s="839" t="s">
        <v>718</v>
      </c>
      <c r="C50" s="829" t="s">
        <v>676</v>
      </c>
      <c r="D50" s="843">
        <v>96.2</v>
      </c>
      <c r="E50" s="843">
        <v>103.5</v>
      </c>
      <c r="F50" s="843">
        <v>87.3</v>
      </c>
      <c r="G50" s="838">
        <f>'СС Макро ТО новый баз'!G50*'СС Макро ТО новый баз'!G50/'СС Макро ТО новый кон'!G50</f>
        <v>101.61217303822937</v>
      </c>
      <c r="H50" s="838">
        <f>'СС Макро ТО новый баз'!H50*'СС Макро ТО новый баз'!H50/'СС Макро ТО новый кон'!H50</f>
        <v>102.61205179282868</v>
      </c>
      <c r="I50" s="838">
        <f>'СС Макро ТО новый баз'!I50*'СС Макро ТО новый баз'!I50/'СС Макро ТО новый кон'!I50</f>
        <v>103.61193293885601</v>
      </c>
    </row>
    <row r="51" spans="1:9" s="830" customFormat="1" ht="21" x14ac:dyDescent="0.2">
      <c r="A51" s="835" t="s">
        <v>719</v>
      </c>
      <c r="B51" s="837" t="s">
        <v>720</v>
      </c>
      <c r="C51" s="829" t="s">
        <v>676</v>
      </c>
      <c r="D51" s="843">
        <v>80.400000000000006</v>
      </c>
      <c r="E51" s="843">
        <v>126.4</v>
      </c>
      <c r="F51" s="843">
        <v>95</v>
      </c>
      <c r="G51" s="838">
        <f>'СС Макро ТО новый баз'!G51*'СС Макро ТО новый баз'!G51/'СС Макро ТО новый кон'!G51</f>
        <v>102.90353982300884</v>
      </c>
      <c r="H51" s="838">
        <f>'СС Макро ТО новый баз'!H51*'СС Макро ТО новый баз'!H51/'СС Макро ТО новый кон'!H51</f>
        <v>103.60627450980392</v>
      </c>
      <c r="I51" s="838">
        <f>'СС Макро ТО новый баз'!I51*'СС Макро ТО новый баз'!I51/'СС Макро ТО новый кон'!I51</f>
        <v>102.80483234714002</v>
      </c>
    </row>
    <row r="52" spans="1:9" s="830" customFormat="1" ht="21" x14ac:dyDescent="0.2">
      <c r="A52" s="835" t="s">
        <v>721</v>
      </c>
      <c r="B52" s="839" t="s">
        <v>722</v>
      </c>
      <c r="C52" s="829" t="s">
        <v>676</v>
      </c>
      <c r="D52" s="843">
        <v>131.30000000000001</v>
      </c>
      <c r="E52" s="843">
        <v>78.900000000000006</v>
      </c>
      <c r="F52" s="843">
        <v>88</v>
      </c>
      <c r="G52" s="838">
        <f>'СС Макро ТО новый баз'!G52*'СС Макро ТО новый баз'!G52/'СС Макро ТО новый кон'!G52</f>
        <v>102.02272727272727</v>
      </c>
      <c r="H52" s="838">
        <f>'СС Макро ТО новый баз'!H52*'СС Макро ТО новый баз'!H52/'СС Макро ТО новый кон'!H52</f>
        <v>102.80483234714002</v>
      </c>
      <c r="I52" s="838">
        <f>'СС Макро ТО новый баз'!I52*'СС Макро ТО новый баз'!I52/'СС Макро ТО новый кон'!I52</f>
        <v>102.81960000000001</v>
      </c>
    </row>
    <row r="53" spans="1:9" s="830" customFormat="1" ht="21" x14ac:dyDescent="0.2">
      <c r="A53" s="835" t="s">
        <v>723</v>
      </c>
      <c r="B53" s="839" t="s">
        <v>724</v>
      </c>
      <c r="C53" s="829" t="s">
        <v>676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725</v>
      </c>
      <c r="B54" s="839" t="s">
        <v>726</v>
      </c>
      <c r="C54" s="829" t="s">
        <v>676</v>
      </c>
      <c r="D54" s="843">
        <v>500</v>
      </c>
      <c r="E54" s="843">
        <v>260</v>
      </c>
      <c r="F54" s="843">
        <v>100.1</v>
      </c>
      <c r="G54" s="838">
        <f>'СС Макро ТО новый баз'!G54*'СС Макро ТО новый баз'!G54/'СС Макро ТО новый кон'!G54</f>
        <v>102.70088148873656</v>
      </c>
      <c r="H54" s="838">
        <f>'СС Макро ТО новый баз'!H54*'СС Макро ТО новый баз'!H54/'СС Макро ТО новый кон'!H54</f>
        <v>104.21932938856015</v>
      </c>
      <c r="I54" s="838">
        <f>'СС Макро ТО новый баз'!I54*'СС Макро ТО новый баз'!I54/'СС Макро ТО новый кон'!I54</f>
        <v>103.00087890625001</v>
      </c>
    </row>
    <row r="55" spans="1:9" s="830" customFormat="1" ht="21" x14ac:dyDescent="0.2">
      <c r="A55" s="835" t="s">
        <v>727</v>
      </c>
      <c r="B55" s="837" t="s">
        <v>728</v>
      </c>
      <c r="C55" s="829" t="s">
        <v>676</v>
      </c>
      <c r="D55" s="843">
        <v>129.69999999999999</v>
      </c>
      <c r="E55" s="843">
        <v>400</v>
      </c>
      <c r="F55" s="843">
        <v>120.8</v>
      </c>
      <c r="G55" s="838">
        <f>'СС Макро ТО новый баз'!G55*'СС Макро ТО новый баз'!G55/'СС Макро ТО новый кон'!G55</f>
        <v>104.34405594405595</v>
      </c>
      <c r="H55" s="838">
        <f>'СС Макро ТО новый баз'!H55*'СС Макро ТО новый баз'!H55/'СС Макро ТО новый кон'!H55</f>
        <v>104.3193103448276</v>
      </c>
      <c r="I55" s="838">
        <f>'СС Макро ТО новый баз'!I55*'СС Макро ТО новый баз'!I55/'СС Макро ТО новый кон'!I55</f>
        <v>105.23560157790926</v>
      </c>
    </row>
    <row r="56" spans="1:9" s="830" customFormat="1" ht="21" x14ac:dyDescent="0.2">
      <c r="A56" s="835" t="s">
        <v>729</v>
      </c>
      <c r="B56" s="837" t="s">
        <v>730</v>
      </c>
      <c r="C56" s="829" t="s">
        <v>676</v>
      </c>
      <c r="D56" s="843">
        <v>73.3</v>
      </c>
      <c r="E56" s="843">
        <v>119.7</v>
      </c>
      <c r="F56" s="843">
        <v>102.3</v>
      </c>
      <c r="G56" s="838">
        <f>'СС Макро ТО новый баз'!G56*'СС Макро ТО новый баз'!G56/'СС Макро ТО новый кон'!G56</f>
        <v>105.47290000000001</v>
      </c>
      <c r="H56" s="838">
        <f>'СС Макро ТО новый баз'!H56*'СС Макро ТО новый баз'!H56/'СС Макро ТО новый кон'!H56</f>
        <v>103.10481809242873</v>
      </c>
      <c r="I56" s="838">
        <f>'СС Макро ТО новый баз'!I56*'СС Макро ТО новый баз'!I56/'СС Макро ТО новый кон'!I56</f>
        <v>102.40088408644399</v>
      </c>
    </row>
    <row r="57" spans="1:9" s="830" customFormat="1" ht="21" x14ac:dyDescent="0.2">
      <c r="A57" s="835" t="s">
        <v>731</v>
      </c>
      <c r="B57" s="837" t="s">
        <v>732</v>
      </c>
      <c r="C57" s="829" t="s">
        <v>676</v>
      </c>
      <c r="D57" s="843">
        <v>121.7</v>
      </c>
      <c r="E57" s="843">
        <v>81.5</v>
      </c>
      <c r="F57" s="843">
        <v>99.8</v>
      </c>
      <c r="G57" s="838">
        <f>'СС Макро ТО новый баз'!G57*'СС Макро ТО новый баз'!G57/'СС Макро ТО новый кон'!G57</f>
        <v>105.91901066925315</v>
      </c>
      <c r="H57" s="838">
        <f>'СС Макро ТО новый баз'!H57*'СС Макро ТО новый баз'!H57/'СС Макро ТО новый кон'!H57</f>
        <v>103.60087378640776</v>
      </c>
      <c r="I57" s="838">
        <f>'СС Макро ТО новый баз'!I57*'СС Макро ТО новый баз'!I57/'СС Макро ТО новый кон'!I57</f>
        <v>105.30085959885386</v>
      </c>
    </row>
    <row r="58" spans="1:9" s="830" customFormat="1" ht="21" x14ac:dyDescent="0.2">
      <c r="A58" s="835" t="s">
        <v>733</v>
      </c>
      <c r="B58" s="846" t="s">
        <v>734</v>
      </c>
      <c r="C58" s="829" t="s">
        <v>676</v>
      </c>
      <c r="D58" s="843">
        <v>106.1</v>
      </c>
      <c r="E58" s="843">
        <v>96.5</v>
      </c>
      <c r="F58" s="843">
        <v>97.688859966509398</v>
      </c>
      <c r="G58" s="838">
        <f>'СС Макро ТО новый баз'!G58*'СС Макро ТО новый баз'!G58/'СС Макро ТО новый кон'!G58</f>
        <v>99.787981484386492</v>
      </c>
      <c r="H58" s="838">
        <f>'СС Макро ТО новый баз'!H58*'СС Макро ТО новый баз'!H58/'СС Макро ТО новый кон'!H58</f>
        <v>103.08701146101025</v>
      </c>
      <c r="I58" s="838">
        <f>'СС Макро ТО новый баз'!I58*'СС Макро ТО новый баз'!I58/'СС Макро ТО новый кон'!I58</f>
        <v>100.73273826480954</v>
      </c>
    </row>
    <row r="59" spans="1:9" s="830" customFormat="1" ht="27" x14ac:dyDescent="0.2">
      <c r="A59" s="835" t="s">
        <v>735</v>
      </c>
      <c r="B59" s="846" t="s">
        <v>736</v>
      </c>
      <c r="C59" s="829" t="s">
        <v>676</v>
      </c>
      <c r="D59" s="843">
        <v>102.2</v>
      </c>
      <c r="E59" s="843">
        <v>99.9</v>
      </c>
      <c r="F59" s="843">
        <v>105.3</v>
      </c>
      <c r="G59" s="838">
        <f>'СС Макро ТО новый баз'!G59*'СС Макро ТО новый баз'!G59/'СС Макро ТО новый кон'!G59</f>
        <v>104.10791788856305</v>
      </c>
      <c r="H59" s="838">
        <f>'СС Макро ТО новый баз'!H59*'СС Макро ТО новый баз'!H59/'СС Макро ТО новый кон'!H59</f>
        <v>103.70351219512195</v>
      </c>
      <c r="I59" s="838">
        <f>'СС Макро ТО новый баз'!I59*'СС Макро ТО новый баз'!I59/'СС Макро ТО новый кон'!I59</f>
        <v>106.03921568627452</v>
      </c>
    </row>
    <row r="60" spans="1:9" s="830" customFormat="1" ht="10.5" x14ac:dyDescent="0.2">
      <c r="A60" s="835" t="s">
        <v>737</v>
      </c>
      <c r="B60" s="837" t="s">
        <v>123</v>
      </c>
      <c r="C60" s="828" t="s">
        <v>738</v>
      </c>
      <c r="D60" s="843">
        <v>8862.1</v>
      </c>
      <c r="E60" s="843">
        <v>8837.9</v>
      </c>
      <c r="F60" s="843">
        <v>7353</v>
      </c>
      <c r="G60" s="838">
        <f>'СС Макро ТО новый баз'!G60*'СС Макро ТО новый баз'!G60/'СС Макро ТО новый кон'!G60</f>
        <v>7494</v>
      </c>
      <c r="H60" s="838">
        <f>'СС Макро ТО новый баз'!H60*'СС Макро ТО новый баз'!H60/'СС Макро ТО новый кон'!H60</f>
        <v>8361</v>
      </c>
      <c r="I60" s="838">
        <f>'СС Макро ТО новый баз'!I60*'СС Макро ТО новый баз'!I60/'СС Макро ТО новый кон'!I60</f>
        <v>8371</v>
      </c>
    </row>
    <row r="61" spans="1:9" s="830" customFormat="1" ht="21" x14ac:dyDescent="0.2">
      <c r="A61" s="835" t="s">
        <v>739</v>
      </c>
      <c r="B61" s="839" t="s">
        <v>740</v>
      </c>
      <c r="C61" s="829" t="s">
        <v>741</v>
      </c>
      <c r="D61" s="843">
        <v>3010.4694527091588</v>
      </c>
      <c r="E61" s="843">
        <v>3123.8238776828603</v>
      </c>
      <c r="F61" s="843">
        <v>3286.6167837103208</v>
      </c>
      <c r="G61" s="838">
        <f>'СС Макро ТО новый баз'!G61*'СС Макро ТО новый баз'!G61/'СС Макро ТО новый кон'!G61</f>
        <v>3425.1852189332208</v>
      </c>
      <c r="H61" s="838">
        <f>'СС Макро ТО новый баз'!H61*'СС Макро ТО новый баз'!H61/'СС Макро ТО новый кон'!H61</f>
        <v>3542.2631423345374</v>
      </c>
      <c r="I61" s="838">
        <f>'СС Макро ТО новый баз'!I61*'СС Макро ТО новый баз'!I61/'СС Макро ТО новый кон'!I61</f>
        <v>3663.5695217795596</v>
      </c>
    </row>
    <row r="62" spans="1:9" s="830" customFormat="1" ht="30.95" customHeight="1" x14ac:dyDescent="0.2">
      <c r="A62" s="835" t="s">
        <v>742</v>
      </c>
      <c r="B62" s="839" t="s">
        <v>743</v>
      </c>
      <c r="C62" s="829" t="s">
        <v>744</v>
      </c>
      <c r="D62" s="843">
        <v>102</v>
      </c>
      <c r="E62" s="843">
        <v>105</v>
      </c>
      <c r="F62" s="843">
        <v>105.21133432619175</v>
      </c>
      <c r="G62" s="838">
        <f>'СС Макро ТО новый баз'!G62*'СС Макро ТО новый баз'!G62/'СС Макро ТО новый кон'!G62</f>
        <v>104.21614214074776</v>
      </c>
      <c r="H62" s="838">
        <f>'СС Макро ТО новый баз'!H62*'СС Макро ТО новый баз'!H62/'СС Макро ТО новый кон'!H62</f>
        <v>103.41814868154141</v>
      </c>
      <c r="I62" s="838">
        <f>'СС Макро ТО новый баз'!I62*'СС Макро ТО новый баз'!I62/'СС Макро ТО новый кон'!I62</f>
        <v>103.42454455162455</v>
      </c>
    </row>
    <row r="63" spans="1:9" s="830" customFormat="1" ht="10.5" x14ac:dyDescent="0.2">
      <c r="A63" s="835"/>
      <c r="B63" s="836" t="s">
        <v>127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745</v>
      </c>
      <c r="B64" s="837" t="s">
        <v>746</v>
      </c>
      <c r="C64" s="828" t="s">
        <v>665</v>
      </c>
      <c r="D64" s="843">
        <v>30727.7</v>
      </c>
      <c r="E64" s="843">
        <v>31010.799999999999</v>
      </c>
      <c r="F64" s="843">
        <v>32594.2</v>
      </c>
      <c r="G64" s="838">
        <f>'СС Макро ТО новый баз'!G64*'СС Макро ТО новый баз'!G64/'СС Макро ТО новый кон'!G64</f>
        <v>34321.258659970707</v>
      </c>
      <c r="H64" s="838">
        <f>'СС Макро ТО новый баз'!H64*'СС Макро ТО новый баз'!H64/'СС Макро ТО новый кон'!H64</f>
        <v>35871.3406909728</v>
      </c>
      <c r="I64" s="838">
        <f>'СС Макро ТО новый баз'!I64*'СС Макро ТО новый баз'!I64/'СС Макро ТО новый кон'!I64</f>
        <v>37819.509030218331</v>
      </c>
    </row>
    <row r="65" spans="1:9" s="830" customFormat="1" ht="21" x14ac:dyDescent="0.2">
      <c r="A65" s="835" t="s">
        <v>747</v>
      </c>
      <c r="B65" s="837" t="s">
        <v>748</v>
      </c>
      <c r="C65" s="829" t="s">
        <v>676</v>
      </c>
      <c r="D65" s="843">
        <v>102.8</v>
      </c>
      <c r="E65" s="843">
        <v>95.9</v>
      </c>
      <c r="F65" s="843">
        <v>101.3</v>
      </c>
      <c r="G65" s="838">
        <f>'СС Макро ТО новый баз'!G65*'СС Макро ТО новый баз'!G65/'СС Макро ТО новый кон'!G65</f>
        <v>101.51985815602835</v>
      </c>
      <c r="H65" s="838">
        <f>'СС Макро ТО новый баз'!H65*'СС Макро ТО новый баз'!H65/'СС Макро ТО новый кон'!H65</f>
        <v>100.80089820359281</v>
      </c>
      <c r="I65" s="838">
        <f>'СС Макро ТО новый баз'!I65*'СС Макро ТО новый баз'!I65/'СС Макро ТО новый кон'!I65</f>
        <v>101.1024975024975</v>
      </c>
    </row>
    <row r="66" spans="1:9" s="830" customFormat="1" ht="10.5" x14ac:dyDescent="0.2">
      <c r="A66" s="835" t="s">
        <v>749</v>
      </c>
      <c r="B66" s="837" t="s">
        <v>750</v>
      </c>
      <c r="C66" s="828" t="s">
        <v>665</v>
      </c>
      <c r="D66" s="843">
        <v>8735.4</v>
      </c>
      <c r="E66" s="843">
        <v>8471.5</v>
      </c>
      <c r="F66" s="843">
        <v>9259.9</v>
      </c>
      <c r="G66" s="838">
        <f>'СС Макро ТО новый баз'!G66*'СС Макро ТО новый баз'!G66/'СС Макро ТО новый кон'!G66</f>
        <v>10072.638627974082</v>
      </c>
      <c r="H66" s="838">
        <f>'СС Макро ТО новый баз'!H66*'СС Макро ТО новый баз'!H66/'СС Макро ТО новый кон'!H66</f>
        <v>10577.072713898162</v>
      </c>
      <c r="I66" s="838">
        <f>'СС Макро ТО новый баз'!I66*'СС Макро ТО новый баз'!I66/'СС Макро ТО новый кон'!I66</f>
        <v>11189.510516448778</v>
      </c>
    </row>
    <row r="67" spans="1:9" s="830" customFormat="1" ht="21" x14ac:dyDescent="0.2">
      <c r="A67" s="835" t="s">
        <v>751</v>
      </c>
      <c r="B67" s="837" t="s">
        <v>752</v>
      </c>
      <c r="C67" s="829" t="s">
        <v>676</v>
      </c>
      <c r="D67" s="843">
        <v>95.5</v>
      </c>
      <c r="E67" s="843">
        <v>92.2</v>
      </c>
      <c r="F67" s="843">
        <v>105.2</v>
      </c>
      <c r="G67" s="838">
        <f>'СС Макро ТО новый баз'!G67*'СС Макро ТО новый баз'!G67/'СС Макро ТО новый кон'!G67</f>
        <v>104.92157068062825</v>
      </c>
      <c r="H67" s="838">
        <f>'СС Макро ТО новый баз'!H67*'СС Макро ТО новый баз'!H67/'СС Макро ТО новый кон'!H67</f>
        <v>101.3024925224327</v>
      </c>
      <c r="I67" s="838">
        <f>'СС Макро ТО новый баз'!I67*'СС Макро ТО новый баз'!I67/'СС Макро ТО новый кон'!I67</f>
        <v>101.40249003984064</v>
      </c>
    </row>
    <row r="68" spans="1:9" s="830" customFormat="1" ht="10.5" x14ac:dyDescent="0.2">
      <c r="A68" s="835" t="s">
        <v>753</v>
      </c>
      <c r="B68" s="837" t="s">
        <v>754</v>
      </c>
      <c r="C68" s="828" t="s">
        <v>665</v>
      </c>
      <c r="D68" s="843">
        <v>21992.3</v>
      </c>
      <c r="E68" s="843">
        <v>22539.4</v>
      </c>
      <c r="F68" s="843">
        <v>23334.3</v>
      </c>
      <c r="G68" s="838">
        <f>'СС Макро ТО новый баз'!G68*'СС Макро ТО новый баз'!G68/'СС Макро ТО новый кон'!G68</f>
        <v>24262.829006848464</v>
      </c>
      <c r="H68" s="838">
        <f>'СС Макро ТО новый баз'!H68*'СС Макро ТО новый баз'!H68/'СС Макро ТО новый кон'!H68</f>
        <v>25310.094676975277</v>
      </c>
      <c r="I68" s="838">
        <f>'СС Макро ТО новый баз'!I68*'СС Макро ТО новый баз'!I68/'СС Макро ТО новый кон'!I68</f>
        <v>26647.282876592308</v>
      </c>
    </row>
    <row r="69" spans="1:9" s="830" customFormat="1" ht="21" x14ac:dyDescent="0.2">
      <c r="A69" s="835" t="s">
        <v>755</v>
      </c>
      <c r="B69" s="837" t="s">
        <v>756</v>
      </c>
      <c r="C69" s="829" t="s">
        <v>676</v>
      </c>
      <c r="D69" s="843">
        <v>106.1</v>
      </c>
      <c r="E69" s="843">
        <v>97.3</v>
      </c>
      <c r="F69" s="843">
        <v>100</v>
      </c>
      <c r="G69" s="838">
        <f>'СС Макро ТО новый баз'!G69*'СС Макро ТО новый баз'!G69/'СС Макро ТО новый кон'!G69</f>
        <v>100.6009</v>
      </c>
      <c r="H69" s="838">
        <f>'СС Макро ТО новый баз'!H69*'СС Макро ТО новый баз'!H69/'СС Макро ТО новый кон'!H69</f>
        <v>100.80089820359281</v>
      </c>
      <c r="I69" s="838">
        <f>'СС Макро ТО новый баз'!I69*'СС Макро ТО новый баз'!I69/'СС Макро ТО новый кон'!I69</f>
        <v>101.3024925224327</v>
      </c>
    </row>
    <row r="70" spans="1:9" s="830" customFormat="1" ht="10.5" x14ac:dyDescent="0.2">
      <c r="A70" s="835"/>
      <c r="B70" s="836" t="s">
        <v>330</v>
      </c>
      <c r="C70" s="828"/>
      <c r="D70" s="843"/>
      <c r="E70" s="843"/>
      <c r="F70" s="843"/>
      <c r="G70" s="843"/>
      <c r="H70" s="843"/>
      <c r="I70" s="843"/>
    </row>
    <row r="71" spans="1:9" s="830" customFormat="1" ht="21.2" customHeight="1" x14ac:dyDescent="0.2">
      <c r="A71" s="835" t="s">
        <v>757</v>
      </c>
      <c r="B71" s="839" t="s">
        <v>758</v>
      </c>
      <c r="C71" s="829" t="s">
        <v>759</v>
      </c>
      <c r="D71" s="843">
        <v>45026.1</v>
      </c>
      <c r="E71" s="843">
        <v>55111.7</v>
      </c>
      <c r="F71" s="843">
        <v>70806.740000000005</v>
      </c>
      <c r="G71" s="838">
        <f>'СС Макро ТО новый баз'!G71*'СС Макро ТО новый баз'!G71/'СС Макро ТО новый кон'!G71</f>
        <v>77813.530452597479</v>
      </c>
      <c r="H71" s="838">
        <f>'СС Макро ТО новый баз'!H71*'СС Макро ТО новый баз'!H71/'СС Макро ТО новый кон'!H71</f>
        <v>87968.638780120091</v>
      </c>
      <c r="I71" s="838">
        <f>'СС Макро ТО новый баз'!I71*'СС Макро ТО новый баз'!I71/'СС Макро ТО новый кон'!I71</f>
        <v>99611.956144293494</v>
      </c>
    </row>
    <row r="72" spans="1:9" s="830" customFormat="1" ht="21" x14ac:dyDescent="0.2">
      <c r="A72" s="835" t="s">
        <v>760</v>
      </c>
      <c r="B72" s="839" t="s">
        <v>761</v>
      </c>
      <c r="C72" s="829" t="s">
        <v>676</v>
      </c>
      <c r="D72" s="843">
        <v>87.1</v>
      </c>
      <c r="E72" s="843">
        <v>121.7</v>
      </c>
      <c r="F72" s="843">
        <v>123.3</v>
      </c>
      <c r="G72" s="838">
        <f>'СС Макро ТО новый баз'!G72*'СС Макро ТО новый баз'!G72/'СС Макро ТО новый кон'!G72</f>
        <v>105.26315789473684</v>
      </c>
      <c r="H72" s="838">
        <f>'СС Макро ТО новый баз'!H72*'СС Макро ТО новый баз'!H72/'СС Макро ТО новый кон'!H72</f>
        <v>107.25773195876289</v>
      </c>
      <c r="I72" s="838">
        <f>'СС Макро ТО новый баз'!I72*'СС Макро ТО новый баз'!I72/'СС Макро ТО новый кон'!I72</f>
        <v>108.25510204081633</v>
      </c>
    </row>
    <row r="73" spans="1:9" s="830" customFormat="1" ht="10.5" x14ac:dyDescent="0.2">
      <c r="A73" s="835" t="s">
        <v>762</v>
      </c>
      <c r="B73" s="837" t="s">
        <v>763</v>
      </c>
      <c r="C73" s="829" t="s">
        <v>207</v>
      </c>
      <c r="D73" s="843">
        <v>105.2</v>
      </c>
      <c r="E73" s="843">
        <v>100.6</v>
      </c>
      <c r="F73" s="843">
        <v>104.2</v>
      </c>
      <c r="G73" s="838">
        <f>'СС Макро ТО новый баз'!G73*'СС Макро ТО новый баз'!G73/'СС Макро ТО новый кон'!G73</f>
        <v>104.40086705202312</v>
      </c>
      <c r="H73" s="838">
        <f>'СС Макро ТО новый баз'!H73*'СС Макро ТО новый баз'!H73/'СС Макро ТО новый кон'!H73</f>
        <v>105.40085877862595</v>
      </c>
      <c r="I73" s="838">
        <f>'СС Макро ТО новый баз'!I73*'СС Макро ТО новый баз'!I73/'СС Макро ТО новый кон'!I73</f>
        <v>104.60086538461539</v>
      </c>
    </row>
    <row r="74" spans="1:9" s="830" customFormat="1" ht="10.5" x14ac:dyDescent="0.2">
      <c r="A74" s="835" t="s">
        <v>764</v>
      </c>
      <c r="B74" s="837" t="s">
        <v>166</v>
      </c>
      <c r="C74" s="828" t="s">
        <v>167</v>
      </c>
      <c r="D74" s="843">
        <v>436.9</v>
      </c>
      <c r="E74" s="843">
        <v>438.6</v>
      </c>
      <c r="F74" s="843">
        <v>591</v>
      </c>
      <c r="G74" s="838">
        <f>'СС Макро ТО новый баз'!G74*'СС Макро ТО новый баз'!G74/'СС Макро ТО новый кон'!G74</f>
        <v>600.91401869158881</v>
      </c>
      <c r="H74" s="838">
        <f>'СС Макро ТО новый баз'!H74*'СС Макро ТО новый баз'!H74/'СС Макро ТО новый кон'!H74</f>
        <v>649.79999999999995</v>
      </c>
      <c r="I74" s="838">
        <f>'СС Макро ТО новый баз'!I74*'СС Макро ТО новый баз'!I74/'СС Макро ТО новый кон'!I74</f>
        <v>723.21428571428567</v>
      </c>
    </row>
    <row r="75" spans="1:9" s="830" customFormat="1" ht="10.5" x14ac:dyDescent="0.2">
      <c r="A75" s="835"/>
      <c r="B75" s="836" t="s">
        <v>765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766</v>
      </c>
      <c r="B76" s="839" t="s">
        <v>767</v>
      </c>
      <c r="C76" s="829" t="s">
        <v>768</v>
      </c>
      <c r="D76" s="843">
        <v>104.5</v>
      </c>
      <c r="E76" s="843">
        <v>103.8</v>
      </c>
      <c r="F76" s="843">
        <v>103.9</v>
      </c>
      <c r="G76" s="838">
        <f>'СС Макро ТО новый баз'!G76*'СС Макро ТО новый баз'!G76/'СС Макро ТО новый кон'!G76</f>
        <v>103.90038350910834</v>
      </c>
      <c r="H76" s="838">
        <f>'СС Макро ТО новый баз'!H76*'СС Макро ТО новый баз'!H76/'СС Макро ТО новый кон'!H76</f>
        <v>103.80038387715931</v>
      </c>
      <c r="I76" s="838">
        <f>'СС Макро ТО новый баз'!I76*'СС Макро ТО новый баз'!I76/'СС Макро ТО новый кон'!I76</f>
        <v>103.90009606147935</v>
      </c>
    </row>
    <row r="77" spans="1:9" s="830" customFormat="1" ht="23.25" customHeight="1" x14ac:dyDescent="0.2">
      <c r="A77" s="835" t="s">
        <v>769</v>
      </c>
      <c r="B77" s="839" t="s">
        <v>770</v>
      </c>
      <c r="C77" s="829" t="s">
        <v>207</v>
      </c>
      <c r="D77" s="843">
        <v>103</v>
      </c>
      <c r="E77" s="843">
        <v>105.1</v>
      </c>
      <c r="F77" s="843">
        <v>103.6</v>
      </c>
      <c r="G77" s="838">
        <f>'СС Макро ТО новый баз'!G77*'СС Макро ТО новый баз'!G77/'СС Макро ТО новый кон'!G77</f>
        <v>103.10086788813888</v>
      </c>
      <c r="H77" s="838">
        <f>'СС Макро ТО новый баз'!H77*'СС Макро ТО новый баз'!H77/'СС Макро ТО новый кон'!H77</f>
        <v>103.90038350910834</v>
      </c>
      <c r="I77" s="838">
        <f>'СС Макро ТО новый баз'!I77*'СС Макро ТО новый баз'!I77/'СС Макро ТО новый кон'!I77</f>
        <v>104</v>
      </c>
    </row>
    <row r="78" spans="1:9" s="830" customFormat="1" ht="10.5" x14ac:dyDescent="0.2">
      <c r="A78" s="835" t="s">
        <v>771</v>
      </c>
      <c r="B78" s="837" t="s">
        <v>177</v>
      </c>
      <c r="C78" s="828" t="s">
        <v>772</v>
      </c>
      <c r="D78" s="843">
        <v>158537.5</v>
      </c>
      <c r="E78" s="843">
        <v>171424.5</v>
      </c>
      <c r="F78" s="843">
        <v>174787.20000000001</v>
      </c>
      <c r="G78" s="838">
        <f>'СС Макро ТО новый баз'!G78*'СС Макро ТО новый баз'!G78/'СС Макро ТО новый кон'!G78</f>
        <v>187469.4779406556</v>
      </c>
      <c r="H78" s="838">
        <f>'СС Макро ТО новый баз'!H78*'СС Макро ТО новый баз'!H78/'СС Макро ТО новый кон'!H78</f>
        <v>199458.6771697423</v>
      </c>
      <c r="I78" s="838">
        <f>'СС Макро ТО новый баз'!I78*'СС Макро ТО новый баз'!I78/'СС Макро ТО новый кон'!I78</f>
        <v>213872.70806184007</v>
      </c>
    </row>
    <row r="79" spans="1:9" s="830" customFormat="1" ht="21" x14ac:dyDescent="0.2">
      <c r="A79" s="835" t="s">
        <v>773</v>
      </c>
      <c r="B79" s="837" t="s">
        <v>774</v>
      </c>
      <c r="C79" s="829" t="s">
        <v>676</v>
      </c>
      <c r="D79" s="843">
        <v>104.4</v>
      </c>
      <c r="E79" s="843">
        <v>103.4</v>
      </c>
      <c r="F79" s="843">
        <v>98.8</v>
      </c>
      <c r="G79" s="838">
        <f>'СС Макро ТО новый баз'!G79*'СС Макро ТО новый баз'!G79/'СС Макро ТО новый кон'!G79</f>
        <v>103.52887112887113</v>
      </c>
      <c r="H79" s="838">
        <f>'СС Макро ТО новый баз'!H79*'СС Макро ТО новый баз'!H79/'СС Макро ТО новый кон'!H79</f>
        <v>102.40157480314961</v>
      </c>
      <c r="I79" s="838">
        <f>'СС Макро ТО новый баз'!I79*'СС Макро ТО новый баз'!I79/'СС Макро ТО новый кон'!I79</f>
        <v>103.10244857982369</v>
      </c>
    </row>
    <row r="80" spans="1:9" s="830" customFormat="1" ht="10.5" x14ac:dyDescent="0.2">
      <c r="A80" s="835" t="s">
        <v>775</v>
      </c>
      <c r="B80" s="837" t="s">
        <v>776</v>
      </c>
      <c r="C80" s="828" t="s">
        <v>207</v>
      </c>
      <c r="D80" s="843">
        <v>102.5</v>
      </c>
      <c r="E80" s="843">
        <v>104.6</v>
      </c>
      <c r="F80" s="843">
        <v>103.2</v>
      </c>
      <c r="G80" s="838">
        <f>'СС Макро ТО новый баз'!G80*'СС Макро ТО новый баз'!G80/'СС Макро ТО новый кон'!G80</f>
        <v>103.6</v>
      </c>
      <c r="H80" s="838">
        <f>'СС Макро ТО новый баз'!H80*'СС Макро ТО новый баз'!H80/'СС Макро ТО новый кон'!H80</f>
        <v>103.9</v>
      </c>
      <c r="I80" s="838">
        <f>'СС Макро ТО новый баз'!I80*'СС Макро ТО новый баз'!I80/'СС Макро ТО новый кон'!I80</f>
        <v>104</v>
      </c>
    </row>
    <row r="81" spans="1:9" s="830" customFormat="1" ht="10.5" x14ac:dyDescent="0.2">
      <c r="A81" s="835" t="s">
        <v>777</v>
      </c>
      <c r="B81" s="837" t="s">
        <v>778</v>
      </c>
      <c r="C81" s="829" t="s">
        <v>772</v>
      </c>
      <c r="D81" s="843">
        <v>51909.5</v>
      </c>
      <c r="E81" s="843">
        <v>55160.4</v>
      </c>
      <c r="F81" s="843">
        <v>50974.400000000001</v>
      </c>
      <c r="G81" s="838">
        <f>'СС Макро ТО новый баз'!G81*'СС Макро ТО новый баз'!G81/'СС Макро ТО новый кон'!G81</f>
        <v>57158.943848132592</v>
      </c>
      <c r="H81" s="838">
        <f>'СС Макро ТО новый баз'!H81*'СС Макро ТО новый баз'!H81/'СС Макро ТО новый кон'!H81</f>
        <v>62567.209377425526</v>
      </c>
      <c r="I81" s="838">
        <f>'СС Макро ТО новый баз'!I81*'СС Макро ТО новый баз'!I81/'СС Макро ТО новый кон'!I81</f>
        <v>67490.036667925175</v>
      </c>
    </row>
    <row r="82" spans="1:9" s="830" customFormat="1" ht="21" x14ac:dyDescent="0.2">
      <c r="A82" s="835" t="s">
        <v>779</v>
      </c>
      <c r="B82" s="837" t="s">
        <v>780</v>
      </c>
      <c r="C82" s="829" t="s">
        <v>676</v>
      </c>
      <c r="D82" s="843">
        <v>100.3</v>
      </c>
      <c r="E82" s="843">
        <v>99.9</v>
      </c>
      <c r="F82" s="843">
        <v>89.2</v>
      </c>
      <c r="G82" s="838">
        <f>'СС Макро ТО новый баз'!G82*'СС Макро ТО новый баз'!G82/'СС Макро ТО новый кон'!G82</f>
        <v>107.50803571428571</v>
      </c>
      <c r="H82" s="838">
        <f>'СС Макро ТО новый баз'!H82*'СС Макро ТО новый баз'!H82/'СС Макро ТО новый кон'!H82</f>
        <v>104.84820717131471</v>
      </c>
      <c r="I82" s="838">
        <f>'СС Макро ТО новый баз'!I82*'СС Макро ТО новый баз'!I82/'СС Макро ТО новый кон'!I82</f>
        <v>103.71942517343903</v>
      </c>
    </row>
    <row r="83" spans="1:9" s="830" customFormat="1" ht="10.5" x14ac:dyDescent="0.2">
      <c r="A83" s="835" t="s">
        <v>781</v>
      </c>
      <c r="B83" s="837" t="s">
        <v>782</v>
      </c>
      <c r="C83" s="829" t="s">
        <v>207</v>
      </c>
      <c r="D83" s="843">
        <v>104.7</v>
      </c>
      <c r="E83" s="843">
        <v>106.2</v>
      </c>
      <c r="F83" s="843">
        <v>103.6</v>
      </c>
      <c r="G83" s="838">
        <f>'СС Макро ТО новый баз'!G83*'СС Макро ТО новый баз'!G83/'СС Макро ТО новый кон'!G83</f>
        <v>104.30154589371982</v>
      </c>
      <c r="H83" s="838">
        <f>'СС Макро ТО новый баз'!H83*'СС Макро ТО новый баз'!H83/'СС Макро ТО новый кон'!H83</f>
        <v>104.40038461538462</v>
      </c>
      <c r="I83" s="838">
        <f>'СС Макро ТО новый баз'!I83*'СС Макро ТО новый баз'!I83/'СС Макро ТО новый кон'!I83</f>
        <v>104</v>
      </c>
    </row>
    <row r="84" spans="1:9" s="830" customFormat="1" ht="10.5" x14ac:dyDescent="0.2">
      <c r="A84" s="835"/>
      <c r="B84" s="836" t="s">
        <v>783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784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38">
        <f>'СС Макро ТО новый баз'!G85*'СС Макро ТО новый баз'!G85/'СС Макро ТО новый кон'!G85</f>
        <v>329.9698223887894</v>
      </c>
      <c r="H85" s="838">
        <f>'СС Макро ТО новый баз'!H85*'СС Макро ТО новый баз'!H85/'СС Макро ТО новый кон'!H85</f>
        <v>356.07178258279964</v>
      </c>
      <c r="I85" s="838">
        <f>'СС Макро ТО новый баз'!I85*'СС Макро ТО новый баз'!I85/'СС Макро ТО новый кон'!I85</f>
        <v>377.7209377746529</v>
      </c>
    </row>
    <row r="86" spans="1:9" s="830" customFormat="1" ht="10.5" x14ac:dyDescent="0.2">
      <c r="A86" s="835" t="s">
        <v>785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38">
        <f>'СС Макро ТО новый баз'!G86*'СС Макро ТО новый баз'!G86/'СС Макро ТО новый кон'!G86</f>
        <v>346.63385446481828</v>
      </c>
      <c r="H86" s="838">
        <f>'СС Макро ТО новый баз'!H86*'СС Макро ТО новый баз'!H86/'СС Макро ТО новый кон'!H86</f>
        <v>364.81697293570073</v>
      </c>
      <c r="I86" s="838">
        <f>'СС Макро ТО новый баз'!I86*'СС Макро ТО новый баз'!I86/'СС Макро ТО новый кон'!I86</f>
        <v>385.54285635994961</v>
      </c>
    </row>
    <row r="87" spans="1:9" s="830" customFormat="1" ht="10.5" x14ac:dyDescent="0.2">
      <c r="A87" s="835"/>
      <c r="B87" s="847" t="s">
        <v>786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787</v>
      </c>
      <c r="B88" s="837" t="s">
        <v>788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38">
        <f>'СС Макро ТО новый баз'!G88*'СС Макро ТО новый баз'!G88/'СС Макро ТО новый кон'!G88</f>
        <v>138.85832679134921</v>
      </c>
      <c r="H88" s="838">
        <f>'СС Макро ТО новый баз'!H88*'СС Макро ТО новый баз'!H88/'СС Макро ТО новый кон'!H88</f>
        <v>151.52909253560443</v>
      </c>
      <c r="I88" s="838">
        <f>'СС Макро ТО новый баз'!I88*'СС Макро ТО новый баз'!I88/'СС Макро ТО новый кон'!I88</f>
        <v>161.15940794370394</v>
      </c>
    </row>
    <row r="89" spans="1:9" s="830" customFormat="1" ht="10.5" x14ac:dyDescent="0.2">
      <c r="A89" s="835" t="s">
        <v>789</v>
      </c>
      <c r="B89" s="837" t="s">
        <v>259</v>
      </c>
      <c r="C89" s="829" t="s">
        <v>26</v>
      </c>
      <c r="D89" s="843">
        <v>62.2</v>
      </c>
      <c r="E89" s="843">
        <v>47.8</v>
      </c>
      <c r="F89" s="843">
        <v>29.8</v>
      </c>
      <c r="G89" s="838">
        <f>'СС Макро ТО новый баз'!G89*'СС Макро ТО новый баз'!G89/'СС Макро ТО новый кон'!G89</f>
        <v>32.136045534150611</v>
      </c>
      <c r="H89" s="838">
        <f>'СС Макро ТО новый баз'!H89*'СС Макро ТО новый баз'!H89/'СС Макро ТО новый кон'!H89</f>
        <v>36.095510204081627</v>
      </c>
      <c r="I89" s="838">
        <f>'СС Макро ТО новый баз'!I89*'СС Макро ТО новый баз'!I89/'СС Макро ТО новый кон'!I89</f>
        <v>37.357148201438854</v>
      </c>
    </row>
    <row r="90" spans="1:9" s="830" customFormat="1" ht="10.5" x14ac:dyDescent="0.2">
      <c r="A90" s="835" t="s">
        <v>790</v>
      </c>
      <c r="B90" s="837" t="s">
        <v>791</v>
      </c>
      <c r="C90" s="829" t="s">
        <v>26</v>
      </c>
      <c r="D90" s="843">
        <v>201.7</v>
      </c>
      <c r="E90" s="843">
        <v>238.7</v>
      </c>
      <c r="F90" s="843">
        <v>203.04</v>
      </c>
      <c r="G90" s="838">
        <f>'СС Макро ТО новый баз'!G90*'СС Макро ТО новый баз'!G90/'СС Макро ТО новый кон'!G90</f>
        <v>225.95469832942146</v>
      </c>
      <c r="H90" s="838">
        <f>'СС Макро ТО новый баз'!H90*'СС Макро ТО новый баз'!H90/'СС Макро ТО новый кон'!H90</f>
        <v>237.71627562892385</v>
      </c>
      <c r="I90" s="838">
        <f>'СС Макро ТО новый баз'!I90*'СС Макро ТО новый баз'!I90/'СС Макро ТО новый кон'!I90</f>
        <v>250.59384283500182</v>
      </c>
    </row>
    <row r="91" spans="1:9" s="830" customFormat="1" ht="10.5" x14ac:dyDescent="0.2">
      <c r="A91" s="835"/>
      <c r="B91" s="847" t="s">
        <v>792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793</v>
      </c>
      <c r="B92" s="837" t="s">
        <v>788</v>
      </c>
      <c r="C92" s="829" t="s">
        <v>26</v>
      </c>
      <c r="D92" s="843">
        <v>161.6</v>
      </c>
      <c r="E92" s="843">
        <v>175.3</v>
      </c>
      <c r="F92" s="843">
        <v>159.06</v>
      </c>
      <c r="G92" s="838">
        <f>'СС Макро ТО новый баз'!G92*'СС Макро ТО новый баз'!G92/'СС Макро ТО новый кон'!G92</f>
        <v>191.11380510965407</v>
      </c>
      <c r="H92" s="838">
        <f>'СС Макро ТО новый баз'!H92*'СС Макро ТО новый баз'!H92/'СС Макро ТО новый кон'!H92</f>
        <v>204.56060368003907</v>
      </c>
      <c r="I92" s="838">
        <f>'СС Макро ТО новый баз'!I92*'СС Макро ТО новый баз'!I92/'СС Макро ТО новый кон'!I92</f>
        <v>216.57694445879622</v>
      </c>
    </row>
    <row r="93" spans="1:9" s="830" customFormat="1" ht="10.5" x14ac:dyDescent="0.2">
      <c r="A93" s="835" t="s">
        <v>794</v>
      </c>
      <c r="B93" s="837" t="s">
        <v>791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38">
        <f>'СС Макро ТО новый баз'!G93*'СС Макро ТО новый баз'!G93/'СС Макро ТО новый кон'!G93</f>
        <v>120.68220929015145</v>
      </c>
      <c r="H93" s="838">
        <f>'СС Макро ТО новый баз'!H93*'СС Макро ТО новый баз'!H93/'СС Макро ТО новый кон'!H93</f>
        <v>127.10385318812874</v>
      </c>
      <c r="I93" s="838">
        <f>'СС Макро ТО новый баз'!I93*'СС Макро ТО новый баз'!I93/'СС Макро ТО новый кон'!I93</f>
        <v>134.95650186197611</v>
      </c>
    </row>
    <row r="94" spans="1:9" s="830" customFormat="1" ht="21" x14ac:dyDescent="0.2">
      <c r="A94" s="835"/>
      <c r="B94" s="848" t="s">
        <v>795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796</v>
      </c>
      <c r="B95" s="839" t="s">
        <v>797</v>
      </c>
      <c r="C95" s="828" t="s">
        <v>33</v>
      </c>
      <c r="D95" s="843">
        <v>47212</v>
      </c>
      <c r="E95" s="843">
        <v>45857</v>
      </c>
      <c r="F95" s="843">
        <v>43610</v>
      </c>
      <c r="G95" s="838">
        <f>'СС Макро ТО новый баз'!G95*'СС Макро ТО новый баз'!G95/'СС Макро ТО новый кон'!G95</f>
        <v>46407.337135961017</v>
      </c>
      <c r="H95" s="838">
        <f>'СС Макро ТО новый баз'!H95*'СС Макро ТО новый баз'!H95/'СС Макро ТО новый кон'!H95</f>
        <v>49272.395079594789</v>
      </c>
      <c r="I95" s="838">
        <f>'СС Макро ТО новый баз'!I95*'СС Макро ТО новый баз'!I95/'СС Макро ТО новый кон'!I95</f>
        <v>52205.938694392673</v>
      </c>
    </row>
    <row r="96" spans="1:9" s="830" customFormat="1" ht="30.95" customHeight="1" x14ac:dyDescent="0.2">
      <c r="A96" s="835" t="s">
        <v>798</v>
      </c>
      <c r="B96" s="839" t="s">
        <v>799</v>
      </c>
      <c r="C96" s="828" t="s">
        <v>38</v>
      </c>
      <c r="D96" s="843">
        <v>105.21300000000001</v>
      </c>
      <c r="E96" s="843">
        <v>99.152000000000001</v>
      </c>
      <c r="F96" s="843">
        <v>90.228319999999997</v>
      </c>
      <c r="G96" s="838">
        <f>'СС Макро ТО новый баз'!G96*'СС Макро ТО новый баз'!G96/'СС Макро ТО новый кон'!G96</f>
        <v>96.286495027945421</v>
      </c>
      <c r="H96" s="838">
        <f>'СС Макро ТО новый баз'!H96*'СС Макро ТО новый баз'!H96/'СС Макро ТО новый кон'!H96</f>
        <v>102.51903840401893</v>
      </c>
      <c r="I96" s="838">
        <f>'СС Макро ТО новый баз'!I96*'СС Макро ТО новый баз'!I96/'СС Макро ТО новый кон'!I96</f>
        <v>108.92879655754629</v>
      </c>
    </row>
    <row r="97" spans="1:9" s="830" customFormat="1" ht="21.2" customHeight="1" x14ac:dyDescent="0.2">
      <c r="A97" s="835" t="s">
        <v>800</v>
      </c>
      <c r="B97" s="839" t="s">
        <v>36</v>
      </c>
      <c r="C97" s="828" t="s">
        <v>801</v>
      </c>
      <c r="D97" s="843">
        <v>390.83000000000004</v>
      </c>
      <c r="E97" s="843">
        <v>386.17</v>
      </c>
      <c r="F97" s="843">
        <v>343.69130000000007</v>
      </c>
      <c r="G97" s="838">
        <f>'СС Макро ТО новый баз'!G97*'СС Макро ТО новый баз'!G97/'СС Макро ТО новый кон'!G97</f>
        <v>381.91798412346782</v>
      </c>
      <c r="H97" s="838">
        <f>'СС Макро ТО новый баз'!H97*'СС Макро ТО новый баз'!H97/'СС Макро ТО новый кон'!H97</f>
        <v>425.45036856311361</v>
      </c>
      <c r="I97" s="838">
        <f>'СС Макро ТО новый баз'!I97*'СС Макро ТО новый баз'!I97/'СС Макро ТО новый кон'!I97</f>
        <v>473.45393116706674</v>
      </c>
    </row>
    <row r="98" spans="1:9" s="830" customFormat="1" ht="10.5" x14ac:dyDescent="0.2">
      <c r="A98" s="835"/>
      <c r="B98" s="836" t="s">
        <v>144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802</v>
      </c>
      <c r="B99" s="837" t="s">
        <v>803</v>
      </c>
      <c r="C99" s="828" t="s">
        <v>772</v>
      </c>
      <c r="D99" s="843">
        <v>96223</v>
      </c>
      <c r="E99" s="843">
        <v>96214.1</v>
      </c>
      <c r="F99" s="843">
        <v>86303.64999999998</v>
      </c>
      <c r="G99" s="838">
        <f>'СС Макро ТО новый баз'!G99*'СС Макро ТО новый баз'!G99/'СС Макро ТО новый кон'!G99</f>
        <v>96627.337174245564</v>
      </c>
      <c r="H99" s="838">
        <f>'СС Макро ТО новый баз'!H99*'СС Макро ТО новый баз'!H99/'СС Макро ТО новый кон'!H99</f>
        <v>104335.8861640325</v>
      </c>
      <c r="I99" s="838">
        <f>'СС Макро ТО новый баз'!I99*'СС Макро ТО новый баз'!I99/'СС Макро ТО новый кон'!I99</f>
        <v>114396.26137748039</v>
      </c>
    </row>
    <row r="100" spans="1:9" s="830" customFormat="1" ht="21" x14ac:dyDescent="0.2">
      <c r="A100" s="835" t="s">
        <v>804</v>
      </c>
      <c r="B100" s="837" t="s">
        <v>805</v>
      </c>
      <c r="C100" s="829" t="s">
        <v>676</v>
      </c>
      <c r="D100" s="843">
        <v>91.8</v>
      </c>
      <c r="E100" s="843">
        <v>96.8</v>
      </c>
      <c r="F100" s="843">
        <v>83.597040021151997</v>
      </c>
      <c r="G100" s="838">
        <f>'СС Макро ТО новый баз'!G100*'СС Макро ТО новый баз'!G100/'СС Макро ТО новый кон'!G100</f>
        <v>104.34487570651913</v>
      </c>
      <c r="H100" s="838">
        <f>'СС Макро ТО новый баз'!H100*'СС Макро ТО новый баз'!H100/'СС Макро ТО новый кон'!H100</f>
        <v>100.63150677318124</v>
      </c>
      <c r="I100" s="838">
        <f>'СС Макро ТО новый баз'!I100*'СС Макро ТО новый баз'!I100/'СС Макро ТО новый кон'!I100</f>
        <v>102.18294149628233</v>
      </c>
    </row>
    <row r="101" spans="1:9" s="830" customFormat="1" ht="10.5" x14ac:dyDescent="0.2">
      <c r="A101" s="835" t="s">
        <v>806</v>
      </c>
      <c r="B101" s="837" t="s">
        <v>807</v>
      </c>
      <c r="C101" s="828" t="s">
        <v>207</v>
      </c>
      <c r="D101" s="843">
        <v>106.5</v>
      </c>
      <c r="E101" s="843">
        <v>103.3</v>
      </c>
      <c r="F101" s="843">
        <v>107.3</v>
      </c>
      <c r="G101" s="838">
        <f>'СС Макро ТО новый баз'!G101*'СС Макро ТО новый баз'!G101/'СС Макро ТО новый кон'!G101</f>
        <v>107.3</v>
      </c>
      <c r="H101" s="838">
        <f>'СС Макро ТО новый баз'!H101*'СС Макро ТО новый баз'!H101/'СС Макро ТО новый кон'!H101</f>
        <v>107.3</v>
      </c>
      <c r="I101" s="838">
        <f>'СС Макро ТО новый баз'!I101*'СС Макро ТО новый баз'!I101/'СС Макро ТО новый кон'!I101</f>
        <v>107.3</v>
      </c>
    </row>
    <row r="102" spans="1:9" s="830" customFormat="1" ht="21" x14ac:dyDescent="0.2">
      <c r="A102" s="835" t="s">
        <v>808</v>
      </c>
      <c r="B102" s="839" t="s">
        <v>809</v>
      </c>
      <c r="C102" s="828" t="s">
        <v>39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38">
        <f>'СС Макро ТО новый баз'!G102*'СС Макро ТО новый баз'!G102/'СС Макро ТО новый кон'!G102</f>
        <v>15.231262467403495</v>
      </c>
      <c r="H102" s="838">
        <f>'СС Макро ТО новый баз'!H102*'СС Макро ТО новый баз'!H102/'СС Макро ТО новый кон'!H102</f>
        <v>15.344533650595386</v>
      </c>
      <c r="I102" s="838">
        <f>'СС Макро ТО новый баз'!I102*'СС Макро ТО новый баз'!I102/'СС Макро ТО новый кон'!I102</f>
        <v>15.604948040073751</v>
      </c>
    </row>
    <row r="103" spans="1:9" s="830" customFormat="1" ht="36" x14ac:dyDescent="0.2">
      <c r="A103" s="835"/>
      <c r="B103" s="846" t="s">
        <v>810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811</v>
      </c>
      <c r="B104" s="837" t="s">
        <v>812</v>
      </c>
      <c r="C104" s="828" t="s">
        <v>772</v>
      </c>
      <c r="D104" s="843">
        <v>60403.4</v>
      </c>
      <c r="E104" s="843">
        <v>53199</v>
      </c>
      <c r="F104" s="843">
        <v>56882.919999999984</v>
      </c>
      <c r="G104" s="838">
        <f>'СС Макро ТО новый баз'!G104*'СС Макро ТО новый баз'!G104/'СС Макро ТО новый кон'!G104</f>
        <v>61358.9090806245</v>
      </c>
      <c r="H104" s="838">
        <f>'СС Макро ТО новый баз'!H104*'СС Макро ТО новый баз'!H104/'СС Макро ТО новый кон'!H104</f>
        <v>65594.285747204965</v>
      </c>
      <c r="I104" s="838">
        <f>'СС Макро ТО новый баз'!I104*'СС Макро ТО новый баз'!I104/'СС Макро ТО новый кон'!I104</f>
        <v>71044.856447596001</v>
      </c>
    </row>
    <row r="105" spans="1:9" s="830" customFormat="1" ht="10.5" x14ac:dyDescent="0.2">
      <c r="A105" s="835" t="s">
        <v>813</v>
      </c>
      <c r="B105" s="837" t="s">
        <v>814</v>
      </c>
      <c r="C105" s="828" t="s">
        <v>772</v>
      </c>
      <c r="D105" s="843">
        <v>15823.8</v>
      </c>
      <c r="E105" s="843">
        <v>23161.4</v>
      </c>
      <c r="F105" s="843">
        <v>14220.729999999996</v>
      </c>
      <c r="G105" s="838">
        <f>'СС Макро ТО новый баз'!G105*'СС Макро ТО новый баз'!G105/'СС Макро ТО новый кон'!G105</f>
        <v>18362.913243220013</v>
      </c>
      <c r="H105" s="838">
        <f>'СС Макро ТО новый баз'!H105*'СС Макро ТО новый баз'!H105/'СС Макро ТО новый кон'!H105</f>
        <v>20186.398176492639</v>
      </c>
      <c r="I105" s="838">
        <f>'СС Макро ТО новый баз'!I105*'СС Макро ТО новый баз'!I105/'СС Макро ТО новый кон'!I105</f>
        <v>22605.482529928217</v>
      </c>
    </row>
    <row r="106" spans="1:9" s="830" customFormat="1" ht="10.5" x14ac:dyDescent="0.2">
      <c r="A106" s="835" t="s">
        <v>815</v>
      </c>
      <c r="B106" s="849" t="s">
        <v>816</v>
      </c>
      <c r="C106" s="828" t="s">
        <v>772</v>
      </c>
      <c r="D106" s="843">
        <v>2786</v>
      </c>
      <c r="E106" s="843">
        <v>5473.8</v>
      </c>
      <c r="F106" s="843">
        <v>2559.7313999999992</v>
      </c>
      <c r="G106" s="838">
        <f>'СС Макро ТО новый баз'!G106*'СС Макро ТО новый баз'!G106/'СС Макро ТО новый кон'!G106</f>
        <v>3682.784267112459</v>
      </c>
      <c r="H106" s="838">
        <f>'СС Макро ТО новый баз'!H106*'СС Макро ТО новый баз'!H106/'СС Макро ТО новый кон'!H106</f>
        <v>4249.7680371563447</v>
      </c>
      <c r="I106" s="838">
        <f>'СС Макро ТО новый баз'!I106*'СС Макро ТО новый баз'!I106/'СС Макро ТО новый кон'!I106</f>
        <v>4759.0489536690993</v>
      </c>
    </row>
    <row r="107" spans="1:9" s="830" customFormat="1" ht="10.5" x14ac:dyDescent="0.2">
      <c r="A107" s="835" t="s">
        <v>817</v>
      </c>
      <c r="B107" s="850" t="s">
        <v>818</v>
      </c>
      <c r="C107" s="828" t="s">
        <v>772</v>
      </c>
      <c r="D107" s="843">
        <v>247</v>
      </c>
      <c r="E107" s="843">
        <v>267.8</v>
      </c>
      <c r="F107" s="843">
        <v>156.42802999999995</v>
      </c>
      <c r="G107" s="838">
        <f>'СС Макро ТО новый баз'!G107*'СС Макро ТО новый баз'!G107/'СС Макро ТО новый кон'!G107</f>
        <v>240.38722791124368</v>
      </c>
      <c r="H107" s="838">
        <f>'СС Макро ТО новый баз'!H107*'СС Макро ТО новый баз'!H107/'СС Макро ТО новый кон'!H107</f>
        <v>349.37996843929574</v>
      </c>
      <c r="I107" s="838">
        <f>'СС Макро ТО новый баз'!I107*'СС Макро ТО новый баз'!I107/'СС Макро ТО новый кон'!I107</f>
        <v>466.64174651066105</v>
      </c>
    </row>
    <row r="108" spans="1:9" s="830" customFormat="1" ht="10.5" x14ac:dyDescent="0.2">
      <c r="A108" s="835" t="s">
        <v>819</v>
      </c>
      <c r="B108" s="849" t="s">
        <v>820</v>
      </c>
      <c r="C108" s="828" t="s">
        <v>772</v>
      </c>
      <c r="D108" s="843">
        <v>1832.2</v>
      </c>
      <c r="E108" s="843">
        <v>1524.8</v>
      </c>
      <c r="F108" s="843">
        <v>1848.6948999999993</v>
      </c>
      <c r="G108" s="838">
        <f>'СС Макро ТО новый баз'!G108*'СС Макро ТО новый баз'!G108/'СС Макро ТО новый кон'!G108</f>
        <v>3178.196522865002</v>
      </c>
      <c r="H108" s="838">
        <f>'СС Макро ТО новый баз'!H108*'СС Макро ТО новый баз'!H108/'СС Макро ТО новый кон'!H108</f>
        <v>3975.1676409093197</v>
      </c>
      <c r="I108" s="838">
        <f>'СС Макро ТО новый баз'!I108*'СС Макро ТО новый баз'!I108/'СС Макро ТО новый кон'!I108</f>
        <v>4666.4174651066114</v>
      </c>
    </row>
    <row r="109" spans="1:9" s="830" customFormat="1" ht="10.5" x14ac:dyDescent="0.2">
      <c r="A109" s="835" t="s">
        <v>821</v>
      </c>
      <c r="B109" s="849" t="s">
        <v>822</v>
      </c>
      <c r="C109" s="828" t="s">
        <v>772</v>
      </c>
      <c r="D109" s="843">
        <v>4038</v>
      </c>
      <c r="E109" s="843">
        <v>6450.5</v>
      </c>
      <c r="F109" s="843">
        <v>7824</v>
      </c>
      <c r="G109" s="838">
        <f>'СС Макро ТО новый баз'!G109*'СС Макро ТО новый баз'!G109/'СС Макро ТО новый кон'!G109</f>
        <v>9940.7821807622659</v>
      </c>
      <c r="H109" s="838">
        <f>'СС Макро ТО новый баз'!H109*'СС Макро ТО новый баз'!H109/'СС Макро ТО новый кон'!H109</f>
        <v>6257.2649847193188</v>
      </c>
      <c r="I109" s="838">
        <f>'СС Макро ТО новый баз'!I109*'СС Макро ТО новый баз'!I109/'СС Макро ТО новый кон'!I109</f>
        <v>6460.8700236819159</v>
      </c>
    </row>
    <row r="110" spans="1:9" s="830" customFormat="1" ht="10.5" x14ac:dyDescent="0.2">
      <c r="A110" s="835" t="s">
        <v>823</v>
      </c>
      <c r="B110" s="850" t="s">
        <v>824</v>
      </c>
      <c r="C110" s="828" t="s">
        <v>772</v>
      </c>
      <c r="D110" s="843">
        <v>1634.2</v>
      </c>
      <c r="E110" s="843">
        <v>3466.1</v>
      </c>
      <c r="F110" s="843">
        <v>5881.8</v>
      </c>
      <c r="G110" s="838">
        <f>'СС Макро ТО новый баз'!G110*'СС Макро ТО новый баз'!G110/'СС Макро ТО новый кон'!G110</f>
        <v>7881.8541234089225</v>
      </c>
      <c r="H110" s="838">
        <f>'СС Макро ТО новый баз'!H110*'СС Макро ТО новый баз'!H110/'СС Макро ТО новый кон'!H110</f>
        <v>4085.3082578491299</v>
      </c>
      <c r="I110" s="838">
        <f>'СС Макро ТО новый баз'!I110*'СС Макро ТО новый баз'!I110/'СС Макро ТО новый кон'!I110</f>
        <v>4184.6092133646516</v>
      </c>
    </row>
    <row r="111" spans="1:9" s="830" customFormat="1" ht="10.5" x14ac:dyDescent="0.2">
      <c r="A111" s="835" t="s">
        <v>825</v>
      </c>
      <c r="B111" s="850" t="s">
        <v>826</v>
      </c>
      <c r="C111" s="828" t="s">
        <v>772</v>
      </c>
      <c r="D111" s="843">
        <v>1133.5</v>
      </c>
      <c r="E111" s="843">
        <v>2062.8000000000002</v>
      </c>
      <c r="F111" s="843">
        <v>1822.3</v>
      </c>
      <c r="G111" s="838">
        <f>'СС Макро ТО новый баз'!G111*'СС Макро ТО новый баз'!G111/'СС Макро ТО новый кон'!G111</f>
        <v>1931.627798643714</v>
      </c>
      <c r="H111" s="838">
        <f>'СС Макро ТО новый баз'!H111*'СС Макро ТО новый баз'!H111/'СС Макро ТО новый кон'!H111</f>
        <v>2037.8892889109898</v>
      </c>
      <c r="I111" s="838">
        <f>'СС Макро ТО новый баз'!I111*'СС Макро ТО новый баз'!I111/'СС Макро ТО новый кон'!I111</f>
        <v>2135.7943345195727</v>
      </c>
    </row>
    <row r="112" spans="1:9" s="830" customFormat="1" ht="10.5" x14ac:dyDescent="0.2">
      <c r="A112" s="835" t="s">
        <v>827</v>
      </c>
      <c r="B112" s="850" t="s">
        <v>828</v>
      </c>
      <c r="C112" s="828" t="s">
        <v>772</v>
      </c>
      <c r="D112" s="843">
        <v>1270.3</v>
      </c>
      <c r="E112" s="843">
        <v>921.6</v>
      </c>
      <c r="F112" s="843">
        <v>119.9</v>
      </c>
      <c r="G112" s="838">
        <f>'СС Макро ТО новый баз'!G112*'СС Макро ТО новый баз'!G112/'СС Макро ТО новый кон'!G112</f>
        <v>127.10198255352893</v>
      </c>
      <c r="H112" s="838">
        <f>'СС Макро ТО новый баз'!H112*'СС Макро ТО новый баз'!H112/'СС Макро ТО новый кон'!H112</f>
        <v>132.40007564296525</v>
      </c>
      <c r="I112" s="838">
        <f>'СС Макро ТО новый баз'!I112*'СС Макро ТО новый баз'!I112/'СС Макро ТО новый кон'!I112</f>
        <v>140.50583994232156</v>
      </c>
    </row>
    <row r="113" spans="1:9" s="830" customFormat="1" ht="10.5" x14ac:dyDescent="0.2">
      <c r="A113" s="835" t="s">
        <v>829</v>
      </c>
      <c r="B113" s="849" t="s">
        <v>830</v>
      </c>
      <c r="C113" s="828" t="s">
        <v>772</v>
      </c>
      <c r="D113" s="843">
        <v>7167.6</v>
      </c>
      <c r="E113" s="843">
        <v>9712.2000000000007</v>
      </c>
      <c r="F113" s="843">
        <v>1988.3036999999965</v>
      </c>
      <c r="G113" s="838">
        <f>'СС Макро ТО новый баз'!G113*'СС Макро ТО новый баз'!G113/'СС Макро ТО новый кон'!G113</f>
        <v>2775.758692405605</v>
      </c>
      <c r="H113" s="838">
        <f>'СС Макро ТО новый баз'!H113*'СС Макро ТО новый баз'!H113/'СС Макро ТО новый кон'!H113</f>
        <v>5950.6479777547765</v>
      </c>
      <c r="I113" s="838">
        <f>'СС Макро ТО новый баз'!I113*'СС Макро ТО новый баз'!I113/'СС Макро ТО новый кон'!I113</f>
        <v>7029.3649278188095</v>
      </c>
    </row>
    <row r="114" spans="1:9" s="830" customFormat="1" ht="10.5" customHeight="1" x14ac:dyDescent="0.2">
      <c r="A114" s="835"/>
      <c r="B114" s="848" t="s">
        <v>831</v>
      </c>
      <c r="C114" s="828"/>
      <c r="D114" s="843"/>
      <c r="E114" s="843"/>
    </row>
    <row r="115" spans="1:9" s="830" customFormat="1" ht="21.2" customHeight="1" x14ac:dyDescent="0.2">
      <c r="A115" s="835" t="s">
        <v>832</v>
      </c>
      <c r="B115" s="846" t="s">
        <v>833</v>
      </c>
      <c r="C115" s="828" t="s">
        <v>665</v>
      </c>
      <c r="D115" s="851">
        <v>74231.199999999997</v>
      </c>
      <c r="E115" s="851">
        <v>79919.3</v>
      </c>
      <c r="F115" s="851">
        <f>F116+F129</f>
        <v>84880.9</v>
      </c>
      <c r="G115" s="838">
        <f>'СС Макро ТО новый баз'!G115*'СС Макро ТО новый баз'!G115/'СС Макро ТО новый кон'!G115</f>
        <v>108470.15307103854</v>
      </c>
      <c r="H115" s="838">
        <f>'СС Макро ТО новый баз'!H115*'СС Макро ТО новый баз'!H115/'СС Макро ТО новый кон'!H115</f>
        <v>98496.52615964711</v>
      </c>
      <c r="I115" s="838">
        <f>'СС Макро ТО новый баз'!I115*'СС Макро ТО новый баз'!I115/'СС Макро ТО новый кон'!I115</f>
        <v>100492.9224629634</v>
      </c>
    </row>
    <row r="116" spans="1:9" s="830" customFormat="1" ht="10.5" x14ac:dyDescent="0.2">
      <c r="A116" s="835" t="s">
        <v>834</v>
      </c>
      <c r="B116" s="847" t="s">
        <v>835</v>
      </c>
      <c r="C116" s="828" t="s">
        <v>665</v>
      </c>
      <c r="D116" s="851">
        <v>61523</v>
      </c>
      <c r="E116" s="851">
        <v>61877.9</v>
      </c>
      <c r="F116" s="851">
        <v>55627.1</v>
      </c>
      <c r="G116" s="838">
        <f>'СС Макро ТО новый баз'!G116*'СС Макро ТО новый баз'!G116/'СС Макро ТО новый кон'!G116</f>
        <v>81249.812440477079</v>
      </c>
      <c r="H116" s="838">
        <f>'СС Макро ТО новый баз'!H116*'СС Макро ТО новый баз'!H116/'СС Макро ТО новый кон'!H116</f>
        <v>84389.626704491719</v>
      </c>
      <c r="I116" s="838">
        <f>'СС Макро ТО новый баз'!I116*'СС Макро ТО новый баз'!I116/'СС Макро ТО новый кон'!I116</f>
        <v>86313.818704880308</v>
      </c>
    </row>
    <row r="117" spans="1:9" s="830" customFormat="1" ht="21.2" customHeight="1" x14ac:dyDescent="0.2">
      <c r="A117" s="835" t="s">
        <v>836</v>
      </c>
      <c r="B117" s="846" t="s">
        <v>837</v>
      </c>
      <c r="C117" s="828" t="s">
        <v>665</v>
      </c>
      <c r="D117" s="851">
        <v>58607.4</v>
      </c>
      <c r="E117" s="851">
        <v>59030.5</v>
      </c>
      <c r="F117" s="851">
        <v>53173.98</v>
      </c>
      <c r="G117" s="838">
        <f>'СС Макро ТО новый баз'!G117*'СС Макро ТО новый баз'!G117/'СС Макро ТО новый кон'!G117</f>
        <v>78408.639074431965</v>
      </c>
      <c r="H117" s="838">
        <f>'СС Макро ТО новый баз'!H117*'СС Макро ТО новый баз'!H117/'СС Макро ТО новый кон'!H117</f>
        <v>81507.603597858455</v>
      </c>
      <c r="I117" s="838">
        <f>'СС Макро ТО новый баз'!I117*'СС Макро ТО новый баз'!I117/'СС Макро ТО новый кон'!I117</f>
        <v>83357.856804544484</v>
      </c>
    </row>
    <row r="118" spans="1:9" s="830" customFormat="1" ht="10.5" x14ac:dyDescent="0.2">
      <c r="A118" s="835" t="s">
        <v>838</v>
      </c>
      <c r="B118" s="849" t="s">
        <v>839</v>
      </c>
      <c r="C118" s="828" t="s">
        <v>665</v>
      </c>
      <c r="D118" s="851">
        <v>17353.8</v>
      </c>
      <c r="E118" s="851">
        <v>15805.7</v>
      </c>
      <c r="F118" s="851">
        <v>8635.4599999999991</v>
      </c>
      <c r="G118" s="838">
        <f>'СС Макро ТО новый баз'!G118*'СС Макро ТО новый баз'!G118/'СС Макро ТО новый кон'!G118</f>
        <v>33461.213859163327</v>
      </c>
      <c r="H118" s="838">
        <f>'СС Макро ТО новый баз'!H118*'СС Макро ТО новый баз'!H118/'СС Макро ТО новый кон'!H118</f>
        <v>33746.426280373053</v>
      </c>
      <c r="I118" s="838">
        <f>'СС Макро ТО новый баз'!I118*'СС Макро ТО новый баз'!I118/'СС Макро ТО новый кон'!I118</f>
        <v>31333.69624731455</v>
      </c>
    </row>
    <row r="119" spans="1:9" s="830" customFormat="1" ht="10.5" x14ac:dyDescent="0.2">
      <c r="A119" s="835" t="s">
        <v>840</v>
      </c>
      <c r="B119" s="849" t="s">
        <v>841</v>
      </c>
      <c r="C119" s="828" t="s">
        <v>665</v>
      </c>
      <c r="D119" s="851">
        <v>21400.7</v>
      </c>
      <c r="E119" s="851">
        <v>22795</v>
      </c>
      <c r="F119" s="851">
        <v>23733.55</v>
      </c>
      <c r="G119" s="838">
        <f>'СС Макро ТО новый баз'!G119*'СС Макро ТО новый баз'!G119/'СС Макро ТО новый кон'!G119</f>
        <v>24611.599999999999</v>
      </c>
      <c r="H119" s="838">
        <f>'СС Макро ТО новый баз'!H119*'СС Макро ТО новый баз'!H119/'СС Макро ТО новый кон'!H119</f>
        <v>25559.199999999997</v>
      </c>
      <c r="I119" s="838">
        <f>'СС Макро ТО новый баз'!I119*'СС Макро ТО новый баз'!I119/'СС Макро ТО новый кон'!I119</f>
        <v>26980.3</v>
      </c>
    </row>
    <row r="120" spans="1:9" s="830" customFormat="1" ht="10.5" x14ac:dyDescent="0.2">
      <c r="A120" s="835" t="s">
        <v>842</v>
      </c>
      <c r="B120" s="849" t="s">
        <v>843</v>
      </c>
      <c r="C120" s="828" t="s">
        <v>665</v>
      </c>
      <c r="D120" s="851">
        <v>24.3</v>
      </c>
      <c r="E120" s="851">
        <v>24.4</v>
      </c>
      <c r="F120" s="851">
        <v>27.47</v>
      </c>
      <c r="G120" s="838">
        <f>'СС Макро ТО новый баз'!G120*'СС Макро ТО новый баз'!G120/'СС Макро ТО новый кон'!G120</f>
        <v>28.740031249999998</v>
      </c>
      <c r="H120" s="838">
        <f>'СС Макро ТО новый баз'!H120*'СС Макро ТО новый баз'!H120/'СС Макро ТО новый кон'!H120</f>
        <v>30.06001328903654</v>
      </c>
      <c r="I120" s="838">
        <f>'СС Макро ТО новый баз'!I120*'СС Макро ТО новый баз'!I120/'СС Макро ТО новый кон'!I120</f>
        <v>31.8</v>
      </c>
    </row>
    <row r="121" spans="1:9" s="830" customFormat="1" ht="10.5" x14ac:dyDescent="0.2">
      <c r="A121" s="835" t="s">
        <v>844</v>
      </c>
      <c r="B121" s="849" t="s">
        <v>845</v>
      </c>
      <c r="C121" s="828" t="s">
        <v>665</v>
      </c>
      <c r="D121" s="851">
        <v>6453.7</v>
      </c>
      <c r="E121" s="851">
        <v>7142</v>
      </c>
      <c r="F121" s="851">
        <v>8693.56</v>
      </c>
      <c r="G121" s="838">
        <f>'СС Макро ТО новый баз'!G121*'СС Макро ТО новый баз'!G121/'СС Макро ТО новый кон'!G121</f>
        <v>11650.29281212246</v>
      </c>
      <c r="H121" s="838">
        <f>'СС Макро ТО новый баз'!H121*'СС Макро ТО новый баз'!H121/'СС Макро ТО новый кон'!H121</f>
        <v>12801.355167801352</v>
      </c>
      <c r="I121" s="838">
        <f>'СС Макро ТО новый баз'!I121*'СС Макро ТО новый баз'!I121/'СС Макро ТО новый кон'!I121</f>
        <v>13505.830879355077</v>
      </c>
    </row>
    <row r="122" spans="1:9" s="830" customFormat="1" ht="21" x14ac:dyDescent="0.2">
      <c r="A122" s="835" t="s">
        <v>846</v>
      </c>
      <c r="B122" s="852" t="s">
        <v>847</v>
      </c>
      <c r="C122" s="853" t="s">
        <v>665</v>
      </c>
      <c r="D122" s="854">
        <v>2533.3000000000002</v>
      </c>
      <c r="E122" s="854">
        <v>2847.5</v>
      </c>
      <c r="F122" s="854">
        <v>2929.56</v>
      </c>
      <c r="G122" s="838">
        <f>'СС Макро ТО новый баз'!G122*'СС Макро ТО новый баз'!G122/'СС Макро ТО новый кон'!G122</f>
        <v>3330.3</v>
      </c>
      <c r="H122" s="838">
        <f>'СС Макро ТО новый баз'!H122*'СС Макро ТО новый баз'!H122/'СС Макро ТО новый кон'!H122</f>
        <v>3411.7</v>
      </c>
      <c r="I122" s="838">
        <f>'СС Макро ТО новый баз'!I122*'СС Макро ТО новый баз'!I122/'СС Макро ТО новый кон'!I122</f>
        <v>3546</v>
      </c>
    </row>
    <row r="123" spans="1:9" s="830" customFormat="1" ht="10.5" x14ac:dyDescent="0.2">
      <c r="A123" s="835" t="s">
        <v>848</v>
      </c>
      <c r="B123" s="849" t="s">
        <v>849</v>
      </c>
      <c r="C123" s="828" t="s">
        <v>665</v>
      </c>
      <c r="D123" s="851">
        <v>668.9</v>
      </c>
      <c r="E123" s="851">
        <v>662.5</v>
      </c>
      <c r="F123" s="851">
        <v>199.97</v>
      </c>
      <c r="G123" s="838">
        <f>'СС Макро ТО новый баз'!G123*'СС Макро ТО новый баз'!G123/'СС Макро ТО новый кон'!G123</f>
        <v>511.7</v>
      </c>
      <c r="H123" s="838">
        <f>'СС Макро ТО новый баз'!H123*'СС Макро ТО новый баз'!H123/'СС Макро ТО новый кон'!H123</f>
        <v>824.7</v>
      </c>
      <c r="I123" s="838">
        <f>'СС Макро ТО новый баз'!I123*'СС Макро ТО новый баз'!I123/'СС Макро ТО новый кон'!I123</f>
        <v>926.6</v>
      </c>
    </row>
    <row r="124" spans="1:9" s="830" customFormat="1" ht="10.5" x14ac:dyDescent="0.2">
      <c r="A124" s="835" t="s">
        <v>850</v>
      </c>
      <c r="B124" s="849" t="s">
        <v>851</v>
      </c>
      <c r="C124" s="828" t="s">
        <v>665</v>
      </c>
      <c r="D124" s="851">
        <v>6994.1</v>
      </c>
      <c r="E124" s="851">
        <v>6307.1</v>
      </c>
      <c r="F124" s="851">
        <v>5570.82</v>
      </c>
      <c r="G124" s="838">
        <f>'СС Макро ТО новый баз'!G124*'СС Макро ТО новый баз'!G124/'СС Макро ТО новый кон'!G124</f>
        <v>7156.1390773447956</v>
      </c>
      <c r="H124" s="838">
        <f>'СС Макро ТО новый баз'!H124*'СС Макро ТО новый баз'!H124/'СС Макро ТО новый кон'!H124</f>
        <v>7058.9318022901489</v>
      </c>
      <c r="I124" s="838">
        <f>'СС Макро ТО новый баз'!I124*'СС Макро ТО новый баз'!I124/'СС Макро ТО новый кон'!I124</f>
        <v>7210.0867504219614</v>
      </c>
    </row>
    <row r="125" spans="1:9" s="830" customFormat="1" ht="10.5" x14ac:dyDescent="0.2">
      <c r="A125" s="835" t="s">
        <v>852</v>
      </c>
      <c r="B125" s="849" t="s">
        <v>853</v>
      </c>
      <c r="C125" s="828" t="s">
        <v>665</v>
      </c>
      <c r="D125" s="851">
        <v>6.1</v>
      </c>
      <c r="E125" s="851">
        <v>5.9</v>
      </c>
      <c r="F125" s="851">
        <v>5.2</v>
      </c>
      <c r="G125" s="838">
        <f>'СС Макро ТО новый баз'!G125*'СС Макро ТО новый баз'!G125/'СС Макро ТО новый кон'!G125</f>
        <v>5.2</v>
      </c>
      <c r="H125" s="838">
        <f>'СС Макро ТО новый баз'!H125*'СС Макро ТО новый баз'!H125/'СС Макро ТО новый кон'!H125</f>
        <v>5.2</v>
      </c>
      <c r="I125" s="838">
        <f>'СС Макро ТО новый баз'!I125*'СС Макро ТО новый баз'!I125/'СС Макро ТО новый кон'!I125</f>
        <v>5.2</v>
      </c>
    </row>
    <row r="126" spans="1:9" s="830" customFormat="1" ht="10.5" x14ac:dyDescent="0.2">
      <c r="A126" s="835" t="s">
        <v>854</v>
      </c>
      <c r="B126" s="849" t="s">
        <v>855</v>
      </c>
      <c r="C126" s="828" t="s">
        <v>665</v>
      </c>
      <c r="D126" s="851">
        <v>764.9</v>
      </c>
      <c r="E126" s="851">
        <v>1023.9</v>
      </c>
      <c r="F126" s="851">
        <v>1069.6600000000001</v>
      </c>
      <c r="G126" s="838">
        <f>'СС Макро ТО новый баз'!G126*'СС Макро ТО новый баз'!G126/'СС Макро ТО новый кон'!G126</f>
        <v>1120.0140016507455</v>
      </c>
      <c r="H126" s="838">
        <f>'СС Макро ТО новый баз'!H126*'СС Макро ТО новый баз'!H126/'СС Макро ТО новый кон'!H126</f>
        <v>1148.5800000870624</v>
      </c>
      <c r="I126" s="838">
        <f>'СС Макро ТО новый баз'!I126*'СС Макро ТО новый баз'!I126/'СС Макро ТО новый кон'!I126</f>
        <v>1177.8400007640712</v>
      </c>
    </row>
    <row r="127" spans="1:9" s="830" customFormat="1" ht="10.5" x14ac:dyDescent="0.2">
      <c r="A127" s="835" t="s">
        <v>856</v>
      </c>
      <c r="B127" s="849" t="s">
        <v>857</v>
      </c>
      <c r="C127" s="828" t="s">
        <v>665</v>
      </c>
      <c r="D127" s="851">
        <v>1513.1</v>
      </c>
      <c r="E127" s="851">
        <v>1497.2</v>
      </c>
      <c r="F127" s="851">
        <v>1536.5</v>
      </c>
      <c r="G127" s="838">
        <f>'СС Макро ТО новый баз'!G127*'СС Макро ТО новый баз'!G127/'СС Макро ТО новый кон'!G127</f>
        <v>1488.3999999999999</v>
      </c>
      <c r="H127" s="838">
        <f>'СС Макро ТО новый баз'!H127*'СС Макро ТО новый баз'!H127/'СС Макро ТО новый кон'!H127</f>
        <v>1569.4</v>
      </c>
      <c r="I127" s="838">
        <f>'СС Макро ТО новый баз'!I127*'СС Макро ТО новый баз'!I127/'СС Макро ТО новый кон'!I127</f>
        <v>1627.8</v>
      </c>
    </row>
    <row r="128" spans="1:9" s="830" customFormat="1" ht="10.5" x14ac:dyDescent="0.2">
      <c r="A128" s="835" t="s">
        <v>858</v>
      </c>
      <c r="B128" s="847" t="s">
        <v>859</v>
      </c>
      <c r="C128" s="828" t="s">
        <v>665</v>
      </c>
      <c r="D128" s="851">
        <v>2915.6</v>
      </c>
      <c r="E128" s="851">
        <v>2847.4</v>
      </c>
      <c r="F128" s="851">
        <v>2453.1</v>
      </c>
      <c r="G128" s="838">
        <f>'СС Макро ТО новый баз'!G128*'СС Макро ТО новый баз'!G128/'СС Макро ТО новый кон'!G128</f>
        <v>2853.6683208468389</v>
      </c>
      <c r="H128" s="838">
        <f>'СС Макро ТО новый баз'!H128*'СС Макро ТО новый баз'!H128/'СС Макро ТО новый кон'!H128</f>
        <v>2892.6518271754494</v>
      </c>
      <c r="I128" s="838">
        <f>'СС Макро ТО новый баз'!I128*'СС Макро ТО новый баз'!I128/'СС Макро ТО новый кон'!I128</f>
        <v>2961.2271030798238</v>
      </c>
    </row>
    <row r="129" spans="1:9" s="830" customFormat="1" ht="10.5" x14ac:dyDescent="0.2">
      <c r="A129" s="835" t="s">
        <v>860</v>
      </c>
      <c r="B129" s="847" t="s">
        <v>861</v>
      </c>
      <c r="C129" s="828" t="s">
        <v>665</v>
      </c>
      <c r="D129" s="851">
        <v>12708.2</v>
      </c>
      <c r="E129" s="851">
        <v>18041.400000000001</v>
      </c>
      <c r="F129" s="851">
        <v>29253.8</v>
      </c>
      <c r="G129" s="838">
        <f>'СС Макро ТО новый баз'!G129*'СС Макро ТО новый баз'!G129/'СС Макро ТО новый кон'!G129</f>
        <v>27268.450033040892</v>
      </c>
      <c r="H129" s="838">
        <f>'СС Макро ТО новый баз'!H129*'СС Макро ТО новый баз'!H129/'СС Макро ТО новый кон'!H129</f>
        <v>14387.369928066408</v>
      </c>
      <c r="I129" s="838">
        <f>'СС Макро ТО новый баз'!I129*'СС Макро ТО новый баз'!I129/'СС Макро ТО новый кон'!I129</f>
        <v>14387.369928066408</v>
      </c>
    </row>
    <row r="130" spans="1:9" s="830" customFormat="1" ht="10.5" x14ac:dyDescent="0.2">
      <c r="A130" s="835" t="s">
        <v>862</v>
      </c>
      <c r="B130" s="849" t="s">
        <v>863</v>
      </c>
      <c r="C130" s="828" t="s">
        <v>665</v>
      </c>
      <c r="D130" s="851">
        <v>1774.1</v>
      </c>
      <c r="E130" s="851">
        <v>3279.8</v>
      </c>
      <c r="F130" s="851">
        <v>8444.1</v>
      </c>
      <c r="G130" s="838">
        <f>'СС Макро ТО новый баз'!G130*'СС Макро ТО новый баз'!G130/'СС Макро ТО новый кон'!G130</f>
        <v>8074.4</v>
      </c>
      <c r="H130" s="838">
        <f>'СС Макро ТО новый баз'!H130*'СС Макро ТО новый баз'!H130/'СС Макро ТО новый кон'!H130</f>
        <v>4718.5</v>
      </c>
      <c r="I130" s="838">
        <f>'СС Макро ТО новый баз'!I130*'СС Макро ТО новый баз'!I130/'СС Макро ТО новый кон'!I130</f>
        <v>4718.5</v>
      </c>
    </row>
    <row r="131" spans="1:9" s="830" customFormat="1" ht="10.5" x14ac:dyDescent="0.2">
      <c r="A131" s="835" t="s">
        <v>864</v>
      </c>
      <c r="B131" s="849" t="s">
        <v>865</v>
      </c>
      <c r="C131" s="828" t="s">
        <v>665</v>
      </c>
      <c r="D131" s="851">
        <v>2586.5</v>
      </c>
      <c r="E131" s="851">
        <v>2847.1</v>
      </c>
      <c r="F131" s="851">
        <v>4537.2</v>
      </c>
      <c r="G131" s="838">
        <f>'СС Макро ТО новый баз'!G131*'СС Макро ТО новый баз'!G131/'СС Макро ТО новый кон'!G131</f>
        <v>3360</v>
      </c>
      <c r="H131" s="838">
        <f>'СС Макро ТО новый баз'!H131*'СС Макро ТО новый баз'!H131/'СС Макро ТО новый кон'!H131</f>
        <v>3402.8</v>
      </c>
      <c r="I131" s="838">
        <f>'СС Макро ТО новый баз'!I131*'СС Макро ТО новый баз'!I131/'СС Макро ТО новый кон'!I131</f>
        <v>3402.8</v>
      </c>
    </row>
    <row r="132" spans="1:9" s="830" customFormat="1" ht="10.5" x14ac:dyDescent="0.2">
      <c r="A132" s="835" t="s">
        <v>866</v>
      </c>
      <c r="B132" s="849" t="s">
        <v>867</v>
      </c>
      <c r="C132" s="828" t="s">
        <v>665</v>
      </c>
      <c r="D132" s="851">
        <v>6730.8</v>
      </c>
      <c r="E132" s="851">
        <v>7404.5</v>
      </c>
      <c r="F132" s="851">
        <v>10497.4</v>
      </c>
      <c r="G132" s="838">
        <f>'СС Макро ТО новый баз'!G132*'СС Макро ТО новый баз'!G132/'СС Макро ТО новый кон'!G132</f>
        <v>16218.624571412271</v>
      </c>
      <c r="H132" s="838">
        <f>'СС Макро ТО новый баз'!H132*'СС Макро ТО новый баз'!H132/'СС Макро ТО новый кон'!H132</f>
        <v>3696.5</v>
      </c>
      <c r="I132" s="838">
        <f>'СС Макро ТО новый баз'!I132*'СС Макро ТО новый баз'!I132/'СС Макро ТО новый кон'!I132</f>
        <v>3696.5</v>
      </c>
    </row>
    <row r="133" spans="1:9" s="830" customFormat="1" ht="10.5" x14ac:dyDescent="0.2">
      <c r="A133" s="835" t="s">
        <v>868</v>
      </c>
      <c r="B133" s="849" t="s">
        <v>869</v>
      </c>
      <c r="C133" s="828" t="s">
        <v>665</v>
      </c>
      <c r="D133" s="851">
        <v>4154.3999999999996</v>
      </c>
      <c r="E133" s="851">
        <v>4777.6000000000004</v>
      </c>
      <c r="F133" s="851">
        <v>5255.3</v>
      </c>
      <c r="G133" s="838">
        <f>'СС Макро ТО новый баз'!G133*'СС Макро ТО новый баз'!G133/'СС Макро ТО новый кон'!G133</f>
        <v>9479.3815308048743</v>
      </c>
      <c r="H133" s="838">
        <f>'СС Макро ТО новый баз'!H133*'СС Макро ТО новый баз'!H133/'СС Макро ТО новый кон'!H133</f>
        <v>3065.4</v>
      </c>
      <c r="I133" s="838">
        <f>'СС Макро ТО новый баз'!I133*'СС Макро ТО новый баз'!I133/'СС Макро ТО новый кон'!I133</f>
        <v>3065.4</v>
      </c>
    </row>
    <row r="134" spans="1:9" s="830" customFormat="1" ht="21.2" customHeight="1" x14ac:dyDescent="0.2">
      <c r="A134" s="835" t="s">
        <v>870</v>
      </c>
      <c r="B134" s="846" t="s">
        <v>871</v>
      </c>
      <c r="C134" s="828" t="s">
        <v>665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38">
        <f>'СС Макро ТО новый баз'!G134*'СС Макро ТО новый баз'!G134/'СС Макро ТО новый кон'!G134</f>
        <v>103379.8088861218</v>
      </c>
      <c r="H134" s="838">
        <f>'СС Макро ТО новый баз'!H134*'СС Макро ТО новый баз'!H134/'СС Макро ТО новый кон'!H134</f>
        <v>93729.466118363314</v>
      </c>
      <c r="I134" s="838">
        <f>'СС Макро ТО новый баз'!I134*'СС Макро ТО новый баз'!I134/'СС Макро ТО новый кон'!I134</f>
        <v>95964.025356478072</v>
      </c>
    </row>
    <row r="135" spans="1:9" s="830" customFormat="1" ht="10.5" x14ac:dyDescent="0.2">
      <c r="A135" s="835" t="s">
        <v>872</v>
      </c>
      <c r="B135" s="849" t="s">
        <v>873</v>
      </c>
      <c r="C135" s="828" t="s">
        <v>665</v>
      </c>
      <c r="D135" s="851">
        <v>6257.5</v>
      </c>
      <c r="E135" s="851">
        <v>6338.7</v>
      </c>
      <c r="F135" s="851">
        <v>8968.7999999999993</v>
      </c>
      <c r="G135" s="838">
        <f>'СС Макро ТО новый баз'!G135*'СС Макро ТО новый баз'!G135/'СС Макро ТО новый кон'!G135</f>
        <v>7782.9658505446196</v>
      </c>
      <c r="H135" s="838">
        <f>'СС Макро ТО новый баз'!H135*'СС Макро ТО новый баз'!H135/'СС Макро ТО новый кон'!H135</f>
        <v>7429.9754114623993</v>
      </c>
      <c r="I135" s="838">
        <f>'СС Макро ТО новый баз'!I135*'СС Макро ТО новый баз'!I135/'СС Макро ТО новый кон'!I135</f>
        <v>7691.2685048639923</v>
      </c>
    </row>
    <row r="136" spans="1:9" s="830" customFormat="1" ht="10.5" x14ac:dyDescent="0.2">
      <c r="A136" s="835" t="s">
        <v>874</v>
      </c>
      <c r="B136" s="849" t="s">
        <v>875</v>
      </c>
      <c r="C136" s="828" t="s">
        <v>665</v>
      </c>
      <c r="D136" s="851">
        <v>56.7</v>
      </c>
      <c r="E136" s="851">
        <v>51.4</v>
      </c>
      <c r="F136" s="851">
        <v>55.1</v>
      </c>
      <c r="G136" s="838">
        <f>'СС Макро ТО новый баз'!G136*'СС Макро ТО новый баз'!G136/'СС Макро ТО новый кон'!G136</f>
        <v>60.202296450939471</v>
      </c>
      <c r="H136" s="838">
        <f>'СС Макро ТО новый баз'!H136*'СС Макро ТО новый баз'!H136/'СС Макро ТО новый кон'!H136</f>
        <v>57.46407563025209</v>
      </c>
      <c r="I136" s="838">
        <f>'СС Макро ТО новый баз'!I136*'СС Макро ТО новый баз'!I136/'СС Макро ТО новый кон'!I136</f>
        <v>59.623200000000004</v>
      </c>
    </row>
    <row r="137" spans="1:9" s="830" customFormat="1" ht="10.5" customHeight="1" x14ac:dyDescent="0.2">
      <c r="A137" s="835" t="s">
        <v>876</v>
      </c>
      <c r="B137" s="852" t="s">
        <v>877</v>
      </c>
      <c r="C137" s="853" t="s">
        <v>665</v>
      </c>
      <c r="D137" s="854">
        <v>740.4</v>
      </c>
      <c r="E137" s="854">
        <v>815</v>
      </c>
      <c r="F137" s="854">
        <v>889.4</v>
      </c>
      <c r="G137" s="838">
        <f>'СС Макро ТО новый баз'!G137*'СС Макро ТО новый баз'!G137/'СС Макро ТО новый кон'!G137</f>
        <v>923.83125510481887</v>
      </c>
      <c r="H137" s="838">
        <f>'СС Макро ТО новый баз'!H137*'СС Макро ТО новый баз'!H137/'СС Макро ТО новый кон'!H137</f>
        <v>882.10132894917115</v>
      </c>
      <c r="I137" s="838">
        <f>'СС Макро ТО новый баз'!I137*'СС Макро ТО новый баз'!I137/'СС Макро ТО новый кон'!I137</f>
        <v>834.592667361292</v>
      </c>
    </row>
    <row r="138" spans="1:9" s="830" customFormat="1" ht="10.5" x14ac:dyDescent="0.2">
      <c r="A138" s="835" t="s">
        <v>878</v>
      </c>
      <c r="B138" s="849" t="s">
        <v>879</v>
      </c>
      <c r="C138" s="828" t="s">
        <v>665</v>
      </c>
      <c r="D138" s="851">
        <v>9994.7999999999993</v>
      </c>
      <c r="E138" s="851">
        <v>13134.6</v>
      </c>
      <c r="F138" s="851">
        <v>15866.6</v>
      </c>
      <c r="G138" s="838">
        <f>'СС Макро ТО новый баз'!G138*'СС Макро ТО новый баз'!G138/'СС Макро ТО новый кон'!G138</f>
        <v>17973.672859482875</v>
      </c>
      <c r="H138" s="838">
        <f>'СС Макро ТО новый баз'!H138*'СС Макро ТО новый баз'!H138/'СС Макро ТО новый кон'!H138</f>
        <v>12988.710199989204</v>
      </c>
      <c r="I138" s="838">
        <f>'СС Макро ТО новый баз'!I138*'СС Макро ТО новый баз'!I138/'СС Макро ТО новый кон'!I138</f>
        <v>13058.064692307693</v>
      </c>
    </row>
    <row r="139" spans="1:9" s="830" customFormat="1" ht="10.5" x14ac:dyDescent="0.2">
      <c r="A139" s="835" t="s">
        <v>880</v>
      </c>
      <c r="B139" s="849" t="s">
        <v>881</v>
      </c>
      <c r="C139" s="828" t="s">
        <v>665</v>
      </c>
      <c r="D139" s="851">
        <v>3289.3</v>
      </c>
      <c r="E139" s="851">
        <v>5211.2</v>
      </c>
      <c r="F139" s="851">
        <v>5677.5</v>
      </c>
      <c r="G139" s="838">
        <f>'СС Макро ТО новый баз'!G139*'СС Макро ТО новый баз'!G139/'СС Макро ТО новый кон'!G139</f>
        <v>5693.5697561406614</v>
      </c>
      <c r="H139" s="838">
        <f>'СС Макро ТО новый баз'!H139*'СС Макро ТО новый баз'!H139/'СС Макро ТО новый кон'!H139</f>
        <v>5435.4768172320264</v>
      </c>
      <c r="I139" s="838">
        <f>'СС Макро ТО новый баз'!I139*'СС Макро ТО новый баз'!I139/'СС Макро ТО новый кон'!I139</f>
        <v>5382.9563634831702</v>
      </c>
    </row>
    <row r="140" spans="1:9" s="830" customFormat="1" ht="10.5" x14ac:dyDescent="0.2">
      <c r="A140" s="835" t="s">
        <v>882</v>
      </c>
      <c r="B140" s="849" t="s">
        <v>883</v>
      </c>
      <c r="C140" s="828" t="s">
        <v>665</v>
      </c>
      <c r="D140" s="851">
        <v>134.5</v>
      </c>
      <c r="E140" s="851">
        <v>269.39999999999998</v>
      </c>
      <c r="F140" s="851">
        <v>274.89999999999998</v>
      </c>
      <c r="G140" s="838">
        <f>'СС Макро ТО новый баз'!G140*'СС Макро ТО новый баз'!G140/'СС Макро ТО новый кон'!G140</f>
        <v>200.8566687539136</v>
      </c>
      <c r="H140" s="838">
        <f>'СС Макро ТО новый баз'!H140*'СС Макро ТО новый баз'!H140/'СС Макро ТО новый кон'!H140</f>
        <v>191.65318210459989</v>
      </c>
      <c r="I140" s="838">
        <f>'СС Макро ТО новый баз'!I140*'СС Макро ТО новый баз'!I140/'СС Макро ТО новый кон'!I140</f>
        <v>177.37524038461541</v>
      </c>
    </row>
    <row r="141" spans="1:9" s="830" customFormat="1" ht="10.5" x14ac:dyDescent="0.2">
      <c r="A141" s="835" t="s">
        <v>884</v>
      </c>
      <c r="B141" s="849" t="s">
        <v>885</v>
      </c>
      <c r="C141" s="828" t="s">
        <v>665</v>
      </c>
      <c r="D141" s="851">
        <v>26083.4</v>
      </c>
      <c r="E141" s="851">
        <v>28092</v>
      </c>
      <c r="F141" s="851">
        <v>29741.9</v>
      </c>
      <c r="G141" s="838">
        <f>'СС Макро ТО новый баз'!G141*'СС Макро ТО новый баз'!G141/'СС Макро ТО новый кон'!G141</f>
        <v>30150.252687407024</v>
      </c>
      <c r="H141" s="838">
        <f>'СС Макро ТО новый баз'!H141*'СС Макро ТО новый баз'!H141/'СС Макро ТО новый кон'!H141</f>
        <v>28061.601324711562</v>
      </c>
      <c r="I141" s="838">
        <f>'СС Макро ТО новый баз'!I141*'СС Макро ТО новый баз'!I141/'СС Макро ТО новый кон'!I141</f>
        <v>30188.424390577457</v>
      </c>
    </row>
    <row r="142" spans="1:9" s="830" customFormat="1" ht="10.5" x14ac:dyDescent="0.2">
      <c r="A142" s="835" t="s">
        <v>886</v>
      </c>
      <c r="B142" s="849" t="s">
        <v>887</v>
      </c>
      <c r="C142" s="828" t="s">
        <v>665</v>
      </c>
      <c r="D142" s="851">
        <v>2841.2</v>
      </c>
      <c r="E142" s="851">
        <v>3195</v>
      </c>
      <c r="F142" s="851">
        <v>3254.9</v>
      </c>
      <c r="G142" s="838">
        <f>'СС Макро ТО новый баз'!G142*'СС Макро ТО новый баз'!G142/'СС Макро ТО новый кон'!G142</f>
        <v>3249.8722177337913</v>
      </c>
      <c r="H142" s="838">
        <f>'СС Макро ТО новый баз'!H142*'СС Макро ТО новый баз'!H142/'СС Макро ТО новый кон'!H142</f>
        <v>3326.6106171225169</v>
      </c>
      <c r="I142" s="838">
        <f>'СС Макро ТО новый баз'!I142*'СС Макро ТО новый баз'!I142/'СС Макро ТО новый кон'!I142</f>
        <v>3353.3647179302911</v>
      </c>
    </row>
    <row r="143" spans="1:9" s="830" customFormat="1" ht="10.5" x14ac:dyDescent="0.2">
      <c r="A143" s="835" t="s">
        <v>888</v>
      </c>
      <c r="B143" s="849" t="s">
        <v>889</v>
      </c>
      <c r="C143" s="828" t="s">
        <v>665</v>
      </c>
      <c r="D143" s="851">
        <v>5277.5</v>
      </c>
      <c r="E143" s="851">
        <v>6301</v>
      </c>
      <c r="F143" s="851">
        <v>11183.2</v>
      </c>
      <c r="G143" s="838">
        <f>'СС Макро ТО новый баз'!G143*'СС Макро ТО новый баз'!G143/'СС Макро ТО новый кон'!G143</f>
        <v>10824.844813123746</v>
      </c>
      <c r="H143" s="838">
        <f>'СС Макро ТО новый баз'!H143*'СС Макро ТО новый баз'!H143/'СС Макро ТО новый кон'!H143</f>
        <v>10334.417062248622</v>
      </c>
      <c r="I143" s="838">
        <f>'СС Макро ТО новый баз'!I143*'СС Макро ТО новый баз'!I143/'СС Макро ТО новый кон'!I143</f>
        <v>10822.967839276884</v>
      </c>
    </row>
    <row r="144" spans="1:9" s="830" customFormat="1" ht="10.5" x14ac:dyDescent="0.2">
      <c r="A144" s="835" t="s">
        <v>890</v>
      </c>
      <c r="B144" s="849" t="s">
        <v>891</v>
      </c>
      <c r="C144" s="828" t="s">
        <v>665</v>
      </c>
      <c r="D144" s="851">
        <v>16894</v>
      </c>
      <c r="E144" s="851">
        <v>17350.7</v>
      </c>
      <c r="F144" s="851">
        <v>23312.400000000001</v>
      </c>
      <c r="G144" s="838">
        <f>'СС Макро ТО новый баз'!G144*'СС Макро ТО новый баз'!G144/'СС Макро ТО новый кон'!G144</f>
        <v>22040.654475392035</v>
      </c>
      <c r="H144" s="838">
        <f>'СС Макро ТО новый баз'!H144*'СС Макро ТО новый баз'!H144/'СС Макро ТО новый кон'!H144</f>
        <v>20540.377205408891</v>
      </c>
      <c r="I144" s="838">
        <f>'СС Макро ТО новый баз'!I144*'СС Макро ТО новый баз'!I144/'СС Макро ТО новый кон'!I144</f>
        <v>20314.023350520147</v>
      </c>
    </row>
    <row r="145" spans="1:9" s="830" customFormat="1" ht="10.5" x14ac:dyDescent="0.2">
      <c r="A145" s="835" t="s">
        <v>892</v>
      </c>
      <c r="B145" s="849" t="s">
        <v>893</v>
      </c>
      <c r="C145" s="828" t="s">
        <v>665</v>
      </c>
      <c r="D145" s="851">
        <v>920.9</v>
      </c>
      <c r="E145" s="851">
        <v>911.2</v>
      </c>
      <c r="F145" s="851">
        <v>1098.0999999999999</v>
      </c>
      <c r="G145" s="838">
        <f>'СС Макро ТО новый баз'!G145*'СС Макро ТО новый баз'!G145/'СС Макро ТО новый кон'!G145</f>
        <v>1154.7398061424526</v>
      </c>
      <c r="H145" s="838">
        <f>'СС Макро ТО новый баз'!H145*'СС Макро ТО новый баз'!H145/'СС Макро ТО новый кон'!H145</f>
        <v>1102.3766001753615</v>
      </c>
      <c r="I145" s="838">
        <f>'СС Макро ТО новый баз'!I145*'СС Макро ТО новый баз'!I145/'СС Макро ТО новый кон'!I145</f>
        <v>1140.8529270583324</v>
      </c>
    </row>
    <row r="146" spans="1:9" s="830" customFormat="1" ht="10.5" x14ac:dyDescent="0.2">
      <c r="A146" s="835" t="s">
        <v>894</v>
      </c>
      <c r="B146" s="849" t="s">
        <v>895</v>
      </c>
      <c r="C146" s="828" t="s">
        <v>665</v>
      </c>
      <c r="D146" s="851">
        <v>142.5</v>
      </c>
      <c r="E146" s="851">
        <v>144.19999999999999</v>
      </c>
      <c r="F146" s="851">
        <v>156.30000000000001</v>
      </c>
      <c r="G146" s="838">
        <f>'СС Макро ТО новый баз'!G146*'СС Макро ТО новый баз'!G146/'СС Макро ТО новый кон'!G146</f>
        <v>150.55500834724543</v>
      </c>
      <c r="H146" s="838">
        <f>'СС Макро ТО новый баз'!H146*'СС Макро ТО новый баз'!H146/'СС Макро ТО новый кон'!H146</f>
        <v>143.77008403361347</v>
      </c>
      <c r="I146" s="838">
        <f>'СС Макро ТО новый баз'!I146*'СС Макро ТО новый баз'!I146/'СС Макро ТО новый кон'!I146</f>
        <v>138.12768000000003</v>
      </c>
    </row>
    <row r="147" spans="1:9" s="830" customFormat="1" ht="10.5" x14ac:dyDescent="0.2">
      <c r="A147" s="835" t="s">
        <v>896</v>
      </c>
      <c r="B147" s="849" t="s">
        <v>897</v>
      </c>
      <c r="C147" s="828" t="s">
        <v>665</v>
      </c>
      <c r="D147" s="851">
        <v>2024.2</v>
      </c>
      <c r="E147" s="851">
        <v>1707.1</v>
      </c>
      <c r="F147" s="851">
        <v>2557.8000000000002</v>
      </c>
      <c r="G147" s="838">
        <f>'СС Макро ТО новый баз'!G147*'СС Макро ТО новый баз'!G147/'СС Макро ТО новый кон'!G147</f>
        <v>3388</v>
      </c>
      <c r="H147" s="838">
        <f>'СС Макро ТО новый баз'!H147*'СС Макро ТО новый баз'!H147/'СС Макро ТО новый кон'!H147</f>
        <v>3389.4727812594078</v>
      </c>
      <c r="I147" s="838">
        <f>'СС Макро ТО новый баз'!I147*'СС Макро ТО новый баз'!I147/'СС Макро ТО новый кон'!I147</f>
        <v>3103.2152470091801</v>
      </c>
    </row>
    <row r="148" spans="1:9" s="830" customFormat="1" ht="21.2" customHeight="1" x14ac:dyDescent="0.2">
      <c r="A148" s="835" t="s">
        <v>898</v>
      </c>
      <c r="B148" s="846" t="s">
        <v>899</v>
      </c>
      <c r="C148" s="828" t="s">
        <v>665</v>
      </c>
      <c r="D148" s="851">
        <v>-425.7</v>
      </c>
      <c r="E148" s="851">
        <v>-3487.2</v>
      </c>
      <c r="F148" s="851">
        <v>-18156</v>
      </c>
      <c r="G148" s="838">
        <f>'СС Макро ТО новый баз'!G148*'СС Макро ТО новый баз'!G148/'СС Макро ТО новый кон'!G148</f>
        <v>-582.33783022731927</v>
      </c>
      <c r="H148" s="838">
        <f>'СС Макро ТО новый баз'!H148*'СС Макро ТО новый баз'!H148/'СС Макро ТО новый кон'!H148</f>
        <v>-586.24257581677011</v>
      </c>
      <c r="I148" s="838">
        <f>'СС Макро ТО новый баз'!I148*'СС Макро ТО новый баз'!I148/'СС Макро ТО новый кон'!I148</f>
        <v>-612.19166676769009</v>
      </c>
    </row>
    <row r="149" spans="1:9" s="830" customFormat="1" ht="10.5" x14ac:dyDescent="0.2">
      <c r="A149" s="835" t="s">
        <v>900</v>
      </c>
      <c r="B149" s="837" t="s">
        <v>901</v>
      </c>
      <c r="C149" s="828" t="s">
        <v>665</v>
      </c>
      <c r="D149" s="851">
        <v>28994.1</v>
      </c>
      <c r="E149" s="851">
        <v>32279.200000000001</v>
      </c>
      <c r="F149" s="851">
        <v>45940.4</v>
      </c>
      <c r="G149" s="838">
        <f>'СС Макро ТО новый баз'!G149*'СС Макро ТО новый баз'!G149/'СС Макро ТО новый кон'!G149</f>
        <v>43301.370168966765</v>
      </c>
      <c r="H149" s="838">
        <f>'СС Макро ТО новый баз'!H149*'СС Макро ТО новый баз'!H149/'СС Макро ТО новый кон'!H149</f>
        <v>41241.626164436639</v>
      </c>
      <c r="I149" s="838">
        <f>'СС Макро ТО новый баз'!I149*'СС Макро ТО новый баз'!I149/'СС Макро ТО новый кон'!I149</f>
        <v>39777.399778940176</v>
      </c>
    </row>
    <row r="150" spans="1:9" s="830" customFormat="1" ht="21" x14ac:dyDescent="0.2">
      <c r="A150" s="835" t="s">
        <v>902</v>
      </c>
      <c r="B150" s="839" t="s">
        <v>903</v>
      </c>
      <c r="C150" s="828" t="s">
        <v>665</v>
      </c>
      <c r="D150" s="851">
        <v>3670.8</v>
      </c>
      <c r="E150" s="851">
        <v>3919.4</v>
      </c>
      <c r="F150" s="851">
        <v>6478.8</v>
      </c>
      <c r="G150" s="838">
        <f>'СС Макро ТО новый баз'!G150*'СС Макро ТО новый баз'!G150/'СС Макро ТО новый кон'!G150</f>
        <v>6106.6276534532108</v>
      </c>
      <c r="H150" s="838">
        <f>'СС Макро ТО новый баз'!H150*'СС Макро ТО новый баз'!H150/'СС Макро ТО новый кон'!H150</f>
        <v>5816.149785246801</v>
      </c>
      <c r="I150" s="838">
        <f>'СС Макро ТО новый баз'!I150*'СС Макро ТО новый баз'!I150/'СС Макро ТО новый кон'!I150</f>
        <v>5609.6555033869454</v>
      </c>
    </row>
    <row r="151" spans="1:9" s="830" customFormat="1" ht="10.5" x14ac:dyDescent="0.2">
      <c r="A151" s="835"/>
      <c r="B151" s="836" t="s">
        <v>904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905</v>
      </c>
      <c r="B152" s="837" t="s">
        <v>231</v>
      </c>
      <c r="C152" s="828" t="s">
        <v>207</v>
      </c>
      <c r="D152" s="843">
        <v>97.8</v>
      </c>
      <c r="E152" s="843">
        <v>103.5</v>
      </c>
      <c r="F152" s="843">
        <v>97.7</v>
      </c>
      <c r="G152" s="838">
        <f>'СС Макро ТО новый баз'!G152*'СС Макро ТО новый баз'!G152/'СС Макро ТО новый кон'!G152</f>
        <v>101.10815709969789</v>
      </c>
      <c r="H152" s="838">
        <f>'СС Макро ТО новый баз'!H152*'СС Макро ТО новый баз'!H152/'СС Макро ТО новый кон'!H152</f>
        <v>105.10385395537526</v>
      </c>
      <c r="I152" s="838">
        <f>'СС Макро ТО новый баз'!I152*'СС Макро ТО новый баз'!I152/'СС Макро ТО новый кон'!I152</f>
        <v>103.83233532934132</v>
      </c>
    </row>
    <row r="153" spans="1:9" s="830" customFormat="1" ht="30.95" customHeight="1" x14ac:dyDescent="0.2">
      <c r="A153" s="835" t="s">
        <v>906</v>
      </c>
      <c r="B153" s="839" t="s">
        <v>907</v>
      </c>
      <c r="C153" s="828" t="s">
        <v>229</v>
      </c>
      <c r="D153" s="843">
        <v>10907</v>
      </c>
      <c r="E153" s="843">
        <v>11465</v>
      </c>
      <c r="F153" s="843">
        <v>11892</v>
      </c>
      <c r="G153" s="838">
        <f>'СС Макро ТО новый баз'!G153*'СС Макро ТО новый баз'!G153/'СС Макро ТО новый кон'!G153</f>
        <v>12209.006624683079</v>
      </c>
      <c r="H153" s="838">
        <f>'СС Макро ТО новый баз'!H153*'СС Макро ТО новый баз'!H153/'СС Макро ТО новый кон'!H153</f>
        <v>12681.125382023352</v>
      </c>
      <c r="I153" s="838">
        <f>'СС Макро ТО новый баз'!I153*'СС Макро ТО новый баз'!I153/'СС Макро ТО новый кон'!I153</f>
        <v>13175.19590268886</v>
      </c>
    </row>
    <row r="154" spans="1:9" s="830" customFormat="1" ht="10.5" x14ac:dyDescent="0.2">
      <c r="A154" s="835" t="s">
        <v>908</v>
      </c>
      <c r="B154" s="849" t="s">
        <v>233</v>
      </c>
      <c r="C154" s="828" t="s">
        <v>229</v>
      </c>
      <c r="D154" s="843">
        <v>11480</v>
      </c>
      <c r="E154" s="843">
        <v>12169</v>
      </c>
      <c r="F154" s="843">
        <v>12619</v>
      </c>
      <c r="G154" s="838">
        <f>'СС Макро ТО новый баз'!G154*'СС Макро ТО новый баз'!G154/'СС Макро ТО новый кон'!G154</f>
        <v>12950.006246144356</v>
      </c>
      <c r="H154" s="838">
        <f>'СС Макро ТО новый баз'!H154*'СС Макро ТО новый баз'!H154/'СС Макро ТО новый кон'!H154</f>
        <v>13455.130290272546</v>
      </c>
      <c r="I154" s="838">
        <f>'СС Макро ТО новый баз'!I154*'СС Макро ТО новый баз'!I154/'СС Макро ТО новый кон'!I154</f>
        <v>13977.214736991553</v>
      </c>
    </row>
    <row r="155" spans="1:9" s="830" customFormat="1" ht="10.5" x14ac:dyDescent="0.2">
      <c r="A155" s="835" t="s">
        <v>909</v>
      </c>
      <c r="B155" s="849" t="s">
        <v>234</v>
      </c>
      <c r="C155" s="828" t="s">
        <v>229</v>
      </c>
      <c r="D155" s="843">
        <v>8718</v>
      </c>
      <c r="E155" s="843">
        <v>9255</v>
      </c>
      <c r="F155" s="843">
        <v>9580</v>
      </c>
      <c r="G155" s="838">
        <f>'СС Макро ТО новый баз'!G155*'СС Макро ТО новый баз'!G155/'СС Макро ТО новый кон'!G155</f>
        <v>9808.0049888006524</v>
      </c>
      <c r="H155" s="838">
        <f>'СС Макро ТО новый баз'!H155*'СС Макро ТО новый баз'!H155/'СС Макро ТО новый кон'!H155</f>
        <v>10183.099931687324</v>
      </c>
      <c r="I155" s="838">
        <f>'СС Макро ТО новый баз'!I155*'СС Макро ТО новый баз'!I155/'СС Макро ТО новый кон'!I155</f>
        <v>10579.157677516181</v>
      </c>
    </row>
    <row r="156" spans="1:9" s="830" customFormat="1" ht="10.5" x14ac:dyDescent="0.2">
      <c r="A156" s="835" t="s">
        <v>910</v>
      </c>
      <c r="B156" s="849" t="s">
        <v>235</v>
      </c>
      <c r="C156" s="828" t="s">
        <v>229</v>
      </c>
      <c r="D156" s="843">
        <v>11288</v>
      </c>
      <c r="E156" s="843">
        <v>11902</v>
      </c>
      <c r="F156" s="843">
        <v>12544</v>
      </c>
      <c r="G156" s="838">
        <f>'СС Макро ТО новый баз'!G156*'СС Макро ТО новый баз'!G156/'СС Макро ТО новый кон'!G156</f>
        <v>12918.006261595547</v>
      </c>
      <c r="H156" s="838">
        <f>'СС Макро ТО новый баз'!H156*'СС Макро ТО новый баз'!H156/'СС Макро ТО новый кон'!H156</f>
        <v>13417.130656988371</v>
      </c>
      <c r="I156" s="838">
        <f>'СС Макро ТО новый баз'!I156*'СС Макро ТО новый баз'!I156/'СС Макро ТО новый кон'!I156</f>
        <v>13939.207588808998</v>
      </c>
    </row>
    <row r="157" spans="1:9" s="830" customFormat="1" ht="21.2" customHeight="1" x14ac:dyDescent="0.2">
      <c r="A157" s="835" t="s">
        <v>911</v>
      </c>
      <c r="B157" s="839" t="s">
        <v>912</v>
      </c>
      <c r="C157" s="828" t="s">
        <v>39</v>
      </c>
      <c r="D157" s="843">
        <v>14.7</v>
      </c>
      <c r="E157" s="843">
        <v>14.8</v>
      </c>
      <c r="F157" s="843">
        <v>14.9</v>
      </c>
      <c r="G157" s="838">
        <f>'СС Макро ТО новый баз'!G157*'СС Макро ТО новый баз'!G157/'СС Макро ТО новый кон'!G157</f>
        <v>13.910884353741498</v>
      </c>
      <c r="H157" s="838">
        <f>'СС Макро ТО новый баз'!H157*'СС Макро ТО новый баз'!H157/'СС Макро ТО новый кон'!H157</f>
        <v>11.872463768115944</v>
      </c>
      <c r="I157" s="838">
        <f>'СС Макро ТО новый баз'!I157*'СС Макро ТО новый баз'!I157/'СС Макро ТО новый кон'!I157</f>
        <v>10.074418604651163</v>
      </c>
    </row>
    <row r="158" spans="1:9" s="830" customFormat="1" ht="10.5" x14ac:dyDescent="0.2">
      <c r="A158" s="835"/>
      <c r="B158" s="836" t="s">
        <v>913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914</v>
      </c>
      <c r="B159" s="855" t="s">
        <v>52</v>
      </c>
      <c r="C159" s="829" t="s">
        <v>915</v>
      </c>
      <c r="D159" s="843">
        <v>547.16</v>
      </c>
      <c r="E159" s="843">
        <v>540.72</v>
      </c>
      <c r="F159" s="843">
        <v>540.21891515994434</v>
      </c>
      <c r="G159" s="838">
        <f>'СС Макро ТО новый баз'!G159*'СС Макро ТО новый баз'!G159/'СС Макро ТО новый кон'!G159</f>
        <v>547.20000000000005</v>
      </c>
      <c r="H159" s="838">
        <f>'СС Макро ТО новый баз'!H159*'СС Макро ТО новый баз'!H159/'СС Макро ТО новый кон'!H159</f>
        <v>547.29999999999995</v>
      </c>
      <c r="I159" s="838">
        <f>'СС Макро ТО новый баз'!I159*'СС Макро ТО новый баз'!I159/'СС Макро ТО новый кон'!I159</f>
        <v>548.29999999999995</v>
      </c>
    </row>
    <row r="160" spans="1:9" s="830" customFormat="1" ht="10.5" x14ac:dyDescent="0.2">
      <c r="A160" s="835" t="s">
        <v>916</v>
      </c>
      <c r="B160" s="855" t="s">
        <v>917</v>
      </c>
      <c r="C160" s="829" t="s">
        <v>915</v>
      </c>
      <c r="D160" s="843">
        <v>654.79100000000005</v>
      </c>
      <c r="E160" s="843">
        <v>654.29999999999995</v>
      </c>
      <c r="F160" s="843">
        <v>654.83054365683154</v>
      </c>
      <c r="G160" s="838">
        <f>'СС Макро ТО новый баз'!G160*'СС Макро ТО новый баз'!G160/'СС Макро ТО новый кон'!G160</f>
        <v>657.59216178317115</v>
      </c>
      <c r="H160" s="838">
        <f>'СС Макро ТО новый баз'!H160*'СС Макро ТО новый баз'!H160/'СС Макро ТО новый кон'!H160</f>
        <v>661.00202045618471</v>
      </c>
      <c r="I160" s="838">
        <f>'СС Макро ТО новый баз'!I160*'СС Макро ТО новый баз'!I160/'СС Макро ТО новый кон'!I160</f>
        <v>663.72100601860734</v>
      </c>
    </row>
    <row r="161" spans="1:13" s="830" customFormat="1" ht="10.5" x14ac:dyDescent="0.2">
      <c r="A161" s="835" t="s">
        <v>918</v>
      </c>
      <c r="B161" s="849" t="s">
        <v>919</v>
      </c>
      <c r="C161" s="829" t="s">
        <v>915</v>
      </c>
      <c r="D161" s="843">
        <v>611.88499999999999</v>
      </c>
      <c r="E161" s="843">
        <v>613.13499999999999</v>
      </c>
      <c r="F161" s="843">
        <v>614.67786612984401</v>
      </c>
      <c r="G161" s="838">
        <f>'СС Макро ТО новый баз'!G161*'СС Макро ТО новый баз'!G161/'СС Макро ТО новый кон'!G161</f>
        <v>617.05612976479199</v>
      </c>
      <c r="H161" s="838">
        <f>'СС Макро ТО новый баз'!H161*'СС Макро ТО новый баз'!H161/'СС Макро ТО новый кон'!H161</f>
        <v>620.26902223867376</v>
      </c>
      <c r="I161" s="838">
        <f>'СС Макро ТО новый баз'!I161*'СС Макро ТО новый баз'!I161/'СС Макро ТО новый кон'!I161</f>
        <v>623.58880213493569</v>
      </c>
    </row>
    <row r="162" spans="1:13" s="830" customFormat="1" ht="10.5" x14ac:dyDescent="0.2">
      <c r="A162" s="856" t="s">
        <v>920</v>
      </c>
      <c r="B162" s="849" t="s">
        <v>921</v>
      </c>
      <c r="C162" s="829" t="s">
        <v>915</v>
      </c>
      <c r="D162" s="843">
        <v>7.2519999999999998</v>
      </c>
      <c r="E162" s="843">
        <v>7.3280000000000003</v>
      </c>
      <c r="F162" s="843">
        <v>6.9244143408714862</v>
      </c>
      <c r="G162" s="838">
        <f>'СС Макро ТО новый баз'!G162*'СС Макро ТО новый баз'!G162/'СС Макро ТО новый кон'!G162</f>
        <v>7.513470421952567</v>
      </c>
      <c r="H162" s="838">
        <f>'СС Макро ТО новый баз'!H162*'СС Макро ТО новый баз'!H162/'СС Макро ТО новый кон'!H162</f>
        <v>8.00282775951462</v>
      </c>
      <c r="I162" s="838">
        <f>'СС Макро ТО новый баз'!I162*'СС Макро ТО новый баз'!I162/'СС Макро ТО новый кон'!I162</f>
        <v>7.9871804659735943</v>
      </c>
    </row>
    <row r="163" spans="1:13" s="830" customFormat="1" ht="19.5" customHeight="1" x14ac:dyDescent="0.2">
      <c r="A163" s="856" t="s">
        <v>922</v>
      </c>
      <c r="B163" s="857" t="s">
        <v>923</v>
      </c>
      <c r="C163" s="829" t="s">
        <v>915</v>
      </c>
      <c r="D163" s="843">
        <v>35.654000000000003</v>
      </c>
      <c r="E163" s="843">
        <v>33.838000000000001</v>
      </c>
      <c r="F163" s="843">
        <v>33.286075071160404</v>
      </c>
      <c r="G163" s="838">
        <f>'СС Макро ТО новый баз'!G163*'СС Макро ТО новый баз'!G163/'СС Макро ТО новый кон'!G163</f>
        <v>33.101858272409267</v>
      </c>
      <c r="H163" s="838">
        <f>'СС Макро ТО новый баз'!H163*'СС Макро ТО новый баз'!H163/'СС Макро ТО новый кон'!H163</f>
        <v>32.848510085945456</v>
      </c>
      <c r="I163" s="838">
        <f>'СС Макро ТО новый баз'!I163*'СС Макро ТО новый баз'!I163/'СС Макро ТО новый кон'!I163</f>
        <v>32.621412996071541</v>
      </c>
    </row>
    <row r="164" spans="1:13" s="830" customFormat="1" ht="21" x14ac:dyDescent="0.2">
      <c r="A164" s="856" t="s">
        <v>924</v>
      </c>
      <c r="B164" s="850" t="s">
        <v>925</v>
      </c>
      <c r="C164" s="829" t="s">
        <v>915</v>
      </c>
      <c r="D164" s="843">
        <v>35.438000000000002</v>
      </c>
      <c r="E164" s="843">
        <v>33.6</v>
      </c>
      <c r="F164" s="843">
        <v>33.1</v>
      </c>
      <c r="G164" s="838">
        <f>'СС Макро ТО новый баз'!G164*'СС Макро ТО новый баз'!G164/'СС Макро ТО новый кон'!G164</f>
        <v>32.811392405063295</v>
      </c>
      <c r="H164" s="838">
        <f>'СС Макро ТО новый баз'!H164*'СС Макро ТО новый баз'!H164/'СС Макро ТО новый кон'!H164</f>
        <v>32.432894736842101</v>
      </c>
      <c r="I164" s="838">
        <f>'СС Макро ТО новый баз'!I164*'СС Макро ТО новый баз'!I164/'СС Макро ТО новый кон'!I164</f>
        <v>32.331544616756446</v>
      </c>
    </row>
    <row r="165" spans="1:13" s="830" customFormat="1" ht="21" x14ac:dyDescent="0.2">
      <c r="A165" s="856" t="s">
        <v>926</v>
      </c>
      <c r="B165" s="850" t="s">
        <v>927</v>
      </c>
      <c r="C165" s="829" t="s">
        <v>915</v>
      </c>
      <c r="D165" s="843">
        <v>0.216</v>
      </c>
      <c r="E165" s="843">
        <v>0.22</v>
      </c>
      <c r="F165" s="843">
        <v>0.22302752293577982</v>
      </c>
      <c r="G165" s="838">
        <f>'СС Макро ТО новый баз'!G165*'СС Макро ТО новый баз'!G165/'СС Макро ТО новый кон'!G165</f>
        <v>0.20183486238532111</v>
      </c>
      <c r="H165" s="838">
        <f>'СС Макро ТО новый баз'!H165*'СС Макро ТО новый баз'!H165/'СС Макро ТО новый кон'!H165</f>
        <v>0.45412844036697281</v>
      </c>
      <c r="I165" s="838">
        <f>'СС Макро ТО новый баз'!I165*'СС Макро ТО новый баз'!I165/'СС Макро ТО новый кон'!I165</f>
        <v>0.45412844036697253</v>
      </c>
    </row>
    <row r="166" spans="1:13" s="830" customFormat="1" ht="21" x14ac:dyDescent="0.2">
      <c r="A166" s="856" t="s">
        <v>928</v>
      </c>
      <c r="B166" s="855" t="s">
        <v>929</v>
      </c>
      <c r="C166" s="829" t="s">
        <v>915</v>
      </c>
      <c r="D166" s="843">
        <v>508.71</v>
      </c>
      <c r="E166" s="843">
        <v>501.6</v>
      </c>
      <c r="F166" s="843">
        <v>496.0189151599443</v>
      </c>
      <c r="G166" s="838">
        <f>'СС Макро ТО новый баз'!G166*'СС Макро ТО новый баз'!G166/'СС Макро ТО новый кон'!G166</f>
        <v>505.65781260829004</v>
      </c>
      <c r="H166" s="838">
        <f>'СС Макро ТО новый баз'!H166*'СС Макро ТО новый баз'!H166/'СС Макро ТО новый кон'!H166</f>
        <v>509.60100843645967</v>
      </c>
      <c r="I166" s="838">
        <f>'СС Макро ТО новый баз'!I166*'СС Макро ТО новый баз'!I166/'СС Макро ТО новый кон'!I166</f>
        <v>513.84147331119971</v>
      </c>
      <c r="K166" s="1053">
        <f>SUM(K167:K185)</f>
        <v>507.81058623895797</v>
      </c>
      <c r="L166" s="1053">
        <f>SUM(L167:L185)</f>
        <v>509.59114391829382</v>
      </c>
      <c r="M166" s="1053">
        <f>SUM(M167:M185)</f>
        <v>513.88194881630181</v>
      </c>
    </row>
    <row r="167" spans="1:13" s="830" customFormat="1" ht="16.5" customHeight="1" x14ac:dyDescent="0.2">
      <c r="A167" s="856" t="s">
        <v>930</v>
      </c>
      <c r="B167" s="857" t="s">
        <v>931</v>
      </c>
      <c r="C167" s="829" t="s">
        <v>915</v>
      </c>
      <c r="D167" s="843">
        <v>26.209</v>
      </c>
      <c r="E167" s="843">
        <v>26.38</v>
      </c>
      <c r="F167" s="843">
        <v>26.631961585514293</v>
      </c>
      <c r="G167" s="838">
        <f>K167*(G$166/K$166)</f>
        <v>23.252720159219592</v>
      </c>
      <c r="H167" s="838">
        <f t="shared" ref="H167:I182" si="0">L167*(H$166/L$166)</f>
        <v>23.937703150891675</v>
      </c>
      <c r="I167" s="838">
        <f t="shared" si="0"/>
        <v>23.148191111070279</v>
      </c>
      <c r="K167" s="1054">
        <f>'СС Макро ТО новый баз'!G167*'СС Макро ТО новый баз'!G167/'СС Макро ТО новый кон'!G167</f>
        <v>23.351715648959697</v>
      </c>
      <c r="L167" s="1054">
        <f>'СС Макро ТО новый баз'!H167*'СС Макро ТО новый баз'!H167/'СС Макро ТО новый кон'!H167</f>
        <v>23.9372397807184</v>
      </c>
      <c r="M167" s="1054">
        <f>'СС Макро ТО новый баз'!I167*'СС Макро ТО новый баз'!I167/'СС Макро ТО новый кон'!I167</f>
        <v>23.150014503645782</v>
      </c>
    </row>
    <row r="168" spans="1:13" s="830" customFormat="1" ht="11.25" customHeight="1" x14ac:dyDescent="0.2">
      <c r="A168" s="856" t="s">
        <v>932</v>
      </c>
      <c r="B168" s="857" t="s">
        <v>933</v>
      </c>
      <c r="C168" s="829" t="s">
        <v>915</v>
      </c>
      <c r="D168" s="843">
        <v>11.981999999999999</v>
      </c>
      <c r="E168" s="843">
        <v>12.414999999999999</v>
      </c>
      <c r="F168" s="843">
        <v>12.183344027563999</v>
      </c>
      <c r="G168" s="838">
        <f t="shared" ref="G168:G185" si="1">K168*(G$166/K$166)</f>
        <v>11.764401633317457</v>
      </c>
      <c r="H168" s="838">
        <f t="shared" si="0"/>
        <v>12.45518173506793</v>
      </c>
      <c r="I168" s="838">
        <f t="shared" si="0"/>
        <v>12.811956180408579</v>
      </c>
      <c r="K168" s="1054">
        <f>'СС Макро ТО новый баз'!G168*'СС Макро ТО новый баз'!G168/'СС Макро ТО новый кон'!G168</f>
        <v>11.814487072492529</v>
      </c>
      <c r="L168" s="1054">
        <f>'СС Макро ТО новый баз'!H168*'СС Макро ТО новый баз'!H168/'СС Макро ТО новый кон'!H168</f>
        <v>12.454940635924775</v>
      </c>
      <c r="M168" s="1054">
        <f>'СС Макро ТО новый баз'!I168*'СС Макро ТО новый баз'!I168/'СС Макро ТО новый кон'!I168</f>
        <v>12.812965383489068</v>
      </c>
    </row>
    <row r="169" spans="1:13" s="830" customFormat="1" ht="10.5" x14ac:dyDescent="0.2">
      <c r="A169" s="856" t="s">
        <v>934</v>
      </c>
      <c r="B169" s="857" t="s">
        <v>935</v>
      </c>
      <c r="C169" s="829" t="s">
        <v>915</v>
      </c>
      <c r="D169" s="843">
        <v>68.495000000000005</v>
      </c>
      <c r="E169" s="843">
        <v>64.001999999999995</v>
      </c>
      <c r="F169" s="843">
        <v>63.961153980041772</v>
      </c>
      <c r="G169" s="838">
        <f t="shared" si="1"/>
        <v>71.616174023905856</v>
      </c>
      <c r="H169" s="838">
        <f t="shared" si="0"/>
        <v>69.074666200928732</v>
      </c>
      <c r="I169" s="838">
        <f t="shared" si="0"/>
        <v>69.658780474835652</v>
      </c>
      <c r="K169" s="1054">
        <f>'СС Макро ТО новый баз'!G169*'СС Макро ТО новый баз'!G169/'СС Макро ТО новый кон'!G169</f>
        <v>71.921070748773474</v>
      </c>
      <c r="L169" s="1054">
        <f>'СС Макро ТО новый баз'!H169*'СС Макро ТО новый баз'!H169/'СС Макро ТО новый кон'!H169</f>
        <v>69.073329099376224</v>
      </c>
      <c r="M169" s="1054">
        <f>'СС Макро ТО новый баз'!I169*'СС Макро ТО новый баз'!I169/'СС Макро ТО новый кон'!I169</f>
        <v>69.664267525747192</v>
      </c>
    </row>
    <row r="170" spans="1:13" s="830" customFormat="1" ht="21" x14ac:dyDescent="0.2">
      <c r="A170" s="856" t="s">
        <v>936</v>
      </c>
      <c r="B170" s="857" t="s">
        <v>937</v>
      </c>
      <c r="C170" s="829" t="s">
        <v>915</v>
      </c>
      <c r="D170" s="843">
        <v>14.645</v>
      </c>
      <c r="E170" s="843">
        <v>13.069000000000001</v>
      </c>
      <c r="F170" s="843">
        <v>13.009154109173673</v>
      </c>
      <c r="G170" s="838">
        <f t="shared" si="1"/>
        <v>15.912193408771353</v>
      </c>
      <c r="H170" s="838">
        <f t="shared" si="0"/>
        <v>14.665863048887607</v>
      </c>
      <c r="I170" s="838">
        <f t="shared" si="0"/>
        <v>14.822739348564236</v>
      </c>
      <c r="K170" s="1054">
        <f>'СС Макро ТО новый баз'!G170*'СС Макро ТО новый баз'!G170/'СС Макро ТО новый кон'!G170</f>
        <v>15.979937542298718</v>
      </c>
      <c r="L170" s="1054">
        <f>'СС Макро ТО новый баз'!H170*'СС Макро ТО новый баз'!H170/'СС Макро ТО новый кон'!H170</f>
        <v>14.665579156842519</v>
      </c>
      <c r="M170" s="1054">
        <f>'СС Макро ТО новый баз'!I170*'СС Макро ТО новый баз'!I170/'СС Макро ТО новый кон'!I170</f>
        <v>14.823906941865461</v>
      </c>
    </row>
    <row r="171" spans="1:13" s="830" customFormat="1" ht="30.75" customHeight="1" x14ac:dyDescent="0.2">
      <c r="A171" s="856" t="s">
        <v>938</v>
      </c>
      <c r="B171" s="857" t="s">
        <v>939</v>
      </c>
      <c r="C171" s="829" t="s">
        <v>915</v>
      </c>
      <c r="D171" s="843">
        <v>4.593</v>
      </c>
      <c r="E171" s="843">
        <v>3.9039999999999999</v>
      </c>
      <c r="F171" s="843">
        <v>3.8406579919678721</v>
      </c>
      <c r="G171" s="838">
        <f t="shared" si="1"/>
        <v>5.5067739708688084</v>
      </c>
      <c r="H171" s="838">
        <f t="shared" si="0"/>
        <v>4.7873433359959314</v>
      </c>
      <c r="I171" s="838">
        <f t="shared" si="0"/>
        <v>4.9307127761107061</v>
      </c>
      <c r="K171" s="1054">
        <f>'СС Макро ТО новый баз'!G171*'СС Макро ТО новый баз'!G171/'СС Макро ТО новый кон'!G171</f>
        <v>5.530218358553407</v>
      </c>
      <c r="L171" s="1054">
        <f>'СС Макро ТО новый баз'!H171*'СС Макро ТО новый баз'!H171/'СС Макро ТО новый кон'!H171</f>
        <v>4.7872506657803662</v>
      </c>
      <c r="M171" s="1054">
        <f>'СС Макро ТО новый баз'!I171*'СС Макро ТО новый баз'!I171/'СС Макро ТО новый кон'!I171</f>
        <v>4.9311011703927798</v>
      </c>
    </row>
    <row r="172" spans="1:13" s="830" customFormat="1" ht="10.5" x14ac:dyDescent="0.2">
      <c r="A172" s="856" t="s">
        <v>940</v>
      </c>
      <c r="B172" s="857" t="s">
        <v>941</v>
      </c>
      <c r="C172" s="829" t="s">
        <v>915</v>
      </c>
      <c r="D172" s="843">
        <v>34.057000000000002</v>
      </c>
      <c r="E172" s="843">
        <v>34.341999999999999</v>
      </c>
      <c r="F172" s="843">
        <v>33.959891515994428</v>
      </c>
      <c r="G172" s="838">
        <f t="shared" si="1"/>
        <v>33.185595599032361</v>
      </c>
      <c r="H172" s="838">
        <f t="shared" si="0"/>
        <v>34.139785322923402</v>
      </c>
      <c r="I172" s="838">
        <f t="shared" si="0"/>
        <v>34.312627847368979</v>
      </c>
      <c r="K172" s="1054">
        <f>'СС Макро ТО новый баз'!G172*'СС Макро ТО новый баз'!G172/'СС Макро ТО новый кон'!G172</f>
        <v>33.326879038825567</v>
      </c>
      <c r="L172" s="1054">
        <f>'СС Макро ТО новый баз'!H172*'СС Макро ТО новый баз'!H172/'СС Макро ТО новый кон'!H172</f>
        <v>34.139124467613222</v>
      </c>
      <c r="M172" s="1054">
        <f>'СС Макро ТО новый баз'!I172*'СС Макро ТО новый баз'!I172/'СС Макро ТО новый кон'!I172</f>
        <v>34.315330667237831</v>
      </c>
    </row>
    <row r="173" spans="1:13" s="830" customFormat="1" ht="21" x14ac:dyDescent="0.2">
      <c r="A173" s="856" t="s">
        <v>942</v>
      </c>
      <c r="B173" s="857" t="s">
        <v>943</v>
      </c>
      <c r="C173" s="829" t="s">
        <v>915</v>
      </c>
      <c r="D173" s="843">
        <v>91.805000000000007</v>
      </c>
      <c r="E173" s="843">
        <v>96.605000000000004</v>
      </c>
      <c r="F173" s="843">
        <v>95.530118219749639</v>
      </c>
      <c r="G173" s="838">
        <f t="shared" si="1"/>
        <v>85.671973528627205</v>
      </c>
      <c r="H173" s="838">
        <f t="shared" si="0"/>
        <v>92.028857852544107</v>
      </c>
      <c r="I173" s="838">
        <f t="shared" si="0"/>
        <v>92.560189164679173</v>
      </c>
      <c r="K173" s="1054">
        <f>'СС Макро ТО новый баз'!G173*'СС Макро ТО новый баз'!G173/'СС Макро ТО новый кон'!G173</f>
        <v>86.036711026794919</v>
      </c>
      <c r="L173" s="1054">
        <f>'СС Макро ТО новый баз'!H173*'СС Макро ТО новый баз'!H173/'СС Макро ТО новый кон'!H173</f>
        <v>92.027076418981295</v>
      </c>
      <c r="M173" s="1054">
        <f>'СС Макро ТО новый баз'!I173*'СС Макро ТО новый баз'!I173/'СС Макро ТО новый кон'!I173</f>
        <v>92.567480169012953</v>
      </c>
    </row>
    <row r="174" spans="1:13" s="830" customFormat="1" ht="10.5" x14ac:dyDescent="0.2">
      <c r="A174" s="856" t="s">
        <v>944</v>
      </c>
      <c r="B174" s="857" t="s">
        <v>945</v>
      </c>
      <c r="C174" s="829" t="s">
        <v>915</v>
      </c>
      <c r="D174" s="843">
        <v>40.409999999999997</v>
      </c>
      <c r="E174" s="843">
        <v>39.520000000000003</v>
      </c>
      <c r="F174" s="843">
        <v>38.912290725855883</v>
      </c>
      <c r="G174" s="838">
        <f t="shared" si="1"/>
        <v>40.282617862006951</v>
      </c>
      <c r="H174" s="838">
        <f t="shared" si="0"/>
        <v>40.226310850039582</v>
      </c>
      <c r="I174" s="838">
        <f t="shared" si="0"/>
        <v>40.423947726628526</v>
      </c>
      <c r="K174" s="1054">
        <f>'СС Макро ТО новый баз'!G174*'СС Макро ТО новый баз'!G174/'СС Макро ТО новый кон'!G174</f>
        <v>40.454115968721226</v>
      </c>
      <c r="L174" s="1054">
        <f>'СС Макро ТО новый баз'!H174*'СС Макро ТО новый баз'!H174/'СС Макро ТО новый кон'!H174</f>
        <v>40.225532175807082</v>
      </c>
      <c r="M174" s="1054">
        <f>'СС Макро ТО новый баз'!I174*'СС Макро ТО новый баз'!I174/'СС Макро ТО новый кон'!I174</f>
        <v>40.427131937688628</v>
      </c>
    </row>
    <row r="175" spans="1:13" s="830" customFormat="1" ht="21.2" customHeight="1" x14ac:dyDescent="0.2">
      <c r="A175" s="856" t="s">
        <v>946</v>
      </c>
      <c r="B175" s="857" t="s">
        <v>947</v>
      </c>
      <c r="C175" s="829" t="s">
        <v>915</v>
      </c>
      <c r="D175" s="843">
        <v>16.189</v>
      </c>
      <c r="E175" s="843">
        <v>17.559000000000001</v>
      </c>
      <c r="F175" s="843">
        <v>17.36362865090403</v>
      </c>
      <c r="G175" s="838">
        <f t="shared" si="1"/>
        <v>14.457007969523378</v>
      </c>
      <c r="H175" s="838">
        <f t="shared" si="0"/>
        <v>16.002531134664334</v>
      </c>
      <c r="I175" s="838">
        <f t="shared" si="0"/>
        <v>16.018153396986669</v>
      </c>
      <c r="K175" s="1054">
        <f>'СС Макро ТО новый баз'!G175*'СС Макро ТО новый баз'!G175/'СС Макро ТО новый кон'!G175</f>
        <v>14.518556836680416</v>
      </c>
      <c r="L175" s="1054">
        <f>'СС Макро ТО новый баз'!H175*'СС Макро ТО новый баз'!H175/'СС Макро ТО новый кон'!H175</f>
        <v>16.002221368285415</v>
      </c>
      <c r="M175" s="1054">
        <f>'СС Макро ТО новый баз'!I175*'СС Макро ТО новый баз'!I175/'СС Макро ТО новый кон'!I175</f>
        <v>16.019415153546273</v>
      </c>
    </row>
    <row r="176" spans="1:13" s="830" customFormat="1" ht="10.5" x14ac:dyDescent="0.2">
      <c r="A176" s="856" t="s">
        <v>948</v>
      </c>
      <c r="B176" s="857" t="s">
        <v>949</v>
      </c>
      <c r="C176" s="829" t="s">
        <v>915</v>
      </c>
      <c r="D176" s="843">
        <v>10.141</v>
      </c>
      <c r="E176" s="843">
        <v>9.9589999999999996</v>
      </c>
      <c r="F176" s="843">
        <v>9.869091963835908</v>
      </c>
      <c r="G176" s="838">
        <f t="shared" si="1"/>
        <v>10.163591324283296</v>
      </c>
      <c r="H176" s="838">
        <f t="shared" si="0"/>
        <v>10.237595124864166</v>
      </c>
      <c r="I176" s="838">
        <f t="shared" si="0"/>
        <v>10.351041875935307</v>
      </c>
      <c r="K176" s="1054">
        <f>'СС Макро ТО новый баз'!G176*'СС Макро ТО новый баз'!G176/'СС Макро ТО новый кон'!G176</f>
        <v>10.206861517782217</v>
      </c>
      <c r="L176" s="1054">
        <f>'СС Макро ТО новый баз'!H176*'СС Макро ТО новый баз'!H176/'СС Макро ТО новый кон'!H176</f>
        <v>10.237396952291089</v>
      </c>
      <c r="M176" s="1054">
        <f>'СС Макро ТО новый баз'!I176*'СС Макро ТО новый баз'!I176/'СС Макро ТО новый кон'!I176</f>
        <v>10.351857231779517</v>
      </c>
    </row>
    <row r="177" spans="1:13" s="830" customFormat="1" ht="10.5" x14ac:dyDescent="0.2">
      <c r="A177" s="856" t="s">
        <v>950</v>
      </c>
      <c r="B177" s="857" t="s">
        <v>951</v>
      </c>
      <c r="C177" s="829" t="s">
        <v>915</v>
      </c>
      <c r="D177" s="843">
        <v>7.7309999999999999</v>
      </c>
      <c r="E177" s="843">
        <v>7.3940000000000001</v>
      </c>
      <c r="F177" s="843">
        <v>7.3643741644515135</v>
      </c>
      <c r="G177" s="838">
        <f t="shared" si="1"/>
        <v>7.5129598349279973</v>
      </c>
      <c r="H177" s="838">
        <f t="shared" si="0"/>
        <v>7.4725171584935479</v>
      </c>
      <c r="I177" s="838">
        <f t="shared" si="0"/>
        <v>7.4054468961726752</v>
      </c>
      <c r="K177" s="1054">
        <f>'СС Макро ТО новый баз'!G177*'СС Макро ТО новый баз'!G177/'СС Макро ТО новый кон'!G177</f>
        <v>7.5449453030007101</v>
      </c>
      <c r="L177" s="1054">
        <f>'СС Макро ТО новый баз'!H177*'СС Макро ТО новый баз'!H177/'СС Макро ТО новый кон'!H177</f>
        <v>7.4723725104649246</v>
      </c>
      <c r="M177" s="1054">
        <f>'СС Макро ТО новый баз'!I177*'СС Макро ТО новый баз'!I177/'СС Макро ТО новый кон'!I177</f>
        <v>7.40603022628361</v>
      </c>
    </row>
    <row r="178" spans="1:13" s="830" customFormat="1" ht="10.5" x14ac:dyDescent="0.2">
      <c r="A178" s="856" t="s">
        <v>952</v>
      </c>
      <c r="B178" s="857" t="s">
        <v>953</v>
      </c>
      <c r="C178" s="829" t="s">
        <v>915</v>
      </c>
      <c r="D178" s="843">
        <v>11.788</v>
      </c>
      <c r="E178" s="843">
        <v>10.645</v>
      </c>
      <c r="F178" s="843">
        <v>10.526557719054241</v>
      </c>
      <c r="G178" s="838">
        <f t="shared" si="1"/>
        <v>13.18390864238922</v>
      </c>
      <c r="H178" s="838">
        <f t="shared" si="0"/>
        <v>12.25788755266546</v>
      </c>
      <c r="I178" s="838">
        <f t="shared" si="0"/>
        <v>12.590839130989394</v>
      </c>
      <c r="K178" s="1054">
        <f>'СС Макро ТО новый баз'!G178*'СС Макро ТО новый баз'!G178/'СС Макро ТО новый кон'!G178</f>
        <v>13.240037451569622</v>
      </c>
      <c r="L178" s="1054">
        <f>'СС Макро ТО новый баз'!H178*'СС Макро ТО новый баз'!H178/'СС Макро ТО новый кон'!H178</f>
        <v>12.257650272612171</v>
      </c>
      <c r="M178" s="1054">
        <f>'СС Макро ТО новый баз'!I178*'СС Макро ТО новый баз'!I178/'СС Макро ТО новый кон'!I178</f>
        <v>12.591830916588565</v>
      </c>
    </row>
    <row r="179" spans="1:13" s="830" customFormat="1" ht="10.5" x14ac:dyDescent="0.2">
      <c r="A179" s="856" t="s">
        <v>954</v>
      </c>
      <c r="B179" s="857" t="s">
        <v>955</v>
      </c>
      <c r="C179" s="829" t="s">
        <v>915</v>
      </c>
      <c r="D179" s="843">
        <v>26.082000000000001</v>
      </c>
      <c r="E179" s="843">
        <v>25.524999999999999</v>
      </c>
      <c r="F179" s="843">
        <v>24.874572186519206</v>
      </c>
      <c r="G179" s="838">
        <f t="shared" si="1"/>
        <v>27.210931709445155</v>
      </c>
      <c r="H179" s="838">
        <f t="shared" si="0"/>
        <v>27.158530678612003</v>
      </c>
      <c r="I179" s="838">
        <f t="shared" si="0"/>
        <v>27.986113696799716</v>
      </c>
      <c r="K179" s="1054">
        <f>'СС Макро ТО новый баз'!G179*'СС Макро ТО новый баз'!G179/'СС Макро ТО новый кон'!G179</f>
        <v>27.326778779913298</v>
      </c>
      <c r="L179" s="1054">
        <f>'СС Макро ТО новый баз'!H179*'СС Макро ТО новый баз'!H179/'СС Макро ТО новый кон'!H179</f>
        <v>27.158004961796685</v>
      </c>
      <c r="M179" s="1054">
        <f>'СС Макро ТО новый баз'!I179*'СС Макро ТО новый баз'!I179/'СС Макро ТО новый кон'!I179</f>
        <v>27.988318174535667</v>
      </c>
    </row>
    <row r="180" spans="1:13" s="830" customFormat="1" ht="21" x14ac:dyDescent="0.2">
      <c r="A180" s="856" t="s">
        <v>956</v>
      </c>
      <c r="B180" s="857" t="s">
        <v>957</v>
      </c>
      <c r="C180" s="829" t="s">
        <v>915</v>
      </c>
      <c r="D180" s="843">
        <v>8.4809999999999999</v>
      </c>
      <c r="E180" s="843">
        <v>9.6539999999999999</v>
      </c>
      <c r="F180" s="843">
        <v>9.4250689536088412</v>
      </c>
      <c r="G180" s="838">
        <f t="shared" si="1"/>
        <v>7.5657519237964266</v>
      </c>
      <c r="H180" s="838">
        <f t="shared" si="0"/>
        <v>8.760848169581676</v>
      </c>
      <c r="I180" s="838">
        <f t="shared" si="0"/>
        <v>8.9739959654899728</v>
      </c>
      <c r="K180" s="1054">
        <f>'СС Макро ТО новый баз'!G180*'СС Макро ТО новый баз'!G180/'СС Макро ТО новый кон'!G180</f>
        <v>7.5979621474528365</v>
      </c>
      <c r="L180" s="1054">
        <f>'СС Макро ТО новый баз'!H180*'СС Макро ТО новый баз'!H180/'СС Макро ТО новый кон'!H180</f>
        <v>8.7606785828962366</v>
      </c>
      <c r="M180" s="1054">
        <f>'СС Макро ТО новый баз'!I180*'СС Макро ТО новый баз'!I180/'СС Макро ТО новый кон'!I180</f>
        <v>8.9747028508590088</v>
      </c>
    </row>
    <row r="181" spans="1:13" s="830" customFormat="1" ht="21" x14ac:dyDescent="0.2">
      <c r="A181" s="856" t="s">
        <v>958</v>
      </c>
      <c r="B181" s="857" t="s">
        <v>959</v>
      </c>
      <c r="C181" s="829" t="s">
        <v>915</v>
      </c>
      <c r="D181" s="843">
        <v>32.683</v>
      </c>
      <c r="E181" s="843">
        <v>31.126999999999999</v>
      </c>
      <c r="F181" s="843">
        <v>30.180670024750992</v>
      </c>
      <c r="G181" s="838">
        <f t="shared" si="1"/>
        <v>34.996032378257318</v>
      </c>
      <c r="H181" s="838">
        <f t="shared" si="0"/>
        <v>33.715602830758087</v>
      </c>
      <c r="I181" s="838">
        <f t="shared" si="0"/>
        <v>34.54065480458253</v>
      </c>
      <c r="K181" s="1054">
        <f>'СС Макро ТО новый баз'!G181*'СС Макро ТО новый баз'!G181/'СС Макро ТО новый кон'!G181</f>
        <v>35.145023521681566</v>
      </c>
      <c r="L181" s="1054">
        <f>'СС Макро ТО новый баз'!H181*'СС Макро ТО новый баз'!H181/'СС Макро ТО новый кон'!H181</f>
        <v>33.714950186491116</v>
      </c>
      <c r="M181" s="1054">
        <f>'СС Макро ТО новый баз'!I181*'СС Макро ТО новый баз'!I181/'СС Макро ТО новый кон'!I181</f>
        <v>34.54337558622899</v>
      </c>
    </row>
    <row r="182" spans="1:13" s="830" customFormat="1" ht="10.5" x14ac:dyDescent="0.2">
      <c r="A182" s="856" t="s">
        <v>960</v>
      </c>
      <c r="B182" s="857" t="s">
        <v>885</v>
      </c>
      <c r="C182" s="829" t="s">
        <v>915</v>
      </c>
      <c r="D182" s="843">
        <v>53.424999999999997</v>
      </c>
      <c r="E182" s="843">
        <v>49.966999999999999</v>
      </c>
      <c r="F182" s="843">
        <v>49.862962615595286</v>
      </c>
      <c r="G182" s="838">
        <f t="shared" si="1"/>
        <v>53.858291130135221</v>
      </c>
      <c r="H182" s="838">
        <f t="shared" si="0"/>
        <v>52.478279577232996</v>
      </c>
      <c r="I182" s="838">
        <f t="shared" si="0"/>
        <v>52.387959507701957</v>
      </c>
      <c r="K182" s="1054">
        <f>'СС Макро ТО новый баз'!G182*'СС Макро ТО новый баз'!G182/'СС Макро ТО новый кон'!G182</f>
        <v>54.087585933946762</v>
      </c>
      <c r="L182" s="1054">
        <f>'СС Макро ТО новый баз'!H182*'СС Макро ТО новый баз'!H182/'СС Макро ТО новый кон'!H182</f>
        <v>52.477263737519898</v>
      </c>
      <c r="M182" s="1054">
        <f>'СС Макро ТО новый баз'!I182*'СС Макро ТО новый баз'!I182/'СС Макро ТО новый кон'!I182</f>
        <v>52.392086128911956</v>
      </c>
    </row>
    <row r="183" spans="1:13" s="830" customFormat="1" ht="9.75" customHeight="1" x14ac:dyDescent="0.2">
      <c r="A183" s="856" t="s">
        <v>961</v>
      </c>
      <c r="B183" s="857" t="s">
        <v>962</v>
      </c>
      <c r="C183" s="829" t="s">
        <v>915</v>
      </c>
      <c r="D183" s="843">
        <v>33.945</v>
      </c>
      <c r="E183" s="843">
        <v>32.756999999999998</v>
      </c>
      <c r="F183" s="843">
        <v>31.87402297834732</v>
      </c>
      <c r="G183" s="838">
        <f t="shared" si="1"/>
        <v>35.704189433807038</v>
      </c>
      <c r="H183" s="838">
        <f t="shared" ref="H183:I185" si="2">L183*(H$166/L$166)</f>
        <v>34.928962052533272</v>
      </c>
      <c r="I183" s="838">
        <f t="shared" si="2"/>
        <v>35.723236167101149</v>
      </c>
      <c r="K183" s="1054">
        <f>'СС Макро ТО новый баз'!G183*'СС Макро ТО новый баз'!G183/'СС Макро ТО новый кон'!G183</f>
        <v>35.856195465556048</v>
      </c>
      <c r="L183" s="1054">
        <f>'СС Макро ТО новый баз'!H183*'СС Макро ТО новый баз'!H183/'СС Макро ТО новый кон'!H183</f>
        <v>34.928285920863637</v>
      </c>
      <c r="M183" s="1054">
        <f>'СС Макро ТО новый баз'!I183*'СС Макро ТО новый баз'!I183/'СС Макро ТО новый кон'!I183</f>
        <v>35.726050101170017</v>
      </c>
    </row>
    <row r="184" spans="1:13" s="830" customFormat="1" ht="21" x14ac:dyDescent="0.2">
      <c r="A184" s="856" t="s">
        <v>963</v>
      </c>
      <c r="B184" s="857" t="s">
        <v>964</v>
      </c>
      <c r="C184" s="829" t="s">
        <v>915</v>
      </c>
      <c r="D184" s="843">
        <v>6.14</v>
      </c>
      <c r="E184" s="843">
        <v>6.0910000000000002</v>
      </c>
      <c r="F184" s="843">
        <v>6.0232280945757992</v>
      </c>
      <c r="G184" s="838">
        <f t="shared" si="1"/>
        <v>5.9877476390607809</v>
      </c>
      <c r="H184" s="838">
        <f t="shared" si="2"/>
        <v>6.1190790672126072</v>
      </c>
      <c r="I184" s="838">
        <f t="shared" si="2"/>
        <v>6.1577149744501645</v>
      </c>
      <c r="K184" s="1054">
        <f>'СС Макро ТО новый баз'!G184*'СС Макро ТО новый баз'!G184/'СС Макро ТО новый кон'!G184</f>
        <v>6.0132397107801392</v>
      </c>
      <c r="L184" s="1054">
        <f>'СС Макро ТО новый баз'!H184*'СС Макро ТО новый баз'!H184/'СС Макро ТО новый кон'!H184</f>
        <v>6.1189606181404557</v>
      </c>
      <c r="M184" s="1054">
        <f>'СС Макро ТО новый баз'!I184*'СС Макро ТО новый баз'!I184/'СС Макро ТО новый кон'!I184</f>
        <v>6.1582000202022318</v>
      </c>
    </row>
    <row r="185" spans="1:13" s="830" customFormat="1" ht="10.5" x14ac:dyDescent="0.2">
      <c r="A185" s="856" t="s">
        <v>965</v>
      </c>
      <c r="B185" s="857" t="s">
        <v>966</v>
      </c>
      <c r="C185" s="829" t="s">
        <v>915</v>
      </c>
      <c r="D185" s="843">
        <v>9.9</v>
      </c>
      <c r="E185" s="843">
        <v>10.7</v>
      </c>
      <c r="F185" s="843">
        <v>10.580945757997217</v>
      </c>
      <c r="G185" s="838">
        <f t="shared" si="1"/>
        <v>7.8249504369146958</v>
      </c>
      <c r="H185" s="838">
        <f t="shared" si="2"/>
        <v>9.1534635925625913</v>
      </c>
      <c r="I185" s="838">
        <f t="shared" si="2"/>
        <v>9.0371722653240223</v>
      </c>
      <c r="K185" s="1054">
        <f>'СС Макро ТО новый баз'!G185*'СС Макро ТО новый баз'!G185/'СС Макро ТО новый кон'!G185</f>
        <v>7.8582641651748837</v>
      </c>
      <c r="L185" s="1054">
        <f>'СС Макро ТО новый баз'!H185*'СС Макро ТО новый баз'!H185/'СС Макро ТО новый кон'!H185</f>
        <v>9.1532864058883217</v>
      </c>
      <c r="M185" s="1054">
        <f>'СС Макро ТО новый баз'!I185*'СС Макро ТО новый баз'!I185/'СС Макро ТО новый кон'!I185</f>
        <v>9.0378841271162926</v>
      </c>
    </row>
    <row r="186" spans="1:13" s="830" customFormat="1" ht="21" x14ac:dyDescent="0.2">
      <c r="A186" s="856" t="s">
        <v>967</v>
      </c>
      <c r="B186" s="855" t="s">
        <v>968</v>
      </c>
      <c r="C186" s="829" t="s">
        <v>915</v>
      </c>
      <c r="D186" s="843">
        <v>146.1</v>
      </c>
      <c r="E186" s="843">
        <v>152.69999999999999</v>
      </c>
      <c r="F186" s="843">
        <v>159.26843856582201</v>
      </c>
      <c r="G186" s="838">
        <f>'СС Макро ТО новый баз'!G186*'СС Макро ТО новый баз'!G186/'СС Макро ТО новый кон'!G186</f>
        <v>151.90998292449612</v>
      </c>
      <c r="H186" s="838">
        <f>'СС Макро ТО новый баз'!H186*'СС Макро ТО новый баз'!H186/'СС Макро ТО новый кон'!H186</f>
        <v>151.22554346084982</v>
      </c>
      <c r="I186" s="838">
        <f>'СС Макро ТО новый баз'!I186*'СС Макро ТО новый баз'!I186/'СС Макро ТО новый кон'!I186</f>
        <v>149.5444158687996</v>
      </c>
    </row>
    <row r="187" spans="1:13" s="830" customFormat="1" ht="21" x14ac:dyDescent="0.2">
      <c r="A187" s="856" t="s">
        <v>969</v>
      </c>
      <c r="B187" s="857" t="s">
        <v>970</v>
      </c>
      <c r="C187" s="829" t="s">
        <v>915</v>
      </c>
      <c r="D187" s="843">
        <v>69.870999999999995</v>
      </c>
      <c r="E187" s="843">
        <v>71.619</v>
      </c>
      <c r="F187" s="843">
        <v>75.190987150348747</v>
      </c>
      <c r="G187" s="838">
        <f>'СС Макро ТО новый баз'!G187*'СС Макро ТО новый баз'!G187/'СС Макро ТО новый кон'!G187</f>
        <v>79.141069181363378</v>
      </c>
      <c r="H187" s="838">
        <f>'СС Макро ТО новый баз'!H187*'СС Макро ТО новый баз'!H187/'СС Макро ТО новый кон'!H187</f>
        <v>81.684780346189072</v>
      </c>
      <c r="I187" s="838">
        <f>'СС Макро ТО новый баз'!I187*'СС Макро ТО новый баз'!I187/'СС Макро ТО новый кон'!I187</f>
        <v>85.936471071683115</v>
      </c>
    </row>
    <row r="188" spans="1:13" s="830" customFormat="1" ht="21" x14ac:dyDescent="0.2">
      <c r="A188" s="856" t="s">
        <v>971</v>
      </c>
      <c r="B188" s="857" t="s">
        <v>972</v>
      </c>
      <c r="C188" s="829" t="s">
        <v>915</v>
      </c>
      <c r="D188" s="843">
        <v>7.25</v>
      </c>
      <c r="E188" s="843">
        <v>6.34</v>
      </c>
      <c r="F188" s="843">
        <v>18</v>
      </c>
      <c r="G188" s="838">
        <f>'СС Макро ТО новый баз'!G188*'СС Макро ТО новый баз'!G188/'СС Макро ТО новый кон'!G188</f>
        <v>16.158048780487803</v>
      </c>
      <c r="H188" s="838">
        <f>'СС Макро ТО новый баз'!H188*'СС Макро ТО новый баз'!H188/'СС Макро ТО новый кон'!H188</f>
        <v>10.319540229885058</v>
      </c>
      <c r="I188" s="838">
        <f>'СС Макро ТО новый баз'!I188*'СС Макро ТО новый баз'!I188/'СС Макро ТО новый кон'!I188</f>
        <v>5.8266129032258061</v>
      </c>
    </row>
    <row r="189" spans="1:13" s="830" customFormat="1" ht="21" x14ac:dyDescent="0.2">
      <c r="A189" s="856" t="s">
        <v>973</v>
      </c>
      <c r="B189" s="857" t="s">
        <v>974</v>
      </c>
      <c r="C189" s="829" t="s">
        <v>915</v>
      </c>
      <c r="D189" s="843">
        <v>68.978999999999999</v>
      </c>
      <c r="E189" s="843">
        <v>74.740999999999985</v>
      </c>
      <c r="F189" s="843">
        <v>66.077451415473263</v>
      </c>
      <c r="G189" s="838">
        <f>'СС Макро ТО новый баз'!G189*'СС Макро ТО новый баз'!G189/'СС Макро ТО новый кон'!G189</f>
        <v>56.949500927026264</v>
      </c>
      <c r="H189" s="838">
        <f>'СС Макро ТО новый баз'!H189*'СС Макро ТО новый баз'!H189/'СС Макро ТО новый кон'!H189</f>
        <v>60.188759223760584</v>
      </c>
      <c r="I189" s="838">
        <f>'СС Макро ТО новый баз'!I189*'СС Макро ТО новый баз'!I189/'СС Макро ТО новый кон'!I189</f>
        <v>59.200558795796987</v>
      </c>
    </row>
    <row r="190" spans="1:13" s="830" customFormat="1" ht="21" x14ac:dyDescent="0.2">
      <c r="A190" s="835" t="s">
        <v>975</v>
      </c>
      <c r="B190" s="839" t="s">
        <v>254</v>
      </c>
      <c r="C190" s="828" t="s">
        <v>186</v>
      </c>
      <c r="D190" s="843">
        <v>41900.9</v>
      </c>
      <c r="E190" s="843">
        <v>45525.9</v>
      </c>
      <c r="F190" s="843">
        <v>47505.22</v>
      </c>
      <c r="G190" s="838">
        <f>'СС Макро ТО новый баз'!G190*'СС Макро ТО новый баз'!G190/'СС Макро ТО новый кон'!G190</f>
        <v>50071.438053289552</v>
      </c>
      <c r="H190" s="838">
        <f>'СС Макро ТО новый баз'!H190*'СС Макро ТО новый баз'!H190/'СС Макро ТО новый кон'!H190</f>
        <v>52721.366297749635</v>
      </c>
      <c r="I190" s="838">
        <f>'СС Макро ТО новый баз'!I190*'СС Макро ТО новый баз'!I190/'СС Макро ТО новый кон'!I190</f>
        <v>55994.74015312604</v>
      </c>
    </row>
    <row r="191" spans="1:13" s="830" customFormat="1" ht="21" x14ac:dyDescent="0.2">
      <c r="A191" s="835" t="s">
        <v>976</v>
      </c>
      <c r="B191" s="839" t="s">
        <v>977</v>
      </c>
      <c r="C191" s="828" t="s">
        <v>207</v>
      </c>
      <c r="D191" s="843">
        <v>111.7</v>
      </c>
      <c r="E191" s="843">
        <v>108.7</v>
      </c>
      <c r="F191" s="843">
        <v>104.34767901348462</v>
      </c>
      <c r="G191" s="838">
        <f>'СС Макро ТО новый баз'!G191*'СС Макро ТО новый баз'!G191/'СС Макро ТО новый кон'!G191</f>
        <v>105.40197067456914</v>
      </c>
      <c r="H191" s="838">
        <f>'СС Макро ТО новый баз'!H191*'СС Макро ТО новый баз'!H191/'СС Макро ТО новый кон'!H191</f>
        <v>105.29229506378435</v>
      </c>
      <c r="I191" s="838">
        <f>'СС Макро ТО новый баз'!I191*'СС Макро ТО новый баз'!I191/'СС Макро ТО новый кон'!I191</f>
        <v>106.2088183316223</v>
      </c>
    </row>
    <row r="192" spans="1:13" s="830" customFormat="1" ht="30.95" customHeight="1" x14ac:dyDescent="0.2">
      <c r="A192" s="835" t="s">
        <v>978</v>
      </c>
      <c r="B192" s="839" t="s">
        <v>979</v>
      </c>
      <c r="C192" s="828" t="s">
        <v>186</v>
      </c>
      <c r="D192" s="843">
        <v>36121</v>
      </c>
      <c r="E192" s="843">
        <v>37692</v>
      </c>
      <c r="F192" s="843">
        <v>37858</v>
      </c>
      <c r="G192" s="838">
        <f>'СС Макро ТО новый баз'!G192*'СС Макро ТО новый баз'!G192/'СС Макро ТО новый кон'!G192</f>
        <v>39906.932568903234</v>
      </c>
      <c r="H192" s="838">
        <f>'СС Макро ТО новый баз'!H192*'СС Макро ТО новый баз'!H192/'СС Макро ТО новый кон'!H192</f>
        <v>42018.932179150113</v>
      </c>
      <c r="I192" s="838">
        <f>'СС Макро ТО новый баз'!I192*'СС Макро ТО новый баз'!I192/'СС Макро ТО новый кон'!I192</f>
        <v>44627.79502184521</v>
      </c>
    </row>
    <row r="193" spans="1:9" s="830" customFormat="1" ht="30.95" customHeight="1" x14ac:dyDescent="0.2">
      <c r="A193" s="835" t="s">
        <v>980</v>
      </c>
      <c r="B193" s="839" t="s">
        <v>981</v>
      </c>
      <c r="C193" s="828" t="s">
        <v>207</v>
      </c>
      <c r="D193" s="843">
        <v>109.9</v>
      </c>
      <c r="E193" s="843">
        <v>104.3</v>
      </c>
      <c r="F193" s="843">
        <v>100.44041175846334</v>
      </c>
      <c r="G193" s="838">
        <f>'СС Макро ТО новый баз'!G193*'СС Макро ТО новый баз'!G193/'СС Макро ТО новый кон'!G193</f>
        <v>105.41215217101595</v>
      </c>
      <c r="H193" s="838">
        <f>'СС Макро ТО новый баз'!H193*'СС Макро ТО новый баз'!H193/'СС Макро ТО новый кон'!H193</f>
        <v>105.29231257401285</v>
      </c>
      <c r="I193" s="838">
        <f>'СС Макро ТО новый баз'!I193*'СС Макро ТО новый баз'!I193/'СС Макро ТО новый кон'!I193</f>
        <v>106.20877948914089</v>
      </c>
    </row>
    <row r="194" spans="1:9" s="830" customFormat="1" ht="10.5" x14ac:dyDescent="0.2">
      <c r="A194" s="835" t="s">
        <v>982</v>
      </c>
      <c r="B194" s="837" t="s">
        <v>983</v>
      </c>
      <c r="C194" s="828" t="s">
        <v>207</v>
      </c>
      <c r="D194" s="843">
        <v>108.5</v>
      </c>
      <c r="E194" s="843">
        <v>103.5</v>
      </c>
      <c r="F194" s="843">
        <v>100.72</v>
      </c>
      <c r="G194" s="838">
        <f>'СС Макро ТО новый баз'!G194*'СС Макро ТО новый баз'!G194/'СС Макро ТО новый кон'!G194</f>
        <v>102.232321</v>
      </c>
      <c r="H194" s="838">
        <f>'СС Макро ТО новый баз'!H194*'СС Макро ТО новый баз'!H194/'СС Макро ТО новый кон'!H194</f>
        <v>101.33409395302348</v>
      </c>
      <c r="I194" s="838">
        <f>'СС Макро ТО новый баз'!I194*'СС Макро ТО новый баз'!I194/'СС Макро ТО новый кон'!I194</f>
        <v>102.13039568345323</v>
      </c>
    </row>
    <row r="195" spans="1:9" s="830" customFormat="1" ht="10.5" x14ac:dyDescent="0.2">
      <c r="A195" s="835" t="s">
        <v>984</v>
      </c>
      <c r="B195" s="837" t="s">
        <v>985</v>
      </c>
      <c r="C195" s="828" t="s">
        <v>668</v>
      </c>
      <c r="D195" s="843">
        <v>99.6</v>
      </c>
      <c r="E195" s="843">
        <v>99.8</v>
      </c>
      <c r="F195" s="843">
        <v>90.6</v>
      </c>
      <c r="G195" s="838">
        <f>'СС Макро ТО новый баз'!G195*'СС Макро ТО новый баз'!G195/'СС Макро ТО новый кон'!G195</f>
        <v>107.91144749290444</v>
      </c>
      <c r="H195" s="838">
        <f>'СС Макро ТО новый баз'!H195*'СС Макро ТО новый баз'!H195/'СС Макро ТО новый кон'!H195</f>
        <v>103.92542204568022</v>
      </c>
      <c r="I195" s="838">
        <f>'СС Макро ТО новый баз'!I195*'СС Макро ТО новый баз'!I195/'СС Макро ТО новый кон'!I195</f>
        <v>104.93570722057369</v>
      </c>
    </row>
    <row r="196" spans="1:9" s="830" customFormat="1" ht="10.5" x14ac:dyDescent="0.2">
      <c r="A196" s="835" t="s">
        <v>986</v>
      </c>
      <c r="B196" s="837" t="s">
        <v>182</v>
      </c>
      <c r="C196" s="828" t="s">
        <v>987</v>
      </c>
      <c r="D196" s="843">
        <v>6.3</v>
      </c>
      <c r="E196" s="843">
        <v>5.5</v>
      </c>
      <c r="F196" s="843">
        <v>8.1818682685173236</v>
      </c>
      <c r="G196" s="838">
        <f>'СС Макро ТО новый баз'!G196*'СС Макро ТО новый баз'!G196/'СС Макро ТО новый кон'!G196</f>
        <v>7.3614849149388615</v>
      </c>
      <c r="H196" s="838">
        <f>'СС Макро ТО новый баз'!H196*'СС Макро ТО новый баз'!H196/'СС Макро ТО новый кон'!H196</f>
        <v>6.8786878902849278</v>
      </c>
      <c r="I196" s="838">
        <f>'СС Макро ТО новый баз'!I196*'СС Макро ТО новый баз'!I196/'СС Макро ТО новый кон'!I196</f>
        <v>5.9987850780005774</v>
      </c>
    </row>
    <row r="197" spans="1:9" s="830" customFormat="1" ht="10.5" x14ac:dyDescent="0.2">
      <c r="A197" s="835" t="s">
        <v>988</v>
      </c>
      <c r="B197" s="837" t="s">
        <v>989</v>
      </c>
      <c r="C197" s="828" t="s">
        <v>39</v>
      </c>
      <c r="D197" s="843">
        <v>1.3</v>
      </c>
      <c r="E197" s="843">
        <v>1.1000000000000001</v>
      </c>
      <c r="F197" s="843">
        <v>4.0687997040872936</v>
      </c>
      <c r="G197" s="838">
        <f>'СС Макро ТО новый баз'!G197*'СС Макро ТО новый баз'!G197/'СС Макро ТО новый кон'!G197</f>
        <v>2.6104272521599858</v>
      </c>
      <c r="H197" s="838">
        <f>'СС Макро ТО новый баз'!H197*'СС Макро ТО новый баз'!H197/'СС Макро ТО новый кон'!H197</f>
        <v>1.9709324643827006</v>
      </c>
      <c r="I197" s="838">
        <f>'СС Макро ТО новый баз'!I197*'СС Макро ТО новый баз'!I197/'СС Макро ТО новый кон'!I197</f>
        <v>0.99575832359263439</v>
      </c>
    </row>
    <row r="198" spans="1:9" s="830" customFormat="1" ht="10.5" x14ac:dyDescent="0.2">
      <c r="A198" s="835" t="s">
        <v>990</v>
      </c>
      <c r="B198" s="837" t="s">
        <v>991</v>
      </c>
      <c r="C198" s="828" t="s">
        <v>38</v>
      </c>
      <c r="D198" s="843">
        <v>34.4</v>
      </c>
      <c r="E198" s="843">
        <v>29.5</v>
      </c>
      <c r="F198" s="843">
        <v>44.2</v>
      </c>
      <c r="G198" s="838">
        <f>'СС Макро ТО новый баз'!G198*'СС Макро ТО новый баз'!G198/'СС Макро ТО новый кон'!G198</f>
        <v>40.282045454545454</v>
      </c>
      <c r="H198" s="838">
        <f>'СС Макро ТО новый баз'!H198*'СС Макро ТО новый баз'!H198/'СС Макро ТО новый кон'!H198</f>
        <v>37.647058823529413</v>
      </c>
      <c r="I198" s="838">
        <f>'СС Макро ТО новый баз'!I198*'СС Макро ТО новый баз'!I198/'СС Макро ТО новый кон'!I198</f>
        <v>32.891338582677157</v>
      </c>
    </row>
    <row r="199" spans="1:9" s="830" customFormat="1" ht="21.2" customHeight="1" x14ac:dyDescent="0.2">
      <c r="A199" s="835" t="s">
        <v>992</v>
      </c>
      <c r="B199" s="839" t="s">
        <v>993</v>
      </c>
      <c r="C199" s="828" t="s">
        <v>38</v>
      </c>
      <c r="D199" s="843">
        <v>7</v>
      </c>
      <c r="E199" s="843">
        <v>6.1</v>
      </c>
      <c r="F199" s="843">
        <v>22</v>
      </c>
      <c r="G199" s="838">
        <f>'СС Макро ТО новый баз'!G199*'СС Макро ТО новый баз'!G199/'СС Макро ТО новый кон'!G199</f>
        <v>14.102021782658221</v>
      </c>
      <c r="H199" s="838">
        <f>'СС Макро ТО новый баз'!H199*'СС Макро ТО новый баз'!H199/'СС Макро ТО новый кон'!H199</f>
        <v>10.784942445102137</v>
      </c>
      <c r="I199" s="838">
        <f>'СС Макро ТО новый баз'!I199*'СС Макро ТО новый баз'!I199/'СС Макро ТО новый кон'!I199</f>
        <v>5.4497853050224885</v>
      </c>
    </row>
    <row r="200" spans="1:9" s="830" customFormat="1" ht="10.5" x14ac:dyDescent="0.2">
      <c r="A200" s="835" t="s">
        <v>994</v>
      </c>
      <c r="B200" s="837" t="s">
        <v>226</v>
      </c>
      <c r="C200" s="828" t="s">
        <v>665</v>
      </c>
      <c r="D200" s="843">
        <v>158064.5</v>
      </c>
      <c r="E200" s="843">
        <v>163083.20000000001</v>
      </c>
      <c r="F200" s="843">
        <v>168909.56278159999</v>
      </c>
      <c r="G200" s="838">
        <f>'СС Макро ТО новый баз'!G200*'СС Макро ТО новый баз'!G200/'СС Макро ТО новый кон'!G200</f>
        <v>180206.05730840829</v>
      </c>
      <c r="H200" s="838">
        <f>'СС Макро ТО новый баз'!H200*'СС Макро ТО новый баз'!H200/'СС Макро ТО новый кон'!H200</f>
        <v>192076.66065315588</v>
      </c>
      <c r="I200" s="838">
        <f>'СС Макро ТО новый баз'!I200*'СС Макро ТО новый баз'!I200/'СС Макро ТО новый кон'!I200</f>
        <v>205470.42297521973</v>
      </c>
    </row>
    <row r="201" spans="1:9" s="830" customFormat="1" ht="10.5" x14ac:dyDescent="0.2">
      <c r="A201" s="835" t="s">
        <v>995</v>
      </c>
      <c r="B201" s="837" t="s">
        <v>996</v>
      </c>
      <c r="C201" s="828" t="s">
        <v>207</v>
      </c>
      <c r="D201" s="843">
        <v>111.4</v>
      </c>
      <c r="E201" s="843">
        <v>103.2</v>
      </c>
      <c r="F201" s="843">
        <v>103.57</v>
      </c>
      <c r="G201" s="838">
        <f>'СС Макро ТО новый баз'!G201*'СС Макро ТО новый баз'!G201/'СС Макро ТО новый кон'!G201</f>
        <v>106.68789519123594</v>
      </c>
      <c r="H201" s="838">
        <f>'СС Макро ТО новый баз'!H201*'СС Макро ТО новый баз'!H201/'СС Макро ТО новый кон'!H201</f>
        <v>106.5872388098653</v>
      </c>
      <c r="I201" s="838">
        <f>'СС Макро ТО новый баз'!I201*'СС Макро ТО новый баз'!I201/'СС Макро ТО новый кон'!I201</f>
        <v>106.97444081676909</v>
      </c>
    </row>
    <row r="202" spans="1:9" s="830" customFormat="1" x14ac:dyDescent="0.2">
      <c r="A202" s="1502" t="s">
        <v>997</v>
      </c>
      <c r="B202" s="1503"/>
      <c r="C202" s="1503"/>
      <c r="D202" s="1503"/>
      <c r="E202" s="1503"/>
      <c r="F202" s="1503"/>
      <c r="G202" s="1503"/>
      <c r="H202" s="1503"/>
      <c r="I202" s="1503"/>
    </row>
    <row r="203" spans="1:9" s="824" customFormat="1" x14ac:dyDescent="0.2">
      <c r="A203" s="1504" t="s">
        <v>998</v>
      </c>
      <c r="B203" s="1505"/>
      <c r="C203" s="1505"/>
      <c r="D203" s="1505"/>
      <c r="E203" s="1505"/>
      <c r="F203" s="1505"/>
      <c r="G203" s="1505"/>
      <c r="H203" s="1505"/>
      <c r="I203" s="1505"/>
    </row>
  </sheetData>
  <customSheetViews>
    <customSheetView guid="{052C83E3-CAD2-4C8E-BBE5-A3B6DBD2C172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1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D8ED04E7-9183-4B3F-AC65-49CFC4CDB5CB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2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49F2C8AD-DC6E-4A7A-8861-FB7FE488AED0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3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05F8A60F-5E6C-424F-82C7-121DB7C2D785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4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F13EF8BD-EB10-4864-9681-D4BDDAD508A4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5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  <customSheetView guid="{B050490D-87DE-4075-804E-777000592345}" scale="130" showPageBreaks="1" printArea="1" state="hidden" view="pageBreakPreview">
      <pane xSplit="1" ySplit="7" topLeftCell="B27" activePane="bottomRight" state="frozen"/>
      <selection pane="bottomRight" activeCell="F213" sqref="F213"/>
      <pageMargins left="0.39370078740157483" right="0.39370078740157483" top="0.39370078740157483" bottom="0.39370078740157483" header="0.19685039370078741" footer="0.19685039370078741"/>
      <pageSetup paperSize="9" scale="94" orientation="landscape" r:id="rId6"/>
      <headerFooter alignWithMargins="0">
        <oddHeader>&amp;R&amp;"Times New Roman,обычный"&amp;7Подготовлено с использованием &amp;"Times New Roman,полужирный"КонсультантПлюс</oddHeader>
      </headerFooter>
    </customSheetView>
  </customSheetViews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honeticPr fontId="206" type="noConversion"/>
  <pageMargins left="0.39370078740157483" right="0.39370078740157483" top="0.39370078740157483" bottom="0.39370078740157483" header="0.19685039370078741" footer="0.19685039370078741"/>
  <pageSetup paperSize="9" scale="94" orientation="landscape" r:id="rId7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F213" sqref="F213"/>
    </sheetView>
  </sheetViews>
  <sheetFormatPr defaultRowHeight="15" x14ac:dyDescent="0.25"/>
  <sheetData>
    <row r="1" spans="1:12" x14ac:dyDescent="0.25">
      <c r="A1" t="s">
        <v>262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109.04640000000001</v>
      </c>
      <c r="D2">
        <v>105.0569</v>
      </c>
      <c r="E2">
        <v>105.74809999999999</v>
      </c>
      <c r="F2">
        <v>106.3947</v>
      </c>
      <c r="G2">
        <v>106.4006</v>
      </c>
      <c r="H2">
        <v>105.3858</v>
      </c>
      <c r="I2">
        <v>105.5359</v>
      </c>
      <c r="J2">
        <v>105.64100000000001</v>
      </c>
      <c r="K2">
        <v>105.337</v>
      </c>
      <c r="L2">
        <v>105.4995</v>
      </c>
    </row>
    <row r="3" spans="1:12" x14ac:dyDescent="0.25">
      <c r="A3">
        <v>2</v>
      </c>
      <c r="B3">
        <v>91.8</v>
      </c>
      <c r="C3">
        <v>106</v>
      </c>
      <c r="D3">
        <v>101.3</v>
      </c>
      <c r="E3">
        <v>102</v>
      </c>
      <c r="F3">
        <v>102.71429999999999</v>
      </c>
      <c r="G3">
        <v>102.8259</v>
      </c>
      <c r="H3">
        <v>102.41800000000001</v>
      </c>
      <c r="I3">
        <v>102.5496</v>
      </c>
      <c r="J3">
        <v>102.7193</v>
      </c>
      <c r="K3">
        <v>102.3216</v>
      </c>
      <c r="L3">
        <v>102.38679999999999</v>
      </c>
    </row>
    <row r="4" spans="1:12" x14ac:dyDescent="0.25">
      <c r="A4">
        <v>3</v>
      </c>
      <c r="B4">
        <v>80.960080000000005</v>
      </c>
      <c r="C4">
        <v>118.38339999999999</v>
      </c>
      <c r="D4">
        <v>105.7486</v>
      </c>
      <c r="E4">
        <v>105.6926</v>
      </c>
      <c r="F4">
        <v>107.4277</v>
      </c>
      <c r="G4">
        <v>107.5204</v>
      </c>
      <c r="H4">
        <v>106.533</v>
      </c>
      <c r="I4">
        <v>107.22880000000001</v>
      </c>
      <c r="J4">
        <v>107.08280000000001</v>
      </c>
      <c r="K4">
        <v>107.1206</v>
      </c>
      <c r="L4">
        <v>107.1251</v>
      </c>
    </row>
    <row r="5" spans="1:12" x14ac:dyDescent="0.25">
      <c r="A5">
        <v>4</v>
      </c>
      <c r="B5">
        <v>87.815129999999996</v>
      </c>
      <c r="C5">
        <v>112.26090000000001</v>
      </c>
      <c r="D5">
        <v>101.218</v>
      </c>
      <c r="E5">
        <v>101.0937</v>
      </c>
      <c r="F5">
        <v>103.71720000000001</v>
      </c>
      <c r="G5">
        <v>103.8784</v>
      </c>
      <c r="H5">
        <v>102.9503</v>
      </c>
      <c r="I5">
        <v>103.4575</v>
      </c>
      <c r="J5">
        <v>103.4465</v>
      </c>
      <c r="K5">
        <v>103.42610000000001</v>
      </c>
      <c r="L5">
        <v>103.4761</v>
      </c>
    </row>
    <row r="6" spans="1:12" x14ac:dyDescent="0.25">
      <c r="A6">
        <v>5</v>
      </c>
      <c r="B6">
        <v>62.834820000000001</v>
      </c>
      <c r="C6">
        <v>142.20419999999999</v>
      </c>
      <c r="D6">
        <v>104.0061</v>
      </c>
      <c r="E6">
        <v>104.1636</v>
      </c>
      <c r="F6">
        <v>106.56619999999999</v>
      </c>
      <c r="G6">
        <v>106.7216</v>
      </c>
      <c r="H6">
        <v>106.7743</v>
      </c>
      <c r="I6">
        <v>106.73090000000001</v>
      </c>
      <c r="J6">
        <v>106.9676</v>
      </c>
      <c r="K6">
        <v>106.6078</v>
      </c>
      <c r="L6">
        <v>106.64660000000001</v>
      </c>
    </row>
    <row r="7" spans="1:12" x14ac:dyDescent="0.25">
      <c r="A7">
        <v>6</v>
      </c>
      <c r="B7">
        <v>70.689149999999998</v>
      </c>
      <c r="C7">
        <v>127.69289999999999</v>
      </c>
      <c r="D7">
        <v>99.774060000000006</v>
      </c>
      <c r="E7">
        <v>99.653080000000003</v>
      </c>
      <c r="F7">
        <v>101.55410000000001</v>
      </c>
      <c r="G7">
        <v>102.1628</v>
      </c>
      <c r="H7">
        <v>102.8184</v>
      </c>
      <c r="I7">
        <v>102.91679999999999</v>
      </c>
      <c r="J7">
        <v>103.0458</v>
      </c>
      <c r="K7">
        <v>103.1165</v>
      </c>
      <c r="L7">
        <v>103.0972</v>
      </c>
    </row>
    <row r="8" spans="1:12" x14ac:dyDescent="0.25">
      <c r="A8">
        <v>7</v>
      </c>
      <c r="B8">
        <v>92.549059999999997</v>
      </c>
      <c r="C8">
        <v>106.7724</v>
      </c>
      <c r="D8">
        <v>106.8612</v>
      </c>
      <c r="E8">
        <v>107.0168</v>
      </c>
      <c r="F8">
        <v>109.996</v>
      </c>
      <c r="G8">
        <v>109.3493</v>
      </c>
      <c r="H8">
        <v>107.8647</v>
      </c>
      <c r="I8">
        <v>108.46120000000001</v>
      </c>
      <c r="J8">
        <v>108.3412</v>
      </c>
      <c r="K8">
        <v>108.2276</v>
      </c>
      <c r="L8">
        <v>108.2984</v>
      </c>
    </row>
    <row r="9" spans="1:12" x14ac:dyDescent="0.25">
      <c r="A9">
        <v>8</v>
      </c>
      <c r="B9">
        <v>104.8</v>
      </c>
      <c r="C9">
        <v>101.5412</v>
      </c>
      <c r="D9">
        <v>102.45</v>
      </c>
      <c r="E9">
        <v>102.7919</v>
      </c>
      <c r="F9">
        <v>106.5907</v>
      </c>
      <c r="G9">
        <v>106.51479999999999</v>
      </c>
      <c r="H9">
        <v>106.0407</v>
      </c>
      <c r="I9">
        <v>105.9303</v>
      </c>
      <c r="J9">
        <v>105.7985</v>
      </c>
      <c r="K9">
        <v>105.7479</v>
      </c>
      <c r="L9">
        <v>105.714</v>
      </c>
    </row>
    <row r="10" spans="1:12" x14ac:dyDescent="0.25">
      <c r="A10">
        <v>9</v>
      </c>
      <c r="B10">
        <v>102.71550000000001</v>
      </c>
      <c r="C10">
        <v>103.75109999999999</v>
      </c>
      <c r="D10">
        <v>107.2043</v>
      </c>
      <c r="E10">
        <v>104.7623</v>
      </c>
      <c r="F10">
        <v>107.5064</v>
      </c>
      <c r="G10">
        <v>105.7409</v>
      </c>
      <c r="H10">
        <v>105.3271</v>
      </c>
      <c r="I10">
        <v>105.79559999999999</v>
      </c>
      <c r="J10">
        <v>105.71550000000001</v>
      </c>
      <c r="K10">
        <v>105.6752</v>
      </c>
      <c r="L10">
        <v>105.6293</v>
      </c>
    </row>
    <row r="11" spans="1:12" x14ac:dyDescent="0.25">
      <c r="A11">
        <v>10</v>
      </c>
      <c r="B11">
        <v>97.688860000000005</v>
      </c>
      <c r="C11">
        <v>99.733440000000002</v>
      </c>
      <c r="D11">
        <v>103.075</v>
      </c>
      <c r="E11">
        <v>100.7332</v>
      </c>
      <c r="F11">
        <v>101.381</v>
      </c>
      <c r="G11">
        <v>100.1123</v>
      </c>
      <c r="H11">
        <v>99.821479999999994</v>
      </c>
      <c r="I11">
        <v>100.2052</v>
      </c>
      <c r="J11">
        <v>100.0479</v>
      </c>
      <c r="K11">
        <v>99.982439999999997</v>
      </c>
      <c r="L11">
        <v>99.907910000000001</v>
      </c>
    </row>
    <row r="12" spans="1:12" x14ac:dyDescent="0.25">
      <c r="A12">
        <v>11</v>
      </c>
      <c r="B12">
        <v>114.68259999999999</v>
      </c>
      <c r="C12">
        <v>107.328</v>
      </c>
      <c r="D12">
        <v>107.224</v>
      </c>
      <c r="E12">
        <v>108.16</v>
      </c>
      <c r="F12">
        <v>107.693</v>
      </c>
      <c r="G12">
        <v>105.9118</v>
      </c>
      <c r="H12">
        <v>105.8399</v>
      </c>
      <c r="I12">
        <v>106.4509</v>
      </c>
      <c r="J12">
        <v>106.3694</v>
      </c>
      <c r="K12">
        <v>106.35639999999999</v>
      </c>
      <c r="L12">
        <v>106.3339</v>
      </c>
    </row>
    <row r="13" spans="1:12" x14ac:dyDescent="0.25">
      <c r="A13">
        <v>12</v>
      </c>
      <c r="B13">
        <v>105.3</v>
      </c>
      <c r="C13">
        <v>102.3</v>
      </c>
      <c r="D13">
        <v>102.5</v>
      </c>
      <c r="E13">
        <v>102</v>
      </c>
      <c r="F13">
        <v>101.46169999999999</v>
      </c>
      <c r="G13">
        <v>101.3579</v>
      </c>
      <c r="H13">
        <v>101.2593</v>
      </c>
      <c r="I13">
        <v>100.9191</v>
      </c>
      <c r="J13">
        <v>100.77119999999999</v>
      </c>
      <c r="K13">
        <v>100.7124</v>
      </c>
      <c r="L13">
        <v>100.6083</v>
      </c>
    </row>
    <row r="14" spans="1:12" x14ac:dyDescent="0.25">
      <c r="A14">
        <v>13</v>
      </c>
      <c r="B14">
        <v>105.10599999999999</v>
      </c>
      <c r="C14">
        <v>102.4517</v>
      </c>
      <c r="D14">
        <v>104.0745</v>
      </c>
      <c r="E14">
        <v>104.3891</v>
      </c>
      <c r="F14">
        <v>106.5582</v>
      </c>
      <c r="G14">
        <v>105.7597</v>
      </c>
      <c r="H14">
        <v>104.3844</v>
      </c>
      <c r="I14">
        <v>105.2418</v>
      </c>
      <c r="J14">
        <v>105.41930000000001</v>
      </c>
      <c r="K14">
        <v>105.3237</v>
      </c>
      <c r="L14">
        <v>105.41849999999999</v>
      </c>
    </row>
    <row r="15" spans="1:12" x14ac:dyDescent="0.25">
      <c r="A15">
        <v>14</v>
      </c>
      <c r="B15">
        <v>101.3</v>
      </c>
      <c r="C15">
        <v>98.7</v>
      </c>
      <c r="D15">
        <v>100.2</v>
      </c>
      <c r="E15">
        <v>100.1</v>
      </c>
      <c r="F15">
        <v>101.0656</v>
      </c>
      <c r="G15">
        <v>102.0829</v>
      </c>
      <c r="H15">
        <v>101.52719999999999</v>
      </c>
      <c r="I15">
        <v>101.1914</v>
      </c>
      <c r="J15">
        <v>101.4494</v>
      </c>
      <c r="K15">
        <v>101.3502</v>
      </c>
      <c r="L15">
        <v>101.3434</v>
      </c>
    </row>
    <row r="16" spans="1:12" x14ac:dyDescent="0.25">
      <c r="A16">
        <v>15</v>
      </c>
      <c r="B16">
        <v>89.699579999999997</v>
      </c>
      <c r="C16">
        <v>99.277320000000003</v>
      </c>
      <c r="D16">
        <v>104.8135</v>
      </c>
      <c r="E16">
        <v>104.9915</v>
      </c>
      <c r="F16">
        <v>104.8043</v>
      </c>
      <c r="G16">
        <v>105.9032</v>
      </c>
      <c r="H16">
        <v>105.16800000000001</v>
      </c>
      <c r="I16">
        <v>104.152</v>
      </c>
      <c r="J16">
        <v>103.8107</v>
      </c>
      <c r="K16">
        <v>103.5341</v>
      </c>
      <c r="L16">
        <v>103.3837</v>
      </c>
    </row>
    <row r="17" spans="1:12" x14ac:dyDescent="0.25">
      <c r="A17">
        <v>16</v>
      </c>
      <c r="B17">
        <v>83.597040000000007</v>
      </c>
      <c r="C17">
        <v>92.523129999999995</v>
      </c>
      <c r="D17">
        <v>97.682689999999994</v>
      </c>
      <c r="E17">
        <v>97.848590000000002</v>
      </c>
      <c r="F17">
        <v>101.8831</v>
      </c>
      <c r="G17">
        <v>101.5412</v>
      </c>
      <c r="H17">
        <v>100.2937</v>
      </c>
      <c r="I17">
        <v>100.1134</v>
      </c>
      <c r="J17">
        <v>100.0407</v>
      </c>
      <c r="K17">
        <v>99.894139999999993</v>
      </c>
      <c r="L17">
        <v>99.756810000000002</v>
      </c>
    </row>
    <row r="18" spans="1:12" x14ac:dyDescent="0.25">
      <c r="A18">
        <v>18</v>
      </c>
      <c r="B18">
        <v>103.69029999999999</v>
      </c>
      <c r="C18">
        <v>98.022670000000005</v>
      </c>
      <c r="D18">
        <v>104.0472</v>
      </c>
      <c r="E18">
        <v>104.3134</v>
      </c>
      <c r="F18">
        <v>110.9935</v>
      </c>
      <c r="G18">
        <v>111.5852</v>
      </c>
      <c r="H18">
        <v>110.669</v>
      </c>
      <c r="I18">
        <v>110.6615</v>
      </c>
      <c r="J18">
        <v>111.00790000000001</v>
      </c>
      <c r="K18">
        <v>110.0485</v>
      </c>
      <c r="L18">
        <v>110.3074</v>
      </c>
    </row>
    <row r="19" spans="1:12" x14ac:dyDescent="0.25">
      <c r="A19">
        <v>19</v>
      </c>
      <c r="B19">
        <v>59.148049999999998</v>
      </c>
      <c r="C19">
        <v>104.2266</v>
      </c>
      <c r="D19">
        <v>107.203</v>
      </c>
      <c r="E19">
        <v>106.7983</v>
      </c>
      <c r="F19">
        <v>99.692019999999999</v>
      </c>
      <c r="G19">
        <v>99.579840000000004</v>
      </c>
      <c r="H19">
        <v>103.2114</v>
      </c>
      <c r="I19">
        <v>102.0719</v>
      </c>
      <c r="J19">
        <v>101.8394</v>
      </c>
      <c r="K19">
        <v>101.8563</v>
      </c>
      <c r="L19">
        <v>101.73260000000001</v>
      </c>
    </row>
    <row r="20" spans="1:12" x14ac:dyDescent="0.25">
      <c r="A20">
        <v>20</v>
      </c>
      <c r="B20">
        <v>110.7321</v>
      </c>
      <c r="C20">
        <v>126.3254</v>
      </c>
      <c r="D20">
        <v>62.90155</v>
      </c>
      <c r="E20">
        <v>103.23950000000001</v>
      </c>
      <c r="F20">
        <v>98.814359999999994</v>
      </c>
      <c r="G20">
        <v>101.3751</v>
      </c>
      <c r="H20">
        <v>101.0442</v>
      </c>
      <c r="I20">
        <v>99.783940000000001</v>
      </c>
      <c r="J20">
        <v>100.11960000000001</v>
      </c>
      <c r="K20">
        <v>99.515429999999995</v>
      </c>
      <c r="L20">
        <v>99.66019</v>
      </c>
    </row>
    <row r="21" spans="1:12" x14ac:dyDescent="0.25">
      <c r="A21">
        <v>21</v>
      </c>
      <c r="B21">
        <v>92.41122</v>
      </c>
      <c r="C21">
        <v>104.32810000000001</v>
      </c>
      <c r="D21">
        <v>104.4161</v>
      </c>
      <c r="E21">
        <v>104.93600000000001</v>
      </c>
      <c r="F21">
        <v>104.90260000000001</v>
      </c>
      <c r="G21">
        <v>104.1486</v>
      </c>
      <c r="H21">
        <v>105.3518</v>
      </c>
      <c r="I21">
        <v>104.93729999999999</v>
      </c>
      <c r="J21">
        <v>104.77630000000001</v>
      </c>
      <c r="K21">
        <v>105.001</v>
      </c>
      <c r="L21">
        <v>104.8014</v>
      </c>
    </row>
    <row r="22" spans="1:12" x14ac:dyDescent="0.25">
      <c r="A22">
        <v>22</v>
      </c>
      <c r="B22">
        <v>89.2</v>
      </c>
      <c r="C22">
        <v>100.8</v>
      </c>
      <c r="D22">
        <v>100.4</v>
      </c>
      <c r="E22">
        <v>100.9</v>
      </c>
      <c r="F22">
        <v>102.8026</v>
      </c>
      <c r="G22">
        <v>102.3494</v>
      </c>
      <c r="H22">
        <v>102.3486</v>
      </c>
      <c r="I22">
        <v>102.384</v>
      </c>
      <c r="J22">
        <v>102.4586</v>
      </c>
      <c r="K22">
        <v>102.6349</v>
      </c>
      <c r="L22">
        <v>102.6206</v>
      </c>
    </row>
    <row r="23" spans="1:12" x14ac:dyDescent="0.25">
      <c r="A23">
        <v>23</v>
      </c>
      <c r="B23">
        <v>89.249049999999997</v>
      </c>
      <c r="C23">
        <v>108.9395</v>
      </c>
      <c r="D23">
        <v>105.27370000000001</v>
      </c>
      <c r="E23">
        <v>105.6674</v>
      </c>
      <c r="F23">
        <v>100.9085</v>
      </c>
      <c r="G23">
        <v>101.57640000000001</v>
      </c>
      <c r="H23">
        <v>104.2366</v>
      </c>
      <c r="I23">
        <v>103.0823</v>
      </c>
      <c r="J23">
        <v>103.16719999999999</v>
      </c>
      <c r="K23">
        <v>103.09529999999999</v>
      </c>
      <c r="L23">
        <v>103.15219999999999</v>
      </c>
    </row>
    <row r="24" spans="1:12" x14ac:dyDescent="0.25">
      <c r="A24">
        <v>24</v>
      </c>
      <c r="B24">
        <v>79.545810000000003</v>
      </c>
      <c r="C24">
        <v>107.6778</v>
      </c>
      <c r="D24">
        <v>104.867</v>
      </c>
      <c r="E24">
        <v>104.8497</v>
      </c>
      <c r="F24">
        <v>110.5489</v>
      </c>
      <c r="G24">
        <v>111.1887</v>
      </c>
      <c r="H24">
        <v>110.7003</v>
      </c>
      <c r="I24">
        <v>109.7443</v>
      </c>
      <c r="J24">
        <v>109.7306</v>
      </c>
      <c r="K24">
        <v>109.26479999999999</v>
      </c>
      <c r="L24">
        <v>109.12430000000001</v>
      </c>
    </row>
    <row r="25" spans="1:12" x14ac:dyDescent="0.25">
      <c r="A25">
        <v>25</v>
      </c>
      <c r="B25">
        <v>103.9</v>
      </c>
      <c r="C25">
        <v>104.3</v>
      </c>
      <c r="D25">
        <v>104.2</v>
      </c>
      <c r="E25">
        <v>104.1</v>
      </c>
      <c r="F25">
        <v>103.49339999999999</v>
      </c>
      <c r="G25">
        <v>103.36369999999999</v>
      </c>
      <c r="H25">
        <v>103.4812</v>
      </c>
      <c r="I25">
        <v>103.4147</v>
      </c>
      <c r="J25">
        <v>103.40349999999999</v>
      </c>
      <c r="K25">
        <v>103.3797</v>
      </c>
      <c r="L25">
        <v>103.37179999999999</v>
      </c>
    </row>
    <row r="26" spans="1:12" x14ac:dyDescent="0.25">
      <c r="A26">
        <v>27</v>
      </c>
      <c r="B26">
        <v>128.4786</v>
      </c>
      <c r="C26">
        <v>98.610010000000003</v>
      </c>
      <c r="D26">
        <v>101.65600000000001</v>
      </c>
      <c r="E26">
        <v>101.92</v>
      </c>
      <c r="F26">
        <v>108.8283</v>
      </c>
      <c r="G26">
        <v>108.22539999999999</v>
      </c>
      <c r="H26">
        <v>108.2713</v>
      </c>
      <c r="I26">
        <v>107.8603</v>
      </c>
      <c r="J26">
        <v>108.01690000000001</v>
      </c>
      <c r="K26">
        <v>108.0147</v>
      </c>
      <c r="L26">
        <v>108.1263</v>
      </c>
    </row>
    <row r="27" spans="1:12" x14ac:dyDescent="0.25">
      <c r="A27">
        <v>28</v>
      </c>
      <c r="B27">
        <v>123.3</v>
      </c>
      <c r="C27">
        <v>95</v>
      </c>
      <c r="D27">
        <v>97</v>
      </c>
      <c r="E27">
        <v>98</v>
      </c>
      <c r="F27">
        <v>99.662989999999994</v>
      </c>
      <c r="G27">
        <v>99.454970000000003</v>
      </c>
      <c r="H27">
        <v>99.768640000000005</v>
      </c>
      <c r="I27">
        <v>99.568020000000004</v>
      </c>
      <c r="J27">
        <v>99.72166</v>
      </c>
      <c r="K27">
        <v>99.313550000000006</v>
      </c>
      <c r="L27">
        <v>99.356989999999996</v>
      </c>
    </row>
    <row r="28" spans="1:12" x14ac:dyDescent="0.25">
      <c r="A28">
        <v>29</v>
      </c>
      <c r="B28">
        <v>101.9616</v>
      </c>
      <c r="C28">
        <v>103.70359999999999</v>
      </c>
      <c r="D28">
        <v>105.5624</v>
      </c>
      <c r="E28">
        <v>106.184</v>
      </c>
      <c r="F28">
        <v>105.6151</v>
      </c>
      <c r="G28">
        <v>105.0057</v>
      </c>
      <c r="H28">
        <v>105.0168</v>
      </c>
      <c r="I28">
        <v>104.8329</v>
      </c>
      <c r="J28">
        <v>104.7782</v>
      </c>
      <c r="K28">
        <v>104.74760000000001</v>
      </c>
      <c r="L28">
        <v>104.68680000000001</v>
      </c>
    </row>
    <row r="29" spans="1:12" x14ac:dyDescent="0.25">
      <c r="A29">
        <v>30</v>
      </c>
      <c r="B29">
        <v>98.8</v>
      </c>
      <c r="C29">
        <v>100.1</v>
      </c>
      <c r="D29">
        <v>101.6</v>
      </c>
      <c r="E29">
        <v>102.1</v>
      </c>
      <c r="F29">
        <v>101.99939999999999</v>
      </c>
      <c r="G29">
        <v>101.9915</v>
      </c>
      <c r="H29">
        <v>101.7855</v>
      </c>
      <c r="I29">
        <v>101.7277</v>
      </c>
      <c r="J29">
        <v>101.7697</v>
      </c>
      <c r="K29">
        <v>101.74639999999999</v>
      </c>
      <c r="L29">
        <v>101.7287</v>
      </c>
    </row>
    <row r="30" spans="1:12" x14ac:dyDescent="0.25">
      <c r="A30">
        <v>31</v>
      </c>
      <c r="B30">
        <v>95.1</v>
      </c>
      <c r="C30">
        <v>100.7042</v>
      </c>
      <c r="D30">
        <v>100.69929999999999</v>
      </c>
      <c r="E30">
        <v>100.6944</v>
      </c>
      <c r="F30">
        <v>100.1217</v>
      </c>
      <c r="G30">
        <v>101.2276</v>
      </c>
      <c r="H30">
        <v>101.61499999999999</v>
      </c>
      <c r="I30">
        <v>101.1653</v>
      </c>
      <c r="J30">
        <v>101.77330000000001</v>
      </c>
      <c r="K30">
        <v>100.78489999999999</v>
      </c>
      <c r="L30">
        <v>101.0711</v>
      </c>
    </row>
    <row r="31" spans="1:12" x14ac:dyDescent="0.25">
      <c r="A31">
        <v>33</v>
      </c>
      <c r="B31">
        <v>90</v>
      </c>
      <c r="C31">
        <v>101.0042</v>
      </c>
      <c r="D31">
        <v>100.99930000000001</v>
      </c>
      <c r="E31">
        <v>100.9944</v>
      </c>
      <c r="F31">
        <v>99.484830000000002</v>
      </c>
      <c r="G31">
        <v>101.29940000000001</v>
      </c>
      <c r="H31">
        <v>101.1788</v>
      </c>
      <c r="I31">
        <v>100.12520000000001</v>
      </c>
      <c r="J31">
        <v>100.3604</v>
      </c>
      <c r="K31">
        <v>100.3582</v>
      </c>
      <c r="L31">
        <v>100.3409</v>
      </c>
    </row>
    <row r="32" spans="1:12" x14ac:dyDescent="0.25">
      <c r="A32">
        <v>35</v>
      </c>
      <c r="B32">
        <v>89</v>
      </c>
      <c r="C32">
        <v>105.0042</v>
      </c>
      <c r="D32">
        <v>104.8993</v>
      </c>
      <c r="E32">
        <v>104.7944</v>
      </c>
      <c r="F32">
        <v>104.7422</v>
      </c>
      <c r="G32">
        <v>105.2478</v>
      </c>
      <c r="H32">
        <v>105.2432</v>
      </c>
      <c r="I32">
        <v>104.4152</v>
      </c>
      <c r="J32">
        <v>104.2</v>
      </c>
      <c r="K32">
        <v>103.9302</v>
      </c>
      <c r="L32">
        <v>103.8404</v>
      </c>
    </row>
    <row r="33" spans="1:12" x14ac:dyDescent="0.25">
      <c r="A33">
        <v>38</v>
      </c>
      <c r="B33">
        <v>98.887339999999995</v>
      </c>
      <c r="C33">
        <v>100.0348</v>
      </c>
      <c r="D33">
        <v>100.613</v>
      </c>
      <c r="E33">
        <v>100.2752</v>
      </c>
      <c r="F33">
        <v>99.553820000000002</v>
      </c>
      <c r="G33">
        <v>99.635599999999997</v>
      </c>
      <c r="H33">
        <v>99.591229999999996</v>
      </c>
      <c r="I33">
        <v>99.500950000000003</v>
      </c>
      <c r="J33">
        <v>99.566699999999997</v>
      </c>
      <c r="K33">
        <v>99.395979999999994</v>
      </c>
      <c r="L33">
        <v>99.403090000000006</v>
      </c>
    </row>
    <row r="34" spans="1:12" x14ac:dyDescent="0.25">
      <c r="A34">
        <v>39</v>
      </c>
      <c r="B34">
        <v>148.7612</v>
      </c>
      <c r="C34">
        <v>98.277500000000003</v>
      </c>
      <c r="D34">
        <v>96.573260000000005</v>
      </c>
      <c r="E34">
        <v>89.483559999999997</v>
      </c>
      <c r="F34">
        <v>86.221080000000001</v>
      </c>
      <c r="G34">
        <v>90.564070000000001</v>
      </c>
      <c r="H34">
        <v>90.967709999999997</v>
      </c>
      <c r="I34">
        <v>90.372979999999998</v>
      </c>
      <c r="J34">
        <v>89.755160000000004</v>
      </c>
      <c r="K34">
        <v>89.406390000000002</v>
      </c>
      <c r="L34">
        <v>89.791409999999999</v>
      </c>
    </row>
    <row r="35" spans="1:12" x14ac:dyDescent="0.25">
      <c r="A35">
        <v>40</v>
      </c>
      <c r="B35">
        <v>103.57259999999999</v>
      </c>
      <c r="C35">
        <v>103.4932</v>
      </c>
      <c r="D35">
        <v>103.21980000000001</v>
      </c>
      <c r="E35">
        <v>103.4813</v>
      </c>
      <c r="F35">
        <v>104.6087</v>
      </c>
      <c r="G35">
        <v>104.8613</v>
      </c>
      <c r="H35">
        <v>105.52030000000001</v>
      </c>
      <c r="I35">
        <v>104.9747</v>
      </c>
      <c r="J35">
        <v>105.1755</v>
      </c>
      <c r="K35">
        <v>104.55070000000001</v>
      </c>
      <c r="L35">
        <v>104.6476</v>
      </c>
    </row>
    <row r="36" spans="1:12" x14ac:dyDescent="0.25">
      <c r="A36">
        <v>41</v>
      </c>
      <c r="B36">
        <v>100.72</v>
      </c>
      <c r="C36">
        <v>100</v>
      </c>
      <c r="D36">
        <v>100.05</v>
      </c>
      <c r="E36">
        <v>100.08</v>
      </c>
      <c r="F36">
        <v>101.8034</v>
      </c>
      <c r="G36">
        <v>101.91379999999999</v>
      </c>
      <c r="H36">
        <v>101.9862</v>
      </c>
      <c r="I36">
        <v>101.9198</v>
      </c>
      <c r="J36">
        <v>102.0377</v>
      </c>
      <c r="K36">
        <v>101.8488</v>
      </c>
      <c r="L36">
        <v>101.8942</v>
      </c>
    </row>
    <row r="37" spans="1:12" x14ac:dyDescent="0.25">
      <c r="A37">
        <v>42</v>
      </c>
      <c r="B37">
        <v>97.7</v>
      </c>
      <c r="C37">
        <v>99.3</v>
      </c>
      <c r="D37">
        <v>98.6</v>
      </c>
      <c r="E37">
        <v>100.2</v>
      </c>
      <c r="F37">
        <v>101.2637</v>
      </c>
      <c r="G37">
        <v>102.39490000000001</v>
      </c>
      <c r="H37">
        <v>102.1433</v>
      </c>
      <c r="I37">
        <v>102.20140000000001</v>
      </c>
      <c r="J37">
        <v>102.2762</v>
      </c>
      <c r="K37">
        <v>102.24550000000001</v>
      </c>
      <c r="L37">
        <v>102.363</v>
      </c>
    </row>
    <row r="38" spans="1:12" x14ac:dyDescent="0.25">
      <c r="A38">
        <v>43</v>
      </c>
      <c r="B38">
        <v>100.67570000000001</v>
      </c>
      <c r="C38">
        <v>98.657709999999994</v>
      </c>
      <c r="D38">
        <v>93.877549999999999</v>
      </c>
      <c r="E38">
        <v>93.478260000000006</v>
      </c>
      <c r="F38">
        <v>99.479240000000004</v>
      </c>
      <c r="G38">
        <v>97.112719999999996</v>
      </c>
      <c r="H38">
        <v>97.918139999999994</v>
      </c>
      <c r="I38">
        <v>97.243070000000003</v>
      </c>
      <c r="J38">
        <v>97.071929999999995</v>
      </c>
      <c r="K38">
        <v>97.348129999999998</v>
      </c>
      <c r="L38">
        <v>97.082040000000006</v>
      </c>
    </row>
  </sheetData>
  <customSheetViews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B050490D-87DE-4075-804E-777000592345}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7" workbookViewId="0">
      <selection activeCell="F213" sqref="F213"/>
    </sheetView>
  </sheetViews>
  <sheetFormatPr defaultRowHeight="15" x14ac:dyDescent="0.25"/>
  <cols>
    <col min="2" max="2" width="9.140625" customWidth="1"/>
    <col min="4" max="5" width="9.140625" customWidth="1"/>
    <col min="7" max="12" width="9.140625" customWidth="1"/>
  </cols>
  <sheetData>
    <row r="1" spans="1:12" x14ac:dyDescent="0.25">
      <c r="A1" t="s">
        <v>262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110.2162</v>
      </c>
      <c r="D2">
        <v>106.1134</v>
      </c>
      <c r="E2">
        <v>106.7754</v>
      </c>
      <c r="F2">
        <v>108.2784</v>
      </c>
      <c r="G2">
        <v>107.8978</v>
      </c>
      <c r="H2">
        <v>107.3192</v>
      </c>
      <c r="I2">
        <v>107.3158</v>
      </c>
      <c r="J2">
        <v>107.2585</v>
      </c>
      <c r="K2">
        <v>106.952</v>
      </c>
      <c r="L2">
        <v>107.2216</v>
      </c>
    </row>
    <row r="3" spans="1:12" x14ac:dyDescent="0.25">
      <c r="A3">
        <v>2</v>
      </c>
      <c r="B3">
        <v>91.8</v>
      </c>
      <c r="C3">
        <v>107.7</v>
      </c>
      <c r="D3">
        <v>102.5</v>
      </c>
      <c r="E3">
        <v>103.2</v>
      </c>
      <c r="F3">
        <v>103.90860000000001</v>
      </c>
      <c r="G3">
        <v>103.5508</v>
      </c>
      <c r="H3">
        <v>103.3231</v>
      </c>
      <c r="I3">
        <v>103.3934</v>
      </c>
      <c r="J3">
        <v>103.3934</v>
      </c>
      <c r="K3">
        <v>103.0626</v>
      </c>
      <c r="L3">
        <v>103.14790000000001</v>
      </c>
    </row>
    <row r="4" spans="1:12" x14ac:dyDescent="0.25">
      <c r="A4">
        <v>3</v>
      </c>
      <c r="B4">
        <v>80.960080000000005</v>
      </c>
      <c r="C4">
        <v>118.38339999999999</v>
      </c>
      <c r="D4">
        <v>105.7486</v>
      </c>
      <c r="E4">
        <v>105.6926</v>
      </c>
      <c r="F4">
        <v>108.6502</v>
      </c>
      <c r="G4">
        <v>108.05970000000001</v>
      </c>
      <c r="H4">
        <v>107.3279</v>
      </c>
      <c r="I4">
        <v>107.4393</v>
      </c>
      <c r="J4">
        <v>107.4145</v>
      </c>
      <c r="K4">
        <v>107.4765</v>
      </c>
      <c r="L4">
        <v>107.5016</v>
      </c>
    </row>
    <row r="5" spans="1:12" x14ac:dyDescent="0.25">
      <c r="A5">
        <v>4</v>
      </c>
      <c r="B5">
        <v>87.815129999999996</v>
      </c>
      <c r="C5">
        <v>113.739</v>
      </c>
      <c r="D5">
        <v>101.9988</v>
      </c>
      <c r="E5">
        <v>102.05240000000001</v>
      </c>
      <c r="F5">
        <v>105.02079999999999</v>
      </c>
      <c r="G5">
        <v>104.7645</v>
      </c>
      <c r="H5">
        <v>104.3291</v>
      </c>
      <c r="I5">
        <v>104.3964</v>
      </c>
      <c r="J5">
        <v>104.3235</v>
      </c>
      <c r="K5">
        <v>104.2901</v>
      </c>
      <c r="L5">
        <v>104.27509999999999</v>
      </c>
    </row>
    <row r="6" spans="1:12" x14ac:dyDescent="0.25">
      <c r="A6">
        <v>5</v>
      </c>
      <c r="B6">
        <v>62.834820000000001</v>
      </c>
      <c r="C6">
        <v>142.20419999999999</v>
      </c>
      <c r="D6">
        <v>104.0061</v>
      </c>
      <c r="E6">
        <v>104.1636</v>
      </c>
      <c r="F6">
        <v>107.3892</v>
      </c>
      <c r="G6">
        <v>106.8972</v>
      </c>
      <c r="H6">
        <v>106.76519999999999</v>
      </c>
      <c r="I6">
        <v>106.864</v>
      </c>
      <c r="J6">
        <v>106.8578</v>
      </c>
      <c r="K6">
        <v>106.56570000000001</v>
      </c>
      <c r="L6">
        <v>106.72490000000001</v>
      </c>
    </row>
    <row r="7" spans="1:12" x14ac:dyDescent="0.25">
      <c r="A7">
        <v>6</v>
      </c>
      <c r="B7">
        <v>70.689149999999998</v>
      </c>
      <c r="C7">
        <v>129.12530000000001</v>
      </c>
      <c r="D7">
        <v>99.918670000000006</v>
      </c>
      <c r="E7">
        <v>100.039</v>
      </c>
      <c r="F7">
        <v>102.5654</v>
      </c>
      <c r="G7">
        <v>102.6694</v>
      </c>
      <c r="H7">
        <v>102.6874</v>
      </c>
      <c r="I7">
        <v>102.77719999999999</v>
      </c>
      <c r="J7">
        <v>102.9409</v>
      </c>
      <c r="K7">
        <v>102.9743</v>
      </c>
      <c r="L7">
        <v>102.91379999999999</v>
      </c>
    </row>
    <row r="8" spans="1:12" x14ac:dyDescent="0.25">
      <c r="A8">
        <v>7</v>
      </c>
      <c r="B8">
        <v>92.549059999999997</v>
      </c>
      <c r="C8">
        <v>106.7724</v>
      </c>
      <c r="D8">
        <v>106.8612</v>
      </c>
      <c r="E8">
        <v>107.0168</v>
      </c>
      <c r="F8">
        <v>110.1331</v>
      </c>
      <c r="G8">
        <v>109.1337</v>
      </c>
      <c r="H8">
        <v>108.28879999999999</v>
      </c>
      <c r="I8">
        <v>108.5179</v>
      </c>
      <c r="J8">
        <v>108.58</v>
      </c>
      <c r="K8">
        <v>108.5355</v>
      </c>
      <c r="L8">
        <v>108.559</v>
      </c>
    </row>
    <row r="9" spans="1:12" x14ac:dyDescent="0.25">
      <c r="A9">
        <v>8</v>
      </c>
      <c r="B9">
        <v>104.8</v>
      </c>
      <c r="C9">
        <v>103.4</v>
      </c>
      <c r="D9">
        <v>104.13379999999999</v>
      </c>
      <c r="E9">
        <v>104.5603</v>
      </c>
      <c r="F9">
        <v>107.142</v>
      </c>
      <c r="G9">
        <v>107.002</v>
      </c>
      <c r="H9">
        <v>107.06489999999999</v>
      </c>
      <c r="I9">
        <v>106.7617</v>
      </c>
      <c r="J9">
        <v>106.6332</v>
      </c>
      <c r="K9">
        <v>106.56059999999999</v>
      </c>
      <c r="L9">
        <v>106.56270000000001</v>
      </c>
    </row>
    <row r="10" spans="1:12" x14ac:dyDescent="0.25">
      <c r="A10">
        <v>9</v>
      </c>
      <c r="B10">
        <v>102.71550000000001</v>
      </c>
      <c r="C10">
        <v>103.75109999999999</v>
      </c>
      <c r="D10">
        <v>107.2043</v>
      </c>
      <c r="E10">
        <v>104.7623</v>
      </c>
      <c r="F10">
        <v>108.6255</v>
      </c>
      <c r="G10">
        <v>107.4328</v>
      </c>
      <c r="H10">
        <v>107.0728</v>
      </c>
      <c r="I10">
        <v>107.14060000000001</v>
      </c>
      <c r="J10">
        <v>107.1031</v>
      </c>
      <c r="K10">
        <v>107.1302</v>
      </c>
      <c r="L10">
        <v>107.1123</v>
      </c>
    </row>
    <row r="11" spans="1:12" x14ac:dyDescent="0.25">
      <c r="A11">
        <v>10</v>
      </c>
      <c r="B11">
        <v>97.688860000000005</v>
      </c>
      <c r="C11">
        <v>99.7607</v>
      </c>
      <c r="D11">
        <v>103.081</v>
      </c>
      <c r="E11">
        <v>100.733</v>
      </c>
      <c r="F11">
        <v>102.7957</v>
      </c>
      <c r="G11">
        <v>101.8304</v>
      </c>
      <c r="H11">
        <v>101.62309999999999</v>
      </c>
      <c r="I11">
        <v>101.6163</v>
      </c>
      <c r="J11">
        <v>101.5307</v>
      </c>
      <c r="K11">
        <v>101.5292</v>
      </c>
      <c r="L11">
        <v>101.4991</v>
      </c>
    </row>
    <row r="12" spans="1:12" x14ac:dyDescent="0.25">
      <c r="A12">
        <v>11</v>
      </c>
      <c r="B12">
        <v>114.68259999999999</v>
      </c>
      <c r="C12">
        <v>107.328</v>
      </c>
      <c r="D12">
        <v>107.224</v>
      </c>
      <c r="E12">
        <v>108.16</v>
      </c>
      <c r="F12">
        <v>108.2908</v>
      </c>
      <c r="G12">
        <v>107.0479</v>
      </c>
      <c r="H12">
        <v>106.94840000000001</v>
      </c>
      <c r="I12">
        <v>107.1435</v>
      </c>
      <c r="J12">
        <v>107.11450000000001</v>
      </c>
      <c r="K12">
        <v>107.1311</v>
      </c>
      <c r="L12">
        <v>107.1379</v>
      </c>
    </row>
    <row r="13" spans="1:12" x14ac:dyDescent="0.25">
      <c r="A13">
        <v>12</v>
      </c>
      <c r="B13">
        <v>105.3</v>
      </c>
      <c r="C13">
        <v>103.2</v>
      </c>
      <c r="D13">
        <v>103.1</v>
      </c>
      <c r="E13">
        <v>104</v>
      </c>
      <c r="F13">
        <v>102.3832</v>
      </c>
      <c r="G13">
        <v>102.6842</v>
      </c>
      <c r="H13">
        <v>102.6703</v>
      </c>
      <c r="I13">
        <v>102.5616</v>
      </c>
      <c r="J13">
        <v>102.4995</v>
      </c>
      <c r="K13">
        <v>102.4358</v>
      </c>
      <c r="L13">
        <v>102.4335</v>
      </c>
    </row>
    <row r="14" spans="1:12" x14ac:dyDescent="0.25">
      <c r="A14">
        <v>13</v>
      </c>
      <c r="B14">
        <v>105.10599999999999</v>
      </c>
      <c r="C14">
        <v>103.86539999999999</v>
      </c>
      <c r="D14">
        <v>104.29519999999999</v>
      </c>
      <c r="E14">
        <v>104.9088</v>
      </c>
      <c r="F14">
        <v>107.4041</v>
      </c>
      <c r="G14">
        <v>106.3419</v>
      </c>
      <c r="H14">
        <v>105.50449999999999</v>
      </c>
      <c r="I14">
        <v>106.039</v>
      </c>
      <c r="J14">
        <v>106.2182</v>
      </c>
      <c r="K14">
        <v>106.23990000000001</v>
      </c>
      <c r="L14">
        <v>106.46850000000001</v>
      </c>
    </row>
    <row r="15" spans="1:12" x14ac:dyDescent="0.25">
      <c r="A15">
        <v>14</v>
      </c>
      <c r="B15">
        <v>101.3</v>
      </c>
      <c r="C15">
        <v>100.1</v>
      </c>
      <c r="D15">
        <v>100.5</v>
      </c>
      <c r="E15">
        <v>100.6</v>
      </c>
      <c r="F15">
        <v>101.6302</v>
      </c>
      <c r="G15">
        <v>101.9729</v>
      </c>
      <c r="H15">
        <v>101.651</v>
      </c>
      <c r="I15">
        <v>101.5509</v>
      </c>
      <c r="J15">
        <v>101.6459</v>
      </c>
      <c r="K15">
        <v>101.5823</v>
      </c>
      <c r="L15">
        <v>101.66719999999999</v>
      </c>
    </row>
    <row r="16" spans="1:12" x14ac:dyDescent="0.25">
      <c r="A16">
        <v>15</v>
      </c>
      <c r="B16">
        <v>89.699579999999997</v>
      </c>
      <c r="C16">
        <v>105.42910000000001</v>
      </c>
      <c r="D16">
        <v>106.38379999999999</v>
      </c>
      <c r="E16">
        <v>107.29170000000001</v>
      </c>
      <c r="F16">
        <v>109.6982</v>
      </c>
      <c r="G16">
        <v>109.762</v>
      </c>
      <c r="H16">
        <v>108.9986</v>
      </c>
      <c r="I16">
        <v>108.08199999999999</v>
      </c>
      <c r="J16">
        <v>107.5244</v>
      </c>
      <c r="K16">
        <v>107.2201</v>
      </c>
      <c r="L16">
        <v>107.1571</v>
      </c>
    </row>
    <row r="17" spans="1:12" x14ac:dyDescent="0.25">
      <c r="A17">
        <v>16</v>
      </c>
      <c r="B17">
        <v>86.780900000000003</v>
      </c>
      <c r="C17">
        <v>98.289429999999996</v>
      </c>
      <c r="D17">
        <v>98.924189999999996</v>
      </c>
      <c r="E17">
        <v>99.704459999999997</v>
      </c>
      <c r="F17">
        <v>107.2739</v>
      </c>
      <c r="G17">
        <v>106.5672</v>
      </c>
      <c r="H17">
        <v>105.1062</v>
      </c>
      <c r="I17">
        <v>104.3574</v>
      </c>
      <c r="J17">
        <v>104.0183</v>
      </c>
      <c r="K17">
        <v>103.76690000000001</v>
      </c>
      <c r="L17">
        <v>103.6756</v>
      </c>
    </row>
    <row r="18" spans="1:12" x14ac:dyDescent="0.25">
      <c r="A18">
        <v>18</v>
      </c>
      <c r="B18">
        <v>106.9248</v>
      </c>
      <c r="C18">
        <v>102.8279</v>
      </c>
      <c r="D18">
        <v>105.4652</v>
      </c>
      <c r="E18">
        <v>106.2927</v>
      </c>
      <c r="F18">
        <v>113.81399999999999</v>
      </c>
      <c r="G18">
        <v>112.68</v>
      </c>
      <c r="H18">
        <v>111.9303</v>
      </c>
      <c r="I18">
        <v>111.7811</v>
      </c>
      <c r="J18">
        <v>111.56189999999999</v>
      </c>
      <c r="K18">
        <v>110.7389</v>
      </c>
      <c r="L18">
        <v>110.9933</v>
      </c>
    </row>
    <row r="19" spans="1:12" x14ac:dyDescent="0.25">
      <c r="A19">
        <v>19</v>
      </c>
      <c r="B19">
        <v>61.398400000000002</v>
      </c>
      <c r="C19">
        <v>116.011</v>
      </c>
      <c r="D19">
        <v>108.5581</v>
      </c>
      <c r="E19">
        <v>109.3603</v>
      </c>
      <c r="F19">
        <v>101.67449999999999</v>
      </c>
      <c r="G19">
        <v>102.6234</v>
      </c>
      <c r="H19">
        <v>104.605</v>
      </c>
      <c r="I19">
        <v>104.6725</v>
      </c>
      <c r="J19">
        <v>104.5271</v>
      </c>
      <c r="K19">
        <v>104.4615</v>
      </c>
      <c r="L19">
        <v>104.44240000000001</v>
      </c>
    </row>
    <row r="20" spans="1:12" x14ac:dyDescent="0.25">
      <c r="A20">
        <v>20</v>
      </c>
      <c r="B20">
        <v>121.2929</v>
      </c>
      <c r="C20">
        <v>126.6897</v>
      </c>
      <c r="D20">
        <v>62.923470000000002</v>
      </c>
      <c r="E20">
        <v>103.2467</v>
      </c>
      <c r="F20">
        <v>100.2456</v>
      </c>
      <c r="G20">
        <v>101.6951</v>
      </c>
      <c r="H20">
        <v>101.0283</v>
      </c>
      <c r="I20">
        <v>100.679</v>
      </c>
      <c r="J20">
        <v>100.68040000000001</v>
      </c>
      <c r="K20">
        <v>100.07170000000001</v>
      </c>
      <c r="L20">
        <v>100.2509</v>
      </c>
    </row>
    <row r="21" spans="1:12" x14ac:dyDescent="0.25">
      <c r="A21">
        <v>21</v>
      </c>
      <c r="B21">
        <v>92.41122</v>
      </c>
      <c r="C21">
        <v>108.16</v>
      </c>
      <c r="D21">
        <v>106.9092</v>
      </c>
      <c r="E21">
        <v>106.39190000000001</v>
      </c>
      <c r="F21">
        <v>106.5206</v>
      </c>
      <c r="G21">
        <v>106.30540000000001</v>
      </c>
      <c r="H21">
        <v>106.7864</v>
      </c>
      <c r="I21">
        <v>106.8262</v>
      </c>
      <c r="J21">
        <v>106.80880000000001</v>
      </c>
      <c r="K21">
        <v>106.96120000000001</v>
      </c>
      <c r="L21">
        <v>106.96729999999999</v>
      </c>
    </row>
    <row r="22" spans="1:12" x14ac:dyDescent="0.25">
      <c r="A22">
        <v>22</v>
      </c>
      <c r="B22">
        <v>89.2</v>
      </c>
      <c r="C22">
        <v>104.1</v>
      </c>
      <c r="D22">
        <v>102.6</v>
      </c>
      <c r="E22">
        <v>102.3</v>
      </c>
      <c r="F22">
        <v>103.61620000000001</v>
      </c>
      <c r="G22">
        <v>103.6584</v>
      </c>
      <c r="H22">
        <v>103.6716</v>
      </c>
      <c r="I22">
        <v>103.7456</v>
      </c>
      <c r="J22">
        <v>103.7439</v>
      </c>
      <c r="K22">
        <v>103.7333</v>
      </c>
      <c r="L22">
        <v>103.74169999999999</v>
      </c>
    </row>
    <row r="23" spans="1:12" x14ac:dyDescent="0.25">
      <c r="A23">
        <v>23</v>
      </c>
      <c r="B23">
        <v>89.249049999999997</v>
      </c>
      <c r="C23">
        <v>112.9691</v>
      </c>
      <c r="D23">
        <v>106.5839</v>
      </c>
      <c r="E23">
        <v>105.87350000000001</v>
      </c>
      <c r="F23">
        <v>103.7891</v>
      </c>
      <c r="G23">
        <v>104.7017</v>
      </c>
      <c r="H23">
        <v>104.3956</v>
      </c>
      <c r="I23">
        <v>104.2907</v>
      </c>
      <c r="J23">
        <v>104.26909999999999</v>
      </c>
      <c r="K23">
        <v>104.2343</v>
      </c>
      <c r="L23">
        <v>104.1237</v>
      </c>
    </row>
    <row r="24" spans="1:12" x14ac:dyDescent="0.25">
      <c r="A24">
        <v>24</v>
      </c>
      <c r="B24">
        <v>79.545810000000003</v>
      </c>
      <c r="C24">
        <v>110.04089999999999</v>
      </c>
      <c r="D24">
        <v>105.0562</v>
      </c>
      <c r="E24">
        <v>105.2646</v>
      </c>
      <c r="F24">
        <v>113.7308</v>
      </c>
      <c r="G24">
        <v>115.2201</v>
      </c>
      <c r="H24">
        <v>115.0389</v>
      </c>
      <c r="I24">
        <v>114.0544</v>
      </c>
      <c r="J24">
        <v>113.92</v>
      </c>
      <c r="K24">
        <v>113.6003</v>
      </c>
      <c r="L24">
        <v>113.5848</v>
      </c>
    </row>
    <row r="25" spans="1:12" x14ac:dyDescent="0.25">
      <c r="A25">
        <v>25</v>
      </c>
      <c r="B25">
        <v>103.9</v>
      </c>
      <c r="C25">
        <v>104.1</v>
      </c>
      <c r="D25">
        <v>104</v>
      </c>
      <c r="E25">
        <v>104</v>
      </c>
      <c r="F25">
        <v>103.6991</v>
      </c>
      <c r="G25">
        <v>103.6377</v>
      </c>
      <c r="H25">
        <v>103.66930000000001</v>
      </c>
      <c r="I25">
        <v>103.6271</v>
      </c>
      <c r="J25">
        <v>103.6193</v>
      </c>
      <c r="K25">
        <v>103.5877</v>
      </c>
      <c r="L25">
        <v>103.59439999999999</v>
      </c>
    </row>
    <row r="26" spans="1:12" x14ac:dyDescent="0.25">
      <c r="A26">
        <v>27</v>
      </c>
      <c r="B26">
        <v>128.4786</v>
      </c>
      <c r="C26">
        <v>104.1</v>
      </c>
      <c r="D26">
        <v>107.202</v>
      </c>
      <c r="E26">
        <v>107.429</v>
      </c>
      <c r="F26">
        <v>109.3044</v>
      </c>
      <c r="G26">
        <v>108.5479</v>
      </c>
      <c r="H26">
        <v>108.6315</v>
      </c>
      <c r="I26">
        <v>108.63200000000001</v>
      </c>
      <c r="J26">
        <v>108.7266</v>
      </c>
      <c r="K26">
        <v>108.5526</v>
      </c>
      <c r="L26">
        <v>108.7269</v>
      </c>
    </row>
    <row r="27" spans="1:12" x14ac:dyDescent="0.25">
      <c r="A27">
        <v>28</v>
      </c>
      <c r="B27">
        <v>123.3</v>
      </c>
      <c r="C27">
        <v>100</v>
      </c>
      <c r="D27">
        <v>102</v>
      </c>
      <c r="E27">
        <v>103</v>
      </c>
      <c r="F27">
        <v>101.84699999999999</v>
      </c>
      <c r="G27">
        <v>101.4128</v>
      </c>
      <c r="H27">
        <v>101.4194</v>
      </c>
      <c r="I27">
        <v>101.3856</v>
      </c>
      <c r="J27">
        <v>101.3642</v>
      </c>
      <c r="K27">
        <v>100.9027</v>
      </c>
      <c r="L27">
        <v>101.0478</v>
      </c>
    </row>
    <row r="28" spans="1:12" x14ac:dyDescent="0.25">
      <c r="A28">
        <v>29</v>
      </c>
      <c r="B28">
        <v>101.9616</v>
      </c>
      <c r="C28">
        <v>105.4648</v>
      </c>
      <c r="D28">
        <v>105.97799999999999</v>
      </c>
      <c r="E28">
        <v>106.70399999999999</v>
      </c>
      <c r="F28">
        <v>106.73</v>
      </c>
      <c r="G28">
        <v>106.514</v>
      </c>
      <c r="H28">
        <v>106.4528</v>
      </c>
      <c r="I28">
        <v>106.3439</v>
      </c>
      <c r="J28">
        <v>106.3137</v>
      </c>
      <c r="K28">
        <v>106.3151</v>
      </c>
      <c r="L28">
        <v>106.3177</v>
      </c>
    </row>
    <row r="29" spans="1:12" x14ac:dyDescent="0.25">
      <c r="A29">
        <v>30</v>
      </c>
      <c r="B29">
        <v>98.8</v>
      </c>
      <c r="C29">
        <v>101.8</v>
      </c>
      <c r="D29">
        <v>102</v>
      </c>
      <c r="E29">
        <v>102.6</v>
      </c>
      <c r="F29">
        <v>103.07250000000001</v>
      </c>
      <c r="G29">
        <v>103.2377</v>
      </c>
      <c r="H29">
        <v>103.18210000000001</v>
      </c>
      <c r="I29">
        <v>103.12439999999999</v>
      </c>
      <c r="J29">
        <v>103.1717</v>
      </c>
      <c r="K29">
        <v>103.24809999999999</v>
      </c>
      <c r="L29">
        <v>103.2594</v>
      </c>
    </row>
    <row r="30" spans="1:12" x14ac:dyDescent="0.25">
      <c r="A30">
        <v>31</v>
      </c>
      <c r="B30">
        <v>95.099980000000002</v>
      </c>
      <c r="C30">
        <v>103.5198</v>
      </c>
      <c r="D30">
        <v>103.4002</v>
      </c>
      <c r="E30">
        <v>103.29049999999999</v>
      </c>
      <c r="F30">
        <v>102.07729999999999</v>
      </c>
      <c r="G30">
        <v>102.7093</v>
      </c>
      <c r="H30">
        <v>103.0475</v>
      </c>
      <c r="I30">
        <v>103.1327</v>
      </c>
      <c r="J30">
        <v>103.4053</v>
      </c>
      <c r="K30">
        <v>102.73260000000001</v>
      </c>
      <c r="L30">
        <v>103.0371</v>
      </c>
    </row>
    <row r="31" spans="1:12" x14ac:dyDescent="0.25">
      <c r="A31">
        <v>33</v>
      </c>
      <c r="B31">
        <v>91</v>
      </c>
      <c r="C31">
        <v>103.82</v>
      </c>
      <c r="D31">
        <v>103.7</v>
      </c>
      <c r="E31">
        <v>103.59</v>
      </c>
      <c r="F31">
        <v>100.9712</v>
      </c>
      <c r="G31">
        <v>102.6814</v>
      </c>
      <c r="H31">
        <v>102.7603</v>
      </c>
      <c r="I31">
        <v>102.3873</v>
      </c>
      <c r="J31">
        <v>102.41070000000001</v>
      </c>
      <c r="K31">
        <v>102.43340000000001</v>
      </c>
      <c r="L31">
        <v>102.4444</v>
      </c>
    </row>
    <row r="32" spans="1:12" x14ac:dyDescent="0.25">
      <c r="A32">
        <v>35</v>
      </c>
      <c r="B32">
        <v>89</v>
      </c>
      <c r="C32">
        <v>108.02</v>
      </c>
      <c r="D32">
        <v>108.1</v>
      </c>
      <c r="E32">
        <v>107.99</v>
      </c>
      <c r="F32">
        <v>106.3212</v>
      </c>
      <c r="G32">
        <v>106.0883</v>
      </c>
      <c r="H32">
        <v>105.91849999999999</v>
      </c>
      <c r="I32">
        <v>105.6926</v>
      </c>
      <c r="J32">
        <v>105.623</v>
      </c>
      <c r="K32">
        <v>105.49460000000001</v>
      </c>
      <c r="L32">
        <v>105.4526</v>
      </c>
    </row>
    <row r="33" spans="1:12" x14ac:dyDescent="0.25">
      <c r="A33">
        <v>38</v>
      </c>
      <c r="B33">
        <v>98.887339999999995</v>
      </c>
      <c r="C33">
        <v>100.9845</v>
      </c>
      <c r="D33">
        <v>100.6964</v>
      </c>
      <c r="E33">
        <v>100.55329999999999</v>
      </c>
      <c r="F33">
        <v>100.0543</v>
      </c>
      <c r="G33">
        <v>100.06570000000001</v>
      </c>
      <c r="H33">
        <v>100.08459999999999</v>
      </c>
      <c r="I33">
        <v>100.09739999999999</v>
      </c>
      <c r="J33">
        <v>100.1401</v>
      </c>
      <c r="K33">
        <v>100.0159</v>
      </c>
      <c r="L33">
        <v>100.05800000000001</v>
      </c>
    </row>
    <row r="34" spans="1:12" x14ac:dyDescent="0.25">
      <c r="A34">
        <v>39</v>
      </c>
      <c r="B34">
        <v>148.7612</v>
      </c>
      <c r="C34">
        <v>94.033699999999996</v>
      </c>
      <c r="D34">
        <v>94.994510000000005</v>
      </c>
      <c r="E34">
        <v>88.338589999999996</v>
      </c>
      <c r="F34">
        <v>85.595730000000003</v>
      </c>
      <c r="G34">
        <v>88.049300000000002</v>
      </c>
      <c r="H34">
        <v>88.777010000000004</v>
      </c>
      <c r="I34">
        <v>88.149289999999993</v>
      </c>
      <c r="J34">
        <v>88.058850000000007</v>
      </c>
      <c r="K34">
        <v>88.203019999999995</v>
      </c>
      <c r="L34">
        <v>88.222390000000004</v>
      </c>
    </row>
    <row r="35" spans="1:12" x14ac:dyDescent="0.25">
      <c r="A35">
        <v>40</v>
      </c>
      <c r="B35">
        <v>103.57259999999999</v>
      </c>
      <c r="C35">
        <v>105.0784</v>
      </c>
      <c r="D35">
        <v>104.89</v>
      </c>
      <c r="E35">
        <v>105.2127</v>
      </c>
      <c r="F35">
        <v>105.30459999999999</v>
      </c>
      <c r="G35">
        <v>105.4747</v>
      </c>
      <c r="H35">
        <v>105.77679999999999</v>
      </c>
      <c r="I35">
        <v>105.62479999999999</v>
      </c>
      <c r="J35">
        <v>105.62439999999999</v>
      </c>
      <c r="K35">
        <v>105.0925</v>
      </c>
      <c r="L35">
        <v>105.2274</v>
      </c>
    </row>
    <row r="36" spans="1:12" x14ac:dyDescent="0.25">
      <c r="A36">
        <v>41</v>
      </c>
      <c r="B36">
        <v>100.72</v>
      </c>
      <c r="C36">
        <v>101.11</v>
      </c>
      <c r="D36">
        <v>100.69</v>
      </c>
      <c r="E36">
        <v>101.1</v>
      </c>
      <c r="F36">
        <v>102.23009999999999</v>
      </c>
      <c r="G36">
        <v>102.035</v>
      </c>
      <c r="H36">
        <v>101.9618</v>
      </c>
      <c r="I36">
        <v>101.9718</v>
      </c>
      <c r="J36">
        <v>102.00700000000001</v>
      </c>
      <c r="K36">
        <v>101.79810000000001</v>
      </c>
      <c r="L36">
        <v>101.898</v>
      </c>
    </row>
    <row r="37" spans="1:12" x14ac:dyDescent="0.25">
      <c r="A37">
        <v>42</v>
      </c>
      <c r="B37">
        <v>97.7</v>
      </c>
      <c r="C37">
        <v>100.2</v>
      </c>
      <c r="D37">
        <v>101.8</v>
      </c>
      <c r="E37">
        <v>102</v>
      </c>
      <c r="F37">
        <v>102.6339</v>
      </c>
      <c r="G37">
        <v>103.0377</v>
      </c>
      <c r="H37">
        <v>103.03270000000001</v>
      </c>
      <c r="I37">
        <v>103.0942</v>
      </c>
      <c r="J37">
        <v>103.15770000000001</v>
      </c>
      <c r="K37">
        <v>103.2021</v>
      </c>
      <c r="L37">
        <v>103.2338</v>
      </c>
    </row>
    <row r="38" spans="1:12" x14ac:dyDescent="0.25">
      <c r="A38">
        <v>43</v>
      </c>
      <c r="B38">
        <v>100.67570000000001</v>
      </c>
      <c r="C38">
        <v>95.973150000000004</v>
      </c>
      <c r="D38">
        <v>89.510490000000004</v>
      </c>
      <c r="E38">
        <v>89.0625</v>
      </c>
      <c r="F38">
        <v>98.907420000000002</v>
      </c>
      <c r="G38">
        <v>96.663870000000003</v>
      </c>
      <c r="H38">
        <v>96.830740000000006</v>
      </c>
      <c r="I38">
        <v>95.552319999999995</v>
      </c>
      <c r="J38">
        <v>96.003579999999999</v>
      </c>
      <c r="K38">
        <v>96.351709999999997</v>
      </c>
      <c r="L38">
        <v>96.121300000000005</v>
      </c>
    </row>
  </sheetData>
  <customSheetViews>
    <customSheetView guid="{052C83E3-CAD2-4C8E-BBE5-A3B6DBD2C172}" state="hidden" topLeftCell="A7">
      <selection activeCell="F213" sqref="F213"/>
      <pageMargins left="0.7" right="0.7" top="0.75" bottom="0.75" header="0.3" footer="0.3"/>
    </customSheetView>
    <customSheetView guid="{D8ED04E7-9183-4B3F-AC65-49CFC4CDB5CB}" state="hidden" topLeftCell="A7">
      <selection activeCell="F213" sqref="F213"/>
      <pageMargins left="0.7" right="0.7" top="0.75" bottom="0.75" header="0.3" footer="0.3"/>
    </customSheetView>
    <customSheetView guid="{49F2C8AD-DC6E-4A7A-8861-FB7FE488AED0}" state="hidden" topLeftCell="A7">
      <selection activeCell="F213" sqref="F213"/>
      <pageMargins left="0.7" right="0.7" top="0.75" bottom="0.75" header="0.3" footer="0.3"/>
    </customSheetView>
    <customSheetView guid="{05F8A60F-5E6C-424F-82C7-121DB7C2D785}" state="hidden" topLeftCell="A7">
      <selection activeCell="F213" sqref="F213"/>
      <pageMargins left="0.7" right="0.7" top="0.75" bottom="0.75" header="0.3" footer="0.3"/>
    </customSheetView>
    <customSheetView guid="{F13EF8BD-EB10-4864-9681-D4BDDAD508A4}" state="hidden" topLeftCell="A7">
      <selection activeCell="F213" sqref="F213"/>
      <pageMargins left="0.7" right="0.7" top="0.75" bottom="0.75" header="0.3" footer="0.3"/>
    </customSheetView>
    <customSheetView guid="{B050490D-87DE-4075-804E-777000592345}" state="hidden" topLeftCell="A7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6" workbookViewId="0">
      <selection activeCell="F213" sqref="F213"/>
    </sheetView>
  </sheetViews>
  <sheetFormatPr defaultRowHeight="15" x14ac:dyDescent="0.25"/>
  <sheetData>
    <row r="1" spans="1:12" x14ac:dyDescent="0.25">
      <c r="A1" t="s">
        <v>262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111.6904</v>
      </c>
      <c r="D2">
        <v>106.52509999999999</v>
      </c>
      <c r="E2">
        <v>107.4311</v>
      </c>
      <c r="F2">
        <v>108.6472</v>
      </c>
      <c r="G2">
        <v>108.2119</v>
      </c>
      <c r="H2">
        <v>107.6688</v>
      </c>
      <c r="I2">
        <v>107.71510000000001</v>
      </c>
      <c r="J2">
        <v>107.4996</v>
      </c>
      <c r="K2">
        <v>107.08580000000001</v>
      </c>
      <c r="L2">
        <v>107.5343</v>
      </c>
    </row>
    <row r="3" spans="1:12" x14ac:dyDescent="0.25">
      <c r="A3">
        <v>2</v>
      </c>
      <c r="B3">
        <v>91.8</v>
      </c>
      <c r="C3">
        <v>109.4</v>
      </c>
      <c r="D3">
        <v>103</v>
      </c>
      <c r="E3">
        <v>103.9</v>
      </c>
      <c r="F3">
        <v>104.2839</v>
      </c>
      <c r="G3">
        <v>103.76439999999999</v>
      </c>
      <c r="H3">
        <v>103.5424</v>
      </c>
      <c r="I3">
        <v>103.68429999999999</v>
      </c>
      <c r="J3">
        <v>103.5522</v>
      </c>
      <c r="K3">
        <v>103.23090000000001</v>
      </c>
      <c r="L3">
        <v>103.4023</v>
      </c>
    </row>
    <row r="4" spans="1:12" x14ac:dyDescent="0.25">
      <c r="A4">
        <v>3</v>
      </c>
      <c r="B4">
        <v>80.960080000000005</v>
      </c>
      <c r="C4">
        <v>122.4349</v>
      </c>
      <c r="D4">
        <v>106.0457</v>
      </c>
      <c r="E4">
        <v>106.4042</v>
      </c>
      <c r="F4">
        <v>107.87</v>
      </c>
      <c r="G4">
        <v>108.1598</v>
      </c>
      <c r="H4">
        <v>107.565</v>
      </c>
      <c r="I4">
        <v>107.6414</v>
      </c>
      <c r="J4">
        <v>107.578</v>
      </c>
      <c r="K4">
        <v>107.67789999999999</v>
      </c>
      <c r="L4">
        <v>107.7807</v>
      </c>
    </row>
    <row r="5" spans="1:12" x14ac:dyDescent="0.25">
      <c r="A5">
        <v>4</v>
      </c>
      <c r="B5">
        <v>87.815129999999996</v>
      </c>
      <c r="C5">
        <v>114.6418</v>
      </c>
      <c r="D5">
        <v>102.39060000000001</v>
      </c>
      <c r="E5">
        <v>102.6444</v>
      </c>
      <c r="F5">
        <v>104.4807</v>
      </c>
      <c r="G5">
        <v>104.49169999999999</v>
      </c>
      <c r="H5">
        <v>104.4873</v>
      </c>
      <c r="I5">
        <v>104.46429999999999</v>
      </c>
      <c r="J5">
        <v>104.3005</v>
      </c>
      <c r="K5">
        <v>104.2671</v>
      </c>
      <c r="L5">
        <v>104.25539999999999</v>
      </c>
    </row>
    <row r="6" spans="1:12" x14ac:dyDescent="0.25">
      <c r="A6">
        <v>5</v>
      </c>
      <c r="B6">
        <v>62.834820000000001</v>
      </c>
      <c r="C6">
        <v>145.3921</v>
      </c>
      <c r="D6">
        <v>103.6952</v>
      </c>
      <c r="E6">
        <v>103.8103</v>
      </c>
      <c r="F6">
        <v>107.0899</v>
      </c>
      <c r="G6">
        <v>106.51690000000001</v>
      </c>
      <c r="H6">
        <v>106.2196</v>
      </c>
      <c r="I6">
        <v>106.3993</v>
      </c>
      <c r="J6">
        <v>106.1635</v>
      </c>
      <c r="K6">
        <v>105.89019999999999</v>
      </c>
      <c r="L6">
        <v>106.1943</v>
      </c>
    </row>
    <row r="7" spans="1:12" x14ac:dyDescent="0.25">
      <c r="A7">
        <v>6</v>
      </c>
      <c r="B7">
        <v>70.689149999999998</v>
      </c>
      <c r="C7">
        <v>130.55760000000001</v>
      </c>
      <c r="D7">
        <v>100.0633</v>
      </c>
      <c r="E7">
        <v>100.3154</v>
      </c>
      <c r="F7">
        <v>101.7221</v>
      </c>
      <c r="G7">
        <v>102.18600000000001</v>
      </c>
      <c r="H7">
        <v>102.0103</v>
      </c>
      <c r="I7">
        <v>102.0911</v>
      </c>
      <c r="J7">
        <v>102.23609999999999</v>
      </c>
      <c r="K7">
        <v>102.267</v>
      </c>
      <c r="L7">
        <v>102.1917</v>
      </c>
    </row>
    <row r="8" spans="1:12" x14ac:dyDescent="0.25">
      <c r="A8">
        <v>7</v>
      </c>
      <c r="B8">
        <v>92.549059999999997</v>
      </c>
      <c r="C8">
        <v>111.2336</v>
      </c>
      <c r="D8">
        <v>107.6904</v>
      </c>
      <c r="E8">
        <v>108.1434</v>
      </c>
      <c r="F8">
        <v>109.11060000000001</v>
      </c>
      <c r="G8">
        <v>108.7234</v>
      </c>
      <c r="H8">
        <v>108.1691</v>
      </c>
      <c r="I8">
        <v>108.3389</v>
      </c>
      <c r="J8">
        <v>108.4251</v>
      </c>
      <c r="K8">
        <v>108.35680000000001</v>
      </c>
      <c r="L8">
        <v>108.4507</v>
      </c>
    </row>
    <row r="9" spans="1:12" x14ac:dyDescent="0.25">
      <c r="A9">
        <v>8</v>
      </c>
      <c r="B9">
        <v>104.8</v>
      </c>
      <c r="C9">
        <v>103.9689</v>
      </c>
      <c r="D9">
        <v>104.8916</v>
      </c>
      <c r="E9">
        <v>105.5975</v>
      </c>
      <c r="F9">
        <v>106.99460000000001</v>
      </c>
      <c r="G9">
        <v>106.46769999999999</v>
      </c>
      <c r="H9">
        <v>106.8797</v>
      </c>
      <c r="I9">
        <v>106.5907</v>
      </c>
      <c r="J9">
        <v>106.4226</v>
      </c>
      <c r="K9">
        <v>106.31789999999999</v>
      </c>
      <c r="L9">
        <v>106.3216</v>
      </c>
    </row>
    <row r="10" spans="1:12" x14ac:dyDescent="0.25">
      <c r="A10">
        <v>9</v>
      </c>
      <c r="B10">
        <v>102.71550000000001</v>
      </c>
      <c r="C10">
        <v>107.6503</v>
      </c>
      <c r="D10">
        <v>107.2032</v>
      </c>
      <c r="E10">
        <v>107.0774</v>
      </c>
      <c r="F10">
        <v>108.6</v>
      </c>
      <c r="G10">
        <v>107.93259999999999</v>
      </c>
      <c r="H10">
        <v>107.79510000000001</v>
      </c>
      <c r="I10">
        <v>107.78749999999999</v>
      </c>
      <c r="J10">
        <v>107.7063</v>
      </c>
      <c r="K10">
        <v>107.7804</v>
      </c>
      <c r="L10">
        <v>107.7752</v>
      </c>
    </row>
    <row r="11" spans="1:12" x14ac:dyDescent="0.25">
      <c r="A11">
        <v>10</v>
      </c>
      <c r="B11">
        <v>97.688860000000005</v>
      </c>
      <c r="C11">
        <v>99.794790000000006</v>
      </c>
      <c r="D11">
        <v>103.08</v>
      </c>
      <c r="E11">
        <v>101</v>
      </c>
      <c r="F11">
        <v>102.8331</v>
      </c>
      <c r="G11">
        <v>102.3229</v>
      </c>
      <c r="H11">
        <v>102.2236</v>
      </c>
      <c r="I11">
        <v>102.1653</v>
      </c>
      <c r="J11">
        <v>102.0595</v>
      </c>
      <c r="K11">
        <v>102.0949</v>
      </c>
      <c r="L11">
        <v>102.09780000000001</v>
      </c>
    </row>
    <row r="12" spans="1:12" x14ac:dyDescent="0.25">
      <c r="A12">
        <v>11</v>
      </c>
      <c r="B12">
        <v>114.68259999999999</v>
      </c>
      <c r="C12">
        <v>114.74160000000001</v>
      </c>
      <c r="D12">
        <v>107.64</v>
      </c>
      <c r="E12">
        <v>110.3699</v>
      </c>
      <c r="F12">
        <v>107.9804</v>
      </c>
      <c r="G12">
        <v>107.2346</v>
      </c>
      <c r="H12">
        <v>107.4355</v>
      </c>
      <c r="I12">
        <v>107.51139999999999</v>
      </c>
      <c r="J12">
        <v>107.41030000000001</v>
      </c>
      <c r="K12">
        <v>107.4829</v>
      </c>
      <c r="L12">
        <v>107.49890000000001</v>
      </c>
    </row>
    <row r="13" spans="1:12" x14ac:dyDescent="0.25">
      <c r="A13">
        <v>12</v>
      </c>
      <c r="B13">
        <v>105.3</v>
      </c>
      <c r="C13">
        <v>103.7</v>
      </c>
      <c r="D13">
        <v>103.5</v>
      </c>
      <c r="E13">
        <v>104.3</v>
      </c>
      <c r="F13">
        <v>102.81319999999999</v>
      </c>
      <c r="G13">
        <v>102.9576</v>
      </c>
      <c r="H13">
        <v>102.9691</v>
      </c>
      <c r="I13">
        <v>102.9571</v>
      </c>
      <c r="J13">
        <v>102.893</v>
      </c>
      <c r="K13">
        <v>102.8578</v>
      </c>
      <c r="L13">
        <v>102.8839</v>
      </c>
    </row>
    <row r="14" spans="1:12" x14ac:dyDescent="0.25">
      <c r="A14">
        <v>13</v>
      </c>
      <c r="B14">
        <v>105.10599999999999</v>
      </c>
      <c r="C14">
        <v>104.8027</v>
      </c>
      <c r="D14">
        <v>105.2299</v>
      </c>
      <c r="E14">
        <v>105.622</v>
      </c>
      <c r="F14">
        <v>107.0437</v>
      </c>
      <c r="G14">
        <v>106.7619</v>
      </c>
      <c r="H14">
        <v>106.255</v>
      </c>
      <c r="I14">
        <v>106.83580000000001</v>
      </c>
      <c r="J14">
        <v>106.9427</v>
      </c>
      <c r="K14">
        <v>106.952</v>
      </c>
      <c r="L14">
        <v>107.553</v>
      </c>
    </row>
    <row r="15" spans="1:12" x14ac:dyDescent="0.25">
      <c r="A15">
        <v>14</v>
      </c>
      <c r="B15">
        <v>101.3</v>
      </c>
      <c r="C15">
        <v>100.1</v>
      </c>
      <c r="D15">
        <v>100.5</v>
      </c>
      <c r="E15">
        <v>100.6</v>
      </c>
      <c r="F15">
        <v>102.33669999999999</v>
      </c>
      <c r="G15">
        <v>101.9417</v>
      </c>
      <c r="H15">
        <v>101.67829999999999</v>
      </c>
      <c r="I15">
        <v>101.8081</v>
      </c>
      <c r="J15">
        <v>101.90049999999999</v>
      </c>
      <c r="K15">
        <v>101.7133</v>
      </c>
      <c r="L15">
        <v>101.92359999999999</v>
      </c>
    </row>
    <row r="16" spans="1:12" x14ac:dyDescent="0.25">
      <c r="A16">
        <v>15</v>
      </c>
      <c r="B16">
        <v>89.699579999999997</v>
      </c>
      <c r="C16">
        <v>105.7409</v>
      </c>
      <c r="D16">
        <v>106.4243</v>
      </c>
      <c r="E16">
        <v>107.25</v>
      </c>
      <c r="F16">
        <v>111.45050000000001</v>
      </c>
      <c r="G16">
        <v>110.3246</v>
      </c>
      <c r="H16">
        <v>109.10980000000001</v>
      </c>
      <c r="I16">
        <v>107.93380000000001</v>
      </c>
      <c r="J16">
        <v>107.19710000000001</v>
      </c>
      <c r="K16">
        <v>106.7176</v>
      </c>
      <c r="L16">
        <v>106.7482</v>
      </c>
    </row>
    <row r="17" spans="1:12" x14ac:dyDescent="0.25">
      <c r="A17">
        <v>16</v>
      </c>
      <c r="B17">
        <v>86.780900000000003</v>
      </c>
      <c r="C17">
        <v>98.511110000000002</v>
      </c>
      <c r="D17">
        <v>99.237849999999995</v>
      </c>
      <c r="E17">
        <v>99.981960000000001</v>
      </c>
      <c r="F17">
        <v>108.58669999999999</v>
      </c>
      <c r="G17">
        <v>107.3349</v>
      </c>
      <c r="H17">
        <v>105.56699999999999</v>
      </c>
      <c r="I17">
        <v>104.508</v>
      </c>
      <c r="J17">
        <v>103.899</v>
      </c>
      <c r="K17">
        <v>103.4524</v>
      </c>
      <c r="L17">
        <v>103.42019999999999</v>
      </c>
    </row>
    <row r="18" spans="1:12" x14ac:dyDescent="0.25">
      <c r="A18">
        <v>18</v>
      </c>
      <c r="B18">
        <v>106.9248</v>
      </c>
      <c r="C18">
        <v>102.9277</v>
      </c>
      <c r="D18">
        <v>105.6016</v>
      </c>
      <c r="E18">
        <v>106.28959999999999</v>
      </c>
      <c r="F18">
        <v>115.1356</v>
      </c>
      <c r="G18">
        <v>113.0335</v>
      </c>
      <c r="H18">
        <v>112.0594</v>
      </c>
      <c r="I18">
        <v>111.9926</v>
      </c>
      <c r="J18">
        <v>111.3438</v>
      </c>
      <c r="K18">
        <v>110.4999</v>
      </c>
      <c r="L18">
        <v>110.93</v>
      </c>
    </row>
    <row r="19" spans="1:12" x14ac:dyDescent="0.25">
      <c r="A19">
        <v>19</v>
      </c>
      <c r="B19">
        <v>61.398400000000002</v>
      </c>
      <c r="C19">
        <v>116.80119999999999</v>
      </c>
      <c r="D19">
        <v>108.6883</v>
      </c>
      <c r="E19">
        <v>109.3475</v>
      </c>
      <c r="F19">
        <v>102.2492</v>
      </c>
      <c r="G19">
        <v>102.42449999999999</v>
      </c>
      <c r="H19">
        <v>103.74939999999999</v>
      </c>
      <c r="I19">
        <v>103.94929999999999</v>
      </c>
      <c r="J19">
        <v>103.9053</v>
      </c>
      <c r="K19">
        <v>104.0073</v>
      </c>
      <c r="L19">
        <v>103.82689999999999</v>
      </c>
    </row>
    <row r="20" spans="1:12" x14ac:dyDescent="0.25">
      <c r="A20">
        <v>20</v>
      </c>
      <c r="B20">
        <v>121.2929</v>
      </c>
      <c r="C20">
        <v>127.0539</v>
      </c>
      <c r="D20">
        <v>62.945270000000001</v>
      </c>
      <c r="E20">
        <v>103.2539</v>
      </c>
      <c r="F20">
        <v>101.178</v>
      </c>
      <c r="G20">
        <v>101.3366</v>
      </c>
      <c r="H20">
        <v>100.12090000000001</v>
      </c>
      <c r="I20">
        <v>100.1344</v>
      </c>
      <c r="J20">
        <v>100.1238</v>
      </c>
      <c r="K20">
        <v>99.450879999999998</v>
      </c>
      <c r="L20">
        <v>99.717799999999997</v>
      </c>
    </row>
    <row r="21" spans="1:12" x14ac:dyDescent="0.25">
      <c r="A21">
        <v>21</v>
      </c>
      <c r="B21">
        <v>92.41122</v>
      </c>
      <c r="C21">
        <v>109.3027</v>
      </c>
      <c r="D21">
        <v>108.15989999999999</v>
      </c>
      <c r="E21">
        <v>107.5365</v>
      </c>
      <c r="F21">
        <v>107.17319999999999</v>
      </c>
      <c r="G21">
        <v>106.78579999999999</v>
      </c>
      <c r="H21">
        <v>107.0086</v>
      </c>
      <c r="I21">
        <v>107.194</v>
      </c>
      <c r="J21">
        <v>107.235</v>
      </c>
      <c r="K21">
        <v>107.4346</v>
      </c>
      <c r="L21">
        <v>107.5074</v>
      </c>
    </row>
    <row r="22" spans="1:12" x14ac:dyDescent="0.25">
      <c r="A22">
        <v>22</v>
      </c>
      <c r="B22">
        <v>89.2</v>
      </c>
      <c r="C22">
        <v>105.2</v>
      </c>
      <c r="D22">
        <v>103.9</v>
      </c>
      <c r="E22">
        <v>103.5</v>
      </c>
      <c r="F22">
        <v>104.1524</v>
      </c>
      <c r="G22">
        <v>104.169</v>
      </c>
      <c r="H22">
        <v>104.2182</v>
      </c>
      <c r="I22">
        <v>104.4153</v>
      </c>
      <c r="J22">
        <v>104.32170000000001</v>
      </c>
      <c r="K22">
        <v>104.2251</v>
      </c>
      <c r="L22">
        <v>104.2256</v>
      </c>
    </row>
    <row r="23" spans="1:12" x14ac:dyDescent="0.25">
      <c r="A23">
        <v>23</v>
      </c>
      <c r="B23">
        <v>89.249049999999997</v>
      </c>
      <c r="C23">
        <v>116.9986</v>
      </c>
      <c r="D23">
        <v>107.8039</v>
      </c>
      <c r="E23">
        <v>106.0609</v>
      </c>
      <c r="F23">
        <v>103.84</v>
      </c>
      <c r="G23">
        <v>105.7816</v>
      </c>
      <c r="H23">
        <v>103.468</v>
      </c>
      <c r="I23">
        <v>103.9529</v>
      </c>
      <c r="J23">
        <v>104.0715</v>
      </c>
      <c r="K23">
        <v>104.1935</v>
      </c>
      <c r="L23">
        <v>103.8296</v>
      </c>
    </row>
    <row r="24" spans="1:12" x14ac:dyDescent="0.25">
      <c r="A24">
        <v>24</v>
      </c>
      <c r="B24">
        <v>79.545810000000003</v>
      </c>
      <c r="C24">
        <v>112.404</v>
      </c>
      <c r="D24">
        <v>105.2373</v>
      </c>
      <c r="E24">
        <v>105.66070000000001</v>
      </c>
      <c r="F24">
        <v>116.2491</v>
      </c>
      <c r="G24">
        <v>116.733</v>
      </c>
      <c r="H24">
        <v>116.4855</v>
      </c>
      <c r="I24">
        <v>115.95610000000001</v>
      </c>
      <c r="J24">
        <v>115.9353</v>
      </c>
      <c r="K24">
        <v>115.75069999999999</v>
      </c>
      <c r="L24">
        <v>115.8473</v>
      </c>
    </row>
    <row r="25" spans="1:12" x14ac:dyDescent="0.25">
      <c r="A25">
        <v>25</v>
      </c>
      <c r="B25">
        <v>103.9</v>
      </c>
      <c r="C25">
        <v>103.8</v>
      </c>
      <c r="D25">
        <v>103.7</v>
      </c>
      <c r="E25">
        <v>103.9</v>
      </c>
      <c r="F25">
        <v>103.6778</v>
      </c>
      <c r="G25">
        <v>103.5885</v>
      </c>
      <c r="H25">
        <v>103.6133</v>
      </c>
      <c r="I25">
        <v>103.5467</v>
      </c>
      <c r="J25">
        <v>103.544</v>
      </c>
      <c r="K25">
        <v>103.5076</v>
      </c>
      <c r="L25">
        <v>103.50830000000001</v>
      </c>
    </row>
    <row r="26" spans="1:12" x14ac:dyDescent="0.25">
      <c r="A26">
        <v>27</v>
      </c>
      <c r="B26">
        <v>128.4786</v>
      </c>
      <c r="C26">
        <v>106.488</v>
      </c>
      <c r="D26">
        <v>108.562</v>
      </c>
      <c r="E26">
        <v>108.78400000000001</v>
      </c>
      <c r="F26">
        <v>108.36060000000001</v>
      </c>
      <c r="G26">
        <v>107.61369999999999</v>
      </c>
      <c r="H26">
        <v>107.6742</v>
      </c>
      <c r="I26">
        <v>107.82</v>
      </c>
      <c r="J26">
        <v>107.7863</v>
      </c>
      <c r="K26">
        <v>107.51479999999999</v>
      </c>
      <c r="L26">
        <v>107.7567</v>
      </c>
    </row>
    <row r="27" spans="1:12" x14ac:dyDescent="0.25">
      <c r="A27">
        <v>28</v>
      </c>
      <c r="B27">
        <v>123.3</v>
      </c>
      <c r="C27">
        <v>102</v>
      </c>
      <c r="D27">
        <v>103</v>
      </c>
      <c r="E27">
        <v>104</v>
      </c>
      <c r="F27">
        <v>102.1422</v>
      </c>
      <c r="G27">
        <v>101.464</v>
      </c>
      <c r="H27">
        <v>101.2593</v>
      </c>
      <c r="I27">
        <v>101.31619999999999</v>
      </c>
      <c r="J27">
        <v>101.0753</v>
      </c>
      <c r="K27">
        <v>100.6439</v>
      </c>
      <c r="L27">
        <v>100.864</v>
      </c>
    </row>
    <row r="28" spans="1:12" x14ac:dyDescent="0.25">
      <c r="A28">
        <v>29</v>
      </c>
      <c r="B28">
        <v>101.9616</v>
      </c>
      <c r="C28">
        <v>105.672</v>
      </c>
      <c r="D28">
        <v>107.1216</v>
      </c>
      <c r="E28">
        <v>107.017</v>
      </c>
      <c r="F28">
        <v>107.0252</v>
      </c>
      <c r="G28">
        <v>106.80419999999999</v>
      </c>
      <c r="H28">
        <v>106.68680000000001</v>
      </c>
      <c r="I28">
        <v>106.5701</v>
      </c>
      <c r="J28">
        <v>106.4911</v>
      </c>
      <c r="K28">
        <v>106.53919999999999</v>
      </c>
      <c r="L28">
        <v>106.54989999999999</v>
      </c>
    </row>
    <row r="29" spans="1:12" x14ac:dyDescent="0.25">
      <c r="A29">
        <v>30</v>
      </c>
      <c r="B29">
        <v>98.8</v>
      </c>
      <c r="C29">
        <v>102</v>
      </c>
      <c r="D29">
        <v>103.2</v>
      </c>
      <c r="E29">
        <v>103</v>
      </c>
      <c r="F29">
        <v>103.4348</v>
      </c>
      <c r="G29">
        <v>103.5136</v>
      </c>
      <c r="H29">
        <v>103.4949</v>
      </c>
      <c r="I29">
        <v>103.47</v>
      </c>
      <c r="J29">
        <v>103.54</v>
      </c>
      <c r="K29">
        <v>103.7099</v>
      </c>
      <c r="L29">
        <v>103.75409999999999</v>
      </c>
    </row>
    <row r="30" spans="1:12" x14ac:dyDescent="0.25">
      <c r="A30">
        <v>31</v>
      </c>
      <c r="B30">
        <v>95.099980000000002</v>
      </c>
      <c r="C30">
        <v>106.4144</v>
      </c>
      <c r="D30">
        <v>106.1737</v>
      </c>
      <c r="E30">
        <v>105.9537</v>
      </c>
      <c r="F30">
        <v>102.6973</v>
      </c>
      <c r="G30">
        <v>103.65519999999999</v>
      </c>
      <c r="H30">
        <v>103.76519999999999</v>
      </c>
      <c r="I30">
        <v>103.7901</v>
      </c>
      <c r="J30">
        <v>103.8155</v>
      </c>
      <c r="K30">
        <v>103.0583</v>
      </c>
      <c r="L30">
        <v>103.4421</v>
      </c>
    </row>
    <row r="31" spans="1:12" x14ac:dyDescent="0.25">
      <c r="A31">
        <v>33</v>
      </c>
      <c r="B31">
        <v>91</v>
      </c>
      <c r="C31">
        <v>106.71429999999999</v>
      </c>
      <c r="D31">
        <v>106.4729</v>
      </c>
      <c r="E31">
        <v>106.25230000000001</v>
      </c>
      <c r="F31">
        <v>100.58280000000001</v>
      </c>
      <c r="G31">
        <v>102.538</v>
      </c>
      <c r="H31">
        <v>102.8368</v>
      </c>
      <c r="I31">
        <v>102.73180000000001</v>
      </c>
      <c r="J31">
        <v>102.64400000000001</v>
      </c>
      <c r="K31">
        <v>102.69240000000001</v>
      </c>
      <c r="L31">
        <v>102.68380000000001</v>
      </c>
    </row>
    <row r="32" spans="1:12" x14ac:dyDescent="0.25">
      <c r="A32">
        <v>35</v>
      </c>
      <c r="B32">
        <v>89</v>
      </c>
      <c r="C32">
        <v>111.1224</v>
      </c>
      <c r="D32">
        <v>111.3984</v>
      </c>
      <c r="E32">
        <v>111.283</v>
      </c>
      <c r="F32">
        <v>106.4238</v>
      </c>
      <c r="G32">
        <v>106.25320000000001</v>
      </c>
      <c r="H32">
        <v>106.22499999999999</v>
      </c>
      <c r="I32">
        <v>106.1198</v>
      </c>
      <c r="J32">
        <v>106.3567</v>
      </c>
      <c r="K32">
        <v>106.2324</v>
      </c>
      <c r="L32">
        <v>106.17829999999999</v>
      </c>
    </row>
    <row r="33" spans="1:12" x14ac:dyDescent="0.25">
      <c r="A33">
        <v>38</v>
      </c>
      <c r="B33">
        <v>98.887339999999995</v>
      </c>
      <c r="C33">
        <v>101.0849</v>
      </c>
      <c r="D33">
        <v>100.7778</v>
      </c>
      <c r="E33">
        <v>100.6135</v>
      </c>
      <c r="F33">
        <v>100.0185</v>
      </c>
      <c r="G33">
        <v>100.05329999999999</v>
      </c>
      <c r="H33">
        <v>100.0722</v>
      </c>
      <c r="I33">
        <v>100.1103</v>
      </c>
      <c r="J33">
        <v>100.1056</v>
      </c>
      <c r="K33">
        <v>99.992350000000002</v>
      </c>
      <c r="L33">
        <v>100.05289999999999</v>
      </c>
    </row>
    <row r="34" spans="1:12" x14ac:dyDescent="0.25">
      <c r="A34">
        <v>39</v>
      </c>
      <c r="B34">
        <v>148.7612</v>
      </c>
      <c r="C34">
        <v>81.888390000000001</v>
      </c>
      <c r="D34">
        <v>91.044780000000003</v>
      </c>
      <c r="E34">
        <v>95.081969999999998</v>
      </c>
      <c r="F34">
        <v>85.950519999999997</v>
      </c>
      <c r="G34">
        <v>84.563839999999999</v>
      </c>
      <c r="H34">
        <v>86.330060000000003</v>
      </c>
      <c r="I34">
        <v>85.905799999999999</v>
      </c>
      <c r="J34">
        <v>86.343739999999997</v>
      </c>
      <c r="K34">
        <v>86.688519999999997</v>
      </c>
      <c r="L34">
        <v>86.492369999999994</v>
      </c>
    </row>
    <row r="35" spans="1:12" x14ac:dyDescent="0.25">
      <c r="A35">
        <v>40</v>
      </c>
      <c r="B35">
        <v>103.57259999999999</v>
      </c>
      <c r="C35">
        <v>106.6879</v>
      </c>
      <c r="D35">
        <v>106.5872</v>
      </c>
      <c r="E35">
        <v>106.9731</v>
      </c>
      <c r="F35">
        <v>106.3968</v>
      </c>
      <c r="G35">
        <v>106.2043</v>
      </c>
      <c r="H35">
        <v>106.1249</v>
      </c>
      <c r="I35">
        <v>106.3493</v>
      </c>
      <c r="J35">
        <v>106.2942</v>
      </c>
      <c r="K35">
        <v>105.92570000000001</v>
      </c>
      <c r="L35">
        <v>106.1238</v>
      </c>
    </row>
    <row r="36" spans="1:12" x14ac:dyDescent="0.25">
      <c r="A36">
        <v>41</v>
      </c>
      <c r="B36">
        <v>100.72</v>
      </c>
      <c r="C36">
        <v>101.9</v>
      </c>
      <c r="D36">
        <v>102.4</v>
      </c>
      <c r="E36">
        <v>102.9</v>
      </c>
      <c r="F36">
        <v>102.40300000000001</v>
      </c>
      <c r="G36">
        <v>102.0489</v>
      </c>
      <c r="H36">
        <v>101.9554</v>
      </c>
      <c r="I36">
        <v>102.1135</v>
      </c>
      <c r="J36">
        <v>102.0322</v>
      </c>
      <c r="K36">
        <v>101.786</v>
      </c>
      <c r="L36">
        <v>101.9348</v>
      </c>
    </row>
    <row r="37" spans="1:12" x14ac:dyDescent="0.25">
      <c r="A37">
        <v>42</v>
      </c>
      <c r="B37">
        <v>97.7</v>
      </c>
      <c r="C37">
        <v>102.7</v>
      </c>
      <c r="D37">
        <v>102.3</v>
      </c>
      <c r="E37">
        <v>103.6</v>
      </c>
      <c r="F37">
        <v>103.1965</v>
      </c>
      <c r="G37">
        <v>103.42610000000001</v>
      </c>
      <c r="H37">
        <v>103.2871</v>
      </c>
      <c r="I37">
        <v>103.4085</v>
      </c>
      <c r="J37">
        <v>103.496</v>
      </c>
      <c r="K37">
        <v>103.53319999999999</v>
      </c>
      <c r="L37">
        <v>103.5466</v>
      </c>
    </row>
    <row r="38" spans="1:12" x14ac:dyDescent="0.25">
      <c r="A38">
        <v>43</v>
      </c>
      <c r="B38">
        <v>100.67570000000001</v>
      </c>
      <c r="C38">
        <v>94.630870000000002</v>
      </c>
      <c r="D38">
        <v>87.943259999999995</v>
      </c>
      <c r="E38">
        <v>85.483869999999996</v>
      </c>
      <c r="F38">
        <v>100.224</v>
      </c>
      <c r="G38">
        <v>96.863560000000007</v>
      </c>
      <c r="H38">
        <v>97.613780000000006</v>
      </c>
      <c r="I38">
        <v>95.622299999999996</v>
      </c>
      <c r="J38">
        <v>96.785659999999993</v>
      </c>
      <c r="K38">
        <v>97.079769999999996</v>
      </c>
      <c r="L38">
        <v>96.825739999999996</v>
      </c>
    </row>
  </sheetData>
  <customSheetViews>
    <customSheetView guid="{052C83E3-CAD2-4C8E-BBE5-A3B6DBD2C172}" state="hidden" topLeftCell="A16">
      <selection activeCell="F213" sqref="F213"/>
      <pageMargins left="0.7" right="0.7" top="0.75" bottom="0.75" header="0.3" footer="0.3"/>
    </customSheetView>
    <customSheetView guid="{D8ED04E7-9183-4B3F-AC65-49CFC4CDB5CB}" state="hidden" topLeftCell="A16">
      <selection activeCell="F213" sqref="F213"/>
      <pageMargins left="0.7" right="0.7" top="0.75" bottom="0.75" header="0.3" footer="0.3"/>
    </customSheetView>
    <customSheetView guid="{49F2C8AD-DC6E-4A7A-8861-FB7FE488AED0}" state="hidden" topLeftCell="A16">
      <selection activeCell="F213" sqref="F213"/>
      <pageMargins left="0.7" right="0.7" top="0.75" bottom="0.75" header="0.3" footer="0.3"/>
    </customSheetView>
    <customSheetView guid="{05F8A60F-5E6C-424F-82C7-121DB7C2D785}" state="hidden" topLeftCell="A16">
      <selection activeCell="F213" sqref="F213"/>
      <pageMargins left="0.7" right="0.7" top="0.75" bottom="0.75" header="0.3" footer="0.3"/>
    </customSheetView>
    <customSheetView guid="{F13EF8BD-EB10-4864-9681-D4BDDAD508A4}" state="hidden" topLeftCell="A16">
      <selection activeCell="F213" sqref="F213"/>
      <pageMargins left="0.7" right="0.7" top="0.75" bottom="0.75" header="0.3" footer="0.3"/>
    </customSheetView>
    <customSheetView guid="{B050490D-87DE-4075-804E-777000592345}" state="hidden" topLeftCell="A16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213" sqref="F213"/>
    </sheetView>
  </sheetViews>
  <sheetFormatPr defaultColWidth="8.7109375" defaultRowHeight="15" x14ac:dyDescent="0.25"/>
  <cols>
    <col min="1" max="1" width="5.42578125" style="1020" customWidth="1"/>
    <col min="2" max="2" width="41" style="1020" customWidth="1"/>
    <col min="3" max="3" width="9.28515625" style="1020" customWidth="1"/>
    <col min="4" max="4" width="8.42578125" style="1020" customWidth="1"/>
    <col min="5" max="5" width="10.42578125" style="1020" customWidth="1"/>
    <col min="6" max="6" width="9.42578125" style="1020" customWidth="1"/>
    <col min="7" max="7" width="9.85546875" style="1020" customWidth="1"/>
    <col min="8" max="8" width="9.42578125" style="1020" customWidth="1"/>
    <col min="9" max="256" width="8.7109375" style="1020"/>
    <col min="257" max="257" width="5.42578125" style="1020" customWidth="1"/>
    <col min="258" max="258" width="41" style="1020" customWidth="1"/>
    <col min="259" max="259" width="9.28515625" style="1020" customWidth="1"/>
    <col min="260" max="260" width="8.42578125" style="1020" customWidth="1"/>
    <col min="261" max="261" width="10.42578125" style="1020" customWidth="1"/>
    <col min="262" max="262" width="9.42578125" style="1020" customWidth="1"/>
    <col min="263" max="263" width="9.85546875" style="1020" customWidth="1"/>
    <col min="264" max="264" width="9.42578125" style="1020" customWidth="1"/>
    <col min="265" max="512" width="8.7109375" style="1020"/>
    <col min="513" max="513" width="5.42578125" style="1020" customWidth="1"/>
    <col min="514" max="514" width="41" style="1020" customWidth="1"/>
    <col min="515" max="515" width="9.28515625" style="1020" customWidth="1"/>
    <col min="516" max="516" width="8.42578125" style="1020" customWidth="1"/>
    <col min="517" max="517" width="10.42578125" style="1020" customWidth="1"/>
    <col min="518" max="518" width="9.42578125" style="1020" customWidth="1"/>
    <col min="519" max="519" width="9.85546875" style="1020" customWidth="1"/>
    <col min="520" max="520" width="9.42578125" style="1020" customWidth="1"/>
    <col min="521" max="768" width="8.7109375" style="1020"/>
    <col min="769" max="769" width="5.42578125" style="1020" customWidth="1"/>
    <col min="770" max="770" width="41" style="1020" customWidth="1"/>
    <col min="771" max="771" width="9.28515625" style="1020" customWidth="1"/>
    <col min="772" max="772" width="8.42578125" style="1020" customWidth="1"/>
    <col min="773" max="773" width="10.42578125" style="1020" customWidth="1"/>
    <col min="774" max="774" width="9.42578125" style="1020" customWidth="1"/>
    <col min="775" max="775" width="9.85546875" style="1020" customWidth="1"/>
    <col min="776" max="776" width="9.42578125" style="1020" customWidth="1"/>
    <col min="777" max="1024" width="8.7109375" style="1020"/>
    <col min="1025" max="1025" width="5.42578125" style="1020" customWidth="1"/>
    <col min="1026" max="1026" width="41" style="1020" customWidth="1"/>
    <col min="1027" max="1027" width="9.28515625" style="1020" customWidth="1"/>
    <col min="1028" max="1028" width="8.42578125" style="1020" customWidth="1"/>
    <col min="1029" max="1029" width="10.42578125" style="1020" customWidth="1"/>
    <col min="1030" max="1030" width="9.42578125" style="1020" customWidth="1"/>
    <col min="1031" max="1031" width="9.85546875" style="1020" customWidth="1"/>
    <col min="1032" max="1032" width="9.42578125" style="1020" customWidth="1"/>
    <col min="1033" max="1280" width="8.7109375" style="1020"/>
    <col min="1281" max="1281" width="5.42578125" style="1020" customWidth="1"/>
    <col min="1282" max="1282" width="41" style="1020" customWidth="1"/>
    <col min="1283" max="1283" width="9.28515625" style="1020" customWidth="1"/>
    <col min="1284" max="1284" width="8.42578125" style="1020" customWidth="1"/>
    <col min="1285" max="1285" width="10.42578125" style="1020" customWidth="1"/>
    <col min="1286" max="1286" width="9.42578125" style="1020" customWidth="1"/>
    <col min="1287" max="1287" width="9.85546875" style="1020" customWidth="1"/>
    <col min="1288" max="1288" width="9.42578125" style="1020" customWidth="1"/>
    <col min="1289" max="1536" width="8.7109375" style="1020"/>
    <col min="1537" max="1537" width="5.42578125" style="1020" customWidth="1"/>
    <col min="1538" max="1538" width="41" style="1020" customWidth="1"/>
    <col min="1539" max="1539" width="9.28515625" style="1020" customWidth="1"/>
    <col min="1540" max="1540" width="8.42578125" style="1020" customWidth="1"/>
    <col min="1541" max="1541" width="10.42578125" style="1020" customWidth="1"/>
    <col min="1542" max="1542" width="9.42578125" style="1020" customWidth="1"/>
    <col min="1543" max="1543" width="9.85546875" style="1020" customWidth="1"/>
    <col min="1544" max="1544" width="9.42578125" style="1020" customWidth="1"/>
    <col min="1545" max="1792" width="8.7109375" style="1020"/>
    <col min="1793" max="1793" width="5.42578125" style="1020" customWidth="1"/>
    <col min="1794" max="1794" width="41" style="1020" customWidth="1"/>
    <col min="1795" max="1795" width="9.28515625" style="1020" customWidth="1"/>
    <col min="1796" max="1796" width="8.42578125" style="1020" customWidth="1"/>
    <col min="1797" max="1797" width="10.42578125" style="1020" customWidth="1"/>
    <col min="1798" max="1798" width="9.42578125" style="1020" customWidth="1"/>
    <col min="1799" max="1799" width="9.85546875" style="1020" customWidth="1"/>
    <col min="1800" max="1800" width="9.42578125" style="1020" customWidth="1"/>
    <col min="1801" max="2048" width="8.7109375" style="1020"/>
    <col min="2049" max="2049" width="5.42578125" style="1020" customWidth="1"/>
    <col min="2050" max="2050" width="41" style="1020" customWidth="1"/>
    <col min="2051" max="2051" width="9.28515625" style="1020" customWidth="1"/>
    <col min="2052" max="2052" width="8.42578125" style="1020" customWidth="1"/>
    <col min="2053" max="2053" width="10.42578125" style="1020" customWidth="1"/>
    <col min="2054" max="2054" width="9.42578125" style="1020" customWidth="1"/>
    <col min="2055" max="2055" width="9.85546875" style="1020" customWidth="1"/>
    <col min="2056" max="2056" width="9.42578125" style="1020" customWidth="1"/>
    <col min="2057" max="2304" width="8.7109375" style="1020"/>
    <col min="2305" max="2305" width="5.42578125" style="1020" customWidth="1"/>
    <col min="2306" max="2306" width="41" style="1020" customWidth="1"/>
    <col min="2307" max="2307" width="9.28515625" style="1020" customWidth="1"/>
    <col min="2308" max="2308" width="8.42578125" style="1020" customWidth="1"/>
    <col min="2309" max="2309" width="10.42578125" style="1020" customWidth="1"/>
    <col min="2310" max="2310" width="9.42578125" style="1020" customWidth="1"/>
    <col min="2311" max="2311" width="9.85546875" style="1020" customWidth="1"/>
    <col min="2312" max="2312" width="9.42578125" style="1020" customWidth="1"/>
    <col min="2313" max="2560" width="8.7109375" style="1020"/>
    <col min="2561" max="2561" width="5.42578125" style="1020" customWidth="1"/>
    <col min="2562" max="2562" width="41" style="1020" customWidth="1"/>
    <col min="2563" max="2563" width="9.28515625" style="1020" customWidth="1"/>
    <col min="2564" max="2564" width="8.42578125" style="1020" customWidth="1"/>
    <col min="2565" max="2565" width="10.42578125" style="1020" customWidth="1"/>
    <col min="2566" max="2566" width="9.42578125" style="1020" customWidth="1"/>
    <col min="2567" max="2567" width="9.85546875" style="1020" customWidth="1"/>
    <col min="2568" max="2568" width="9.42578125" style="1020" customWidth="1"/>
    <col min="2569" max="2816" width="8.7109375" style="1020"/>
    <col min="2817" max="2817" width="5.42578125" style="1020" customWidth="1"/>
    <col min="2818" max="2818" width="41" style="1020" customWidth="1"/>
    <col min="2819" max="2819" width="9.28515625" style="1020" customWidth="1"/>
    <col min="2820" max="2820" width="8.42578125" style="1020" customWidth="1"/>
    <col min="2821" max="2821" width="10.42578125" style="1020" customWidth="1"/>
    <col min="2822" max="2822" width="9.42578125" style="1020" customWidth="1"/>
    <col min="2823" max="2823" width="9.85546875" style="1020" customWidth="1"/>
    <col min="2824" max="2824" width="9.42578125" style="1020" customWidth="1"/>
    <col min="2825" max="3072" width="8.7109375" style="1020"/>
    <col min="3073" max="3073" width="5.42578125" style="1020" customWidth="1"/>
    <col min="3074" max="3074" width="41" style="1020" customWidth="1"/>
    <col min="3075" max="3075" width="9.28515625" style="1020" customWidth="1"/>
    <col min="3076" max="3076" width="8.42578125" style="1020" customWidth="1"/>
    <col min="3077" max="3077" width="10.42578125" style="1020" customWidth="1"/>
    <col min="3078" max="3078" width="9.42578125" style="1020" customWidth="1"/>
    <col min="3079" max="3079" width="9.85546875" style="1020" customWidth="1"/>
    <col min="3080" max="3080" width="9.42578125" style="1020" customWidth="1"/>
    <col min="3081" max="3328" width="8.7109375" style="1020"/>
    <col min="3329" max="3329" width="5.42578125" style="1020" customWidth="1"/>
    <col min="3330" max="3330" width="41" style="1020" customWidth="1"/>
    <col min="3331" max="3331" width="9.28515625" style="1020" customWidth="1"/>
    <col min="3332" max="3332" width="8.42578125" style="1020" customWidth="1"/>
    <col min="3333" max="3333" width="10.42578125" style="1020" customWidth="1"/>
    <col min="3334" max="3334" width="9.42578125" style="1020" customWidth="1"/>
    <col min="3335" max="3335" width="9.85546875" style="1020" customWidth="1"/>
    <col min="3336" max="3336" width="9.42578125" style="1020" customWidth="1"/>
    <col min="3337" max="3584" width="8.7109375" style="1020"/>
    <col min="3585" max="3585" width="5.42578125" style="1020" customWidth="1"/>
    <col min="3586" max="3586" width="41" style="1020" customWidth="1"/>
    <col min="3587" max="3587" width="9.28515625" style="1020" customWidth="1"/>
    <col min="3588" max="3588" width="8.42578125" style="1020" customWidth="1"/>
    <col min="3589" max="3589" width="10.42578125" style="1020" customWidth="1"/>
    <col min="3590" max="3590" width="9.42578125" style="1020" customWidth="1"/>
    <col min="3591" max="3591" width="9.85546875" style="1020" customWidth="1"/>
    <col min="3592" max="3592" width="9.42578125" style="1020" customWidth="1"/>
    <col min="3593" max="3840" width="8.7109375" style="1020"/>
    <col min="3841" max="3841" width="5.42578125" style="1020" customWidth="1"/>
    <col min="3842" max="3842" width="41" style="1020" customWidth="1"/>
    <col min="3843" max="3843" width="9.28515625" style="1020" customWidth="1"/>
    <col min="3844" max="3844" width="8.42578125" style="1020" customWidth="1"/>
    <col min="3845" max="3845" width="10.42578125" style="1020" customWidth="1"/>
    <col min="3846" max="3846" width="9.42578125" style="1020" customWidth="1"/>
    <col min="3847" max="3847" width="9.85546875" style="1020" customWidth="1"/>
    <col min="3848" max="3848" width="9.42578125" style="1020" customWidth="1"/>
    <col min="3849" max="4096" width="8.7109375" style="1020"/>
    <col min="4097" max="4097" width="5.42578125" style="1020" customWidth="1"/>
    <col min="4098" max="4098" width="41" style="1020" customWidth="1"/>
    <col min="4099" max="4099" width="9.28515625" style="1020" customWidth="1"/>
    <col min="4100" max="4100" width="8.42578125" style="1020" customWidth="1"/>
    <col min="4101" max="4101" width="10.42578125" style="1020" customWidth="1"/>
    <col min="4102" max="4102" width="9.42578125" style="1020" customWidth="1"/>
    <col min="4103" max="4103" width="9.85546875" style="1020" customWidth="1"/>
    <col min="4104" max="4104" width="9.42578125" style="1020" customWidth="1"/>
    <col min="4105" max="4352" width="8.7109375" style="1020"/>
    <col min="4353" max="4353" width="5.42578125" style="1020" customWidth="1"/>
    <col min="4354" max="4354" width="41" style="1020" customWidth="1"/>
    <col min="4355" max="4355" width="9.28515625" style="1020" customWidth="1"/>
    <col min="4356" max="4356" width="8.42578125" style="1020" customWidth="1"/>
    <col min="4357" max="4357" width="10.42578125" style="1020" customWidth="1"/>
    <col min="4358" max="4358" width="9.42578125" style="1020" customWidth="1"/>
    <col min="4359" max="4359" width="9.85546875" style="1020" customWidth="1"/>
    <col min="4360" max="4360" width="9.42578125" style="1020" customWidth="1"/>
    <col min="4361" max="4608" width="8.7109375" style="1020"/>
    <col min="4609" max="4609" width="5.42578125" style="1020" customWidth="1"/>
    <col min="4610" max="4610" width="41" style="1020" customWidth="1"/>
    <col min="4611" max="4611" width="9.28515625" style="1020" customWidth="1"/>
    <col min="4612" max="4612" width="8.42578125" style="1020" customWidth="1"/>
    <col min="4613" max="4613" width="10.42578125" style="1020" customWidth="1"/>
    <col min="4614" max="4614" width="9.42578125" style="1020" customWidth="1"/>
    <col min="4615" max="4615" width="9.85546875" style="1020" customWidth="1"/>
    <col min="4616" max="4616" width="9.42578125" style="1020" customWidth="1"/>
    <col min="4617" max="4864" width="8.7109375" style="1020"/>
    <col min="4865" max="4865" width="5.42578125" style="1020" customWidth="1"/>
    <col min="4866" max="4866" width="41" style="1020" customWidth="1"/>
    <col min="4867" max="4867" width="9.28515625" style="1020" customWidth="1"/>
    <col min="4868" max="4868" width="8.42578125" style="1020" customWidth="1"/>
    <col min="4869" max="4869" width="10.42578125" style="1020" customWidth="1"/>
    <col min="4870" max="4870" width="9.42578125" style="1020" customWidth="1"/>
    <col min="4871" max="4871" width="9.85546875" style="1020" customWidth="1"/>
    <col min="4872" max="4872" width="9.42578125" style="1020" customWidth="1"/>
    <col min="4873" max="5120" width="8.7109375" style="1020"/>
    <col min="5121" max="5121" width="5.42578125" style="1020" customWidth="1"/>
    <col min="5122" max="5122" width="41" style="1020" customWidth="1"/>
    <col min="5123" max="5123" width="9.28515625" style="1020" customWidth="1"/>
    <col min="5124" max="5124" width="8.42578125" style="1020" customWidth="1"/>
    <col min="5125" max="5125" width="10.42578125" style="1020" customWidth="1"/>
    <col min="5126" max="5126" width="9.42578125" style="1020" customWidth="1"/>
    <col min="5127" max="5127" width="9.85546875" style="1020" customWidth="1"/>
    <col min="5128" max="5128" width="9.42578125" style="1020" customWidth="1"/>
    <col min="5129" max="5376" width="8.7109375" style="1020"/>
    <col min="5377" max="5377" width="5.42578125" style="1020" customWidth="1"/>
    <col min="5378" max="5378" width="41" style="1020" customWidth="1"/>
    <col min="5379" max="5379" width="9.28515625" style="1020" customWidth="1"/>
    <col min="5380" max="5380" width="8.42578125" style="1020" customWidth="1"/>
    <col min="5381" max="5381" width="10.42578125" style="1020" customWidth="1"/>
    <col min="5382" max="5382" width="9.42578125" style="1020" customWidth="1"/>
    <col min="5383" max="5383" width="9.85546875" style="1020" customWidth="1"/>
    <col min="5384" max="5384" width="9.42578125" style="1020" customWidth="1"/>
    <col min="5385" max="5632" width="8.7109375" style="1020"/>
    <col min="5633" max="5633" width="5.42578125" style="1020" customWidth="1"/>
    <col min="5634" max="5634" width="41" style="1020" customWidth="1"/>
    <col min="5635" max="5635" width="9.28515625" style="1020" customWidth="1"/>
    <col min="5636" max="5636" width="8.42578125" style="1020" customWidth="1"/>
    <col min="5637" max="5637" width="10.42578125" style="1020" customWidth="1"/>
    <col min="5638" max="5638" width="9.42578125" style="1020" customWidth="1"/>
    <col min="5639" max="5639" width="9.85546875" style="1020" customWidth="1"/>
    <col min="5640" max="5640" width="9.42578125" style="1020" customWidth="1"/>
    <col min="5641" max="5888" width="8.7109375" style="1020"/>
    <col min="5889" max="5889" width="5.42578125" style="1020" customWidth="1"/>
    <col min="5890" max="5890" width="41" style="1020" customWidth="1"/>
    <col min="5891" max="5891" width="9.28515625" style="1020" customWidth="1"/>
    <col min="5892" max="5892" width="8.42578125" style="1020" customWidth="1"/>
    <col min="5893" max="5893" width="10.42578125" style="1020" customWidth="1"/>
    <col min="5894" max="5894" width="9.42578125" style="1020" customWidth="1"/>
    <col min="5895" max="5895" width="9.85546875" style="1020" customWidth="1"/>
    <col min="5896" max="5896" width="9.42578125" style="1020" customWidth="1"/>
    <col min="5897" max="6144" width="8.7109375" style="1020"/>
    <col min="6145" max="6145" width="5.42578125" style="1020" customWidth="1"/>
    <col min="6146" max="6146" width="41" style="1020" customWidth="1"/>
    <col min="6147" max="6147" width="9.28515625" style="1020" customWidth="1"/>
    <col min="6148" max="6148" width="8.42578125" style="1020" customWidth="1"/>
    <col min="6149" max="6149" width="10.42578125" style="1020" customWidth="1"/>
    <col min="6150" max="6150" width="9.42578125" style="1020" customWidth="1"/>
    <col min="6151" max="6151" width="9.85546875" style="1020" customWidth="1"/>
    <col min="6152" max="6152" width="9.42578125" style="1020" customWidth="1"/>
    <col min="6153" max="6400" width="8.7109375" style="1020"/>
    <col min="6401" max="6401" width="5.42578125" style="1020" customWidth="1"/>
    <col min="6402" max="6402" width="41" style="1020" customWidth="1"/>
    <col min="6403" max="6403" width="9.28515625" style="1020" customWidth="1"/>
    <col min="6404" max="6404" width="8.42578125" style="1020" customWidth="1"/>
    <col min="6405" max="6405" width="10.42578125" style="1020" customWidth="1"/>
    <col min="6406" max="6406" width="9.42578125" style="1020" customWidth="1"/>
    <col min="6407" max="6407" width="9.85546875" style="1020" customWidth="1"/>
    <col min="6408" max="6408" width="9.42578125" style="1020" customWidth="1"/>
    <col min="6409" max="6656" width="8.7109375" style="1020"/>
    <col min="6657" max="6657" width="5.42578125" style="1020" customWidth="1"/>
    <col min="6658" max="6658" width="41" style="1020" customWidth="1"/>
    <col min="6659" max="6659" width="9.28515625" style="1020" customWidth="1"/>
    <col min="6660" max="6660" width="8.42578125" style="1020" customWidth="1"/>
    <col min="6661" max="6661" width="10.42578125" style="1020" customWidth="1"/>
    <col min="6662" max="6662" width="9.42578125" style="1020" customWidth="1"/>
    <col min="6663" max="6663" width="9.85546875" style="1020" customWidth="1"/>
    <col min="6664" max="6664" width="9.42578125" style="1020" customWidth="1"/>
    <col min="6665" max="6912" width="8.7109375" style="1020"/>
    <col min="6913" max="6913" width="5.42578125" style="1020" customWidth="1"/>
    <col min="6914" max="6914" width="41" style="1020" customWidth="1"/>
    <col min="6915" max="6915" width="9.28515625" style="1020" customWidth="1"/>
    <col min="6916" max="6916" width="8.42578125" style="1020" customWidth="1"/>
    <col min="6917" max="6917" width="10.42578125" style="1020" customWidth="1"/>
    <col min="6918" max="6918" width="9.42578125" style="1020" customWidth="1"/>
    <col min="6919" max="6919" width="9.85546875" style="1020" customWidth="1"/>
    <col min="6920" max="6920" width="9.42578125" style="1020" customWidth="1"/>
    <col min="6921" max="7168" width="8.7109375" style="1020"/>
    <col min="7169" max="7169" width="5.42578125" style="1020" customWidth="1"/>
    <col min="7170" max="7170" width="41" style="1020" customWidth="1"/>
    <col min="7171" max="7171" width="9.28515625" style="1020" customWidth="1"/>
    <col min="7172" max="7172" width="8.42578125" style="1020" customWidth="1"/>
    <col min="7173" max="7173" width="10.42578125" style="1020" customWidth="1"/>
    <col min="7174" max="7174" width="9.42578125" style="1020" customWidth="1"/>
    <col min="7175" max="7175" width="9.85546875" style="1020" customWidth="1"/>
    <col min="7176" max="7176" width="9.42578125" style="1020" customWidth="1"/>
    <col min="7177" max="7424" width="8.7109375" style="1020"/>
    <col min="7425" max="7425" width="5.42578125" style="1020" customWidth="1"/>
    <col min="7426" max="7426" width="41" style="1020" customWidth="1"/>
    <col min="7427" max="7427" width="9.28515625" style="1020" customWidth="1"/>
    <col min="7428" max="7428" width="8.42578125" style="1020" customWidth="1"/>
    <col min="7429" max="7429" width="10.42578125" style="1020" customWidth="1"/>
    <col min="7430" max="7430" width="9.42578125" style="1020" customWidth="1"/>
    <col min="7431" max="7431" width="9.85546875" style="1020" customWidth="1"/>
    <col min="7432" max="7432" width="9.42578125" style="1020" customWidth="1"/>
    <col min="7433" max="7680" width="8.7109375" style="1020"/>
    <col min="7681" max="7681" width="5.42578125" style="1020" customWidth="1"/>
    <col min="7682" max="7682" width="41" style="1020" customWidth="1"/>
    <col min="7683" max="7683" width="9.28515625" style="1020" customWidth="1"/>
    <col min="7684" max="7684" width="8.42578125" style="1020" customWidth="1"/>
    <col min="7685" max="7685" width="10.42578125" style="1020" customWidth="1"/>
    <col min="7686" max="7686" width="9.42578125" style="1020" customWidth="1"/>
    <col min="7687" max="7687" width="9.85546875" style="1020" customWidth="1"/>
    <col min="7688" max="7688" width="9.42578125" style="1020" customWidth="1"/>
    <col min="7689" max="7936" width="8.7109375" style="1020"/>
    <col min="7937" max="7937" width="5.42578125" style="1020" customWidth="1"/>
    <col min="7938" max="7938" width="41" style="1020" customWidth="1"/>
    <col min="7939" max="7939" width="9.28515625" style="1020" customWidth="1"/>
    <col min="7940" max="7940" width="8.42578125" style="1020" customWidth="1"/>
    <col min="7941" max="7941" width="10.42578125" style="1020" customWidth="1"/>
    <col min="7942" max="7942" width="9.42578125" style="1020" customWidth="1"/>
    <col min="7943" max="7943" width="9.85546875" style="1020" customWidth="1"/>
    <col min="7944" max="7944" width="9.42578125" style="1020" customWidth="1"/>
    <col min="7945" max="8192" width="8.7109375" style="1020"/>
    <col min="8193" max="8193" width="5.42578125" style="1020" customWidth="1"/>
    <col min="8194" max="8194" width="41" style="1020" customWidth="1"/>
    <col min="8195" max="8195" width="9.28515625" style="1020" customWidth="1"/>
    <col min="8196" max="8196" width="8.42578125" style="1020" customWidth="1"/>
    <col min="8197" max="8197" width="10.42578125" style="1020" customWidth="1"/>
    <col min="8198" max="8198" width="9.42578125" style="1020" customWidth="1"/>
    <col min="8199" max="8199" width="9.85546875" style="1020" customWidth="1"/>
    <col min="8200" max="8200" width="9.42578125" style="1020" customWidth="1"/>
    <col min="8201" max="8448" width="8.7109375" style="1020"/>
    <col min="8449" max="8449" width="5.42578125" style="1020" customWidth="1"/>
    <col min="8450" max="8450" width="41" style="1020" customWidth="1"/>
    <col min="8451" max="8451" width="9.28515625" style="1020" customWidth="1"/>
    <col min="8452" max="8452" width="8.42578125" style="1020" customWidth="1"/>
    <col min="8453" max="8453" width="10.42578125" style="1020" customWidth="1"/>
    <col min="8454" max="8454" width="9.42578125" style="1020" customWidth="1"/>
    <col min="8455" max="8455" width="9.85546875" style="1020" customWidth="1"/>
    <col min="8456" max="8456" width="9.42578125" style="1020" customWidth="1"/>
    <col min="8457" max="8704" width="8.7109375" style="1020"/>
    <col min="8705" max="8705" width="5.42578125" style="1020" customWidth="1"/>
    <col min="8706" max="8706" width="41" style="1020" customWidth="1"/>
    <col min="8707" max="8707" width="9.28515625" style="1020" customWidth="1"/>
    <col min="8708" max="8708" width="8.42578125" style="1020" customWidth="1"/>
    <col min="8709" max="8709" width="10.42578125" style="1020" customWidth="1"/>
    <col min="8710" max="8710" width="9.42578125" style="1020" customWidth="1"/>
    <col min="8711" max="8711" width="9.85546875" style="1020" customWidth="1"/>
    <col min="8712" max="8712" width="9.42578125" style="1020" customWidth="1"/>
    <col min="8713" max="8960" width="8.7109375" style="1020"/>
    <col min="8961" max="8961" width="5.42578125" style="1020" customWidth="1"/>
    <col min="8962" max="8962" width="41" style="1020" customWidth="1"/>
    <col min="8963" max="8963" width="9.28515625" style="1020" customWidth="1"/>
    <col min="8964" max="8964" width="8.42578125" style="1020" customWidth="1"/>
    <col min="8965" max="8965" width="10.42578125" style="1020" customWidth="1"/>
    <col min="8966" max="8966" width="9.42578125" style="1020" customWidth="1"/>
    <col min="8967" max="8967" width="9.85546875" style="1020" customWidth="1"/>
    <col min="8968" max="8968" width="9.42578125" style="1020" customWidth="1"/>
    <col min="8969" max="9216" width="8.7109375" style="1020"/>
    <col min="9217" max="9217" width="5.42578125" style="1020" customWidth="1"/>
    <col min="9218" max="9218" width="41" style="1020" customWidth="1"/>
    <col min="9219" max="9219" width="9.28515625" style="1020" customWidth="1"/>
    <col min="9220" max="9220" width="8.42578125" style="1020" customWidth="1"/>
    <col min="9221" max="9221" width="10.42578125" style="1020" customWidth="1"/>
    <col min="9222" max="9222" width="9.42578125" style="1020" customWidth="1"/>
    <col min="9223" max="9223" width="9.85546875" style="1020" customWidth="1"/>
    <col min="9224" max="9224" width="9.42578125" style="1020" customWidth="1"/>
    <col min="9225" max="9472" width="8.7109375" style="1020"/>
    <col min="9473" max="9473" width="5.42578125" style="1020" customWidth="1"/>
    <col min="9474" max="9474" width="41" style="1020" customWidth="1"/>
    <col min="9475" max="9475" width="9.28515625" style="1020" customWidth="1"/>
    <col min="9476" max="9476" width="8.42578125" style="1020" customWidth="1"/>
    <col min="9477" max="9477" width="10.42578125" style="1020" customWidth="1"/>
    <col min="9478" max="9478" width="9.42578125" style="1020" customWidth="1"/>
    <col min="9479" max="9479" width="9.85546875" style="1020" customWidth="1"/>
    <col min="9480" max="9480" width="9.42578125" style="1020" customWidth="1"/>
    <col min="9481" max="9728" width="8.7109375" style="1020"/>
    <col min="9729" max="9729" width="5.42578125" style="1020" customWidth="1"/>
    <col min="9730" max="9730" width="41" style="1020" customWidth="1"/>
    <col min="9731" max="9731" width="9.28515625" style="1020" customWidth="1"/>
    <col min="9732" max="9732" width="8.42578125" style="1020" customWidth="1"/>
    <col min="9733" max="9733" width="10.42578125" style="1020" customWidth="1"/>
    <col min="9734" max="9734" width="9.42578125" style="1020" customWidth="1"/>
    <col min="9735" max="9735" width="9.85546875" style="1020" customWidth="1"/>
    <col min="9736" max="9736" width="9.42578125" style="1020" customWidth="1"/>
    <col min="9737" max="9984" width="8.7109375" style="1020"/>
    <col min="9985" max="9985" width="5.42578125" style="1020" customWidth="1"/>
    <col min="9986" max="9986" width="41" style="1020" customWidth="1"/>
    <col min="9987" max="9987" width="9.28515625" style="1020" customWidth="1"/>
    <col min="9988" max="9988" width="8.42578125" style="1020" customWidth="1"/>
    <col min="9989" max="9989" width="10.42578125" style="1020" customWidth="1"/>
    <col min="9990" max="9990" width="9.42578125" style="1020" customWidth="1"/>
    <col min="9991" max="9991" width="9.85546875" style="1020" customWidth="1"/>
    <col min="9992" max="9992" width="9.42578125" style="1020" customWidth="1"/>
    <col min="9993" max="10240" width="8.7109375" style="1020"/>
    <col min="10241" max="10241" width="5.42578125" style="1020" customWidth="1"/>
    <col min="10242" max="10242" width="41" style="1020" customWidth="1"/>
    <col min="10243" max="10243" width="9.28515625" style="1020" customWidth="1"/>
    <col min="10244" max="10244" width="8.42578125" style="1020" customWidth="1"/>
    <col min="10245" max="10245" width="10.42578125" style="1020" customWidth="1"/>
    <col min="10246" max="10246" width="9.42578125" style="1020" customWidth="1"/>
    <col min="10247" max="10247" width="9.85546875" style="1020" customWidth="1"/>
    <col min="10248" max="10248" width="9.42578125" style="1020" customWidth="1"/>
    <col min="10249" max="10496" width="8.7109375" style="1020"/>
    <col min="10497" max="10497" width="5.42578125" style="1020" customWidth="1"/>
    <col min="10498" max="10498" width="41" style="1020" customWidth="1"/>
    <col min="10499" max="10499" width="9.28515625" style="1020" customWidth="1"/>
    <col min="10500" max="10500" width="8.42578125" style="1020" customWidth="1"/>
    <col min="10501" max="10501" width="10.42578125" style="1020" customWidth="1"/>
    <col min="10502" max="10502" width="9.42578125" style="1020" customWidth="1"/>
    <col min="10503" max="10503" width="9.85546875" style="1020" customWidth="1"/>
    <col min="10504" max="10504" width="9.42578125" style="1020" customWidth="1"/>
    <col min="10505" max="10752" width="8.7109375" style="1020"/>
    <col min="10753" max="10753" width="5.42578125" style="1020" customWidth="1"/>
    <col min="10754" max="10754" width="41" style="1020" customWidth="1"/>
    <col min="10755" max="10755" width="9.28515625" style="1020" customWidth="1"/>
    <col min="10756" max="10756" width="8.42578125" style="1020" customWidth="1"/>
    <col min="10757" max="10757" width="10.42578125" style="1020" customWidth="1"/>
    <col min="10758" max="10758" width="9.42578125" style="1020" customWidth="1"/>
    <col min="10759" max="10759" width="9.85546875" style="1020" customWidth="1"/>
    <col min="10760" max="10760" width="9.42578125" style="1020" customWidth="1"/>
    <col min="10761" max="11008" width="8.7109375" style="1020"/>
    <col min="11009" max="11009" width="5.42578125" style="1020" customWidth="1"/>
    <col min="11010" max="11010" width="41" style="1020" customWidth="1"/>
    <col min="11011" max="11011" width="9.28515625" style="1020" customWidth="1"/>
    <col min="11012" max="11012" width="8.42578125" style="1020" customWidth="1"/>
    <col min="11013" max="11013" width="10.42578125" style="1020" customWidth="1"/>
    <col min="11014" max="11014" width="9.42578125" style="1020" customWidth="1"/>
    <col min="11015" max="11015" width="9.85546875" style="1020" customWidth="1"/>
    <col min="11016" max="11016" width="9.42578125" style="1020" customWidth="1"/>
    <col min="11017" max="11264" width="8.7109375" style="1020"/>
    <col min="11265" max="11265" width="5.42578125" style="1020" customWidth="1"/>
    <col min="11266" max="11266" width="41" style="1020" customWidth="1"/>
    <col min="11267" max="11267" width="9.28515625" style="1020" customWidth="1"/>
    <col min="11268" max="11268" width="8.42578125" style="1020" customWidth="1"/>
    <col min="11269" max="11269" width="10.42578125" style="1020" customWidth="1"/>
    <col min="11270" max="11270" width="9.42578125" style="1020" customWidth="1"/>
    <col min="11271" max="11271" width="9.85546875" style="1020" customWidth="1"/>
    <col min="11272" max="11272" width="9.42578125" style="1020" customWidth="1"/>
    <col min="11273" max="11520" width="8.7109375" style="1020"/>
    <col min="11521" max="11521" width="5.42578125" style="1020" customWidth="1"/>
    <col min="11522" max="11522" width="41" style="1020" customWidth="1"/>
    <col min="11523" max="11523" width="9.28515625" style="1020" customWidth="1"/>
    <col min="11524" max="11524" width="8.42578125" style="1020" customWidth="1"/>
    <col min="11525" max="11525" width="10.42578125" style="1020" customWidth="1"/>
    <col min="11526" max="11526" width="9.42578125" style="1020" customWidth="1"/>
    <col min="11527" max="11527" width="9.85546875" style="1020" customWidth="1"/>
    <col min="11528" max="11528" width="9.42578125" style="1020" customWidth="1"/>
    <col min="11529" max="11776" width="8.7109375" style="1020"/>
    <col min="11777" max="11777" width="5.42578125" style="1020" customWidth="1"/>
    <col min="11778" max="11778" width="41" style="1020" customWidth="1"/>
    <col min="11779" max="11779" width="9.28515625" style="1020" customWidth="1"/>
    <col min="11780" max="11780" width="8.42578125" style="1020" customWidth="1"/>
    <col min="11781" max="11781" width="10.42578125" style="1020" customWidth="1"/>
    <col min="11782" max="11782" width="9.42578125" style="1020" customWidth="1"/>
    <col min="11783" max="11783" width="9.85546875" style="1020" customWidth="1"/>
    <col min="11784" max="11784" width="9.42578125" style="1020" customWidth="1"/>
    <col min="11785" max="12032" width="8.7109375" style="1020"/>
    <col min="12033" max="12033" width="5.42578125" style="1020" customWidth="1"/>
    <col min="12034" max="12034" width="41" style="1020" customWidth="1"/>
    <col min="12035" max="12035" width="9.28515625" style="1020" customWidth="1"/>
    <col min="12036" max="12036" width="8.42578125" style="1020" customWidth="1"/>
    <col min="12037" max="12037" width="10.42578125" style="1020" customWidth="1"/>
    <col min="12038" max="12038" width="9.42578125" style="1020" customWidth="1"/>
    <col min="12039" max="12039" width="9.85546875" style="1020" customWidth="1"/>
    <col min="12040" max="12040" width="9.42578125" style="1020" customWidth="1"/>
    <col min="12041" max="12288" width="8.7109375" style="1020"/>
    <col min="12289" max="12289" width="5.42578125" style="1020" customWidth="1"/>
    <col min="12290" max="12290" width="41" style="1020" customWidth="1"/>
    <col min="12291" max="12291" width="9.28515625" style="1020" customWidth="1"/>
    <col min="12292" max="12292" width="8.42578125" style="1020" customWidth="1"/>
    <col min="12293" max="12293" width="10.42578125" style="1020" customWidth="1"/>
    <col min="12294" max="12294" width="9.42578125" style="1020" customWidth="1"/>
    <col min="12295" max="12295" width="9.85546875" style="1020" customWidth="1"/>
    <col min="12296" max="12296" width="9.42578125" style="1020" customWidth="1"/>
    <col min="12297" max="12544" width="8.7109375" style="1020"/>
    <col min="12545" max="12545" width="5.42578125" style="1020" customWidth="1"/>
    <col min="12546" max="12546" width="41" style="1020" customWidth="1"/>
    <col min="12547" max="12547" width="9.28515625" style="1020" customWidth="1"/>
    <col min="12548" max="12548" width="8.42578125" style="1020" customWidth="1"/>
    <col min="12549" max="12549" width="10.42578125" style="1020" customWidth="1"/>
    <col min="12550" max="12550" width="9.42578125" style="1020" customWidth="1"/>
    <col min="12551" max="12551" width="9.85546875" style="1020" customWidth="1"/>
    <col min="12552" max="12552" width="9.42578125" style="1020" customWidth="1"/>
    <col min="12553" max="12800" width="8.7109375" style="1020"/>
    <col min="12801" max="12801" width="5.42578125" style="1020" customWidth="1"/>
    <col min="12802" max="12802" width="41" style="1020" customWidth="1"/>
    <col min="12803" max="12803" width="9.28515625" style="1020" customWidth="1"/>
    <col min="12804" max="12804" width="8.42578125" style="1020" customWidth="1"/>
    <col min="12805" max="12805" width="10.42578125" style="1020" customWidth="1"/>
    <col min="12806" max="12806" width="9.42578125" style="1020" customWidth="1"/>
    <col min="12807" max="12807" width="9.85546875" style="1020" customWidth="1"/>
    <col min="12808" max="12808" width="9.42578125" style="1020" customWidth="1"/>
    <col min="12809" max="13056" width="8.7109375" style="1020"/>
    <col min="13057" max="13057" width="5.42578125" style="1020" customWidth="1"/>
    <col min="13058" max="13058" width="41" style="1020" customWidth="1"/>
    <col min="13059" max="13059" width="9.28515625" style="1020" customWidth="1"/>
    <col min="13060" max="13060" width="8.42578125" style="1020" customWidth="1"/>
    <col min="13061" max="13061" width="10.42578125" style="1020" customWidth="1"/>
    <col min="13062" max="13062" width="9.42578125" style="1020" customWidth="1"/>
    <col min="13063" max="13063" width="9.85546875" style="1020" customWidth="1"/>
    <col min="13064" max="13064" width="9.42578125" style="1020" customWidth="1"/>
    <col min="13065" max="13312" width="8.7109375" style="1020"/>
    <col min="13313" max="13313" width="5.42578125" style="1020" customWidth="1"/>
    <col min="13314" max="13314" width="41" style="1020" customWidth="1"/>
    <col min="13315" max="13315" width="9.28515625" style="1020" customWidth="1"/>
    <col min="13316" max="13316" width="8.42578125" style="1020" customWidth="1"/>
    <col min="13317" max="13317" width="10.42578125" style="1020" customWidth="1"/>
    <col min="13318" max="13318" width="9.42578125" style="1020" customWidth="1"/>
    <col min="13319" max="13319" width="9.85546875" style="1020" customWidth="1"/>
    <col min="13320" max="13320" width="9.42578125" style="1020" customWidth="1"/>
    <col min="13321" max="13568" width="8.7109375" style="1020"/>
    <col min="13569" max="13569" width="5.42578125" style="1020" customWidth="1"/>
    <col min="13570" max="13570" width="41" style="1020" customWidth="1"/>
    <col min="13571" max="13571" width="9.28515625" style="1020" customWidth="1"/>
    <col min="13572" max="13572" width="8.42578125" style="1020" customWidth="1"/>
    <col min="13573" max="13573" width="10.42578125" style="1020" customWidth="1"/>
    <col min="13574" max="13574" width="9.42578125" style="1020" customWidth="1"/>
    <col min="13575" max="13575" width="9.85546875" style="1020" customWidth="1"/>
    <col min="13576" max="13576" width="9.42578125" style="1020" customWidth="1"/>
    <col min="13577" max="13824" width="8.7109375" style="1020"/>
    <col min="13825" max="13825" width="5.42578125" style="1020" customWidth="1"/>
    <col min="13826" max="13826" width="41" style="1020" customWidth="1"/>
    <col min="13827" max="13827" width="9.28515625" style="1020" customWidth="1"/>
    <col min="13828" max="13828" width="8.42578125" style="1020" customWidth="1"/>
    <col min="13829" max="13829" width="10.42578125" style="1020" customWidth="1"/>
    <col min="13830" max="13830" width="9.42578125" style="1020" customWidth="1"/>
    <col min="13831" max="13831" width="9.85546875" style="1020" customWidth="1"/>
    <col min="13832" max="13832" width="9.42578125" style="1020" customWidth="1"/>
    <col min="13833" max="14080" width="8.7109375" style="1020"/>
    <col min="14081" max="14081" width="5.42578125" style="1020" customWidth="1"/>
    <col min="14082" max="14082" width="41" style="1020" customWidth="1"/>
    <col min="14083" max="14083" width="9.28515625" style="1020" customWidth="1"/>
    <col min="14084" max="14084" width="8.42578125" style="1020" customWidth="1"/>
    <col min="14085" max="14085" width="10.42578125" style="1020" customWidth="1"/>
    <col min="14086" max="14086" width="9.42578125" style="1020" customWidth="1"/>
    <col min="14087" max="14087" width="9.85546875" style="1020" customWidth="1"/>
    <col min="14088" max="14088" width="9.42578125" style="1020" customWidth="1"/>
    <col min="14089" max="14336" width="8.7109375" style="1020"/>
    <col min="14337" max="14337" width="5.42578125" style="1020" customWidth="1"/>
    <col min="14338" max="14338" width="41" style="1020" customWidth="1"/>
    <col min="14339" max="14339" width="9.28515625" style="1020" customWidth="1"/>
    <col min="14340" max="14340" width="8.42578125" style="1020" customWidth="1"/>
    <col min="14341" max="14341" width="10.42578125" style="1020" customWidth="1"/>
    <col min="14342" max="14342" width="9.42578125" style="1020" customWidth="1"/>
    <col min="14343" max="14343" width="9.85546875" style="1020" customWidth="1"/>
    <col min="14344" max="14344" width="9.42578125" style="1020" customWidth="1"/>
    <col min="14345" max="14592" width="8.7109375" style="1020"/>
    <col min="14593" max="14593" width="5.42578125" style="1020" customWidth="1"/>
    <col min="14594" max="14594" width="41" style="1020" customWidth="1"/>
    <col min="14595" max="14595" width="9.28515625" style="1020" customWidth="1"/>
    <col min="14596" max="14596" width="8.42578125" style="1020" customWidth="1"/>
    <col min="14597" max="14597" width="10.42578125" style="1020" customWidth="1"/>
    <col min="14598" max="14598" width="9.42578125" style="1020" customWidth="1"/>
    <col min="14599" max="14599" width="9.85546875" style="1020" customWidth="1"/>
    <col min="14600" max="14600" width="9.42578125" style="1020" customWidth="1"/>
    <col min="14601" max="14848" width="8.7109375" style="1020"/>
    <col min="14849" max="14849" width="5.42578125" style="1020" customWidth="1"/>
    <col min="14850" max="14850" width="41" style="1020" customWidth="1"/>
    <col min="14851" max="14851" width="9.28515625" style="1020" customWidth="1"/>
    <col min="14852" max="14852" width="8.42578125" style="1020" customWidth="1"/>
    <col min="14853" max="14853" width="10.42578125" style="1020" customWidth="1"/>
    <col min="14854" max="14854" width="9.42578125" style="1020" customWidth="1"/>
    <col min="14855" max="14855" width="9.85546875" style="1020" customWidth="1"/>
    <col min="14856" max="14856" width="9.42578125" style="1020" customWidth="1"/>
    <col min="14857" max="15104" width="8.7109375" style="1020"/>
    <col min="15105" max="15105" width="5.42578125" style="1020" customWidth="1"/>
    <col min="15106" max="15106" width="41" style="1020" customWidth="1"/>
    <col min="15107" max="15107" width="9.28515625" style="1020" customWidth="1"/>
    <col min="15108" max="15108" width="8.42578125" style="1020" customWidth="1"/>
    <col min="15109" max="15109" width="10.42578125" style="1020" customWidth="1"/>
    <col min="15110" max="15110" width="9.42578125" style="1020" customWidth="1"/>
    <col min="15111" max="15111" width="9.85546875" style="1020" customWidth="1"/>
    <col min="15112" max="15112" width="9.42578125" style="1020" customWidth="1"/>
    <col min="15113" max="15360" width="8.7109375" style="1020"/>
    <col min="15361" max="15361" width="5.42578125" style="1020" customWidth="1"/>
    <col min="15362" max="15362" width="41" style="1020" customWidth="1"/>
    <col min="15363" max="15363" width="9.28515625" style="1020" customWidth="1"/>
    <col min="15364" max="15364" width="8.42578125" style="1020" customWidth="1"/>
    <col min="15365" max="15365" width="10.42578125" style="1020" customWidth="1"/>
    <col min="15366" max="15366" width="9.42578125" style="1020" customWidth="1"/>
    <col min="15367" max="15367" width="9.85546875" style="1020" customWidth="1"/>
    <col min="15368" max="15368" width="9.42578125" style="1020" customWidth="1"/>
    <col min="15369" max="15616" width="8.7109375" style="1020"/>
    <col min="15617" max="15617" width="5.42578125" style="1020" customWidth="1"/>
    <col min="15618" max="15618" width="41" style="1020" customWidth="1"/>
    <col min="15619" max="15619" width="9.28515625" style="1020" customWidth="1"/>
    <col min="15620" max="15620" width="8.42578125" style="1020" customWidth="1"/>
    <col min="15621" max="15621" width="10.42578125" style="1020" customWidth="1"/>
    <col min="15622" max="15622" width="9.42578125" style="1020" customWidth="1"/>
    <col min="15623" max="15623" width="9.85546875" style="1020" customWidth="1"/>
    <col min="15624" max="15624" width="9.42578125" style="1020" customWidth="1"/>
    <col min="15625" max="15872" width="8.7109375" style="1020"/>
    <col min="15873" max="15873" width="5.42578125" style="1020" customWidth="1"/>
    <col min="15874" max="15874" width="41" style="1020" customWidth="1"/>
    <col min="15875" max="15875" width="9.28515625" style="1020" customWidth="1"/>
    <col min="15876" max="15876" width="8.42578125" style="1020" customWidth="1"/>
    <col min="15877" max="15877" width="10.42578125" style="1020" customWidth="1"/>
    <col min="15878" max="15878" width="9.42578125" style="1020" customWidth="1"/>
    <col min="15879" max="15879" width="9.85546875" style="1020" customWidth="1"/>
    <col min="15880" max="15880" width="9.42578125" style="1020" customWidth="1"/>
    <col min="15881" max="16128" width="8.7109375" style="1020"/>
    <col min="16129" max="16129" width="5.42578125" style="1020" customWidth="1"/>
    <col min="16130" max="16130" width="41" style="1020" customWidth="1"/>
    <col min="16131" max="16131" width="9.28515625" style="1020" customWidth="1"/>
    <col min="16132" max="16132" width="8.42578125" style="1020" customWidth="1"/>
    <col min="16133" max="16133" width="10.42578125" style="1020" customWidth="1"/>
    <col min="16134" max="16134" width="9.42578125" style="1020" customWidth="1"/>
    <col min="16135" max="16135" width="9.85546875" style="1020" customWidth="1"/>
    <col min="16136" max="16136" width="9.42578125" style="1020" customWidth="1"/>
    <col min="16137" max="16384" width="8.7109375" style="1020"/>
  </cols>
  <sheetData>
    <row r="1" spans="1:8" ht="42" customHeight="1" x14ac:dyDescent="0.25">
      <c r="A1" s="1514" t="s">
        <v>1358</v>
      </c>
      <c r="B1" s="1515"/>
      <c r="C1" s="1102"/>
      <c r="D1" s="1103"/>
      <c r="E1" s="1104" t="s">
        <v>633</v>
      </c>
      <c r="F1" s="1105"/>
      <c r="G1" s="1103"/>
      <c r="H1" s="1103"/>
    </row>
    <row r="2" spans="1:8" ht="26.1" customHeight="1" x14ac:dyDescent="0.25">
      <c r="A2" s="1490" t="s">
        <v>1359</v>
      </c>
      <c r="B2" s="1490" t="s">
        <v>1021</v>
      </c>
      <c r="C2" s="1106"/>
      <c r="D2" s="1107" t="s">
        <v>1360</v>
      </c>
      <c r="E2" s="1108" t="s">
        <v>1361</v>
      </c>
      <c r="F2" s="1490" t="s">
        <v>1362</v>
      </c>
      <c r="G2" s="1490" t="s">
        <v>1363</v>
      </c>
      <c r="H2" s="1490" t="s">
        <v>1364</v>
      </c>
    </row>
    <row r="3" spans="1:8" ht="30.6" customHeight="1" x14ac:dyDescent="0.25">
      <c r="A3" s="1490"/>
      <c r="B3" s="1490"/>
      <c r="C3" s="1109" t="s">
        <v>1365</v>
      </c>
      <c r="D3" s="1109" t="s">
        <v>1366</v>
      </c>
      <c r="E3" s="1110"/>
      <c r="F3" s="1513"/>
      <c r="G3" s="1513"/>
      <c r="H3" s="1513"/>
    </row>
    <row r="4" spans="1:8" ht="27.75" customHeight="1" x14ac:dyDescent="0.25">
      <c r="A4" s="1516"/>
      <c r="B4" s="1517"/>
      <c r="C4" s="1111">
        <v>2019</v>
      </c>
      <c r="D4" s="1111">
        <v>2020</v>
      </c>
      <c r="E4" s="1111">
        <v>2021</v>
      </c>
      <c r="F4" s="1111">
        <v>2022</v>
      </c>
      <c r="G4" s="1111">
        <v>2023</v>
      </c>
      <c r="H4" s="1111">
        <v>2024</v>
      </c>
    </row>
    <row r="5" spans="1:8" ht="27.75" customHeight="1" x14ac:dyDescent="0.25">
      <c r="A5" s="1112">
        <v>1</v>
      </c>
      <c r="B5" s="1113" t="s">
        <v>1367</v>
      </c>
      <c r="C5" s="1114">
        <v>654301</v>
      </c>
      <c r="D5" s="1114">
        <v>654539</v>
      </c>
      <c r="E5" s="1114">
        <v>656124</v>
      </c>
      <c r="F5" s="1114">
        <v>657414</v>
      </c>
      <c r="G5" s="1114">
        <v>658039</v>
      </c>
      <c r="H5" s="1114">
        <v>659503</v>
      </c>
    </row>
    <row r="6" spans="1:8" ht="30" x14ac:dyDescent="0.25">
      <c r="A6" s="1115" t="s">
        <v>639</v>
      </c>
      <c r="B6" s="1113" t="s">
        <v>919</v>
      </c>
      <c r="C6" s="1115">
        <v>613135</v>
      </c>
      <c r="D6" s="1115">
        <v>615755</v>
      </c>
      <c r="E6" s="1115">
        <v>620606</v>
      </c>
      <c r="F6" s="1115">
        <v>622671</v>
      </c>
      <c r="G6" s="1115">
        <v>625845</v>
      </c>
      <c r="H6" s="1115">
        <v>627983</v>
      </c>
    </row>
    <row r="7" spans="1:8" ht="17.100000000000001" customHeight="1" x14ac:dyDescent="0.25">
      <c r="A7" s="1115" t="s">
        <v>641</v>
      </c>
      <c r="B7" s="1113" t="s">
        <v>921</v>
      </c>
      <c r="C7" s="1115">
        <v>7328</v>
      </c>
      <c r="D7" s="1115">
        <v>6867</v>
      </c>
      <c r="E7" s="1115">
        <v>6953</v>
      </c>
      <c r="F7" s="1115">
        <v>7005</v>
      </c>
      <c r="G7" s="1115">
        <v>7112</v>
      </c>
      <c r="H7" s="1115">
        <v>7203</v>
      </c>
    </row>
    <row r="8" spans="1:8" ht="27" customHeight="1" x14ac:dyDescent="0.25">
      <c r="A8" s="1115" t="s">
        <v>643</v>
      </c>
      <c r="B8" s="1113" t="s">
        <v>1368</v>
      </c>
      <c r="C8" s="1115">
        <v>33838</v>
      </c>
      <c r="D8" s="1115">
        <v>31917</v>
      </c>
      <c r="E8" s="1115">
        <v>28565</v>
      </c>
      <c r="F8" s="1115">
        <v>27738</v>
      </c>
      <c r="G8" s="1115">
        <v>25082</v>
      </c>
      <c r="H8" s="1115">
        <v>24317</v>
      </c>
    </row>
    <row r="9" spans="1:8" ht="29.45" customHeight="1" x14ac:dyDescent="0.25">
      <c r="A9" s="1115" t="s">
        <v>1369</v>
      </c>
      <c r="B9" s="1113" t="s">
        <v>1370</v>
      </c>
      <c r="C9" s="1115">
        <v>33618</v>
      </c>
      <c r="D9" s="1115">
        <v>31689</v>
      </c>
      <c r="E9" s="1115">
        <v>28335</v>
      </c>
      <c r="F9" s="1115">
        <v>27501</v>
      </c>
      <c r="G9" s="1115">
        <v>24836</v>
      </c>
      <c r="H9" s="1115">
        <v>24060</v>
      </c>
    </row>
    <row r="10" spans="1:8" ht="27.75" customHeight="1" x14ac:dyDescent="0.25">
      <c r="A10" s="1115" t="s">
        <v>1371</v>
      </c>
      <c r="B10" s="1113" t="s">
        <v>1372</v>
      </c>
      <c r="C10" s="1115">
        <v>220</v>
      </c>
      <c r="D10" s="1115">
        <v>228</v>
      </c>
      <c r="E10" s="1115">
        <v>230</v>
      </c>
      <c r="F10" s="1115">
        <v>237</v>
      </c>
      <c r="G10" s="1115">
        <v>246</v>
      </c>
      <c r="H10" s="1115">
        <v>257</v>
      </c>
    </row>
    <row r="11" spans="1:8" x14ac:dyDescent="0.25">
      <c r="A11" s="1115" t="s">
        <v>1373</v>
      </c>
      <c r="B11" s="1113" t="s">
        <v>61</v>
      </c>
      <c r="C11" s="1115">
        <v>501611</v>
      </c>
      <c r="D11" s="1115">
        <v>499856</v>
      </c>
      <c r="E11" s="1115">
        <v>501452</v>
      </c>
      <c r="F11" s="1115">
        <v>503303</v>
      </c>
      <c r="G11" s="1115">
        <v>507070</v>
      </c>
      <c r="H11" s="1115">
        <v>511093</v>
      </c>
    </row>
    <row r="12" spans="1:8" ht="26.1" customHeight="1" x14ac:dyDescent="0.25">
      <c r="A12" s="1116" t="s">
        <v>664</v>
      </c>
      <c r="B12" s="1113" t="s">
        <v>931</v>
      </c>
      <c r="C12" s="1115">
        <v>26380</v>
      </c>
      <c r="D12" s="1115">
        <v>25693</v>
      </c>
      <c r="E12" s="1115">
        <v>25603</v>
      </c>
      <c r="F12" s="1115">
        <v>25627</v>
      </c>
      <c r="G12" s="1115">
        <v>25833</v>
      </c>
      <c r="H12" s="1115">
        <v>26067</v>
      </c>
    </row>
    <row r="13" spans="1:8" ht="16.149999999999999" customHeight="1" x14ac:dyDescent="0.25">
      <c r="A13" s="1116" t="s">
        <v>1374</v>
      </c>
      <c r="B13" s="1113" t="s">
        <v>1375</v>
      </c>
      <c r="C13" s="1117">
        <v>783.76902887139113</v>
      </c>
      <c r="D13" s="1117">
        <v>718.92779783393507</v>
      </c>
      <c r="E13" s="1117">
        <v>701</v>
      </c>
      <c r="F13" s="1117">
        <v>694.24474908816501</v>
      </c>
      <c r="G13" s="1117">
        <v>689.34698975768174</v>
      </c>
      <c r="H13" s="1117">
        <v>676.82982005141389</v>
      </c>
    </row>
    <row r="14" spans="1:8" x14ac:dyDescent="0.25">
      <c r="A14" s="1116" t="s">
        <v>666</v>
      </c>
      <c r="B14" s="1113" t="s">
        <v>933</v>
      </c>
      <c r="C14" s="1115">
        <v>12415</v>
      </c>
      <c r="D14" s="1115">
        <v>12519</v>
      </c>
      <c r="E14" s="1115">
        <v>12729</v>
      </c>
      <c r="F14" s="1115">
        <v>13014</v>
      </c>
      <c r="G14" s="1115">
        <v>13329</v>
      </c>
      <c r="H14" s="1115">
        <v>13663</v>
      </c>
    </row>
    <row r="15" spans="1:8" x14ac:dyDescent="0.25">
      <c r="A15" s="1116" t="s">
        <v>1376</v>
      </c>
      <c r="B15" s="1113" t="s">
        <v>1375</v>
      </c>
      <c r="C15" s="1118">
        <v>57.7007874015748</v>
      </c>
      <c r="D15" s="1118">
        <v>37.185920577617331</v>
      </c>
      <c r="E15" s="1118">
        <v>41.581288928435235</v>
      </c>
      <c r="F15" s="1118">
        <v>44.938562112054022</v>
      </c>
      <c r="G15" s="1118">
        <v>47.92429942249202</v>
      </c>
      <c r="H15" s="1118">
        <v>43.708371787530169</v>
      </c>
    </row>
    <row r="16" spans="1:8" x14ac:dyDescent="0.25">
      <c r="A16" s="1116" t="s">
        <v>669</v>
      </c>
      <c r="B16" s="1113" t="s">
        <v>935</v>
      </c>
      <c r="C16" s="1115">
        <v>64002</v>
      </c>
      <c r="D16" s="1115">
        <v>65116</v>
      </c>
      <c r="E16" s="1115">
        <v>66462</v>
      </c>
      <c r="F16" s="1115">
        <v>67698</v>
      </c>
      <c r="G16" s="1115">
        <v>69102</v>
      </c>
      <c r="H16" s="1115">
        <v>70474</v>
      </c>
    </row>
    <row r="17" spans="1:8" x14ac:dyDescent="0.25">
      <c r="A17" s="1116" t="s">
        <v>1377</v>
      </c>
      <c r="B17" s="1113" t="s">
        <v>1375</v>
      </c>
      <c r="C17" s="1118">
        <v>1472.3317585301838</v>
      </c>
      <c r="D17" s="1118">
        <v>1377.6498194945848</v>
      </c>
      <c r="E17" s="1118">
        <v>1381.0296173890936</v>
      </c>
      <c r="F17" s="1118">
        <v>1388.8026062204533</v>
      </c>
      <c r="G17" s="1118">
        <v>1418.6689982513115</v>
      </c>
      <c r="H17" s="1118">
        <v>1499.8534704370179</v>
      </c>
    </row>
    <row r="18" spans="1:8" ht="32.450000000000003" customHeight="1" x14ac:dyDescent="0.25">
      <c r="A18" s="1116" t="s">
        <v>1378</v>
      </c>
      <c r="B18" s="1113" t="s">
        <v>937</v>
      </c>
      <c r="C18" s="1115">
        <v>13069</v>
      </c>
      <c r="D18" s="1115">
        <v>13256</v>
      </c>
      <c r="E18" s="1115">
        <v>13546</v>
      </c>
      <c r="F18" s="1115">
        <v>13845</v>
      </c>
      <c r="G18" s="1115">
        <v>14183</v>
      </c>
      <c r="H18" s="1115">
        <v>14532</v>
      </c>
    </row>
    <row r="19" spans="1:8" ht="15.6" customHeight="1" x14ac:dyDescent="0.25">
      <c r="A19" s="1116" t="s">
        <v>1379</v>
      </c>
      <c r="B19" s="1113" t="s">
        <v>1375</v>
      </c>
      <c r="C19" s="1118">
        <v>19.233595800524935</v>
      </c>
      <c r="D19" s="1118">
        <v>18.592960288808666</v>
      </c>
      <c r="E19" s="1118">
        <v>18.839678114291768</v>
      </c>
      <c r="F19" s="1118">
        <v>17.620425103760532</v>
      </c>
      <c r="G19" s="1118">
        <v>17.766674993754684</v>
      </c>
      <c r="H19" s="1118">
        <v>17.63496143958869</v>
      </c>
    </row>
    <row r="20" spans="1:8" ht="60" x14ac:dyDescent="0.25">
      <c r="A20" s="1116" t="s">
        <v>1380</v>
      </c>
      <c r="B20" s="1113" t="s">
        <v>939</v>
      </c>
      <c r="C20" s="1115">
        <v>3904</v>
      </c>
      <c r="D20" s="1115">
        <v>3909</v>
      </c>
      <c r="E20" s="1115">
        <v>3978</v>
      </c>
      <c r="F20" s="1115">
        <v>4035</v>
      </c>
      <c r="G20" s="1115">
        <v>4120</v>
      </c>
      <c r="H20" s="1115">
        <v>4216</v>
      </c>
    </row>
    <row r="21" spans="1:8" x14ac:dyDescent="0.25">
      <c r="A21" s="1116" t="s">
        <v>1381</v>
      </c>
      <c r="B21" s="1113" t="s">
        <v>1375</v>
      </c>
      <c r="C21" s="1118">
        <v>30.773753280839895</v>
      </c>
      <c r="D21" s="1118">
        <v>37.185920577617331</v>
      </c>
      <c r="E21" s="1118">
        <v>35.388331002923607</v>
      </c>
      <c r="F21" s="1118">
        <v>35.240850207521063</v>
      </c>
      <c r="G21" s="1118">
        <v>35.533349987509368</v>
      </c>
      <c r="H21" s="1118">
        <v>35.269922879177379</v>
      </c>
    </row>
    <row r="22" spans="1:8" x14ac:dyDescent="0.25">
      <c r="A22" s="1116" t="s">
        <v>1382</v>
      </c>
      <c r="B22" s="1113" t="s">
        <v>941</v>
      </c>
      <c r="C22" s="1115">
        <v>34342</v>
      </c>
      <c r="D22" s="1115">
        <v>34917</v>
      </c>
      <c r="E22" s="1115">
        <v>35618</v>
      </c>
      <c r="F22" s="1115">
        <v>36261</v>
      </c>
      <c r="G22" s="1115">
        <v>37000</v>
      </c>
      <c r="H22" s="1115">
        <v>37728</v>
      </c>
    </row>
    <row r="23" spans="1:8" x14ac:dyDescent="0.25">
      <c r="A23" s="1116" t="s">
        <v>1383</v>
      </c>
      <c r="B23" s="1113" t="s">
        <v>1375</v>
      </c>
      <c r="C23" s="1118">
        <v>436.60262467191603</v>
      </c>
      <c r="D23" s="1118">
        <v>425.86732851985562</v>
      </c>
      <c r="E23" s="1118">
        <v>503.39900851658825</v>
      </c>
      <c r="F23" s="1118">
        <v>578.8309646585335</v>
      </c>
      <c r="G23" s="1118">
        <v>589.85360979265556</v>
      </c>
      <c r="H23" s="1118">
        <v>608.14272515533855</v>
      </c>
    </row>
    <row r="24" spans="1:8" ht="26.1" customHeight="1" x14ac:dyDescent="0.25">
      <c r="A24" s="1116" t="s">
        <v>1384</v>
      </c>
      <c r="B24" s="1113" t="s">
        <v>943</v>
      </c>
      <c r="C24" s="1118">
        <v>96605</v>
      </c>
      <c r="D24" s="1118">
        <v>96695</v>
      </c>
      <c r="E24" s="1118">
        <v>97842</v>
      </c>
      <c r="F24" s="1118">
        <v>98929</v>
      </c>
      <c r="G24" s="1118">
        <v>100363</v>
      </c>
      <c r="H24" s="1118">
        <v>101732</v>
      </c>
    </row>
    <row r="25" spans="1:8" ht="17.100000000000001" customHeight="1" x14ac:dyDescent="0.25">
      <c r="A25" s="1116" t="s">
        <v>1385</v>
      </c>
      <c r="B25" s="1113" t="s">
        <v>1375</v>
      </c>
      <c r="C25" s="1118">
        <v>2613.8456692913387</v>
      </c>
      <c r="D25" s="1118">
        <v>2520.6741877256318</v>
      </c>
      <c r="E25" s="1118">
        <v>2544.420999110207</v>
      </c>
      <c r="F25" s="1118">
        <v>2559.3667463212173</v>
      </c>
      <c r="G25" s="1118">
        <v>2606.3712215838123</v>
      </c>
      <c r="H25" s="1118">
        <v>2612.6195372750644</v>
      </c>
    </row>
    <row r="26" spans="1:8" x14ac:dyDescent="0.25">
      <c r="A26" s="1116" t="s">
        <v>1386</v>
      </c>
      <c r="B26" s="1113" t="s">
        <v>945</v>
      </c>
      <c r="C26" s="1118">
        <v>39520</v>
      </c>
      <c r="D26" s="1118">
        <v>38320</v>
      </c>
      <c r="E26" s="1118">
        <v>37357</v>
      </c>
      <c r="F26" s="1118">
        <v>36415</v>
      </c>
      <c r="G26" s="1118">
        <v>35799</v>
      </c>
      <c r="H26" s="1118">
        <v>35321</v>
      </c>
    </row>
    <row r="27" spans="1:8" x14ac:dyDescent="0.25">
      <c r="A27" s="1116" t="s">
        <v>1387</v>
      </c>
      <c r="B27" s="1113" t="s">
        <v>1375</v>
      </c>
      <c r="C27" s="1118">
        <v>123.09501312335958</v>
      </c>
      <c r="D27" s="1118">
        <v>103.58935018050542</v>
      </c>
      <c r="E27" s="1118">
        <v>106.16499300877082</v>
      </c>
      <c r="F27" s="1118">
        <v>107.84088849349324</v>
      </c>
      <c r="G27" s="1118">
        <v>110.30361787482919</v>
      </c>
      <c r="H27" s="1118">
        <v>111.98200514138817</v>
      </c>
    </row>
    <row r="28" spans="1:8" ht="28.15" customHeight="1" x14ac:dyDescent="0.25">
      <c r="A28" s="1116" t="s">
        <v>1388</v>
      </c>
      <c r="B28" s="1113" t="s">
        <v>947</v>
      </c>
      <c r="C28" s="1118">
        <v>17559</v>
      </c>
      <c r="D28" s="1118">
        <v>17651</v>
      </c>
      <c r="E28" s="1118">
        <v>17928</v>
      </c>
      <c r="F28" s="1118">
        <v>18219</v>
      </c>
      <c r="G28" s="1118">
        <v>18581</v>
      </c>
      <c r="H28" s="1118">
        <v>18947</v>
      </c>
    </row>
    <row r="29" spans="1:8" ht="15.6" customHeight="1" x14ac:dyDescent="0.25">
      <c r="A29" s="1116" t="s">
        <v>1389</v>
      </c>
      <c r="B29" s="1113" t="s">
        <v>1375</v>
      </c>
      <c r="C29" s="1118">
        <v>614.5133858267717</v>
      </c>
      <c r="D29" s="1118">
        <v>441.80415162454875</v>
      </c>
      <c r="E29" s="1118">
        <v>443.23884581161815</v>
      </c>
      <c r="F29" s="1118">
        <v>446.67777638032953</v>
      </c>
      <c r="G29" s="1118">
        <v>455.71521358980766</v>
      </c>
      <c r="H29" s="1118">
        <v>489.3701799485861</v>
      </c>
    </row>
    <row r="30" spans="1:8" ht="15" customHeight="1" x14ac:dyDescent="0.25">
      <c r="A30" s="1116" t="s">
        <v>1390</v>
      </c>
      <c r="B30" s="1113" t="s">
        <v>949</v>
      </c>
      <c r="C30" s="1118">
        <v>9959</v>
      </c>
      <c r="D30" s="1118">
        <v>9982</v>
      </c>
      <c r="E30" s="1118">
        <v>10095</v>
      </c>
      <c r="F30" s="1118">
        <v>10287</v>
      </c>
      <c r="G30" s="1118">
        <v>10481</v>
      </c>
      <c r="H30" s="1118">
        <v>10722</v>
      </c>
    </row>
    <row r="31" spans="1:8" ht="17.45" customHeight="1" x14ac:dyDescent="0.25">
      <c r="A31" s="1116" t="s">
        <v>1391</v>
      </c>
      <c r="B31" s="1113" t="s">
        <v>1375</v>
      </c>
      <c r="C31" s="1118">
        <v>76.934383202099738</v>
      </c>
      <c r="D31" s="1118">
        <v>77.027978339350184</v>
      </c>
      <c r="E31" s="1118">
        <v>80.5084530316512</v>
      </c>
      <c r="F31" s="1118">
        <v>81.053955477298459</v>
      </c>
      <c r="G31" s="1118">
        <v>85.152905744081551</v>
      </c>
      <c r="H31" s="1118">
        <v>79.357326478149105</v>
      </c>
    </row>
    <row r="32" spans="1:8" x14ac:dyDescent="0.25">
      <c r="A32" s="1116" t="s">
        <v>1392</v>
      </c>
      <c r="B32" s="1113" t="s">
        <v>951</v>
      </c>
      <c r="C32" s="1118">
        <v>7394</v>
      </c>
      <c r="D32" s="1118">
        <v>7262</v>
      </c>
      <c r="E32" s="1118">
        <v>7140</v>
      </c>
      <c r="F32" s="1118">
        <v>7010</v>
      </c>
      <c r="G32" s="1118">
        <v>6892</v>
      </c>
      <c r="H32" s="1118">
        <v>6769</v>
      </c>
    </row>
    <row r="33" spans="1:8" x14ac:dyDescent="0.25">
      <c r="A33" s="1116" t="s">
        <v>1393</v>
      </c>
      <c r="B33" s="1113" t="s">
        <v>1375</v>
      </c>
      <c r="C33" s="1118">
        <v>12.501837270341207</v>
      </c>
      <c r="D33" s="1118">
        <v>12.395306859205776</v>
      </c>
      <c r="E33" s="1118">
        <v>11.501207575950172</v>
      </c>
      <c r="F33" s="1118">
        <v>12.334297572632373</v>
      </c>
      <c r="G33" s="1118">
        <v>12.436672495628279</v>
      </c>
      <c r="H33" s="1118">
        <v>11.462724935732648</v>
      </c>
    </row>
    <row r="34" spans="1:8" ht="26.1" customHeight="1" x14ac:dyDescent="0.25">
      <c r="A34" s="1116" t="s">
        <v>1394</v>
      </c>
      <c r="B34" s="1113" t="s">
        <v>953</v>
      </c>
      <c r="C34" s="1118">
        <v>10645</v>
      </c>
      <c r="D34" s="1118">
        <v>10940</v>
      </c>
      <c r="E34" s="1118">
        <v>11234</v>
      </c>
      <c r="F34" s="1118">
        <v>11520</v>
      </c>
      <c r="G34" s="1118">
        <v>11832</v>
      </c>
      <c r="H34" s="1118">
        <v>12145</v>
      </c>
    </row>
    <row r="35" spans="1:8" ht="17.45" customHeight="1" x14ac:dyDescent="0.25">
      <c r="A35" s="1116" t="s">
        <v>1395</v>
      </c>
      <c r="B35" s="1113" t="s">
        <v>1375</v>
      </c>
      <c r="C35" s="1118">
        <v>26.927034120734909</v>
      </c>
      <c r="D35" s="1118">
        <v>28.332129963898918</v>
      </c>
      <c r="E35" s="1118">
        <v>30.080081352485063</v>
      </c>
      <c r="F35" s="1118">
        <v>32.366734299052297</v>
      </c>
      <c r="G35" s="1118">
        <v>31.98001498875843</v>
      </c>
      <c r="H35" s="1118">
        <v>28.215938303341904</v>
      </c>
    </row>
    <row r="36" spans="1:8" ht="27" customHeight="1" x14ac:dyDescent="0.25">
      <c r="A36" s="1116" t="s">
        <v>1396</v>
      </c>
      <c r="B36" s="1113" t="s">
        <v>955</v>
      </c>
      <c r="C36" s="1118">
        <v>25525</v>
      </c>
      <c r="D36" s="1118">
        <v>25085</v>
      </c>
      <c r="E36" s="1118">
        <v>24658</v>
      </c>
      <c r="F36" s="1118">
        <v>24241</v>
      </c>
      <c r="G36" s="1118">
        <v>23834</v>
      </c>
      <c r="H36" s="1118">
        <v>23440</v>
      </c>
    </row>
    <row r="37" spans="1:8" ht="16.149999999999999" customHeight="1" x14ac:dyDescent="0.25">
      <c r="A37" s="1116" t="s">
        <v>1397</v>
      </c>
      <c r="B37" s="1113" t="s">
        <v>1375</v>
      </c>
      <c r="C37" s="1118">
        <v>111.55485564304462</v>
      </c>
      <c r="D37" s="1118">
        <v>137.23375451263539</v>
      </c>
      <c r="E37" s="1118">
        <v>142.43803228676751</v>
      </c>
      <c r="F37" s="1118">
        <v>146.24952836121241</v>
      </c>
      <c r="G37" s="1118">
        <v>150.12840369722707</v>
      </c>
      <c r="H37" s="1118">
        <v>149.89717223650385</v>
      </c>
    </row>
    <row r="38" spans="1:8" ht="30.2" customHeight="1" x14ac:dyDescent="0.25">
      <c r="A38" s="1116" t="s">
        <v>1398</v>
      </c>
      <c r="B38" s="1113" t="s">
        <v>957</v>
      </c>
      <c r="C38" s="1118">
        <v>9654</v>
      </c>
      <c r="D38" s="1118">
        <v>9485</v>
      </c>
      <c r="E38" s="1118">
        <v>9338</v>
      </c>
      <c r="F38" s="1118">
        <v>9194</v>
      </c>
      <c r="G38" s="1118">
        <v>9153</v>
      </c>
      <c r="H38" s="1118">
        <v>9142</v>
      </c>
    </row>
    <row r="39" spans="1:8" ht="17.45" customHeight="1" x14ac:dyDescent="0.25">
      <c r="A39" s="1116" t="s">
        <v>1399</v>
      </c>
      <c r="B39" s="1113" t="s">
        <v>1375</v>
      </c>
      <c r="C39" s="1118">
        <v>0</v>
      </c>
      <c r="D39" s="1118">
        <v>0</v>
      </c>
      <c r="E39" s="1118">
        <v>0</v>
      </c>
      <c r="F39" s="1118">
        <v>0</v>
      </c>
      <c r="G39" s="1118">
        <v>0</v>
      </c>
      <c r="H39" s="1118">
        <v>0</v>
      </c>
    </row>
    <row r="40" spans="1:8" ht="40.700000000000003" customHeight="1" x14ac:dyDescent="0.25">
      <c r="A40" s="1116" t="s">
        <v>1400</v>
      </c>
      <c r="B40" s="1113" t="s">
        <v>959</v>
      </c>
      <c r="C40" s="1118">
        <v>31127</v>
      </c>
      <c r="D40" s="1118">
        <v>30833</v>
      </c>
      <c r="E40" s="1118">
        <v>30650</v>
      </c>
      <c r="F40" s="1118">
        <v>30625</v>
      </c>
      <c r="G40" s="1118">
        <v>30889</v>
      </c>
      <c r="H40" s="1118">
        <v>31221</v>
      </c>
    </row>
    <row r="41" spans="1:8" ht="15.6" customHeight="1" x14ac:dyDescent="0.25">
      <c r="A41" s="1116" t="s">
        <v>1401</v>
      </c>
      <c r="B41" s="1113" t="s">
        <v>1375</v>
      </c>
      <c r="C41" s="1118">
        <v>0.96167979002624671</v>
      </c>
      <c r="D41" s="1118">
        <v>0.88537906137184119</v>
      </c>
      <c r="E41" s="1118">
        <v>0.88470827507309013</v>
      </c>
      <c r="F41" s="1118">
        <v>0.88102125518802665</v>
      </c>
      <c r="G41" s="1118">
        <v>0.88833374968773415</v>
      </c>
      <c r="H41" s="1118">
        <v>0.8817480719794345</v>
      </c>
    </row>
    <row r="42" spans="1:8" x14ac:dyDescent="0.25">
      <c r="A42" s="1116" t="s">
        <v>1402</v>
      </c>
      <c r="B42" s="1113" t="s">
        <v>885</v>
      </c>
      <c r="C42" s="1118">
        <v>49967</v>
      </c>
      <c r="D42" s="1118">
        <v>49061</v>
      </c>
      <c r="E42" s="1118">
        <v>48123</v>
      </c>
      <c r="F42" s="1118">
        <v>47161</v>
      </c>
      <c r="G42" s="1118">
        <v>46245</v>
      </c>
      <c r="H42" s="1118">
        <v>45317</v>
      </c>
    </row>
    <row r="43" spans="1:8" x14ac:dyDescent="0.25">
      <c r="A43" s="1116" t="s">
        <v>1403</v>
      </c>
      <c r="B43" s="1113" t="s">
        <v>1375</v>
      </c>
      <c r="C43" s="1118">
        <v>322.16272965879267</v>
      </c>
      <c r="D43" s="1118">
        <v>370.97382671480142</v>
      </c>
      <c r="E43" s="1118">
        <v>377.7704334562095</v>
      </c>
      <c r="F43" s="1118">
        <v>379.7201609860395</v>
      </c>
      <c r="G43" s="1118">
        <v>381.98351236572569</v>
      </c>
      <c r="H43" s="1118">
        <v>372.09768637532136</v>
      </c>
    </row>
    <row r="44" spans="1:8" ht="27" customHeight="1" x14ac:dyDescent="0.25">
      <c r="A44" s="1116" t="s">
        <v>1404</v>
      </c>
      <c r="B44" s="1113" t="s">
        <v>962</v>
      </c>
      <c r="C44" s="1118">
        <v>32757</v>
      </c>
      <c r="D44" s="1118">
        <v>32881</v>
      </c>
      <c r="E44" s="1118">
        <v>33275</v>
      </c>
      <c r="F44" s="1118">
        <v>33729</v>
      </c>
      <c r="G44" s="1118">
        <v>34296</v>
      </c>
      <c r="H44" s="1118">
        <v>34886</v>
      </c>
    </row>
    <row r="45" spans="1:8" ht="19.149999999999999" customHeight="1" x14ac:dyDescent="0.25">
      <c r="A45" s="1116" t="s">
        <v>1405</v>
      </c>
      <c r="B45" s="1113" t="s">
        <v>1375</v>
      </c>
      <c r="C45" s="1118">
        <v>305.81417322834648</v>
      </c>
      <c r="D45" s="1118">
        <v>275.35288808664262</v>
      </c>
      <c r="E45" s="1118">
        <v>270.72073217236556</v>
      </c>
      <c r="F45" s="1118">
        <v>272.23556785310024</v>
      </c>
      <c r="G45" s="1118">
        <v>273.60679490382211</v>
      </c>
      <c r="H45" s="1118">
        <v>264.52442159383031</v>
      </c>
    </row>
    <row r="46" spans="1:8" ht="28.15" customHeight="1" x14ac:dyDescent="0.25">
      <c r="A46" s="1116" t="s">
        <v>1406</v>
      </c>
      <c r="B46" s="1113" t="s">
        <v>964</v>
      </c>
      <c r="C46" s="1118">
        <v>6091</v>
      </c>
      <c r="D46" s="1118">
        <v>5971</v>
      </c>
      <c r="E46" s="1118">
        <v>5871</v>
      </c>
      <c r="F46" s="1118">
        <v>5741</v>
      </c>
      <c r="G46" s="1118">
        <v>5627</v>
      </c>
      <c r="H46" s="1118">
        <v>5504</v>
      </c>
    </row>
    <row r="47" spans="1:8" ht="17.100000000000001" customHeight="1" x14ac:dyDescent="0.25">
      <c r="A47" s="1116" t="s">
        <v>1407</v>
      </c>
      <c r="B47" s="1113" t="s">
        <v>1375</v>
      </c>
      <c r="C47" s="1118">
        <v>25.003674540682415</v>
      </c>
      <c r="D47" s="1118">
        <v>20.363718411552348</v>
      </c>
      <c r="E47" s="1118">
        <v>23.887123426973432</v>
      </c>
      <c r="F47" s="1118">
        <v>25.549616400452773</v>
      </c>
      <c r="G47" s="1118">
        <v>26.650012490632026</v>
      </c>
      <c r="H47" s="1118">
        <v>26.452442159383033</v>
      </c>
    </row>
    <row r="48" spans="1:8" x14ac:dyDescent="0.25">
      <c r="A48" s="1116" t="s">
        <v>1408</v>
      </c>
      <c r="B48" s="1113" t="s">
        <v>1409</v>
      </c>
      <c r="C48" s="1118">
        <v>10696</v>
      </c>
      <c r="D48" s="1118">
        <v>10280</v>
      </c>
      <c r="E48" s="1118">
        <v>10005</v>
      </c>
      <c r="F48" s="1118">
        <v>9752</v>
      </c>
      <c r="G48" s="1118">
        <v>9511</v>
      </c>
      <c r="H48" s="1118">
        <v>9267</v>
      </c>
    </row>
    <row r="49" spans="1:8" x14ac:dyDescent="0.25">
      <c r="A49" s="1116" t="s">
        <v>1410</v>
      </c>
      <c r="B49" s="1113" t="s">
        <v>1375</v>
      </c>
      <c r="C49" s="1118">
        <v>294.2740157480315</v>
      </c>
      <c r="D49" s="1118">
        <v>262.95758122743683</v>
      </c>
      <c r="E49" s="1118">
        <v>240.64065081988051</v>
      </c>
      <c r="F49" s="1118">
        <v>180.60935731354547</v>
      </c>
      <c r="G49" s="1118">
        <v>177.66674993754685</v>
      </c>
      <c r="H49" s="1118">
        <v>174.58611825192801</v>
      </c>
    </row>
    <row r="50" spans="1:8" ht="30" x14ac:dyDescent="0.25">
      <c r="A50" s="1115" t="s">
        <v>1411</v>
      </c>
      <c r="B50" s="1113" t="s">
        <v>1412</v>
      </c>
      <c r="C50" s="1118">
        <v>152690</v>
      </c>
      <c r="D50" s="1118">
        <v>154683</v>
      </c>
      <c r="E50" s="1118">
        <v>154672</v>
      </c>
      <c r="F50" s="1118">
        <v>154111</v>
      </c>
      <c r="G50" s="1118">
        <v>150969</v>
      </c>
      <c r="H50" s="1118">
        <v>148410</v>
      </c>
    </row>
    <row r="51" spans="1:8" ht="27" customHeight="1" x14ac:dyDescent="0.25">
      <c r="A51" s="1115" t="s">
        <v>672</v>
      </c>
      <c r="B51" s="1113" t="s">
        <v>1413</v>
      </c>
      <c r="C51" s="1118">
        <v>71619</v>
      </c>
      <c r="D51" s="1118">
        <v>77422</v>
      </c>
      <c r="E51" s="1118">
        <v>78987</v>
      </c>
      <c r="F51" s="1118">
        <v>86385</v>
      </c>
      <c r="G51" s="1118">
        <v>85258</v>
      </c>
      <c r="H51" s="1118">
        <v>85214</v>
      </c>
    </row>
    <row r="52" spans="1:8" ht="27" customHeight="1" x14ac:dyDescent="0.25">
      <c r="A52" s="1115" t="s">
        <v>674</v>
      </c>
      <c r="B52" s="1113" t="s">
        <v>972</v>
      </c>
      <c r="C52" s="1118">
        <v>6345</v>
      </c>
      <c r="D52" s="1118">
        <v>20400</v>
      </c>
      <c r="E52" s="1118">
        <v>18200</v>
      </c>
      <c r="F52" s="1118">
        <v>13400</v>
      </c>
      <c r="G52" s="1118">
        <v>8928</v>
      </c>
      <c r="H52" s="1118">
        <v>8800</v>
      </c>
    </row>
    <row r="53" spans="1:8" ht="28.15" customHeight="1" x14ac:dyDescent="0.25">
      <c r="A53" s="1115" t="s">
        <v>678</v>
      </c>
      <c r="B53" s="1113" t="s">
        <v>1414</v>
      </c>
      <c r="C53" s="1118">
        <v>74726</v>
      </c>
      <c r="D53" s="1118">
        <v>56861</v>
      </c>
      <c r="E53" s="1118">
        <v>57485</v>
      </c>
      <c r="F53" s="1118">
        <v>54326</v>
      </c>
      <c r="G53" s="1118">
        <v>56783</v>
      </c>
      <c r="H53" s="1118">
        <v>54396</v>
      </c>
    </row>
    <row r="57" spans="1:8" x14ac:dyDescent="0.25">
      <c r="C57" s="1119"/>
    </row>
  </sheetData>
  <customSheetViews>
    <customSheetView guid="{052C83E3-CAD2-4C8E-BBE5-A3B6DBD2C172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1"/>
    </customSheetView>
    <customSheetView guid="{D8ED04E7-9183-4B3F-AC65-49CFC4CDB5CB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2"/>
    </customSheetView>
    <customSheetView guid="{49F2C8AD-DC6E-4A7A-8861-FB7FE488AED0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3"/>
    </customSheetView>
    <customSheetView guid="{05F8A60F-5E6C-424F-82C7-121DB7C2D785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4"/>
    </customSheetView>
    <customSheetView guid="{F13EF8BD-EB10-4864-9681-D4BDDAD508A4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5"/>
    </customSheetView>
    <customSheetView guid="{B050490D-87DE-4075-804E-777000592345}" scale="85" state="hidden">
      <pane xSplit="2" ySplit="3" topLeftCell="C4" activePane="bottomRight" state="frozen"/>
      <selection pane="bottomRight" activeCell="F213" sqref="F213"/>
      <pageMargins left="0.15748031496062992" right="0.15748031496062992" top="0.39370078740157483" bottom="0.39370078740157483" header="0.31496062992125984" footer="0.31496062992125984"/>
      <pageSetup orientation="portrait" r:id="rId6"/>
    </customSheetView>
  </customSheetViews>
  <mergeCells count="6">
    <mergeCell ref="H2:H3"/>
    <mergeCell ref="A1:B1"/>
    <mergeCell ref="A2:A4"/>
    <mergeCell ref="B2:B4"/>
    <mergeCell ref="F2:F3"/>
    <mergeCell ref="G2:G3"/>
  </mergeCells>
  <pageMargins left="0.15748031496062992" right="0.15748031496062992" top="0.39370078740157483" bottom="0.39370078740157483" header="0.31496062992125984" footer="0.31496062992125984"/>
  <pageSetup orientation="portrait"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84"/>
  <sheetViews>
    <sheetView workbookViewId="0">
      <selection activeCell="P7" sqref="P7"/>
    </sheetView>
  </sheetViews>
  <sheetFormatPr defaultColWidth="9.140625" defaultRowHeight="15" x14ac:dyDescent="0.25"/>
  <cols>
    <col min="1" max="3" width="9.140625" style="1020"/>
    <col min="4" max="4" width="26.140625" style="1020" bestFit="1" customWidth="1"/>
    <col min="5" max="12" width="9.140625" style="1020"/>
    <col min="13" max="13" width="9.42578125" style="1020" customWidth="1"/>
    <col min="14" max="16384" width="9.140625" style="1020"/>
  </cols>
  <sheetData>
    <row r="1" spans="1:25" x14ac:dyDescent="0.25">
      <c r="E1" s="1020">
        <v>2013</v>
      </c>
      <c r="F1" s="1020">
        <v>2014</v>
      </c>
      <c r="G1" s="1020">
        <v>2015</v>
      </c>
      <c r="H1" s="1020">
        <v>2016</v>
      </c>
      <c r="I1" s="1020">
        <v>2017</v>
      </c>
      <c r="J1" s="1020">
        <v>2018</v>
      </c>
      <c r="K1" s="1020">
        <v>2019</v>
      </c>
      <c r="L1" s="15">
        <v>2020</v>
      </c>
      <c r="M1" s="17">
        <v>2021</v>
      </c>
      <c r="N1" s="17">
        <v>2022</v>
      </c>
      <c r="O1" s="17">
        <v>2023</v>
      </c>
      <c r="P1" s="17">
        <v>2024</v>
      </c>
      <c r="Q1" s="17">
        <v>2025</v>
      </c>
      <c r="R1" s="17">
        <v>2026</v>
      </c>
      <c r="S1" s="17">
        <v>2027</v>
      </c>
      <c r="T1" s="17">
        <v>2028</v>
      </c>
      <c r="U1" s="17">
        <v>2029</v>
      </c>
      <c r="V1" s="17">
        <v>2030</v>
      </c>
    </row>
    <row r="2" spans="1:25" x14ac:dyDescent="0.25">
      <c r="D2" s="4"/>
      <c r="L2" s="15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5" x14ac:dyDescent="0.25">
      <c r="A3" s="4" t="s">
        <v>481</v>
      </c>
      <c r="B3" s="1020" t="s">
        <v>48</v>
      </c>
      <c r="C3" s="5" t="s">
        <v>49</v>
      </c>
      <c r="D3" s="4" t="s">
        <v>485</v>
      </c>
      <c r="E3" s="6">
        <v>1067.1869999999999</v>
      </c>
      <c r="F3" s="6">
        <v>1072.29</v>
      </c>
      <c r="G3" s="6">
        <v>1075.6079999999999</v>
      </c>
      <c r="H3" s="6">
        <v>1077.826</v>
      </c>
      <c r="I3" s="6">
        <v>1078.585</v>
      </c>
      <c r="J3" s="6">
        <v>1077.8610000000001</v>
      </c>
      <c r="K3" s="6">
        <v>1078.356</v>
      </c>
      <c r="L3" s="18">
        <v>1080.0999999999999</v>
      </c>
      <c r="M3" s="18">
        <f>L3+M83</f>
        <v>1073.2</v>
      </c>
      <c r="N3" s="18">
        <f t="shared" ref="N3:V3" si="0">M3+N83</f>
        <v>1071.3</v>
      </c>
      <c r="O3" s="18">
        <f t="shared" si="0"/>
        <v>1069.8999999999999</v>
      </c>
      <c r="P3" s="18">
        <f t="shared" si="0"/>
        <v>1068.8</v>
      </c>
      <c r="Q3" s="18">
        <f t="shared" si="0"/>
        <v>1067.8999999999999</v>
      </c>
      <c r="R3" s="18">
        <f t="shared" si="0"/>
        <v>1067.0666666666666</v>
      </c>
      <c r="S3" s="18">
        <f t="shared" si="0"/>
        <v>1066.3</v>
      </c>
      <c r="T3" s="18">
        <f t="shared" si="0"/>
        <v>1065.5999999999999</v>
      </c>
      <c r="U3" s="18">
        <f t="shared" si="0"/>
        <v>1064.9666666666665</v>
      </c>
      <c r="V3" s="18">
        <f t="shared" si="0"/>
        <v>1064.3999999999999</v>
      </c>
    </row>
    <row r="4" spans="1:25" x14ac:dyDescent="0.25">
      <c r="A4" s="4" t="s">
        <v>481</v>
      </c>
      <c r="B4" s="1020" t="s">
        <v>48</v>
      </c>
      <c r="C4" s="5" t="s">
        <v>49</v>
      </c>
      <c r="D4" s="4" t="s">
        <v>486</v>
      </c>
      <c r="E4" s="6">
        <v>1067.1869999999999</v>
      </c>
      <c r="F4" s="6">
        <v>1072.29</v>
      </c>
      <c r="G4" s="6">
        <v>1075.6079999999999</v>
      </c>
      <c r="H4" s="6">
        <v>1077.826</v>
      </c>
      <c r="I4" s="6">
        <v>1078.585</v>
      </c>
      <c r="J4" s="6">
        <v>1077.8610000000001</v>
      </c>
      <c r="K4" s="6">
        <v>1078.356</v>
      </c>
      <c r="L4" s="18">
        <v>1079.2</v>
      </c>
      <c r="M4" s="18">
        <f>L4+M84</f>
        <v>1072.3000000000002</v>
      </c>
      <c r="N4" s="18">
        <f t="shared" ref="N4:V4" si="1">M4+N84</f>
        <v>1070.4000000000001</v>
      </c>
      <c r="O4" s="18">
        <f t="shared" si="1"/>
        <v>1068.9000000000001</v>
      </c>
      <c r="P4" s="18">
        <f t="shared" si="1"/>
        <v>1068</v>
      </c>
      <c r="Q4" s="18">
        <f t="shared" si="1"/>
        <v>1067.3</v>
      </c>
      <c r="R4" s="18">
        <f t="shared" si="1"/>
        <v>1066.5999999999999</v>
      </c>
      <c r="S4" s="18">
        <f t="shared" si="1"/>
        <v>1065.8</v>
      </c>
      <c r="T4" s="18">
        <f t="shared" si="1"/>
        <v>1065.2</v>
      </c>
      <c r="U4" s="18">
        <f t="shared" si="1"/>
        <v>1064.6000000000001</v>
      </c>
      <c r="V4" s="18">
        <f t="shared" si="1"/>
        <v>1064.3000000000002</v>
      </c>
    </row>
    <row r="5" spans="1:25" x14ac:dyDescent="0.25">
      <c r="A5" s="4" t="s">
        <v>481</v>
      </c>
      <c r="B5" s="1020" t="s">
        <v>48</v>
      </c>
      <c r="C5" s="5" t="s">
        <v>49</v>
      </c>
      <c r="D5" s="4" t="s">
        <v>487</v>
      </c>
      <c r="E5" s="6">
        <v>1067.1869999999999</v>
      </c>
      <c r="F5" s="6">
        <v>1072.29</v>
      </c>
      <c r="G5" s="6">
        <v>1075.6079999999999</v>
      </c>
      <c r="H5" s="6">
        <v>1077.826</v>
      </c>
      <c r="I5" s="6">
        <v>1078.585</v>
      </c>
      <c r="J5" s="6">
        <v>1077.8610000000001</v>
      </c>
      <c r="K5" s="6">
        <v>1078.356</v>
      </c>
      <c r="L5" s="18">
        <v>1078.2</v>
      </c>
      <c r="M5" s="18">
        <v>1076</v>
      </c>
      <c r="N5" s="18">
        <v>1073</v>
      </c>
      <c r="O5" s="18">
        <v>1069.2</v>
      </c>
      <c r="P5" s="18">
        <v>1064.7</v>
      </c>
      <c r="Q5" s="18">
        <v>1059.5999999999999</v>
      </c>
      <c r="R5" s="18">
        <v>1054</v>
      </c>
      <c r="S5" s="18">
        <v>1047.8</v>
      </c>
      <c r="T5" s="18">
        <v>1041.4000000000001</v>
      </c>
      <c r="U5" s="18">
        <v>1034.5999999999999</v>
      </c>
      <c r="V5" s="18">
        <v>1027.5999999999999</v>
      </c>
    </row>
    <row r="6" spans="1:25" x14ac:dyDescent="0.25">
      <c r="D6" s="4"/>
    </row>
    <row r="7" spans="1:25" x14ac:dyDescent="0.25">
      <c r="A7" s="4" t="s">
        <v>482</v>
      </c>
      <c r="B7" s="1020" t="s">
        <v>48</v>
      </c>
      <c r="C7" s="5" t="s">
        <v>49</v>
      </c>
      <c r="D7" s="4" t="s">
        <v>485</v>
      </c>
      <c r="E7" s="6">
        <f t="shared" ref="E7:J7" si="2">E9</f>
        <v>658.6395</v>
      </c>
      <c r="F7" s="6">
        <f t="shared" si="2"/>
        <v>652.49249999999995</v>
      </c>
      <c r="G7" s="6">
        <f t="shared" si="2"/>
        <v>644.87249999999995</v>
      </c>
      <c r="H7" s="6">
        <f t="shared" si="2"/>
        <v>637.19100000000003</v>
      </c>
      <c r="I7" s="6">
        <f t="shared" si="2"/>
        <v>629.83100000000002</v>
      </c>
      <c r="J7" s="6">
        <f t="shared" si="2"/>
        <v>622.57249999999999</v>
      </c>
      <c r="K7" s="6">
        <f>K9</f>
        <v>624.85950000000003</v>
      </c>
      <c r="L7" s="1020">
        <v>628.79999999999995</v>
      </c>
      <c r="M7" s="1020">
        <v>632.4</v>
      </c>
      <c r="N7" s="1020">
        <v>636.20000000000005</v>
      </c>
      <c r="O7" s="1020">
        <v>640.70000000000005</v>
      </c>
      <c r="P7" s="1020">
        <v>646.70000000000005</v>
      </c>
      <c r="Q7" s="1020">
        <v>653.20000000000005</v>
      </c>
      <c r="R7" s="1020">
        <v>660</v>
      </c>
      <c r="S7" s="1020">
        <v>667</v>
      </c>
      <c r="T7" s="1020">
        <v>674.7</v>
      </c>
      <c r="U7" s="1020">
        <v>677.4</v>
      </c>
      <c r="V7" s="1020">
        <v>680</v>
      </c>
    </row>
    <row r="8" spans="1:25" x14ac:dyDescent="0.25">
      <c r="A8" s="4" t="s">
        <v>482</v>
      </c>
      <c r="B8" s="1020" t="s">
        <v>48</v>
      </c>
      <c r="C8" s="5" t="s">
        <v>49</v>
      </c>
      <c r="D8" s="4" t="s">
        <v>486</v>
      </c>
      <c r="E8" s="6">
        <f t="shared" ref="E8:J8" si="3">E9</f>
        <v>658.6395</v>
      </c>
      <c r="F8" s="6">
        <f t="shared" si="3"/>
        <v>652.49249999999995</v>
      </c>
      <c r="G8" s="6">
        <f t="shared" si="3"/>
        <v>644.87249999999995</v>
      </c>
      <c r="H8" s="6">
        <f t="shared" si="3"/>
        <v>637.19100000000003</v>
      </c>
      <c r="I8" s="6">
        <f t="shared" si="3"/>
        <v>629.83100000000002</v>
      </c>
      <c r="J8" s="6">
        <f t="shared" si="3"/>
        <v>622.57249999999999</v>
      </c>
      <c r="K8" s="6">
        <f>K9</f>
        <v>624.85950000000003</v>
      </c>
      <c r="L8" s="1020">
        <v>628.4</v>
      </c>
      <c r="M8" s="1020">
        <v>631.20000000000005</v>
      </c>
      <c r="N8" s="1020">
        <v>634.20000000000005</v>
      </c>
      <c r="O8" s="1020">
        <v>637.79999999999995</v>
      </c>
      <c r="P8" s="1020">
        <v>642.70000000000005</v>
      </c>
      <c r="Q8" s="1020">
        <v>648.1</v>
      </c>
      <c r="R8" s="1020">
        <v>653.79999999999995</v>
      </c>
      <c r="S8" s="1020">
        <v>659.4</v>
      </c>
      <c r="T8" s="1020">
        <v>665.8</v>
      </c>
      <c r="U8" s="1020">
        <v>667.4</v>
      </c>
      <c r="V8" s="1020">
        <v>668.7</v>
      </c>
    </row>
    <row r="9" spans="1:25" x14ac:dyDescent="0.25">
      <c r="A9" s="4" t="s">
        <v>482</v>
      </c>
      <c r="B9" s="1020" t="s">
        <v>48</v>
      </c>
      <c r="C9" s="5" t="s">
        <v>49</v>
      </c>
      <c r="D9" s="4" t="s">
        <v>487</v>
      </c>
      <c r="E9" s="6">
        <f t="shared" ref="E9:J9" si="4">(F10+E10)/2000</f>
        <v>658.6395</v>
      </c>
      <c r="F9" s="6">
        <f t="shared" si="4"/>
        <v>652.49249999999995</v>
      </c>
      <c r="G9" s="6">
        <f t="shared" si="4"/>
        <v>644.87249999999995</v>
      </c>
      <c r="H9" s="6">
        <f t="shared" si="4"/>
        <v>637.19100000000003</v>
      </c>
      <c r="I9" s="6">
        <f t="shared" si="4"/>
        <v>629.83100000000002</v>
      </c>
      <c r="J9" s="6">
        <f t="shared" si="4"/>
        <v>622.57249999999999</v>
      </c>
      <c r="K9" s="6">
        <f>(L10+K10)/2000</f>
        <v>624.85950000000003</v>
      </c>
      <c r="L9" s="1020">
        <v>627.9</v>
      </c>
      <c r="M9" s="1020">
        <v>629.6</v>
      </c>
      <c r="N9" s="1020">
        <v>631.29999999999995</v>
      </c>
      <c r="O9" s="1020">
        <v>633.20000000000005</v>
      </c>
      <c r="P9" s="1020">
        <v>636.20000000000005</v>
      </c>
      <c r="Q9" s="1020">
        <v>639.5</v>
      </c>
      <c r="R9" s="1020">
        <v>642.9</v>
      </c>
      <c r="S9" s="1020">
        <v>646.20000000000005</v>
      </c>
      <c r="T9" s="1020">
        <v>650.20000000000005</v>
      </c>
      <c r="U9" s="1020">
        <v>649.4</v>
      </c>
      <c r="V9" s="1020">
        <v>648.20000000000005</v>
      </c>
    </row>
    <row r="10" spans="1:25" hidden="1" x14ac:dyDescent="0.25">
      <c r="D10" s="4" t="s">
        <v>483</v>
      </c>
      <c r="E10" s="1020">
        <v>661424</v>
      </c>
      <c r="F10" s="1020">
        <v>655855</v>
      </c>
      <c r="G10" s="1020">
        <v>649130</v>
      </c>
      <c r="H10" s="1020">
        <v>640615</v>
      </c>
      <c r="I10" s="1020">
        <v>633767</v>
      </c>
      <c r="J10" s="1020">
        <v>625895</v>
      </c>
      <c r="K10" s="1020">
        <v>619250</v>
      </c>
      <c r="L10" s="1020">
        <v>630469</v>
      </c>
    </row>
    <row r="12" spans="1:25" x14ac:dyDescent="0.25">
      <c r="A12" s="1020" t="s">
        <v>51</v>
      </c>
      <c r="B12" s="1020" t="s">
        <v>55</v>
      </c>
      <c r="C12" s="5" t="s">
        <v>54</v>
      </c>
      <c r="D12" s="4" t="s">
        <v>485</v>
      </c>
      <c r="E12" s="6">
        <v>8.9710833333333344</v>
      </c>
      <c r="F12" s="6">
        <v>8.1869166666666668</v>
      </c>
      <c r="G12" s="6">
        <v>8.9815833333333348</v>
      </c>
      <c r="H12" s="6">
        <v>9.4366666666666656</v>
      </c>
      <c r="I12" s="6">
        <v>8.3367500000000003</v>
      </c>
      <c r="J12" s="6">
        <v>7.2496666666666671</v>
      </c>
      <c r="K12" s="6">
        <v>6.3451666666666666</v>
      </c>
      <c r="L12" s="16">
        <v>22.3703</v>
      </c>
      <c r="M12" s="6">
        <f>M20*M$23</f>
        <v>16.244305661106711</v>
      </c>
      <c r="N12" s="6">
        <f t="shared" ref="N12:V12" si="5">N20*N$23</f>
        <v>11.103119135579639</v>
      </c>
      <c r="O12" s="6">
        <f>O20*O$23</f>
        <v>7.0663110097476922</v>
      </c>
      <c r="P12" s="6">
        <f t="shared" si="5"/>
        <v>7.0696391119079953</v>
      </c>
      <c r="Q12" s="6">
        <f t="shared" si="5"/>
        <v>7.0561878004008021</v>
      </c>
      <c r="R12" s="6">
        <f t="shared" si="5"/>
        <v>7.0646625081564629</v>
      </c>
      <c r="S12" s="6">
        <f t="shared" si="5"/>
        <v>6.9546585100995326</v>
      </c>
      <c r="T12" s="6">
        <f t="shared" si="5"/>
        <v>7.0600398882340771</v>
      </c>
      <c r="U12" s="6">
        <f t="shared" si="5"/>
        <v>7.1216953721860925</v>
      </c>
      <c r="V12" s="6">
        <f t="shared" si="5"/>
        <v>7.128416462812889</v>
      </c>
      <c r="W12" s="18"/>
      <c r="X12" s="18"/>
      <c r="Y12" s="18"/>
    </row>
    <row r="13" spans="1:25" x14ac:dyDescent="0.25">
      <c r="A13" s="1020" t="s">
        <v>51</v>
      </c>
      <c r="B13" s="1020" t="s">
        <v>55</v>
      </c>
      <c r="C13" s="5" t="s">
        <v>54</v>
      </c>
      <c r="D13" s="4" t="s">
        <v>486</v>
      </c>
      <c r="E13" s="6">
        <v>8.9710833333333344</v>
      </c>
      <c r="F13" s="6">
        <v>8.1869166666666668</v>
      </c>
      <c r="G13" s="6">
        <v>8.9815833333333348</v>
      </c>
      <c r="H13" s="6">
        <v>9.4366666666666656</v>
      </c>
      <c r="I13" s="6">
        <v>8.3367500000000003</v>
      </c>
      <c r="J13" s="6">
        <v>7.2496666666666671</v>
      </c>
      <c r="K13" s="6">
        <v>6.3451666666666666</v>
      </c>
      <c r="L13" s="16">
        <v>22.3703</v>
      </c>
      <c r="M13" s="6">
        <f t="shared" ref="M13:V14" si="6">M21*M$23</f>
        <v>16.523778469009436</v>
      </c>
      <c r="N13" s="6">
        <f t="shared" si="6"/>
        <v>11.173206397996605</v>
      </c>
      <c r="O13" s="6">
        <f t="shared" si="6"/>
        <v>7.1125119420206451</v>
      </c>
      <c r="P13" s="6">
        <f t="shared" si="6"/>
        <v>7.1125389582064829</v>
      </c>
      <c r="Q13" s="6">
        <f t="shared" si="6"/>
        <v>7.1117722535658991</v>
      </c>
      <c r="R13" s="6">
        <f t="shared" si="6"/>
        <v>7.0618839258433086</v>
      </c>
      <c r="S13" s="6">
        <f t="shared" si="6"/>
        <v>7.0119150375163475</v>
      </c>
      <c r="T13" s="6">
        <f t="shared" si="6"/>
        <v>7.0091815379238884</v>
      </c>
      <c r="U13" s="6">
        <f t="shared" si="6"/>
        <v>7.0078330438116847</v>
      </c>
      <c r="V13" s="6">
        <f t="shared" si="6"/>
        <v>7.006828592755479</v>
      </c>
      <c r="W13" s="18"/>
      <c r="X13" s="18"/>
      <c r="Y13" s="18"/>
    </row>
    <row r="14" spans="1:25" x14ac:dyDescent="0.25">
      <c r="A14" s="1020" t="s">
        <v>51</v>
      </c>
      <c r="B14" s="1020" t="s">
        <v>55</v>
      </c>
      <c r="C14" s="5" t="s">
        <v>54</v>
      </c>
      <c r="D14" s="4" t="s">
        <v>487</v>
      </c>
      <c r="E14" s="6">
        <v>8.9710833333333344</v>
      </c>
      <c r="F14" s="6">
        <v>8.1869166666666668</v>
      </c>
      <c r="G14" s="6">
        <v>8.9815833333333348</v>
      </c>
      <c r="H14" s="6">
        <v>9.4366666666666656</v>
      </c>
      <c r="I14" s="6">
        <v>8.3367500000000003</v>
      </c>
      <c r="J14" s="6">
        <v>7.2496666666666671</v>
      </c>
      <c r="K14" s="6">
        <v>6.3451666666666666</v>
      </c>
      <c r="L14" s="16">
        <v>22.3703</v>
      </c>
      <c r="M14" s="6">
        <f t="shared" si="6"/>
        <v>16.808059426425384</v>
      </c>
      <c r="N14" s="6">
        <f t="shared" si="6"/>
        <v>11.243736078827094</v>
      </c>
      <c r="O14" s="6">
        <f t="shared" si="6"/>
        <v>7.1590149450827214</v>
      </c>
      <c r="P14" s="6">
        <f t="shared" si="6"/>
        <v>7.1556991285163258</v>
      </c>
      <c r="Q14" s="6">
        <f t="shared" si="6"/>
        <v>7.1677945680126216</v>
      </c>
      <c r="R14" s="6">
        <f t="shared" si="6"/>
        <v>7.0591064363664593</v>
      </c>
      <c r="S14" s="6">
        <f t="shared" si="6"/>
        <v>7.069642948240781</v>
      </c>
      <c r="T14" s="6">
        <f t="shared" si="6"/>
        <v>6.9586895554865773</v>
      </c>
      <c r="U14" s="6">
        <f t="shared" si="6"/>
        <v>6.8957911569396604</v>
      </c>
      <c r="V14" s="6">
        <f t="shared" si="6"/>
        <v>6.8873146209084553</v>
      </c>
      <c r="W14" s="18"/>
      <c r="X14" s="18"/>
      <c r="Y14" s="18"/>
    </row>
    <row r="16" spans="1:25" x14ac:dyDescent="0.25">
      <c r="A16" s="1020" t="s">
        <v>53</v>
      </c>
      <c r="B16" s="1020" t="s">
        <v>55</v>
      </c>
      <c r="C16" s="5" t="s">
        <v>56</v>
      </c>
      <c r="D16" s="4" t="s">
        <v>485</v>
      </c>
      <c r="E16" s="6">
        <v>516</v>
      </c>
      <c r="F16" s="6">
        <v>551.9</v>
      </c>
      <c r="G16" s="6">
        <v>526.5</v>
      </c>
      <c r="H16" s="6">
        <v>549.20000000000005</v>
      </c>
      <c r="I16" s="6">
        <v>532.9</v>
      </c>
      <c r="J16" s="6">
        <v>547.20000000000005</v>
      </c>
      <c r="K16" s="6">
        <v>540.70000000000005</v>
      </c>
      <c r="L16" s="15">
        <f>(532.7+534.1)/2</f>
        <v>533.40000000000009</v>
      </c>
      <c r="M16" s="6">
        <f>SUM($E$16:$K$16)/SUM($E$7:$K$7)*M7</f>
        <v>532.51955252464597</v>
      </c>
      <c r="N16" s="6">
        <f t="shared" ref="N16:V17" si="7">SUM($E$16:$K$16)/SUM($E$7:$K$7)*N7</f>
        <v>535.71938538295353</v>
      </c>
      <c r="O16" s="6">
        <f>SUM($E$16:$K$16)/SUM($E$7:$K$7)*O7</f>
        <v>539.50866113621237</v>
      </c>
      <c r="P16" s="6">
        <f t="shared" si="7"/>
        <v>544.56102880722415</v>
      </c>
      <c r="Q16" s="6">
        <f t="shared" si="7"/>
        <v>550.03442711748698</v>
      </c>
      <c r="R16" s="6">
        <f t="shared" si="7"/>
        <v>555.76044381130032</v>
      </c>
      <c r="S16" s="6">
        <f t="shared" si="7"/>
        <v>561.6548727608141</v>
      </c>
      <c r="T16" s="6">
        <f t="shared" si="7"/>
        <v>568.13874460527938</v>
      </c>
      <c r="U16" s="6">
        <f t="shared" si="7"/>
        <v>570.41231005723455</v>
      </c>
      <c r="V16" s="6">
        <f>SUM($E$16:$K$16)/SUM($E$7:$K$7)*V7</f>
        <v>572.60166938133978</v>
      </c>
    </row>
    <row r="17" spans="1:23" x14ac:dyDescent="0.25">
      <c r="A17" s="1020" t="s">
        <v>53</v>
      </c>
      <c r="B17" s="1020" t="s">
        <v>55</v>
      </c>
      <c r="C17" s="5" t="s">
        <v>56</v>
      </c>
      <c r="D17" s="4" t="s">
        <v>486</v>
      </c>
      <c r="E17" s="6">
        <v>516</v>
      </c>
      <c r="F17" s="6">
        <v>551.9</v>
      </c>
      <c r="G17" s="6">
        <v>526.5</v>
      </c>
      <c r="H17" s="6">
        <v>549.20000000000005</v>
      </c>
      <c r="I17" s="6">
        <v>532.9</v>
      </c>
      <c r="J17" s="6">
        <v>547.20000000000005</v>
      </c>
      <c r="K17" s="6">
        <v>540.70000000000005</v>
      </c>
      <c r="L17" s="15">
        <f>(532.7+534.1)/2</f>
        <v>533.40000000000009</v>
      </c>
      <c r="M17" s="6">
        <f>SUM($E$16:$K$16)/SUM($E$7:$K$7)*M8</f>
        <v>531.50907899044364</v>
      </c>
      <c r="N17" s="6">
        <f t="shared" si="7"/>
        <v>534.03526282594953</v>
      </c>
      <c r="O17" s="6">
        <f t="shared" si="7"/>
        <v>537.06668342855653</v>
      </c>
      <c r="P17" s="6">
        <f t="shared" si="7"/>
        <v>541.19278369321626</v>
      </c>
      <c r="Q17" s="6">
        <f t="shared" si="7"/>
        <v>545.73991459712693</v>
      </c>
      <c r="R17" s="6">
        <f t="shared" si="7"/>
        <v>550.53966388458809</v>
      </c>
      <c r="S17" s="6">
        <f t="shared" si="7"/>
        <v>555.2552070441991</v>
      </c>
      <c r="T17" s="6">
        <f t="shared" si="7"/>
        <v>560.64439922661177</v>
      </c>
      <c r="U17" s="6">
        <f t="shared" si="7"/>
        <v>561.99169727221488</v>
      </c>
      <c r="V17" s="6">
        <f t="shared" si="7"/>
        <v>563.08637693426749</v>
      </c>
    </row>
    <row r="18" spans="1:23" x14ac:dyDescent="0.25">
      <c r="A18" s="1020" t="s">
        <v>53</v>
      </c>
      <c r="B18" s="1020" t="s">
        <v>55</v>
      </c>
      <c r="C18" s="5" t="s">
        <v>56</v>
      </c>
      <c r="D18" s="4" t="s">
        <v>487</v>
      </c>
      <c r="E18" s="6">
        <v>516</v>
      </c>
      <c r="F18" s="6">
        <v>551.9</v>
      </c>
      <c r="G18" s="6">
        <v>526.5</v>
      </c>
      <c r="H18" s="6">
        <v>549.20000000000005</v>
      </c>
      <c r="I18" s="6">
        <v>532.9</v>
      </c>
      <c r="J18" s="6">
        <v>547.20000000000005</v>
      </c>
      <c r="K18" s="6">
        <v>540.70000000000005</v>
      </c>
      <c r="L18" s="15">
        <f>(532.7+534.1)/2</f>
        <v>533.40000000000009</v>
      </c>
      <c r="M18" s="6">
        <f t="shared" ref="M18:V18" si="8">SUM($E$16:$K$16)/SUM($E$7:$K$7)*M9</f>
        <v>530.16178094484042</v>
      </c>
      <c r="N18" s="6">
        <f t="shared" si="8"/>
        <v>531.59328511829381</v>
      </c>
      <c r="O18" s="6">
        <f t="shared" si="8"/>
        <v>533.19320154744753</v>
      </c>
      <c r="P18" s="6">
        <f t="shared" si="8"/>
        <v>535.71938538295353</v>
      </c>
      <c r="Q18" s="6">
        <f t="shared" si="8"/>
        <v>538.49818760200992</v>
      </c>
      <c r="R18" s="6">
        <f t="shared" si="8"/>
        <v>541.36119594891659</v>
      </c>
      <c r="S18" s="6">
        <f t="shared" si="8"/>
        <v>544.1399981679732</v>
      </c>
      <c r="T18" s="6">
        <f t="shared" si="8"/>
        <v>547.50824328198109</v>
      </c>
      <c r="U18" s="6">
        <f t="shared" si="8"/>
        <v>546.83459425917943</v>
      </c>
      <c r="V18" s="6">
        <f t="shared" si="8"/>
        <v>545.82412072497709</v>
      </c>
    </row>
    <row r="19" spans="1:23" x14ac:dyDescent="0.25">
      <c r="C19" s="5"/>
      <c r="E19" s="6"/>
      <c r="F19" s="6"/>
      <c r="G19" s="6"/>
      <c r="H19" s="6"/>
      <c r="I19" s="6"/>
      <c r="J19" s="6"/>
      <c r="K19" s="6"/>
      <c r="L19" s="15"/>
    </row>
    <row r="20" spans="1:23" x14ac:dyDescent="0.25">
      <c r="A20" s="1020" t="s">
        <v>57</v>
      </c>
      <c r="B20" s="1020" t="s">
        <v>55</v>
      </c>
      <c r="C20" s="5" t="s">
        <v>58</v>
      </c>
      <c r="D20" s="4" t="s">
        <v>485</v>
      </c>
      <c r="E20" s="1020">
        <v>39.200000000000003</v>
      </c>
      <c r="F20" s="1020">
        <v>41.8</v>
      </c>
      <c r="G20" s="1020">
        <v>40.4</v>
      </c>
      <c r="H20" s="1020">
        <v>39.700000000000003</v>
      </c>
      <c r="I20" s="1020">
        <v>33.799999999999997</v>
      </c>
      <c r="J20" s="1020">
        <v>34.5</v>
      </c>
      <c r="K20" s="1020">
        <v>29.5</v>
      </c>
      <c r="L20" s="16">
        <f>AVERAGE((32.2+51.7)/2,K20*$L$45/$K$45)</f>
        <v>39.142599861463864</v>
      </c>
      <c r="M20" s="6">
        <f>L20*M45/L45</f>
        <v>35.691636154207629</v>
      </c>
      <c r="N20" s="6">
        <f t="shared" ref="M20:O22" si="9">M20*N45/M45</f>
        <v>32.776675404872272</v>
      </c>
      <c r="O20" s="6">
        <f>N20*O45/N45</f>
        <v>31.776975367761874</v>
      </c>
      <c r="P20" s="6">
        <f t="shared" ref="P20:V20" si="10">O20*P61/O61</f>
        <v>31.791941737091424</v>
      </c>
      <c r="Q20" s="6">
        <f t="shared" si="10"/>
        <v>31.731451618012525</v>
      </c>
      <c r="R20" s="6">
        <f t="shared" si="10"/>
        <v>31.769562108653133</v>
      </c>
      <c r="S20" s="6">
        <f t="shared" si="10"/>
        <v>31.274877635837207</v>
      </c>
      <c r="T20" s="6">
        <f t="shared" si="10"/>
        <v>31.74877433421106</v>
      </c>
      <c r="U20" s="6">
        <f t="shared" si="10"/>
        <v>32.026037080236243</v>
      </c>
      <c r="V20" s="6">
        <f t="shared" si="10"/>
        <v>32.056261610545988</v>
      </c>
    </row>
    <row r="21" spans="1:23" x14ac:dyDescent="0.25">
      <c r="A21" s="1020" t="s">
        <v>57</v>
      </c>
      <c r="B21" s="1020" t="s">
        <v>55</v>
      </c>
      <c r="C21" s="5" t="s">
        <v>58</v>
      </c>
      <c r="D21" s="4" t="s">
        <v>486</v>
      </c>
      <c r="E21" s="1020">
        <v>39.200000000000003</v>
      </c>
      <c r="F21" s="1020">
        <v>41.8</v>
      </c>
      <c r="G21" s="1020">
        <v>40.4</v>
      </c>
      <c r="H21" s="1020">
        <v>39.700000000000003</v>
      </c>
      <c r="I21" s="1020">
        <v>33.799999999999997</v>
      </c>
      <c r="J21" s="1020">
        <v>34.5</v>
      </c>
      <c r="K21" s="1020">
        <v>29.5</v>
      </c>
      <c r="L21" s="16">
        <f>AVERAGE((32.2+51.7)/2,K21*$L$45/$K$45)</f>
        <v>39.142599861463864</v>
      </c>
      <c r="M21" s="6">
        <f t="shared" si="9"/>
        <v>36.305687747594064</v>
      </c>
      <c r="N21" s="6">
        <f t="shared" si="9"/>
        <v>32.983574693460071</v>
      </c>
      <c r="O21" s="6">
        <f t="shared" si="9"/>
        <v>31.984739487509792</v>
      </c>
      <c r="P21" s="6">
        <f t="shared" ref="P21:V22" si="11">O21*P62/O62</f>
        <v>31.984860978436348</v>
      </c>
      <c r="Q21" s="6">
        <f t="shared" si="11"/>
        <v>31.98141313210683</v>
      </c>
      <c r="R21" s="6">
        <f t="shared" si="11"/>
        <v>31.757066912559921</v>
      </c>
      <c r="S21" s="6">
        <f t="shared" si="11"/>
        <v>31.532358414543079</v>
      </c>
      <c r="T21" s="6">
        <f t="shared" si="11"/>
        <v>31.520065954007794</v>
      </c>
      <c r="U21" s="6">
        <f t="shared" si="11"/>
        <v>31.514001818969309</v>
      </c>
      <c r="V21" s="6">
        <f t="shared" si="11"/>
        <v>31.509484834587056</v>
      </c>
    </row>
    <row r="22" spans="1:23" x14ac:dyDescent="0.25">
      <c r="A22" s="1020" t="s">
        <v>57</v>
      </c>
      <c r="B22" s="1020" t="s">
        <v>55</v>
      </c>
      <c r="C22" s="5" t="s">
        <v>58</v>
      </c>
      <c r="D22" s="4" t="s">
        <v>487</v>
      </c>
      <c r="E22" s="1020">
        <v>39.200000000000003</v>
      </c>
      <c r="F22" s="1020">
        <v>41.8</v>
      </c>
      <c r="G22" s="1020">
        <v>40.4</v>
      </c>
      <c r="H22" s="1020">
        <v>39.700000000000003</v>
      </c>
      <c r="I22" s="1020">
        <v>33.799999999999997</v>
      </c>
      <c r="J22" s="1020">
        <v>34.5</v>
      </c>
      <c r="K22" s="1020">
        <v>29.5</v>
      </c>
      <c r="L22" s="16">
        <f>AVERAGE((32.2+51.7)/2,K22*$L$45/$K$45)</f>
        <v>39.142599861463864</v>
      </c>
      <c r="M22" s="6">
        <f>L22*M47/L47</f>
        <v>36.930303702830187</v>
      </c>
      <c r="N22" s="6">
        <f t="shared" si="9"/>
        <v>33.191780011872112</v>
      </c>
      <c r="O22" s="6">
        <f t="shared" si="9"/>
        <v>32.193862009967702</v>
      </c>
      <c r="P22" s="6">
        <f t="shared" si="11"/>
        <v>32.178950888562348</v>
      </c>
      <c r="Q22" s="6">
        <f t="shared" si="11"/>
        <v>32.233343694427504</v>
      </c>
      <c r="R22" s="6">
        <f t="shared" si="11"/>
        <v>31.744576630916743</v>
      </c>
      <c r="S22" s="6">
        <f t="shared" si="11"/>
        <v>31.791958988957674</v>
      </c>
      <c r="T22" s="6">
        <f t="shared" si="11"/>
        <v>31.293005118450658</v>
      </c>
      <c r="U22" s="6">
        <f t="shared" si="11"/>
        <v>31.010153025110885</v>
      </c>
      <c r="V22" s="6">
        <f t="shared" si="11"/>
        <v>30.972034312773431</v>
      </c>
    </row>
    <row r="23" spans="1:23" x14ac:dyDescent="0.25">
      <c r="B23" s="8"/>
      <c r="C23" s="8"/>
      <c r="D23" s="1020" t="s">
        <v>484</v>
      </c>
      <c r="E23" s="8">
        <f>E12/E20</f>
        <v>0.22885416666666666</v>
      </c>
      <c r="F23" s="8">
        <f t="shared" ref="F23:L23" si="12">F12/F20</f>
        <v>0.19585925039872409</v>
      </c>
      <c r="G23" s="8">
        <f t="shared" si="12"/>
        <v>0.22231641914191425</v>
      </c>
      <c r="H23" s="8">
        <f t="shared" si="12"/>
        <v>0.23769941225860616</v>
      </c>
      <c r="I23" s="8">
        <f t="shared" si="12"/>
        <v>0.24664940828402371</v>
      </c>
      <c r="J23" s="8">
        <f t="shared" si="12"/>
        <v>0.2101352657004831</v>
      </c>
      <c r="K23" s="8">
        <f t="shared" si="12"/>
        <v>0.21509039548022599</v>
      </c>
      <c r="L23" s="805">
        <f t="shared" si="12"/>
        <v>0.57150777105185857</v>
      </c>
      <c r="M23" s="806">
        <f>L23-($L$23-$O$23)/3</f>
        <v>0.45512919584079353</v>
      </c>
      <c r="N23" s="806">
        <f>M23-($L$23-$O$23)/3</f>
        <v>0.33875062062972849</v>
      </c>
      <c r="O23" s="806">
        <f>AVERAGE($E$23:$K$23)</f>
        <v>0.22237204541866343</v>
      </c>
      <c r="P23" s="806">
        <f t="shared" ref="P23:V23" si="13">AVERAGE($E$23:$K$23)</f>
        <v>0.22237204541866343</v>
      </c>
      <c r="Q23" s="806">
        <f t="shared" si="13"/>
        <v>0.22237204541866343</v>
      </c>
      <c r="R23" s="806">
        <f t="shared" si="13"/>
        <v>0.22237204541866343</v>
      </c>
      <c r="S23" s="806">
        <f t="shared" si="13"/>
        <v>0.22237204541866343</v>
      </c>
      <c r="T23" s="806">
        <f t="shared" si="13"/>
        <v>0.22237204541866343</v>
      </c>
      <c r="U23" s="806">
        <f t="shared" si="13"/>
        <v>0.22237204541866343</v>
      </c>
      <c r="V23" s="806">
        <f t="shared" si="13"/>
        <v>0.22237204541866343</v>
      </c>
    </row>
    <row r="24" spans="1:23" x14ac:dyDescent="0.25">
      <c r="B24" s="8"/>
      <c r="C24" s="8"/>
      <c r="E24" s="8"/>
      <c r="F24" s="8"/>
      <c r="G24" s="8"/>
      <c r="H24" s="8"/>
      <c r="I24" s="8"/>
      <c r="J24" s="8"/>
      <c r="K24" s="8"/>
      <c r="L24" s="805"/>
      <c r="M24" s="806"/>
      <c r="N24" s="806"/>
      <c r="O24" s="806"/>
      <c r="P24" s="806"/>
      <c r="Q24" s="806"/>
      <c r="R24" s="806"/>
      <c r="S24" s="806"/>
      <c r="T24" s="806"/>
      <c r="U24" s="806"/>
      <c r="V24" s="806"/>
    </row>
    <row r="25" spans="1:23" x14ac:dyDescent="0.25">
      <c r="A25" s="1020" t="s">
        <v>61</v>
      </c>
      <c r="B25" s="8" t="s">
        <v>488</v>
      </c>
      <c r="C25" s="8"/>
      <c r="D25" s="4" t="s">
        <v>485</v>
      </c>
      <c r="E25" s="1020">
        <v>495.7</v>
      </c>
      <c r="F25" s="1020">
        <v>491.6</v>
      </c>
      <c r="G25" s="1020">
        <v>475.2</v>
      </c>
      <c r="H25" s="1020">
        <v>487.8</v>
      </c>
      <c r="I25" s="1020">
        <v>496.08</v>
      </c>
      <c r="J25" s="1020">
        <v>508.7</v>
      </c>
      <c r="K25" s="1020">
        <v>501.6</v>
      </c>
      <c r="L25" s="6">
        <f>L16-L20</f>
        <v>494.25740013853624</v>
      </c>
      <c r="M25" s="6">
        <f t="shared" ref="M25:U25" si="14">M16-M20</f>
        <v>496.82791637043834</v>
      </c>
      <c r="N25" s="6">
        <f t="shared" si="14"/>
        <v>502.94270997808127</v>
      </c>
      <c r="O25" s="6">
        <f t="shared" si="14"/>
        <v>507.73168576845052</v>
      </c>
      <c r="P25" s="6">
        <f t="shared" si="14"/>
        <v>512.76908707013274</v>
      </c>
      <c r="Q25" s="6">
        <f t="shared" si="14"/>
        <v>518.30297549947443</v>
      </c>
      <c r="R25" s="6">
        <f t="shared" si="14"/>
        <v>523.99088170264713</v>
      </c>
      <c r="S25" s="6">
        <f t="shared" si="14"/>
        <v>530.37999512497686</v>
      </c>
      <c r="T25" s="6">
        <f t="shared" si="14"/>
        <v>536.38997027106836</v>
      </c>
      <c r="U25" s="6">
        <f t="shared" si="14"/>
        <v>538.38627297699827</v>
      </c>
      <c r="V25" s="6">
        <f>V16-V20</f>
        <v>540.54540777079376</v>
      </c>
      <c r="W25" s="1316"/>
    </row>
    <row r="26" spans="1:23" x14ac:dyDescent="0.25">
      <c r="A26" s="1020" t="s">
        <v>61</v>
      </c>
      <c r="B26" s="8" t="s">
        <v>488</v>
      </c>
      <c r="C26" s="8"/>
      <c r="D26" s="4" t="s">
        <v>486</v>
      </c>
      <c r="E26" s="1020">
        <v>495.7</v>
      </c>
      <c r="F26" s="1020">
        <v>491.6</v>
      </c>
      <c r="G26" s="1020">
        <v>475.2</v>
      </c>
      <c r="H26" s="1020">
        <v>487.8</v>
      </c>
      <c r="I26" s="1020">
        <v>496.08</v>
      </c>
      <c r="J26" s="1020">
        <v>508.7</v>
      </c>
      <c r="K26" s="1020">
        <v>501.6</v>
      </c>
      <c r="L26" s="6">
        <f t="shared" ref="L26:V27" si="15">L17-L21</f>
        <v>494.25740013853624</v>
      </c>
      <c r="M26" s="6">
        <f t="shared" si="15"/>
        <v>495.20339124284959</v>
      </c>
      <c r="N26" s="6">
        <f t="shared" si="15"/>
        <v>501.05168813248946</v>
      </c>
      <c r="O26" s="6">
        <f t="shared" si="15"/>
        <v>505.08194394104675</v>
      </c>
      <c r="P26" s="6">
        <f t="shared" si="15"/>
        <v>509.2079227147799</v>
      </c>
      <c r="Q26" s="6">
        <f t="shared" si="15"/>
        <v>513.75850146502012</v>
      </c>
      <c r="R26" s="6">
        <f t="shared" si="15"/>
        <v>518.78259697202816</v>
      </c>
      <c r="S26" s="6">
        <f t="shared" si="15"/>
        <v>523.72284862965603</v>
      </c>
      <c r="T26" s="6">
        <f t="shared" si="15"/>
        <v>529.12433327260396</v>
      </c>
      <c r="U26" s="6">
        <f t="shared" si="15"/>
        <v>530.47769545324559</v>
      </c>
      <c r="V26" s="6">
        <f t="shared" si="15"/>
        <v>531.57689209968044</v>
      </c>
    </row>
    <row r="27" spans="1:23" x14ac:dyDescent="0.25">
      <c r="A27" s="1020" t="s">
        <v>61</v>
      </c>
      <c r="B27" s="8" t="s">
        <v>488</v>
      </c>
      <c r="C27" s="8"/>
      <c r="D27" s="4" t="s">
        <v>487</v>
      </c>
      <c r="E27" s="1020">
        <v>495.7</v>
      </c>
      <c r="F27" s="1020">
        <v>491.6</v>
      </c>
      <c r="G27" s="1020">
        <v>475.2</v>
      </c>
      <c r="H27" s="1020">
        <v>487.8</v>
      </c>
      <c r="I27" s="1020">
        <v>496.08</v>
      </c>
      <c r="J27" s="1020">
        <v>508.7</v>
      </c>
      <c r="K27" s="1020">
        <v>501.6</v>
      </c>
      <c r="L27" s="6">
        <f t="shared" si="15"/>
        <v>494.25740013853624</v>
      </c>
      <c r="M27" s="6">
        <f t="shared" si="15"/>
        <v>493.23147724201021</v>
      </c>
      <c r="N27" s="6">
        <f t="shared" si="15"/>
        <v>498.40150510642172</v>
      </c>
      <c r="O27" s="6">
        <f t="shared" si="15"/>
        <v>500.99933953747984</v>
      </c>
      <c r="P27" s="6">
        <f t="shared" si="15"/>
        <v>503.54043449439121</v>
      </c>
      <c r="Q27" s="6">
        <f t="shared" si="15"/>
        <v>506.26484390758242</v>
      </c>
      <c r="R27" s="6">
        <f t="shared" si="15"/>
        <v>509.61661931799983</v>
      </c>
      <c r="S27" s="6">
        <f t="shared" si="15"/>
        <v>512.34803917901559</v>
      </c>
      <c r="T27" s="6">
        <f t="shared" si="15"/>
        <v>516.21523816353044</v>
      </c>
      <c r="U27" s="6">
        <f t="shared" si="15"/>
        <v>515.82444123406856</v>
      </c>
      <c r="V27" s="6">
        <f t="shared" si="15"/>
        <v>514.85208641220368</v>
      </c>
    </row>
    <row r="28" spans="1:23" x14ac:dyDescent="0.25">
      <c r="B28" s="8"/>
      <c r="C28" s="8"/>
      <c r="E28" s="8"/>
      <c r="F28" s="8"/>
      <c r="G28" s="8"/>
      <c r="H28" s="8"/>
      <c r="I28" s="8"/>
      <c r="J28" s="8"/>
      <c r="K28" s="8"/>
      <c r="L28" s="805"/>
      <c r="M28" s="806"/>
      <c r="N28" s="806"/>
      <c r="O28" s="806"/>
      <c r="P28" s="806"/>
      <c r="Q28" s="806"/>
      <c r="R28" s="806"/>
      <c r="S28" s="806"/>
      <c r="T28" s="806"/>
      <c r="U28" s="806"/>
      <c r="V28" s="806"/>
    </row>
    <row r="29" spans="1:23" x14ac:dyDescent="0.25">
      <c r="A29" s="1020" t="s">
        <v>69</v>
      </c>
      <c r="B29" s="8" t="s">
        <v>488</v>
      </c>
      <c r="C29" s="8"/>
      <c r="D29" s="4" t="s">
        <v>485</v>
      </c>
      <c r="E29" s="807">
        <f>E20/E16*100</f>
        <v>7.5968992248062017</v>
      </c>
      <c r="F29" s="807">
        <f t="shared" ref="F29:V29" si="16">F20/F16*100</f>
        <v>7.5738358398260557</v>
      </c>
      <c r="G29" s="807">
        <f t="shared" si="16"/>
        <v>7.6733143399810064</v>
      </c>
      <c r="H29" s="807">
        <f t="shared" si="16"/>
        <v>7.2286962855061905</v>
      </c>
      <c r="I29" s="807">
        <f t="shared" si="16"/>
        <v>6.3426534058922872</v>
      </c>
      <c r="J29" s="807">
        <f t="shared" si="16"/>
        <v>6.3048245614035077</v>
      </c>
      <c r="K29" s="807">
        <f t="shared" si="16"/>
        <v>5.455890512298871</v>
      </c>
      <c r="L29" s="807">
        <f>L20/L16*100</f>
        <v>7.3383201840014731</v>
      </c>
      <c r="M29" s="807">
        <f t="shared" si="16"/>
        <v>6.7024085754214173</v>
      </c>
      <c r="N29" s="807">
        <f t="shared" si="16"/>
        <v>6.1182545002440403</v>
      </c>
      <c r="O29" s="807">
        <f t="shared" si="16"/>
        <v>5.8899842869693959</v>
      </c>
      <c r="P29" s="807">
        <f t="shared" si="16"/>
        <v>5.8380861015204673</v>
      </c>
      <c r="Q29" s="807">
        <f>Q20/Q16*100</f>
        <v>5.7689937308659971</v>
      </c>
      <c r="R29" s="807">
        <f t="shared" si="16"/>
        <v>5.7164129729678974</v>
      </c>
      <c r="S29" s="807">
        <f t="shared" si="16"/>
        <v>5.568344396640871</v>
      </c>
      <c r="T29" s="807">
        <f t="shared" si="16"/>
        <v>5.5882079220400414</v>
      </c>
      <c r="U29" s="807">
        <f t="shared" si="16"/>
        <v>5.6145417122962833</v>
      </c>
      <c r="V29" s="807">
        <f t="shared" si="16"/>
        <v>5.5983528034734462</v>
      </c>
    </row>
    <row r="30" spans="1:23" x14ac:dyDescent="0.25">
      <c r="A30" s="1020" t="s">
        <v>69</v>
      </c>
      <c r="B30" s="8" t="s">
        <v>488</v>
      </c>
      <c r="C30" s="8"/>
      <c r="D30" s="4" t="s">
        <v>486</v>
      </c>
      <c r="E30" s="807">
        <f t="shared" ref="E30:V31" si="17">E21/E17*100</f>
        <v>7.5968992248062017</v>
      </c>
      <c r="F30" s="807">
        <f t="shared" si="17"/>
        <v>7.5738358398260557</v>
      </c>
      <c r="G30" s="807">
        <f t="shared" si="17"/>
        <v>7.6733143399810064</v>
      </c>
      <c r="H30" s="807">
        <f t="shared" si="17"/>
        <v>7.2286962855061905</v>
      </c>
      <c r="I30" s="807">
        <f t="shared" si="17"/>
        <v>6.3426534058922872</v>
      </c>
      <c r="J30" s="807">
        <f t="shared" si="17"/>
        <v>6.3048245614035077</v>
      </c>
      <c r="K30" s="807">
        <f t="shared" si="17"/>
        <v>5.455890512298871</v>
      </c>
      <c r="L30" s="807">
        <f t="shared" si="17"/>
        <v>7.3383201840014731</v>
      </c>
      <c r="M30" s="807">
        <f t="shared" si="17"/>
        <v>6.8306806379589284</v>
      </c>
      <c r="N30" s="807">
        <f t="shared" si="17"/>
        <v>6.1762915278143229</v>
      </c>
      <c r="O30" s="807">
        <f t="shared" si="17"/>
        <v>5.9554503145352102</v>
      </c>
      <c r="P30" s="807">
        <f t="shared" si="17"/>
        <v>5.9100678985711443</v>
      </c>
      <c r="Q30" s="807">
        <f t="shared" si="17"/>
        <v>5.8601931573423531</v>
      </c>
      <c r="R30" s="807">
        <f t="shared" si="17"/>
        <v>5.7683522179824784</v>
      </c>
      <c r="S30" s="807">
        <f t="shared" si="17"/>
        <v>5.6788946802317986</v>
      </c>
      <c r="T30" s="807">
        <f t="shared" si="17"/>
        <v>5.6221137672094041</v>
      </c>
      <c r="U30" s="807">
        <f t="shared" si="17"/>
        <v>5.6075564767115598</v>
      </c>
      <c r="V30" s="807">
        <f t="shared" si="17"/>
        <v>5.5958528079015046</v>
      </c>
    </row>
    <row r="31" spans="1:23" x14ac:dyDescent="0.25">
      <c r="A31" s="1020" t="s">
        <v>69</v>
      </c>
      <c r="B31" s="8" t="s">
        <v>488</v>
      </c>
      <c r="C31" s="8"/>
      <c r="D31" s="4" t="s">
        <v>487</v>
      </c>
      <c r="E31" s="807">
        <f t="shared" si="17"/>
        <v>7.5968992248062017</v>
      </c>
      <c r="F31" s="807">
        <f t="shared" si="17"/>
        <v>7.5738358398260557</v>
      </c>
      <c r="G31" s="807">
        <f t="shared" si="17"/>
        <v>7.6733143399810064</v>
      </c>
      <c r="H31" s="807">
        <f t="shared" si="17"/>
        <v>7.2286962855061905</v>
      </c>
      <c r="I31" s="807">
        <f t="shared" si="17"/>
        <v>6.3426534058922872</v>
      </c>
      <c r="J31" s="807">
        <f t="shared" si="17"/>
        <v>6.3048245614035077</v>
      </c>
      <c r="K31" s="807">
        <f t="shared" si="17"/>
        <v>5.455890512298871</v>
      </c>
      <c r="L31" s="807">
        <f t="shared" si="17"/>
        <v>7.3383201840014731</v>
      </c>
      <c r="M31" s="807">
        <f>M22/M18*100</f>
        <v>6.965855523763703</v>
      </c>
      <c r="N31" s="807">
        <f t="shared" si="17"/>
        <v>6.2438298114480606</v>
      </c>
      <c r="O31" s="807">
        <f t="shared" si="17"/>
        <v>6.0379355769229273</v>
      </c>
      <c r="P31" s="807">
        <f t="shared" si="17"/>
        <v>6.0066803193167173</v>
      </c>
      <c r="Q31" s="807">
        <f t="shared" si="17"/>
        <v>5.9857849917686883</v>
      </c>
      <c r="R31" s="807">
        <f t="shared" si="17"/>
        <v>5.8638441152535421</v>
      </c>
      <c r="S31" s="807">
        <f t="shared" si="17"/>
        <v>5.842606515969381</v>
      </c>
      <c r="T31" s="807">
        <f t="shared" si="17"/>
        <v>5.7155313189200587</v>
      </c>
      <c r="U31" s="807">
        <f t="shared" si="17"/>
        <v>5.6708469710336606</v>
      </c>
      <c r="V31" s="807">
        <f t="shared" si="17"/>
        <v>5.6743616005162263</v>
      </c>
    </row>
    <row r="32" spans="1:23" x14ac:dyDescent="0.25">
      <c r="B32" s="8"/>
      <c r="C32" s="8"/>
      <c r="D32" s="4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3" x14ac:dyDescent="0.25">
      <c r="A33" s="1020" t="s">
        <v>1119</v>
      </c>
      <c r="B33" s="8" t="s">
        <v>488</v>
      </c>
      <c r="C33" s="8"/>
      <c r="D33" s="4" t="s">
        <v>485</v>
      </c>
      <c r="E33" s="807">
        <f>E12/E16*100</f>
        <v>1.7385820413436694</v>
      </c>
      <c r="F33" s="807">
        <f t="shared" ref="F33:V33" si="18">F12/F16*100</f>
        <v>1.4834058102313221</v>
      </c>
      <c r="G33" s="807">
        <f t="shared" si="18"/>
        <v>1.7059037670148782</v>
      </c>
      <c r="H33" s="807">
        <f t="shared" si="18"/>
        <v>1.7182568584607913</v>
      </c>
      <c r="I33" s="807">
        <f t="shared" si="18"/>
        <v>1.5644117095139802</v>
      </c>
      <c r="J33" s="807">
        <f t="shared" si="18"/>
        <v>1.324865984405458</v>
      </c>
      <c r="K33" s="807">
        <f t="shared" si="18"/>
        <v>1.1735096479871769</v>
      </c>
      <c r="L33" s="807">
        <f t="shared" si="18"/>
        <v>4.193907011623546</v>
      </c>
      <c r="M33" s="807">
        <f>M12/M16*100</f>
        <v>3.0504618251279885</v>
      </c>
      <c r="N33" s="807">
        <f>N12/N16*100</f>
        <v>2.0725625091282982</v>
      </c>
      <c r="O33" s="807">
        <f t="shared" si="18"/>
        <v>1.3097678533771724</v>
      </c>
      <c r="P33" s="807">
        <f>P12/P16*100</f>
        <v>1.2982271477253771</v>
      </c>
      <c r="Q33" s="807">
        <f t="shared" si="18"/>
        <v>1.282862935940118</v>
      </c>
      <c r="R33" s="807">
        <f t="shared" si="18"/>
        <v>1.2711704452566541</v>
      </c>
      <c r="S33" s="807">
        <f t="shared" si="18"/>
        <v>1.2382441330765839</v>
      </c>
      <c r="T33" s="807">
        <f t="shared" si="18"/>
        <v>1.2426612258488228</v>
      </c>
      <c r="U33" s="807">
        <f t="shared" si="18"/>
        <v>1.2485171246517295</v>
      </c>
      <c r="V33" s="807">
        <f t="shared" si="18"/>
        <v>1.2449171638836989</v>
      </c>
    </row>
    <row r="34" spans="1:23" x14ac:dyDescent="0.25">
      <c r="A34" s="1020" t="s">
        <v>1119</v>
      </c>
      <c r="B34" s="8" t="s">
        <v>488</v>
      </c>
      <c r="C34" s="8"/>
      <c r="D34" s="4" t="s">
        <v>486</v>
      </c>
      <c r="E34" s="807">
        <f t="shared" ref="E34:V35" si="19">E13/E17*100</f>
        <v>1.7385820413436694</v>
      </c>
      <c r="F34" s="807">
        <f t="shared" si="19"/>
        <v>1.4834058102313221</v>
      </c>
      <c r="G34" s="807">
        <f t="shared" si="19"/>
        <v>1.7059037670148782</v>
      </c>
      <c r="H34" s="807">
        <f t="shared" si="19"/>
        <v>1.7182568584607913</v>
      </c>
      <c r="I34" s="807">
        <f t="shared" si="19"/>
        <v>1.5644117095139802</v>
      </c>
      <c r="J34" s="807">
        <f t="shared" si="19"/>
        <v>1.324865984405458</v>
      </c>
      <c r="K34" s="807">
        <f t="shared" si="19"/>
        <v>1.1735096479871769</v>
      </c>
      <c r="L34" s="807">
        <f t="shared" si="19"/>
        <v>4.193907011623546</v>
      </c>
      <c r="M34" s="807">
        <f t="shared" si="19"/>
        <v>3.1088421857995256</v>
      </c>
      <c r="N34" s="807">
        <f t="shared" si="19"/>
        <v>2.0922225882372354</v>
      </c>
      <c r="O34" s="807">
        <f t="shared" si="19"/>
        <v>1.3243256678324171</v>
      </c>
      <c r="P34" s="807">
        <f t="shared" si="19"/>
        <v>1.3142338871684474</v>
      </c>
      <c r="Q34" s="807">
        <f t="shared" si="19"/>
        <v>1.3031431389466743</v>
      </c>
      <c r="R34" s="807">
        <f t="shared" si="19"/>
        <v>1.2827202814080478</v>
      </c>
      <c r="S34" s="807">
        <f t="shared" si="19"/>
        <v>1.2628274257603116</v>
      </c>
      <c r="T34" s="807">
        <f t="shared" si="19"/>
        <v>1.2502009379907828</v>
      </c>
      <c r="U34" s="807">
        <f t="shared" si="19"/>
        <v>1.2469638035270232</v>
      </c>
      <c r="V34" s="807">
        <f t="shared" si="19"/>
        <v>1.2443612347548285</v>
      </c>
    </row>
    <row r="35" spans="1:23" x14ac:dyDescent="0.25">
      <c r="A35" s="1020" t="s">
        <v>1119</v>
      </c>
      <c r="B35" s="8" t="s">
        <v>488</v>
      </c>
      <c r="C35" s="8"/>
      <c r="D35" s="4" t="s">
        <v>487</v>
      </c>
      <c r="E35" s="807">
        <f t="shared" si="19"/>
        <v>1.7385820413436694</v>
      </c>
      <c r="F35" s="807">
        <f t="shared" si="19"/>
        <v>1.4834058102313221</v>
      </c>
      <c r="G35" s="807">
        <f t="shared" si="19"/>
        <v>1.7059037670148782</v>
      </c>
      <c r="H35" s="807">
        <f t="shared" si="19"/>
        <v>1.7182568584607913</v>
      </c>
      <c r="I35" s="807">
        <f t="shared" si="19"/>
        <v>1.5644117095139802</v>
      </c>
      <c r="J35" s="807">
        <f t="shared" si="19"/>
        <v>1.324865984405458</v>
      </c>
      <c r="K35" s="807">
        <f t="shared" si="19"/>
        <v>1.1735096479871769</v>
      </c>
      <c r="L35" s="807">
        <f t="shared" si="19"/>
        <v>4.193907011623546</v>
      </c>
      <c r="M35" s="807">
        <f t="shared" si="19"/>
        <v>3.1703642228737241</v>
      </c>
      <c r="N35" s="807">
        <f t="shared" si="19"/>
        <v>2.1151012237344307</v>
      </c>
      <c r="O35" s="807">
        <f t="shared" si="19"/>
        <v>1.3426680843464691</v>
      </c>
      <c r="P35" s="807">
        <f t="shared" si="19"/>
        <v>1.3357177887824887</v>
      </c>
      <c r="Q35" s="807">
        <f t="shared" si="19"/>
        <v>1.3310712520559407</v>
      </c>
      <c r="R35" s="807">
        <f t="shared" si="19"/>
        <v>1.3039550099251229</v>
      </c>
      <c r="S35" s="807">
        <f t="shared" si="19"/>
        <v>1.2992323615325221</v>
      </c>
      <c r="T35" s="807">
        <f t="shared" si="19"/>
        <v>1.2709743900426846</v>
      </c>
      <c r="U35" s="807">
        <f t="shared" si="19"/>
        <v>1.2610378402049871</v>
      </c>
      <c r="V35" s="807">
        <f t="shared" si="19"/>
        <v>1.2618193955519139</v>
      </c>
    </row>
    <row r="36" spans="1:23" x14ac:dyDescent="0.25">
      <c r="L36" s="15"/>
    </row>
    <row r="37" spans="1:23" x14ac:dyDescent="0.25">
      <c r="A37" s="1020" t="s">
        <v>66</v>
      </c>
      <c r="B37" s="1020" t="s">
        <v>64</v>
      </c>
      <c r="C37" s="5" t="s">
        <v>65</v>
      </c>
      <c r="D37" s="4" t="s">
        <v>485</v>
      </c>
      <c r="K37" s="6">
        <f>'СС Макро Минэк цел'!C94</f>
        <v>75.397900000000007</v>
      </c>
      <c r="L37" s="6">
        <f>'СС Макро Минэк цел'!D94</f>
        <v>75.217200000000005</v>
      </c>
      <c r="M37" s="6">
        <f>'СС Макро Минэк цел'!E94</f>
        <v>75.662800000000004</v>
      </c>
      <c r="N37" s="6">
        <f>'СС Макро Минэк цел'!F94</f>
        <v>75.755600000000001</v>
      </c>
      <c r="O37" s="6">
        <f>'СС Макро Минэк цел'!G94</f>
        <v>75.868799999999993</v>
      </c>
      <c r="P37" s="17"/>
      <c r="Q37" s="17"/>
      <c r="R37" s="17"/>
      <c r="S37" s="17"/>
      <c r="T37" s="17"/>
      <c r="U37" s="17"/>
      <c r="V37" s="17"/>
      <c r="W37" s="17"/>
    </row>
    <row r="38" spans="1:23" x14ac:dyDescent="0.25">
      <c r="A38" s="1020" t="s">
        <v>66</v>
      </c>
      <c r="B38" s="1020" t="s">
        <v>64</v>
      </c>
      <c r="C38" s="5" t="s">
        <v>65</v>
      </c>
      <c r="D38" s="4" t="s">
        <v>486</v>
      </c>
      <c r="K38" s="6">
        <f>'СС Макро Минэк баз'!C94</f>
        <v>75.397900000000007</v>
      </c>
      <c r="L38" s="6">
        <f>'СС Макро Минэк баз'!D94</f>
        <v>75.217200000000005</v>
      </c>
      <c r="M38" s="6">
        <f>'СС Макро Минэк баз'!E94</f>
        <v>75.662800000000004</v>
      </c>
      <c r="N38" s="6">
        <f>'СС Макро Минэк баз'!F94</f>
        <v>75.755600000000001</v>
      </c>
      <c r="O38" s="6">
        <f>'СС Макро Минэк баз'!G94</f>
        <v>75.868799999999993</v>
      </c>
      <c r="P38" s="17"/>
      <c r="Q38" s="17"/>
      <c r="R38" s="17"/>
      <c r="S38" s="17"/>
      <c r="T38" s="17"/>
      <c r="U38" s="17"/>
      <c r="V38" s="17"/>
      <c r="W38" s="17"/>
    </row>
    <row r="39" spans="1:23" x14ac:dyDescent="0.25">
      <c r="A39" s="1020" t="s">
        <v>66</v>
      </c>
      <c r="B39" s="1020" t="s">
        <v>64</v>
      </c>
      <c r="C39" s="5" t="s">
        <v>65</v>
      </c>
      <c r="D39" s="4" t="s">
        <v>487</v>
      </c>
      <c r="K39" s="6">
        <f>'СС Макро Минэк кон'!C94</f>
        <v>75.397900000000007</v>
      </c>
      <c r="L39" s="6">
        <f>'СС Макро Минэк кон'!D94</f>
        <v>75.217200000000005</v>
      </c>
      <c r="M39" s="6">
        <f>'СС Макро Минэк кон'!E94</f>
        <v>75.662800000000004</v>
      </c>
      <c r="N39" s="6">
        <f>'СС Макро Минэк кон'!F94</f>
        <v>75.755600000000001</v>
      </c>
      <c r="O39" s="6">
        <f>'СС Макро Минэк кон'!G94</f>
        <v>75.868799999999993</v>
      </c>
      <c r="P39" s="17"/>
      <c r="Q39" s="17"/>
      <c r="R39" s="17"/>
      <c r="S39" s="17"/>
      <c r="T39" s="17"/>
      <c r="U39" s="17"/>
      <c r="V39" s="17"/>
      <c r="W39" s="17"/>
    </row>
    <row r="40" spans="1:23" x14ac:dyDescent="0.25">
      <c r="C40" s="5"/>
      <c r="K40" s="6"/>
      <c r="L40" s="16"/>
      <c r="M40" s="18"/>
      <c r="N40" s="18"/>
      <c r="O40" s="18"/>
      <c r="P40" s="17"/>
      <c r="Q40" s="17"/>
      <c r="R40" s="17"/>
      <c r="S40" s="17"/>
      <c r="T40" s="17"/>
      <c r="U40" s="17"/>
      <c r="V40" s="17"/>
      <c r="W40" s="17"/>
    </row>
    <row r="41" spans="1:23" x14ac:dyDescent="0.25">
      <c r="A41" s="1020" t="s">
        <v>67</v>
      </c>
      <c r="B41" s="1020" t="s">
        <v>64</v>
      </c>
      <c r="C41" s="5" t="s">
        <v>65</v>
      </c>
      <c r="D41" s="4" t="s">
        <v>485</v>
      </c>
      <c r="K41" s="6">
        <f>'СС Макро Минэк цел'!C96</f>
        <v>71.933099999999996</v>
      </c>
      <c r="L41" s="6">
        <f>'СС Макро Минэк цел'!D96</f>
        <v>70.9495</v>
      </c>
      <c r="M41" s="6">
        <f>'СС Макро Минэк цел'!E96</f>
        <v>71.772664738177795</v>
      </c>
      <c r="N41" s="6">
        <f>'СС Макро Минэк цел'!F96</f>
        <v>72.182207143233398</v>
      </c>
      <c r="O41" s="6">
        <f>'СС Макро Минэк цел'!G96</f>
        <v>72.404307121307824</v>
      </c>
      <c r="P41" s="17"/>
      <c r="Q41" s="17"/>
      <c r="R41" s="17"/>
      <c r="S41" s="17"/>
      <c r="T41" s="17"/>
      <c r="U41" s="17"/>
      <c r="V41" s="17"/>
      <c r="W41" s="17"/>
    </row>
    <row r="42" spans="1:23" x14ac:dyDescent="0.25">
      <c r="A42" s="1020" t="s">
        <v>67</v>
      </c>
      <c r="B42" s="1020" t="s">
        <v>64</v>
      </c>
      <c r="C42" s="5" t="s">
        <v>65</v>
      </c>
      <c r="D42" s="4" t="s">
        <v>486</v>
      </c>
      <c r="K42" s="6">
        <f>'СС Макро Минэк баз'!C96</f>
        <v>71.933099999999996</v>
      </c>
      <c r="L42" s="6">
        <f>'СС Макро Минэк баз'!D96</f>
        <v>70.9495</v>
      </c>
      <c r="M42" s="6">
        <f>'СС Макро Минэк баз'!E96</f>
        <v>71.704499999999996</v>
      </c>
      <c r="N42" s="6">
        <f>'СС Макро Минэк баз'!F96</f>
        <v>72.159499999999994</v>
      </c>
      <c r="O42" s="6">
        <f>'СС Макро Минэк баз'!G96</f>
        <v>72.381600000000006</v>
      </c>
      <c r="P42" s="17"/>
      <c r="Q42" s="17"/>
      <c r="R42" s="17"/>
      <c r="S42" s="17"/>
      <c r="T42" s="17"/>
      <c r="U42" s="17"/>
      <c r="V42" s="17"/>
      <c r="W42" s="17"/>
    </row>
    <row r="43" spans="1:23" x14ac:dyDescent="0.25">
      <c r="A43" s="1020" t="s">
        <v>67</v>
      </c>
      <c r="B43" s="1020" t="s">
        <v>64</v>
      </c>
      <c r="C43" s="5" t="s">
        <v>65</v>
      </c>
      <c r="D43" s="4" t="s">
        <v>487</v>
      </c>
      <c r="K43" s="6">
        <f>'СС Макро Минэк кон'!C96</f>
        <v>71.933099999999996</v>
      </c>
      <c r="L43" s="6">
        <f>'СС Макро Минэк кон'!D96</f>
        <v>70.9495</v>
      </c>
      <c r="M43" s="6">
        <f>'СС Макро Минэк кон'!E96</f>
        <v>71.636399999999995</v>
      </c>
      <c r="N43" s="6">
        <f>'СС Макро Минэк кон'!F96</f>
        <v>72.136799999999994</v>
      </c>
      <c r="O43" s="6">
        <f>'СС Макро Минэк кон'!G96</f>
        <v>72.358900000000006</v>
      </c>
      <c r="P43" s="17"/>
      <c r="Q43" s="17"/>
      <c r="R43" s="17"/>
      <c r="S43" s="17"/>
      <c r="T43" s="17"/>
      <c r="U43" s="17"/>
      <c r="V43" s="17"/>
      <c r="W43" s="17"/>
    </row>
    <row r="44" spans="1:23" x14ac:dyDescent="0.25">
      <c r="C44" s="5"/>
      <c r="K44" s="6"/>
      <c r="L44" s="16"/>
      <c r="M44" s="18"/>
      <c r="N44" s="18"/>
      <c r="O44" s="18"/>
      <c r="P44" s="17"/>
      <c r="Q44" s="17"/>
      <c r="R44" s="17"/>
      <c r="S44" s="17"/>
      <c r="T44" s="17"/>
      <c r="U44" s="17"/>
      <c r="V44" s="17"/>
      <c r="W44" s="17"/>
    </row>
    <row r="45" spans="1:23" x14ac:dyDescent="0.25">
      <c r="A45" s="1020" t="s">
        <v>68</v>
      </c>
      <c r="B45" s="1020" t="s">
        <v>64</v>
      </c>
      <c r="C45" s="5" t="s">
        <v>65</v>
      </c>
      <c r="D45" s="4" t="s">
        <v>485</v>
      </c>
      <c r="K45" s="6">
        <f>'СС Макро Минэк цел'!C98</f>
        <v>3.4647999999999999</v>
      </c>
      <c r="L45" s="6">
        <f>'СС Макро Минэк цел'!D98</f>
        <v>4.2675999999999998</v>
      </c>
      <c r="M45" s="6">
        <f>'СС Макро Минэк цел'!E98</f>
        <v>3.8913518006159351</v>
      </c>
      <c r="N45" s="6">
        <f>'СС Макро Минэк цел'!F98</f>
        <v>3.5735423925058027</v>
      </c>
      <c r="O45" s="6">
        <f>'СС Макро Минэк цел'!G98</f>
        <v>3.4645481025641032</v>
      </c>
      <c r="P45" s="17"/>
      <c r="Q45" s="17"/>
      <c r="R45" s="17"/>
      <c r="S45" s="17"/>
      <c r="T45" s="17"/>
      <c r="U45" s="17"/>
      <c r="V45" s="17"/>
      <c r="W45" s="17"/>
    </row>
    <row r="46" spans="1:23" x14ac:dyDescent="0.25">
      <c r="A46" s="1020" t="s">
        <v>68</v>
      </c>
      <c r="B46" s="1020" t="s">
        <v>64</v>
      </c>
      <c r="C46" s="5" t="s">
        <v>65</v>
      </c>
      <c r="D46" s="4" t="s">
        <v>486</v>
      </c>
      <c r="K46" s="6">
        <f>'СС Макро Минэк баз'!C98</f>
        <v>3.4647999999999999</v>
      </c>
      <c r="L46" s="6">
        <f>'СС Макро Минэк баз'!D98</f>
        <v>4.2675999999999998</v>
      </c>
      <c r="M46" s="6">
        <f>'СС Макро Минэк баз'!E98</f>
        <v>3.9582999999999999</v>
      </c>
      <c r="N46" s="6">
        <f>'СС Макро Минэк баз'!F98</f>
        <v>3.5960999999999999</v>
      </c>
      <c r="O46" s="6">
        <f>'СС Макро Минэк баз'!G98</f>
        <v>3.4872000000000001</v>
      </c>
      <c r="P46" s="17"/>
      <c r="Q46" s="17"/>
      <c r="R46" s="17"/>
      <c r="S46" s="17"/>
      <c r="T46" s="17"/>
      <c r="U46" s="17"/>
      <c r="V46" s="17"/>
      <c r="W46" s="17"/>
    </row>
    <row r="47" spans="1:23" x14ac:dyDescent="0.25">
      <c r="A47" s="1020" t="s">
        <v>68</v>
      </c>
      <c r="B47" s="1020" t="s">
        <v>64</v>
      </c>
      <c r="C47" s="5" t="s">
        <v>65</v>
      </c>
      <c r="D47" s="4" t="s">
        <v>487</v>
      </c>
      <c r="K47" s="6">
        <f>'СС Макро Минэк кон'!C98</f>
        <v>3.4647999999999999</v>
      </c>
      <c r="L47" s="6">
        <f>'СС Макро Минэк кон'!D98</f>
        <v>4.2675999999999998</v>
      </c>
      <c r="M47" s="6">
        <f>'СС Макро Минэк кон'!E98</f>
        <v>4.0263999999999998</v>
      </c>
      <c r="N47" s="6">
        <f>'СС Макро Минэк кон'!F98</f>
        <v>3.6187999999999998</v>
      </c>
      <c r="O47" s="6">
        <f>'СС Макро Минэк кон'!G98</f>
        <v>3.51</v>
      </c>
      <c r="P47" s="17"/>
      <c r="Q47" s="17"/>
      <c r="R47" s="17"/>
      <c r="S47" s="17"/>
      <c r="T47" s="17"/>
      <c r="U47" s="17"/>
      <c r="V47" s="17"/>
      <c r="W47" s="17"/>
    </row>
    <row r="48" spans="1:23" x14ac:dyDescent="0.25">
      <c r="C48" s="5"/>
      <c r="K48" s="6"/>
      <c r="L48" s="16"/>
      <c r="M48" s="18"/>
      <c r="N48" s="18"/>
      <c r="O48" s="18"/>
      <c r="P48" s="17"/>
      <c r="Q48" s="17"/>
      <c r="R48" s="17"/>
      <c r="S48" s="17"/>
      <c r="T48" s="17"/>
      <c r="U48" s="17"/>
      <c r="V48" s="17"/>
      <c r="W48" s="17"/>
    </row>
    <row r="49" spans="1:28" x14ac:dyDescent="0.25">
      <c r="A49" s="1020" t="s">
        <v>69</v>
      </c>
      <c r="B49" s="1020" t="s">
        <v>64</v>
      </c>
      <c r="C49" s="5" t="s">
        <v>65</v>
      </c>
      <c r="D49" s="4" t="s">
        <v>485</v>
      </c>
      <c r="K49" s="6">
        <f>'СС Макро Минэк цел'!C100</f>
        <v>4.5953999999999997</v>
      </c>
      <c r="L49" s="6">
        <f>'СС Макро Минэк цел'!D100</f>
        <v>5.6738</v>
      </c>
      <c r="M49" s="6">
        <f>'СС Макро Минэк цел'!E100</f>
        <v>5.1430221272197674</v>
      </c>
      <c r="N49" s="6">
        <f>'СС Макро Минэк цел'!F100</f>
        <v>4.7171884027632407</v>
      </c>
      <c r="O49" s="6">
        <f>'СС Макро Минэк цел'!G100</f>
        <v>4.5665945357081092</v>
      </c>
      <c r="P49" s="17"/>
      <c r="Q49" s="17"/>
      <c r="R49" s="17"/>
      <c r="S49" s="17"/>
      <c r="T49" s="17"/>
      <c r="U49" s="17"/>
      <c r="V49" s="17"/>
      <c r="W49" s="17"/>
    </row>
    <row r="50" spans="1:28" x14ac:dyDescent="0.25">
      <c r="A50" s="1020" t="s">
        <v>69</v>
      </c>
      <c r="B50" s="1020" t="s">
        <v>64</v>
      </c>
      <c r="C50" s="5" t="s">
        <v>65</v>
      </c>
      <c r="D50" s="4" t="s">
        <v>486</v>
      </c>
      <c r="K50" s="6">
        <f>'СС Макро Минэк баз'!C100</f>
        <v>4.5953999999999997</v>
      </c>
      <c r="L50" s="6">
        <f>'СС Макро Минэк баз'!D100</f>
        <v>5.6738</v>
      </c>
      <c r="M50" s="6">
        <f>'СС Макро Минэк баз'!E100</f>
        <v>5.2314999999999996</v>
      </c>
      <c r="N50" s="6">
        <f>'СС Макро Минэк баз'!F100</f>
        <v>4.7469999999999999</v>
      </c>
      <c r="O50" s="6">
        <f>'СС Макро Минэк баз'!G100</f>
        <v>4.5964</v>
      </c>
      <c r="P50" s="17"/>
      <c r="Q50" s="17"/>
      <c r="R50" s="17"/>
      <c r="S50" s="17"/>
      <c r="T50" s="17"/>
      <c r="U50" s="17"/>
      <c r="V50" s="17"/>
      <c r="W50" s="17"/>
    </row>
    <row r="51" spans="1:28" x14ac:dyDescent="0.25">
      <c r="A51" s="1020" t="s">
        <v>69</v>
      </c>
      <c r="B51" s="1020" t="s">
        <v>64</v>
      </c>
      <c r="C51" s="5" t="s">
        <v>65</v>
      </c>
      <c r="D51" s="4" t="s">
        <v>487</v>
      </c>
      <c r="K51" s="6">
        <f>'СС Макро Минэк кон'!C100</f>
        <v>4.5953999999999997</v>
      </c>
      <c r="L51" s="6">
        <f>'СС Макро Минэк кон'!D100</f>
        <v>5.6738</v>
      </c>
      <c r="M51" s="6">
        <f>'СС Макро Минэк кон'!E100</f>
        <v>5.3215000000000003</v>
      </c>
      <c r="N51" s="6">
        <f>'СС Макро Минэк кон'!F100</f>
        <v>4.7770000000000001</v>
      </c>
      <c r="O51" s="6">
        <f>'СС Макро Минэк кон'!G100</f>
        <v>4.6264000000000003</v>
      </c>
      <c r="P51" s="17"/>
      <c r="Q51" s="17"/>
      <c r="R51" s="17"/>
      <c r="S51" s="17"/>
      <c r="T51" s="17"/>
      <c r="U51" s="17"/>
      <c r="V51" s="17"/>
      <c r="W51" s="17"/>
    </row>
    <row r="52" spans="1:28" x14ac:dyDescent="0.25">
      <c r="L52" s="15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8" x14ac:dyDescent="0.25">
      <c r="A53" s="1020" t="s">
        <v>66</v>
      </c>
      <c r="B53" s="1020" t="s">
        <v>64</v>
      </c>
      <c r="C53" s="5" t="s">
        <v>70</v>
      </c>
      <c r="D53" s="4" t="s">
        <v>485</v>
      </c>
      <c r="I53" s="6">
        <f>'ДС Макро Минэк цел'!C74</f>
        <v>75.809221999999991</v>
      </c>
      <c r="J53" s="6">
        <f>'ДС Макро Минэк цел'!D74</f>
        <v>75.788710124780309</v>
      </c>
      <c r="K53" s="6">
        <f>'ДС Макро Минэк цел'!E74</f>
        <v>75.76991756356621</v>
      </c>
      <c r="L53" s="6">
        <f>'ДС Макро Минэк цел'!F74</f>
        <v>75.873429101387231</v>
      </c>
      <c r="M53" s="6">
        <f>'ДС Макро Минэк цел'!G74</f>
        <v>75.955865548386825</v>
      </c>
      <c r="N53" s="6">
        <f>'ДС Макро Минэк цел'!H74</f>
        <v>75.915205338823867</v>
      </c>
      <c r="O53" s="6">
        <f>'ДС Макро Минэк цел'!I74</f>
        <v>76.16714587157702</v>
      </c>
      <c r="P53" s="6">
        <f>'ДС Макро Минэк цел'!J74</f>
        <v>76.287286783089542</v>
      </c>
      <c r="Q53" s="6">
        <f>'ДС Макро Минэк цел'!K74</f>
        <v>76.497435577380372</v>
      </c>
      <c r="R53" s="6">
        <f>'ДС Макро Минэк цел'!L74</f>
        <v>76.806515210337039</v>
      </c>
      <c r="S53" s="6">
        <f>'ДС Макро Минэк цел'!M74</f>
        <v>77.121668474923666</v>
      </c>
      <c r="T53" s="6">
        <f>'ДС Макро Минэк цел'!N74</f>
        <v>77.528037391052976</v>
      </c>
      <c r="U53" s="6">
        <f>'ДС Макро Минэк цел'!O74</f>
        <v>77.689048206822932</v>
      </c>
      <c r="V53" s="6">
        <f>'ДС Макро Минэк цел'!P74</f>
        <v>77.943266853631357</v>
      </c>
      <c r="W53" s="6">
        <f>'ДС Макро Минэк цел'!Q74</f>
        <v>78.157947582863386</v>
      </c>
      <c r="X53" s="6">
        <f>'ДС Макро Минэк цел'!R74</f>
        <v>78.274102360533504</v>
      </c>
      <c r="Y53" s="6">
        <f>'ДС Макро Минэк цел'!S74</f>
        <v>78.483576588631195</v>
      </c>
      <c r="Z53" s="6">
        <f>'ДС Макро Минэк цел'!T74</f>
        <v>78.721205144383873</v>
      </c>
      <c r="AA53" s="6">
        <f>'ДС Макро Минэк цел'!U74</f>
        <v>78.915593589415153</v>
      </c>
      <c r="AB53" s="6">
        <f>'ДС Макро Минэк цел'!V74</f>
        <v>79.221855970736428</v>
      </c>
    </row>
    <row r="54" spans="1:28" x14ac:dyDescent="0.25">
      <c r="A54" s="1020" t="s">
        <v>66</v>
      </c>
      <c r="B54" s="1020" t="s">
        <v>64</v>
      </c>
      <c r="C54" s="5" t="s">
        <v>70</v>
      </c>
      <c r="D54" s="4" t="s">
        <v>486</v>
      </c>
      <c r="I54" s="6">
        <f>'ДС Макро Минэк баз'!C74</f>
        <v>75.809221999999991</v>
      </c>
      <c r="J54" s="6">
        <f>'ДС Макро Минэк баз'!D74</f>
        <v>75.788710124780309</v>
      </c>
      <c r="K54" s="6">
        <f>'ДС Макро Минэк баз'!E74</f>
        <v>75.76991756356621</v>
      </c>
      <c r="L54" s="6">
        <f>'ДС Макро Минэк баз'!F74</f>
        <v>75.873429101387231</v>
      </c>
      <c r="M54" s="6">
        <f>'ДС Макро Минэк баз'!G74</f>
        <v>75.955865548386825</v>
      </c>
      <c r="N54" s="6">
        <f>'ДС Макро Минэк баз'!H74</f>
        <v>75.915205338823867</v>
      </c>
      <c r="O54" s="6">
        <f>'ДС Макро Минэк баз'!I74</f>
        <v>76.16714587157702</v>
      </c>
      <c r="P54" s="6">
        <f>'ДС Макро Минэк баз'!J74</f>
        <v>76.287286783089542</v>
      </c>
      <c r="Q54" s="6">
        <f>'ДС Макро Минэк баз'!K74</f>
        <v>76.497435577380372</v>
      </c>
      <c r="R54" s="6">
        <f>'ДС Макро Минэк баз'!L74</f>
        <v>76.806515210337039</v>
      </c>
      <c r="S54" s="6">
        <f>'ДС Макро Минэк баз'!M74</f>
        <v>77.121668474923666</v>
      </c>
      <c r="T54" s="6">
        <f>'ДС Макро Минэк баз'!N74</f>
        <v>77.528037391052976</v>
      </c>
      <c r="U54" s="6">
        <f>'ДС Макро Минэк баз'!O74</f>
        <v>77.689048206822932</v>
      </c>
      <c r="V54" s="6">
        <f>'ДС Макро Минэк баз'!P74</f>
        <v>77.943266853631357</v>
      </c>
      <c r="W54" s="6">
        <f>'ДС Макро Минэк баз'!Q74</f>
        <v>78.157947582863386</v>
      </c>
      <c r="X54" s="6">
        <f>'ДС Макро Минэк баз'!R74</f>
        <v>78.274102360533504</v>
      </c>
      <c r="Y54" s="6">
        <f>'ДС Макро Минэк баз'!S74</f>
        <v>78.483576588631195</v>
      </c>
      <c r="Z54" s="6">
        <f>'ДС Макро Минэк баз'!T74</f>
        <v>78.721205144383873</v>
      </c>
      <c r="AA54" s="6">
        <f>'ДС Макро Минэк баз'!U74</f>
        <v>78.915593589415153</v>
      </c>
      <c r="AB54" s="6">
        <f>'ДС Макро Минэк баз'!V74</f>
        <v>79.221855970736428</v>
      </c>
    </row>
    <row r="55" spans="1:28" x14ac:dyDescent="0.25">
      <c r="A55" s="1020" t="s">
        <v>66</v>
      </c>
      <c r="B55" s="1020" t="s">
        <v>64</v>
      </c>
      <c r="C55" s="5" t="s">
        <v>70</v>
      </c>
      <c r="D55" s="4" t="s">
        <v>487</v>
      </c>
      <c r="I55" s="6">
        <f>'ДС Макро Минэк кон'!C74</f>
        <v>75.809221999999991</v>
      </c>
      <c r="J55" s="6">
        <f>'ДС Макро Минэк кон'!D74</f>
        <v>75.788710124780309</v>
      </c>
      <c r="K55" s="6">
        <f>'ДС Макро Минэк кон'!E74</f>
        <v>75.76991756356621</v>
      </c>
      <c r="L55" s="6">
        <f>'ДС Макро Минэк кон'!F74</f>
        <v>75.873429101387231</v>
      </c>
      <c r="M55" s="6">
        <f>'ДС Макро Минэк кон'!G74</f>
        <v>75.955865548386825</v>
      </c>
      <c r="N55" s="6">
        <f>'ДС Макро Минэк кон'!H74</f>
        <v>75.915205338823867</v>
      </c>
      <c r="O55" s="6">
        <f>'ДС Макро Минэк кон'!I74</f>
        <v>76.16714587157702</v>
      </c>
      <c r="P55" s="6">
        <f>'ДС Макро Минэк кон'!J74</f>
        <v>76.287286783089542</v>
      </c>
      <c r="Q55" s="6">
        <f>'ДС Макро Минэк кон'!K74</f>
        <v>76.497435577380372</v>
      </c>
      <c r="R55" s="6">
        <f>'ДС Макро Минэк кон'!L74</f>
        <v>76.806515210337039</v>
      </c>
      <c r="S55" s="6">
        <f>'ДС Макро Минэк кон'!M74</f>
        <v>77.121668474923666</v>
      </c>
      <c r="T55" s="6">
        <f>'ДС Макро Минэк кон'!N74</f>
        <v>77.528037391052976</v>
      </c>
      <c r="U55" s="6">
        <f>'ДС Макро Минэк кон'!O74</f>
        <v>77.689048206822932</v>
      </c>
      <c r="V55" s="6">
        <f>'ДС Макро Минэк кон'!P74</f>
        <v>77.943266853631357</v>
      </c>
      <c r="W55" s="6">
        <f>'ДС Макро Минэк кон'!Q74</f>
        <v>78.157947582863386</v>
      </c>
      <c r="X55" s="6">
        <f>'ДС Макро Минэк кон'!R74</f>
        <v>78.274102360533504</v>
      </c>
      <c r="Y55" s="6">
        <f>'ДС Макро Минэк кон'!S74</f>
        <v>78.483576588631195</v>
      </c>
      <c r="Z55" s="6">
        <f>'ДС Макро Минэк кон'!T74</f>
        <v>78.721205144383873</v>
      </c>
      <c r="AA55" s="6">
        <f>'ДС Макро Минэк кон'!U74</f>
        <v>78.915593589415153</v>
      </c>
      <c r="AB55" s="6">
        <f>'ДС Макро Минэк кон'!V74</f>
        <v>79.221855970736428</v>
      </c>
    </row>
    <row r="56" spans="1:28" x14ac:dyDescent="0.25">
      <c r="C56" s="5"/>
      <c r="I56" s="6"/>
      <c r="J56" s="6"/>
      <c r="K56" s="6"/>
      <c r="L56" s="16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6"/>
      <c r="Y56" s="6"/>
      <c r="Z56" s="6"/>
      <c r="AA56" s="6"/>
      <c r="AB56" s="6"/>
    </row>
    <row r="57" spans="1:28" x14ac:dyDescent="0.25">
      <c r="A57" s="1020" t="s">
        <v>67</v>
      </c>
      <c r="B57" s="1020" t="s">
        <v>64</v>
      </c>
      <c r="C57" s="5" t="s">
        <v>70</v>
      </c>
      <c r="D57" s="4" t="s">
        <v>485</v>
      </c>
      <c r="I57" s="6">
        <f>'ДС Макро Минэк цел'!C76</f>
        <v>71.842699999999994</v>
      </c>
      <c r="J57" s="6">
        <f>'ДС Макро Минэк цел'!D76</f>
        <v>72.161681663565773</v>
      </c>
      <c r="K57" s="6">
        <f>'ДС Макро Минэк цел'!E76</f>
        <v>72.242369739196533</v>
      </c>
      <c r="L57" s="6">
        <f>'ДС Макро Минэк цел'!F76</f>
        <v>72.361806026892367</v>
      </c>
      <c r="M57" s="6">
        <f>'ДС Макро Минэк цел'!G76</f>
        <v>72.516110630532779</v>
      </c>
      <c r="N57" s="6">
        <f>'ДС Макро Минэк цел'!H76</f>
        <v>72.562960180702561</v>
      </c>
      <c r="O57" s="6">
        <f>'ДС Макро Минэк цел'!I76</f>
        <v>72.814318423691844</v>
      </c>
      <c r="P57" s="6">
        <f>'ДС Макро Минэк цел'!J76</f>
        <v>72.93276188257137</v>
      </c>
      <c r="Q57" s="6">
        <f>'ДС Макро Минэк цел'!K76</f>
        <v>73.149755025498507</v>
      </c>
      <c r="R57" s="6">
        <f>'ДС Макро Минэк цел'!L76</f>
        <v>73.452896068986817</v>
      </c>
      <c r="S57" s="6">
        <f>'ДС Макро Минэк цел'!M76</f>
        <v>73.822243958137662</v>
      </c>
      <c r="T57" s="6">
        <f>'ДС Макро Минэк цел'!N76</f>
        <v>74.175418029512798</v>
      </c>
      <c r="U57" s="6">
        <f>'ДС Макро Минэк цел'!O76</f>
        <v>74.306112829882281</v>
      </c>
      <c r="V57" s="6">
        <f>'ДС Макро Минэк цел'!P76</f>
        <v>74.557051962224961</v>
      </c>
      <c r="W57" s="6">
        <f>'ДС Макро Минэк цел'!Q76</f>
        <v>74.778825748593775</v>
      </c>
      <c r="X57" s="6">
        <f>'ДС Макро Минэк цел'!R76</f>
        <v>74.900922655896309</v>
      </c>
      <c r="Y57" s="6">
        <f>'ДС Макро Минэк цел'!S76</f>
        <v>75.118255016527101</v>
      </c>
      <c r="Z57" s="6">
        <f>'ДС Макро Минэк цел'!T76</f>
        <v>75.355927974908155</v>
      </c>
      <c r="AA57" s="6">
        <f>'ДС Макро Минэк цел'!U76</f>
        <v>75.55542691717514</v>
      </c>
      <c r="AB57" s="6">
        <f>'ДС Макро Минэк цел'!V76</f>
        <v>75.862084171594532</v>
      </c>
    </row>
    <row r="58" spans="1:28" x14ac:dyDescent="0.25">
      <c r="A58" s="1020" t="s">
        <v>67</v>
      </c>
      <c r="B58" s="1020" t="s">
        <v>64</v>
      </c>
      <c r="C58" s="5" t="s">
        <v>70</v>
      </c>
      <c r="D58" s="4" t="s">
        <v>486</v>
      </c>
      <c r="I58" s="6">
        <f>'ДС Макро Минэк баз'!C76</f>
        <v>71.842699999999994</v>
      </c>
      <c r="J58" s="6">
        <f>'ДС Макро Минэк баз'!D76</f>
        <v>72.161325382645984</v>
      </c>
      <c r="K58" s="6">
        <f>'ДС Макро Минэк баз'!E76</f>
        <v>72.16616324266991</v>
      </c>
      <c r="L58" s="6">
        <f>'ДС Макро Минэк баз'!F76</f>
        <v>72.281898166719543</v>
      </c>
      <c r="M58" s="6">
        <f>'ДС Макро Минэк баз'!G76</f>
        <v>72.404817907855801</v>
      </c>
      <c r="N58" s="6">
        <f>'ДС Макро Минэк баз'!H76</f>
        <v>72.441411260044546</v>
      </c>
      <c r="O58" s="6">
        <f>'ДС Макро Минэк баз'!I76</f>
        <v>72.693038372909911</v>
      </c>
      <c r="P58" s="6">
        <f>'ДС Макро Минэк баз'!J76</f>
        <v>72.813166088362507</v>
      </c>
      <c r="Q58" s="6">
        <f>'ДС Макро Минэк баз'!K76</f>
        <v>73.023689379647209</v>
      </c>
      <c r="R58" s="6">
        <f>'ДС Макро Минэк баз'!L76</f>
        <v>73.357136973578818</v>
      </c>
      <c r="S58" s="6">
        <f>'ДС Макро Минэк баз'!M76</f>
        <v>73.696697548979387</v>
      </c>
      <c r="T58" s="6">
        <f>'ДС Макро Минэк баз'!N76</f>
        <v>74.104401643384548</v>
      </c>
      <c r="U58" s="6">
        <f>'ДС Макро Минэк баз'!O76</f>
        <v>74.266071131300905</v>
      </c>
      <c r="V58" s="6">
        <f>'ДС Макро Минэк баз'!P76</f>
        <v>74.520780402374683</v>
      </c>
      <c r="W58" s="6">
        <f>'ДС Макро Минэк баз'!Q76</f>
        <v>74.736195040572056</v>
      </c>
      <c r="X58" s="6">
        <f>'ДС Макро Минэк баз'!R76</f>
        <v>74.853526493835673</v>
      </c>
      <c r="Y58" s="6">
        <f>'ДС Макро Минэк баз'!S76</f>
        <v>75.062479898030318</v>
      </c>
      <c r="Z58" s="6">
        <f>'ДС Макро Минэк баз'!T76</f>
        <v>75.299983989012148</v>
      </c>
      <c r="AA58" s="6">
        <f>'ДС Макро Минэк баз'!U76</f>
        <v>75.496183345365267</v>
      </c>
      <c r="AB58" s="6">
        <f>'ДС Макро Минэк баз'!V76</f>
        <v>75.802643102634647</v>
      </c>
    </row>
    <row r="59" spans="1:28" x14ac:dyDescent="0.25">
      <c r="A59" s="1020" t="s">
        <v>67</v>
      </c>
      <c r="B59" s="1020" t="s">
        <v>64</v>
      </c>
      <c r="C59" s="5" t="s">
        <v>70</v>
      </c>
      <c r="D59" s="4" t="s">
        <v>487</v>
      </c>
      <c r="I59" s="6">
        <f>'ДС Макро Минэк кон'!C76</f>
        <v>71.842699999999994</v>
      </c>
      <c r="J59" s="6">
        <f>'ДС Макро Минэк кон'!D76</f>
        <v>72.160969103485243</v>
      </c>
      <c r="K59" s="6">
        <f>'ДС Макро Минэк кон'!E76</f>
        <v>72.090037134288551</v>
      </c>
      <c r="L59" s="6">
        <f>'ДС Макро Минэк кон'!F76</f>
        <v>72.202078547380765</v>
      </c>
      <c r="M59" s="6">
        <f>'ДС Макро Минэк кон'!G76</f>
        <v>72.293695989569912</v>
      </c>
      <c r="N59" s="6">
        <f>'ДС Макро Минэк кон'!H76</f>
        <v>72.320065943816061</v>
      </c>
      <c r="O59" s="6">
        <f>'ДС Макро Минэк кон'!I76</f>
        <v>72.571960327050036</v>
      </c>
      <c r="P59" s="6">
        <f>'ДС Макро Минэк кон'!J76</f>
        <v>72.693766408404954</v>
      </c>
      <c r="Q59" s="6">
        <f>'ДС Макро Минэк кон'!K76</f>
        <v>72.897840994223614</v>
      </c>
      <c r="R59" s="6">
        <f>'ДС Макро Минэк кон'!L76</f>
        <v>73.261502717419432</v>
      </c>
      <c r="S59" s="6">
        <f>'ДС Макро Минэк кон'!M76</f>
        <v>73.57136465135919</v>
      </c>
      <c r="T59" s="6">
        <f>'ДС Макро Минэк кон'!N76</f>
        <v>74.033453249149474</v>
      </c>
      <c r="U59" s="6">
        <f>'ДС Макро Минэк кон'!O76</f>
        <v>74.226051010185557</v>
      </c>
      <c r="V59" s="6">
        <f>'ДС Макро Минэк кон'!P76</f>
        <v>74.484526488421324</v>
      </c>
      <c r="W59" s="6">
        <f>'ДС Макро Минэк кон'!Q76</f>
        <v>74.693588635917607</v>
      </c>
      <c r="X59" s="6">
        <f>'ДС Макро Минэк кон'!R76</f>
        <v>74.806160323343875</v>
      </c>
      <c r="Y59" s="6">
        <f>'ДС Макро Минэк кон'!S76</f>
        <v>75.006746192421033</v>
      </c>
      <c r="Z59" s="6">
        <f>'ДС Макро Минэк кон'!T76</f>
        <v>75.244081535741941</v>
      </c>
      <c r="AA59" s="6">
        <f>'ДС Макро Минэк кон'!U76</f>
        <v>75.436986226880379</v>
      </c>
      <c r="AB59" s="6">
        <f>'ДС Макро Минэк кон'!V76</f>
        <v>75.743248608201654</v>
      </c>
    </row>
    <row r="60" spans="1:28" x14ac:dyDescent="0.25">
      <c r="C60" s="5"/>
      <c r="I60" s="6"/>
      <c r="J60" s="6"/>
      <c r="K60" s="6"/>
      <c r="L60" s="16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6"/>
      <c r="Y60" s="6"/>
      <c r="Z60" s="6"/>
      <c r="AA60" s="6"/>
      <c r="AB60" s="6"/>
    </row>
    <row r="61" spans="1:28" x14ac:dyDescent="0.25">
      <c r="A61" s="1020" t="s">
        <v>68</v>
      </c>
      <c r="B61" s="1020" t="s">
        <v>64</v>
      </c>
      <c r="C61" s="5" t="s">
        <v>70</v>
      </c>
      <c r="D61" s="4" t="s">
        <v>485</v>
      </c>
      <c r="I61" s="7">
        <f>'ДС Макро Минэк цел'!C78</f>
        <v>3.9665219999999999</v>
      </c>
      <c r="J61" s="7">
        <f>'ДС Макро Минэк цел'!D78</f>
        <v>3.6270284979636278</v>
      </c>
      <c r="K61" s="7">
        <f>'ДС Макро Минэк цел'!E78</f>
        <v>3.5292030420477611</v>
      </c>
      <c r="L61" s="7">
        <f>'ДС Макро Минэк цел'!F78</f>
        <v>3.5134466907820685</v>
      </c>
      <c r="M61" s="7">
        <f>'ДС Макро Минэк цел'!G78</f>
        <v>3.4432975160753458</v>
      </c>
      <c r="N61" s="7">
        <f>'ДС Макро Минэк цел'!H78</f>
        <v>3.3565444829534985</v>
      </c>
      <c r="O61" s="7">
        <f>'ДС Макро Минэк цел'!I78</f>
        <v>3.3571070985942622</v>
      </c>
      <c r="P61" s="7">
        <f>'ДС Макро Минэк цел'!J78</f>
        <v>3.3586882341219493</v>
      </c>
      <c r="Q61" s="7">
        <f>'ДС Макро Минэк цел'!K78</f>
        <v>3.3522977011714596</v>
      </c>
      <c r="R61" s="7">
        <f>'ДС Макро Минэк цел'!L78</f>
        <v>3.3563239181785791</v>
      </c>
      <c r="S61" s="7">
        <f>'ДС Макро Минэк цел'!M78</f>
        <v>3.3040625328190552</v>
      </c>
      <c r="T61" s="7">
        <f>'ДС Макро Минэк цел'!N78</f>
        <v>3.3541277750801313</v>
      </c>
      <c r="U61" s="7">
        <f>'ДС Макро Минэк цел'!O78</f>
        <v>3.383419446867157</v>
      </c>
      <c r="V61" s="7">
        <f>'ДС Макро Минэк цел'!P78</f>
        <v>3.3866125445134942</v>
      </c>
      <c r="W61" s="7">
        <f>'ДС Макро Минэк цел'!Q78</f>
        <v>3.3796701323341454</v>
      </c>
      <c r="X61" s="7">
        <f>'ДС Макро Минэк цел'!R78</f>
        <v>3.3738566372687644</v>
      </c>
      <c r="Y61" s="7">
        <f>'ДС Макро Минэк цел'!S78</f>
        <v>3.366256398125671</v>
      </c>
      <c r="Z61" s="7">
        <f>'ДС Макро Минэк цел'!T78</f>
        <v>3.3662174576918589</v>
      </c>
      <c r="AA61" s="7">
        <f>'ДС Макро Минэк цел'!U78</f>
        <v>3.3612205111281481</v>
      </c>
      <c r="AB61" s="7">
        <f>'ДС Макро Минэк цел'!V78</f>
        <v>3.3608324881121012</v>
      </c>
    </row>
    <row r="62" spans="1:28" x14ac:dyDescent="0.25">
      <c r="A62" s="1020" t="s">
        <v>68</v>
      </c>
      <c r="B62" s="1020" t="s">
        <v>64</v>
      </c>
      <c r="C62" s="5" t="s">
        <v>70</v>
      </c>
      <c r="D62" s="4" t="s">
        <v>486</v>
      </c>
      <c r="I62" s="7">
        <f>'ДС Макро Минэк баз'!C78</f>
        <v>3.9665219999999999</v>
      </c>
      <c r="J62" s="7">
        <f>'ДС Макро Минэк баз'!D78</f>
        <v>3.6273847421343182</v>
      </c>
      <c r="K62" s="7">
        <f>'ДС Макро Минэк баз'!E78</f>
        <v>3.6037543208962979</v>
      </c>
      <c r="L62" s="7">
        <f>'ДС Макро Минэк баз'!F78</f>
        <v>3.5915309346676838</v>
      </c>
      <c r="M62" s="7">
        <f>'ДС Макро Минэк баз'!G78</f>
        <v>3.5510476405310305</v>
      </c>
      <c r="N62" s="7">
        <f>'ДС Макро Минэк баз'!H78</f>
        <v>3.4737940787793167</v>
      </c>
      <c r="O62" s="7">
        <f>'ДС Макро Минэк баз'!I78</f>
        <v>3.4741074986671077</v>
      </c>
      <c r="P62" s="7">
        <f>'ДС Макро Минэк баз'!J78</f>
        <v>3.4741206947270329</v>
      </c>
      <c r="Q62" s="7">
        <f>'ДС Макро Минэк баз'!K78</f>
        <v>3.4737461977331678</v>
      </c>
      <c r="R62" s="7">
        <f>'ДС Макро Минэк баз'!L78</f>
        <v>3.4493782367582195</v>
      </c>
      <c r="S62" s="7">
        <f>'ДС Макро Минэк баз'!M78</f>
        <v>3.42497092594428</v>
      </c>
      <c r="T62" s="7">
        <f>'ДС Макро Минэк баз'!N78</f>
        <v>3.4236357476684218</v>
      </c>
      <c r="U62" s="7">
        <f>'ДС Макро Минэк баз'!O78</f>
        <v>3.4229770755220268</v>
      </c>
      <c r="V62" s="7">
        <f>'ДС Макро Минэк баз'!P78</f>
        <v>3.4224864512566682</v>
      </c>
      <c r="W62" s="7">
        <f>'ДС Макро Минэк баз'!Q78</f>
        <v>3.4217525422913342</v>
      </c>
      <c r="X62" s="7">
        <f>'ДС Макро Минэк баз'!R78</f>
        <v>3.4205758666978294</v>
      </c>
      <c r="Y62" s="7">
        <f>'ДС Макро Минэк баз'!S78</f>
        <v>3.4210966906008782</v>
      </c>
      <c r="Z62" s="7">
        <f>'ДС Макро Минэк баз'!T78</f>
        <v>3.4212211553717191</v>
      </c>
      <c r="AA62" s="7">
        <f>'ДС Макро Минэк баз'!U78</f>
        <v>3.4194102440498799</v>
      </c>
      <c r="AB62" s="7">
        <f>'ДС Макро Минэк баз'!V78</f>
        <v>3.4192128681017806</v>
      </c>
    </row>
    <row r="63" spans="1:28" x14ac:dyDescent="0.25">
      <c r="A63" s="1020" t="s">
        <v>68</v>
      </c>
      <c r="B63" s="1020" t="s">
        <v>64</v>
      </c>
      <c r="C63" s="5" t="s">
        <v>70</v>
      </c>
      <c r="D63" s="4" t="s">
        <v>487</v>
      </c>
      <c r="I63" s="7">
        <f>'ДС Макро Минэк кон'!C78</f>
        <v>3.9665219999999999</v>
      </c>
      <c r="J63" s="7">
        <f>'ДС Макро Минэк кон'!D78</f>
        <v>3.6277410212950589</v>
      </c>
      <c r="K63" s="7">
        <f>'ДС Макро Минэк кон'!E78</f>
        <v>3.6798804292776595</v>
      </c>
      <c r="L63" s="7">
        <f>'ДС Макро Минэк кон'!F78</f>
        <v>3.6713505540064646</v>
      </c>
      <c r="M63" s="7">
        <f>'ДС Макро Минэк кон'!G78</f>
        <v>3.6621695588169065</v>
      </c>
      <c r="N63" s="7">
        <f>'ДС Макро Минэк кон'!H78</f>
        <v>3.5951393950078097</v>
      </c>
      <c r="O63" s="7">
        <f>'ДС Макро Минэк кон'!I78</f>
        <v>3.5951855445269878</v>
      </c>
      <c r="P63" s="7">
        <f>'ДС Макро Минэк кон'!J78</f>
        <v>3.5935203746845934</v>
      </c>
      <c r="Q63" s="7">
        <f>'ДС Макро Минэк кон'!K78</f>
        <v>3.5995945831567586</v>
      </c>
      <c r="R63" s="7">
        <f>'ДС Макро Минэк кон'!L78</f>
        <v>3.5450124929176092</v>
      </c>
      <c r="S63" s="7">
        <f>'ДС Макро Минэк кон'!M78</f>
        <v>3.5503038235644762</v>
      </c>
      <c r="T63" s="7">
        <f>'ДС Макро Минэк кон'!N78</f>
        <v>3.4945841419035055</v>
      </c>
      <c r="U63" s="7">
        <f>'ДС Макро Минэк кон'!O78</f>
        <v>3.4629971966373705</v>
      </c>
      <c r="V63" s="7">
        <f>'ДС Макро Минэк кон'!P78</f>
        <v>3.4587403652100268</v>
      </c>
      <c r="W63" s="7">
        <f>'ДС Макро Минэк кон'!Q78</f>
        <v>3.464358946945775</v>
      </c>
      <c r="X63" s="7">
        <f>'ДС Макро Минэк кон'!R78</f>
        <v>3.4679420371896339</v>
      </c>
      <c r="Y63" s="7">
        <f>'ДС Макро Минэк кон'!S78</f>
        <v>3.4768303962101652</v>
      </c>
      <c r="Z63" s="7">
        <f>'ДС Макро Минэк кон'!T78</f>
        <v>3.4771236086419361</v>
      </c>
      <c r="AA63" s="7">
        <f>'ДС Макро Минэк кон'!U78</f>
        <v>3.47860736253477</v>
      </c>
      <c r="AB63" s="7">
        <f>'ДС Макро Минэк кон'!V78</f>
        <v>3.47860736253477</v>
      </c>
    </row>
    <row r="64" spans="1:28" x14ac:dyDescent="0.25">
      <c r="C64" s="5"/>
      <c r="I64" s="6"/>
      <c r="J64" s="6"/>
      <c r="K64" s="6"/>
      <c r="L64" s="16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6"/>
      <c r="Y64" s="6"/>
      <c r="Z64" s="6"/>
      <c r="AA64" s="6"/>
      <c r="AB64" s="6"/>
    </row>
    <row r="65" spans="1:28" x14ac:dyDescent="0.25">
      <c r="A65" s="1020" t="s">
        <v>69</v>
      </c>
      <c r="B65" s="1020" t="s">
        <v>64</v>
      </c>
      <c r="C65" s="5" t="s">
        <v>70</v>
      </c>
      <c r="D65" s="4" t="s">
        <v>485</v>
      </c>
      <c r="I65" s="6">
        <f>I61/I53*100</f>
        <v>5.2322420615264997</v>
      </c>
      <c r="J65" s="6">
        <f t="shared" ref="J65:AB65" si="20">J61/J53*100</f>
        <v>4.7857108162838546</v>
      </c>
      <c r="K65" s="6">
        <f t="shared" si="20"/>
        <v>4.6577892064973954</v>
      </c>
      <c r="L65" s="6">
        <f t="shared" si="20"/>
        <v>4.6306681171443591</v>
      </c>
      <c r="M65" s="6">
        <f t="shared" si="20"/>
        <v>4.5332871809377675</v>
      </c>
      <c r="N65" s="6">
        <f t="shared" si="20"/>
        <v>4.4214389831030658</v>
      </c>
      <c r="O65" s="6">
        <f t="shared" si="20"/>
        <v>4.4075527055386488</v>
      </c>
      <c r="P65" s="6">
        <f t="shared" si="20"/>
        <v>4.4026840850584072</v>
      </c>
      <c r="Q65" s="6">
        <f t="shared" si="20"/>
        <v>4.3822353989637595</v>
      </c>
      <c r="R65" s="6">
        <f t="shared" si="20"/>
        <v>4.3698427262155839</v>
      </c>
      <c r="S65" s="6">
        <f t="shared" si="20"/>
        <v>4.2842207620201851</v>
      </c>
      <c r="T65" s="6">
        <f t="shared" si="20"/>
        <v>4.3263416538739961</v>
      </c>
      <c r="U65" s="6">
        <f t="shared" si="20"/>
        <v>4.3550790297492838</v>
      </c>
      <c r="V65" s="6">
        <f t="shared" si="20"/>
        <v>4.3449712607930202</v>
      </c>
      <c r="W65" s="6">
        <f t="shared" si="20"/>
        <v>4.3241541479207921</v>
      </c>
      <c r="X65" s="6">
        <f t="shared" si="20"/>
        <v>4.3103102246112659</v>
      </c>
      <c r="Y65" s="6">
        <f t="shared" si="20"/>
        <v>4.2891220615107555</v>
      </c>
      <c r="Z65" s="6">
        <f t="shared" si="20"/>
        <v>4.2761254118478291</v>
      </c>
      <c r="AA65" s="6">
        <f t="shared" si="20"/>
        <v>4.2592602529431955</v>
      </c>
      <c r="AB65" s="6">
        <f t="shared" si="20"/>
        <v>4.2423046606652983</v>
      </c>
    </row>
    <row r="66" spans="1:28" x14ac:dyDescent="0.25">
      <c r="A66" s="1020" t="s">
        <v>69</v>
      </c>
      <c r="B66" s="1020" t="s">
        <v>64</v>
      </c>
      <c r="C66" s="5" t="s">
        <v>70</v>
      </c>
      <c r="D66" s="4" t="s">
        <v>486</v>
      </c>
      <c r="I66" s="6">
        <f t="shared" ref="I66:AB67" si="21">I62/I54*100</f>
        <v>5.2322420615264997</v>
      </c>
      <c r="J66" s="6">
        <f t="shared" si="21"/>
        <v>4.7861808654113611</v>
      </c>
      <c r="K66" s="6">
        <f t="shared" si="21"/>
        <v>4.7561808654113609</v>
      </c>
      <c r="L66" s="6">
        <f t="shared" si="21"/>
        <v>4.7335819366598493</v>
      </c>
      <c r="M66" s="6">
        <f t="shared" si="21"/>
        <v>4.6751460402605458</v>
      </c>
      <c r="N66" s="6">
        <f t="shared" si="21"/>
        <v>4.5758870878042401</v>
      </c>
      <c r="O66" s="6">
        <f t="shared" si="21"/>
        <v>4.5611627676382795</v>
      </c>
      <c r="P66" s="6">
        <f t="shared" si="21"/>
        <v>4.5539969256019397</v>
      </c>
      <c r="Q66" s="6">
        <f t="shared" si="21"/>
        <v>4.5409969256019407</v>
      </c>
      <c r="R66" s="6">
        <f t="shared" si="21"/>
        <v>4.4909969256019355</v>
      </c>
      <c r="S66" s="6">
        <f t="shared" si="21"/>
        <v>4.4409969256019393</v>
      </c>
      <c r="T66" s="6">
        <f t="shared" si="21"/>
        <v>4.4159969256019398</v>
      </c>
      <c r="U66" s="6">
        <f t="shared" si="21"/>
        <v>4.4059969256019391</v>
      </c>
      <c r="V66" s="6">
        <f t="shared" si="21"/>
        <v>4.3909969256019394</v>
      </c>
      <c r="W66" s="6">
        <f t="shared" si="21"/>
        <v>4.3779969256019395</v>
      </c>
      <c r="X66" s="6">
        <f t="shared" si="21"/>
        <v>4.3699969256019395</v>
      </c>
      <c r="Y66" s="6">
        <f t="shared" si="21"/>
        <v>4.3589969256019403</v>
      </c>
      <c r="Z66" s="6">
        <f t="shared" si="21"/>
        <v>4.3459969256019395</v>
      </c>
      <c r="AA66" s="6">
        <f t="shared" si="21"/>
        <v>4.3329969256019396</v>
      </c>
      <c r="AB66" s="6">
        <f t="shared" si="21"/>
        <v>4.3159969256019393</v>
      </c>
    </row>
    <row r="67" spans="1:28" x14ac:dyDescent="0.25">
      <c r="A67" s="1020" t="s">
        <v>69</v>
      </c>
      <c r="B67" s="1020" t="s">
        <v>64</v>
      </c>
      <c r="C67" s="5" t="s">
        <v>70</v>
      </c>
      <c r="D67" s="4" t="s">
        <v>487</v>
      </c>
      <c r="I67" s="6">
        <f t="shared" si="21"/>
        <v>5.2322420615264997</v>
      </c>
      <c r="J67" s="6">
        <f t="shared" si="21"/>
        <v>4.7866509607067611</v>
      </c>
      <c r="K67" s="6">
        <f t="shared" si="21"/>
        <v>4.8566509607067614</v>
      </c>
      <c r="L67" s="6">
        <f t="shared" si="21"/>
        <v>4.8387829540438414</v>
      </c>
      <c r="M67" s="6">
        <f t="shared" si="21"/>
        <v>4.8214440482992886</v>
      </c>
      <c r="N67" s="6">
        <f t="shared" si="21"/>
        <v>4.7357303177433625</v>
      </c>
      <c r="O67" s="6">
        <f t="shared" si="21"/>
        <v>4.7201263791460883</v>
      </c>
      <c r="P67" s="6">
        <f t="shared" si="21"/>
        <v>4.7105101337555526</v>
      </c>
      <c r="Q67" s="6">
        <f t="shared" si="21"/>
        <v>4.7055101337555518</v>
      </c>
      <c r="R67" s="6">
        <f t="shared" si="21"/>
        <v>4.6155101337555573</v>
      </c>
      <c r="S67" s="6">
        <f t="shared" si="21"/>
        <v>4.6035101337555577</v>
      </c>
      <c r="T67" s="6">
        <f t="shared" si="21"/>
        <v>4.5075101337555514</v>
      </c>
      <c r="U67" s="6">
        <f t="shared" si="21"/>
        <v>4.4575101337555552</v>
      </c>
      <c r="V67" s="6">
        <f t="shared" si="21"/>
        <v>4.4375101337555556</v>
      </c>
      <c r="W67" s="6">
        <f t="shared" si="21"/>
        <v>4.4325101337555557</v>
      </c>
      <c r="X67" s="6">
        <f t="shared" si="21"/>
        <v>4.4305101337555559</v>
      </c>
      <c r="Y67" s="6">
        <f t="shared" si="21"/>
        <v>4.4300101337555562</v>
      </c>
      <c r="Z67" s="6">
        <f t="shared" si="21"/>
        <v>4.4170101337555563</v>
      </c>
      <c r="AA67" s="6">
        <f t="shared" si="21"/>
        <v>4.4080101337555559</v>
      </c>
      <c r="AB67" s="6">
        <f t="shared" si="21"/>
        <v>4.3909692848141866</v>
      </c>
    </row>
    <row r="69" spans="1:28" x14ac:dyDescent="0.25">
      <c r="A69" s="1020" t="s">
        <v>482</v>
      </c>
      <c r="B69" s="1020" t="s">
        <v>48</v>
      </c>
      <c r="C69" s="1020" t="s">
        <v>49</v>
      </c>
      <c r="D69" s="1020" t="s">
        <v>485</v>
      </c>
      <c r="E69" s="6">
        <v>658.6395</v>
      </c>
      <c r="F69" s="6">
        <v>652.49249999999995</v>
      </c>
      <c r="G69" s="6">
        <v>644.87249999999995</v>
      </c>
      <c r="H69" s="6">
        <v>637.19100000000003</v>
      </c>
      <c r="I69" s="6">
        <v>629.83100000000002</v>
      </c>
      <c r="J69" s="6">
        <v>622.57249999999999</v>
      </c>
      <c r="K69" s="6">
        <v>624.85950000000003</v>
      </c>
      <c r="L69" s="6">
        <v>628.79999999999995</v>
      </c>
      <c r="M69" s="6">
        <v>632.4</v>
      </c>
      <c r="N69" s="6">
        <v>636.20000000000005</v>
      </c>
      <c r="O69" s="6">
        <v>640.70000000000005</v>
      </c>
      <c r="P69" s="6">
        <v>646.70000000000005</v>
      </c>
      <c r="Q69" s="6">
        <v>653.20000000000005</v>
      </c>
      <c r="R69" s="6">
        <v>660</v>
      </c>
      <c r="S69" s="6">
        <v>667</v>
      </c>
      <c r="T69" s="6">
        <v>674.7</v>
      </c>
      <c r="U69" s="6">
        <v>677.4</v>
      </c>
      <c r="V69" s="6">
        <v>680</v>
      </c>
    </row>
    <row r="70" spans="1:28" x14ac:dyDescent="0.25">
      <c r="A70" s="1020" t="s">
        <v>482</v>
      </c>
      <c r="B70" s="1020" t="s">
        <v>48</v>
      </c>
      <c r="C70" s="1020" t="s">
        <v>49</v>
      </c>
      <c r="D70" s="1020" t="s">
        <v>486</v>
      </c>
      <c r="E70" s="6">
        <v>658.6395</v>
      </c>
      <c r="F70" s="6">
        <v>652.49249999999995</v>
      </c>
      <c r="G70" s="6">
        <v>644.87249999999995</v>
      </c>
      <c r="H70" s="6">
        <v>637.19100000000003</v>
      </c>
      <c r="I70" s="6">
        <v>629.83100000000002</v>
      </c>
      <c r="J70" s="6">
        <v>622.57249999999999</v>
      </c>
      <c r="K70" s="6">
        <v>624.85950000000003</v>
      </c>
      <c r="L70" s="6">
        <v>628.4</v>
      </c>
      <c r="M70" s="6">
        <v>631.20000000000005</v>
      </c>
      <c r="N70" s="6">
        <v>634.20000000000005</v>
      </c>
      <c r="O70" s="6">
        <v>637.79999999999995</v>
      </c>
      <c r="P70" s="6">
        <v>642.70000000000005</v>
      </c>
      <c r="Q70" s="6">
        <v>648.1</v>
      </c>
      <c r="R70" s="6">
        <v>653.79999999999995</v>
      </c>
      <c r="S70" s="6">
        <v>659.4</v>
      </c>
      <c r="T70" s="6">
        <v>665.8</v>
      </c>
      <c r="U70" s="6">
        <v>667.4</v>
      </c>
      <c r="V70" s="6">
        <v>668.7</v>
      </c>
    </row>
    <row r="71" spans="1:28" x14ac:dyDescent="0.25">
      <c r="A71" s="1020" t="s">
        <v>482</v>
      </c>
      <c r="B71" s="1020" t="s">
        <v>48</v>
      </c>
      <c r="C71" s="1020" t="s">
        <v>49</v>
      </c>
      <c r="D71" s="1020" t="s">
        <v>487</v>
      </c>
      <c r="E71" s="6">
        <v>658.6395</v>
      </c>
      <c r="F71" s="6">
        <v>652.49249999999995</v>
      </c>
      <c r="G71" s="6">
        <v>644.87249999999995</v>
      </c>
      <c r="H71" s="6">
        <v>637.19100000000003</v>
      </c>
      <c r="I71" s="6">
        <v>629.83100000000002</v>
      </c>
      <c r="J71" s="6">
        <v>622.57249999999999</v>
      </c>
      <c r="K71" s="6">
        <v>624.85950000000003</v>
      </c>
      <c r="L71" s="6">
        <v>627.9</v>
      </c>
      <c r="M71" s="6">
        <v>629.6</v>
      </c>
      <c r="N71" s="6">
        <v>631.29999999999995</v>
      </c>
      <c r="O71" s="6">
        <v>633.20000000000005</v>
      </c>
      <c r="P71" s="6">
        <v>636.20000000000005</v>
      </c>
      <c r="Q71" s="6">
        <v>639.5</v>
      </c>
      <c r="R71" s="6">
        <v>642.9</v>
      </c>
      <c r="S71" s="6">
        <v>646.20000000000005</v>
      </c>
      <c r="T71" s="6">
        <v>650.20000000000005</v>
      </c>
      <c r="U71" s="6">
        <v>649.4</v>
      </c>
      <c r="V71" s="6">
        <v>648.20000000000005</v>
      </c>
    </row>
    <row r="73" spans="1:28" ht="15.75" x14ac:dyDescent="0.25">
      <c r="D73" s="1518" t="s">
        <v>1086</v>
      </c>
      <c r="E73" s="1518"/>
      <c r="F73" s="1518"/>
      <c r="G73" s="1518"/>
      <c r="H73" s="1518"/>
      <c r="I73" s="1518"/>
      <c r="J73" s="1518"/>
      <c r="K73" s="1518"/>
      <c r="L73" s="1518"/>
      <c r="M73" s="1518"/>
      <c r="N73" s="1518"/>
      <c r="O73" s="1518"/>
      <c r="P73" s="1518"/>
      <c r="Q73" s="1518"/>
      <c r="R73" s="1518"/>
      <c r="S73" s="1518"/>
      <c r="T73" s="1518"/>
    </row>
    <row r="74" spans="1:28" x14ac:dyDescent="0.25">
      <c r="D74" s="1519" t="s">
        <v>1087</v>
      </c>
      <c r="E74" s="1519"/>
      <c r="F74" s="1519"/>
      <c r="G74" s="1519"/>
      <c r="H74" s="1519"/>
      <c r="I74" s="1519"/>
      <c r="J74" s="1519"/>
      <c r="K74" s="1519"/>
      <c r="L74" s="1519"/>
      <c r="M74" s="1519"/>
      <c r="N74" s="1519"/>
      <c r="O74" s="1519"/>
      <c r="P74" s="1519"/>
      <c r="Q74" s="1519"/>
      <c r="R74" s="1519"/>
      <c r="S74" s="1519"/>
      <c r="T74" s="1519"/>
    </row>
    <row r="75" spans="1:28" x14ac:dyDescent="0.25">
      <c r="E75" s="1059"/>
      <c r="F75" s="1059"/>
      <c r="G75" s="1059"/>
      <c r="H75" s="1059"/>
      <c r="I75" s="1059"/>
      <c r="J75" s="1059"/>
      <c r="K75" s="1060"/>
      <c r="L75" s="1061"/>
      <c r="M75" s="1061"/>
      <c r="N75" s="1061"/>
      <c r="O75" s="1061"/>
      <c r="P75" s="1061"/>
      <c r="Q75" s="1061"/>
      <c r="R75" s="1061"/>
      <c r="S75" s="1061"/>
      <c r="T75" s="1062" t="s">
        <v>1089</v>
      </c>
    </row>
    <row r="76" spans="1:28" x14ac:dyDescent="0.25">
      <c r="D76" s="1063"/>
      <c r="E76" s="1064" t="s">
        <v>1090</v>
      </c>
      <c r="F76" s="1064" t="s">
        <v>1091</v>
      </c>
      <c r="G76" s="1064" t="s">
        <v>1092</v>
      </c>
      <c r="H76" s="1064" t="s">
        <v>1093</v>
      </c>
      <c r="I76" s="1064" t="s">
        <v>1094</v>
      </c>
      <c r="J76" s="1064" t="s">
        <v>1095</v>
      </c>
      <c r="K76" s="1064" t="s">
        <v>1096</v>
      </c>
      <c r="L76" s="1064" t="s">
        <v>1097</v>
      </c>
      <c r="M76" s="1064" t="s">
        <v>1098</v>
      </c>
      <c r="N76" s="1064" t="s">
        <v>1099</v>
      </c>
      <c r="O76" s="1064" t="s">
        <v>1100</v>
      </c>
      <c r="P76" s="1064" t="s">
        <v>1101</v>
      </c>
      <c r="Q76" s="1064" t="s">
        <v>1102</v>
      </c>
      <c r="R76" s="1064" t="s">
        <v>1103</v>
      </c>
      <c r="S76" s="1064" t="s">
        <v>1104</v>
      </c>
      <c r="T76" s="1064" t="s">
        <v>1105</v>
      </c>
    </row>
    <row r="77" spans="1:28" x14ac:dyDescent="0.25">
      <c r="C77" s="1065" t="s">
        <v>1088</v>
      </c>
      <c r="D77" s="1066" t="s">
        <v>633</v>
      </c>
      <c r="E77" s="1067">
        <v>10.8</v>
      </c>
      <c r="F77" s="1068">
        <v>10.6</v>
      </c>
      <c r="G77" s="1068">
        <v>10.4</v>
      </c>
      <c r="H77" s="1068">
        <v>10.3</v>
      </c>
      <c r="I77" s="1068">
        <v>10.199999999999999</v>
      </c>
      <c r="J77" s="1068">
        <v>10.1</v>
      </c>
      <c r="K77" s="1068">
        <v>9.9</v>
      </c>
      <c r="L77" s="1068">
        <v>9.8000000000000007</v>
      </c>
      <c r="M77" s="1068">
        <v>9.6999999999999993</v>
      </c>
      <c r="N77" s="1068">
        <v>9.6</v>
      </c>
      <c r="O77" s="1068">
        <v>9.5</v>
      </c>
      <c r="P77" s="1068">
        <v>9.4</v>
      </c>
      <c r="Q77" s="1068">
        <v>9.4</v>
      </c>
      <c r="R77" s="1068">
        <v>9.4</v>
      </c>
      <c r="S77" s="1068">
        <v>9.4</v>
      </c>
      <c r="T77" s="1069">
        <v>9.5</v>
      </c>
    </row>
    <row r="78" spans="1:28" x14ac:dyDescent="0.25">
      <c r="C78" s="1065" t="s">
        <v>1106</v>
      </c>
      <c r="D78" s="1066" t="s">
        <v>633</v>
      </c>
      <c r="E78" s="1067">
        <v>11.1</v>
      </c>
      <c r="F78" s="1068">
        <v>11.1</v>
      </c>
      <c r="G78" s="1068">
        <v>11.1</v>
      </c>
      <c r="H78" s="1068">
        <v>11.2</v>
      </c>
      <c r="I78" s="1068">
        <v>11.2</v>
      </c>
      <c r="J78" s="1068">
        <v>11.2</v>
      </c>
      <c r="K78" s="1068">
        <v>11.3</v>
      </c>
      <c r="L78" s="1068">
        <v>11.3</v>
      </c>
      <c r="M78" s="1068">
        <v>11.3</v>
      </c>
      <c r="N78" s="1068">
        <v>11.3</v>
      </c>
      <c r="O78" s="1068">
        <v>11.3</v>
      </c>
      <c r="P78" s="1068">
        <v>11.4</v>
      </c>
      <c r="Q78" s="1068">
        <v>11.4</v>
      </c>
      <c r="R78" s="1068">
        <v>11.5</v>
      </c>
      <c r="S78" s="1068">
        <v>11.6</v>
      </c>
      <c r="T78" s="1069">
        <v>11.6</v>
      </c>
    </row>
    <row r="79" spans="1:28" x14ac:dyDescent="0.25">
      <c r="C79" s="1065" t="s">
        <v>1107</v>
      </c>
      <c r="D79" s="1066" t="s">
        <v>633</v>
      </c>
      <c r="E79" s="1067">
        <v>11.4</v>
      </c>
      <c r="F79" s="1068">
        <v>11.6</v>
      </c>
      <c r="G79" s="1068">
        <v>11.7</v>
      </c>
      <c r="H79" s="1068">
        <v>11.9</v>
      </c>
      <c r="I79" s="1068">
        <v>12.1</v>
      </c>
      <c r="J79" s="1068">
        <v>12.3</v>
      </c>
      <c r="K79" s="1068">
        <v>12.5</v>
      </c>
      <c r="L79" s="1068">
        <v>12.7</v>
      </c>
      <c r="M79" s="1068">
        <v>12.9</v>
      </c>
      <c r="N79" s="1068">
        <v>13.1</v>
      </c>
      <c r="O79" s="1068">
        <v>13.3</v>
      </c>
      <c r="P79" s="1068">
        <v>13.6</v>
      </c>
      <c r="Q79" s="1068">
        <v>13.9</v>
      </c>
      <c r="R79" s="1068">
        <v>14.2</v>
      </c>
      <c r="S79" s="1068">
        <v>14.5</v>
      </c>
      <c r="T79" s="1069">
        <v>14.8</v>
      </c>
    </row>
    <row r="83" spans="13:23" x14ac:dyDescent="0.25">
      <c r="M83" s="1070">
        <v>-6.8999999999998636</v>
      </c>
      <c r="N83" s="1070">
        <v>-1.9000000000000909</v>
      </c>
      <c r="O83" s="1070">
        <v>-1.4</v>
      </c>
      <c r="P83" s="1070">
        <v>-1.1000000000000001</v>
      </c>
      <c r="Q83" s="1070">
        <v>-0.9</v>
      </c>
      <c r="R83" s="1070">
        <f>Q83+($W$83-$Q$83)/6</f>
        <v>-0.83333333333333337</v>
      </c>
      <c r="S83" s="1070">
        <f>R83+($W$83-$Q$83)/6</f>
        <v>-0.76666666666666672</v>
      </c>
      <c r="T83" s="1070">
        <f>S83+($W$83-$Q$83)/6</f>
        <v>-0.70000000000000007</v>
      </c>
      <c r="U83" s="1070">
        <f>T83+($W$83-$Q$83)/6</f>
        <v>-0.63333333333333341</v>
      </c>
      <c r="V83" s="1070">
        <f>U83+($W$83-$Q$83)/6</f>
        <v>-0.56666666666666676</v>
      </c>
      <c r="W83" s="1070">
        <v>-0.5</v>
      </c>
    </row>
    <row r="84" spans="13:23" x14ac:dyDescent="0.25">
      <c r="M84" s="1070">
        <v>-6.8999999999998636</v>
      </c>
      <c r="N84" s="1070">
        <v>-1.9</v>
      </c>
      <c r="O84" s="1070">
        <v>-1.5</v>
      </c>
      <c r="P84" s="1070">
        <v>-0.9</v>
      </c>
      <c r="Q84" s="1070">
        <v>-0.7</v>
      </c>
      <c r="R84" s="1070">
        <v>-0.7</v>
      </c>
      <c r="S84" s="1070">
        <v>-0.8</v>
      </c>
      <c r="T84" s="1070">
        <v>-0.6</v>
      </c>
      <c r="U84" s="1070">
        <v>-0.6</v>
      </c>
      <c r="V84" s="1070">
        <v>-0.3</v>
      </c>
      <c r="W84" s="1070">
        <v>0.2</v>
      </c>
    </row>
  </sheetData>
  <customSheetViews>
    <customSheetView guid="{052C83E3-CAD2-4C8E-BBE5-A3B6DBD2C172}" hiddenRows="1" state="hidden">
      <selection activeCell="P7" sqref="P7"/>
      <pageMargins left="0.7" right="0.7" top="0.75" bottom="0.75" header="0.3" footer="0.3"/>
    </customSheetView>
    <customSheetView guid="{D8ED04E7-9183-4B3F-AC65-49CFC4CDB5CB}" hiddenRows="1" state="hidden">
      <selection activeCell="P7" sqref="P7"/>
      <pageMargins left="0.7" right="0.7" top="0.75" bottom="0.75" header="0.3" footer="0.3"/>
    </customSheetView>
    <customSheetView guid="{49F2C8AD-DC6E-4A7A-8861-FB7FE488AED0}" hiddenRows="1" state="hidden">
      <selection activeCell="P7" sqref="P7"/>
      <pageMargins left="0.7" right="0.7" top="0.75" bottom="0.75" header="0.3" footer="0.3"/>
    </customSheetView>
    <customSheetView guid="{05F8A60F-5E6C-424F-82C7-121DB7C2D785}" hiddenRows="1" state="hidden">
      <selection activeCell="P7" sqref="P7"/>
      <pageMargins left="0.7" right="0.7" top="0.75" bottom="0.75" header="0.3" footer="0.3"/>
    </customSheetView>
    <customSheetView guid="{F13EF8BD-EB10-4864-9681-D4BDDAD508A4}" hiddenRows="1" state="hidden">
      <selection activeCell="P7" sqref="P7"/>
      <pageMargins left="0.7" right="0.7" top="0.75" bottom="0.75" header="0.3" footer="0.3"/>
    </customSheetView>
    <customSheetView guid="{B050490D-87DE-4075-804E-777000592345}" hiddenRows="1" state="hidden">
      <selection activeCell="P7" sqref="P7"/>
      <pageMargins left="0.7" right="0.7" top="0.75" bottom="0.75" header="0.3" footer="0.3"/>
    </customSheetView>
  </customSheetViews>
  <mergeCells count="2">
    <mergeCell ref="D73:T73"/>
    <mergeCell ref="D74:T74"/>
  </mergeCells>
  <hyperlinks>
    <hyperlink ref="C3" r:id="rId1"/>
    <hyperlink ref="C4" r:id="rId2"/>
    <hyperlink ref="C5" r:id="rId3"/>
    <hyperlink ref="C7" r:id="rId4"/>
    <hyperlink ref="C8" r:id="rId5"/>
    <hyperlink ref="C9" r:id="rId6"/>
    <hyperlink ref="C12" r:id="rId7"/>
    <hyperlink ref="C16" r:id="rId8"/>
    <hyperlink ref="C20" r:id="rId9"/>
    <hyperlink ref="C37" r:id="rId10"/>
    <hyperlink ref="C41:C49" r:id="rId11" display="https://www.economy.gov.ru/material/directions/makroec/prognozy_socialno_ekonomicheskogo_razvitiya/prognoz_socialno_ekonomicheskogo_razvitiya_rf_na_2021_god_i_na_planovyy_period_2022_i_2023_godov.html"/>
    <hyperlink ref="C53" r:id="rId12"/>
    <hyperlink ref="C57" r:id="rId13"/>
    <hyperlink ref="C61" r:id="rId14"/>
    <hyperlink ref="C13" r:id="rId15"/>
    <hyperlink ref="C14" r:id="rId16"/>
    <hyperlink ref="C17" r:id="rId17"/>
    <hyperlink ref="C18" r:id="rId18"/>
    <hyperlink ref="C21" r:id="rId19"/>
    <hyperlink ref="C22" r:id="rId20"/>
    <hyperlink ref="C38" r:id="rId21"/>
    <hyperlink ref="C39" r:id="rId22"/>
    <hyperlink ref="C42" r:id="rId23"/>
    <hyperlink ref="C43" r:id="rId24"/>
    <hyperlink ref="C46" r:id="rId25"/>
    <hyperlink ref="C47" r:id="rId26"/>
    <hyperlink ref="C50" r:id="rId27"/>
    <hyperlink ref="C51" r:id="rId28"/>
    <hyperlink ref="C54" r:id="rId29"/>
    <hyperlink ref="C55" r:id="rId30"/>
    <hyperlink ref="C65" r:id="rId31"/>
    <hyperlink ref="C58" r:id="rId32"/>
    <hyperlink ref="C59" r:id="rId33"/>
    <hyperlink ref="C62" r:id="rId34"/>
    <hyperlink ref="C63" r:id="rId35"/>
    <hyperlink ref="C66" r:id="rId36"/>
    <hyperlink ref="C67" r:id="rId37"/>
  </hyperlinks>
  <pageMargins left="0.7" right="0.7" top="0.75" bottom="0.75" header="0.3" footer="0.3"/>
  <legacyDrawing r:id="rId38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UV112"/>
  <sheetViews>
    <sheetView view="pageBreakPreview" zoomScale="70" zoomScaleNormal="75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9.140625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9.140625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9.140625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9.140625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9.140625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9.140625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9.140625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9.140625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9.140625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9.140625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9.140625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9.140625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9.140625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9.140625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9.140625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9.140625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9.140625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9.140625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9.140625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9.140625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9.140625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9.140625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9.140625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9.140625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9.140625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9.140625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9.140625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9.140625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9.140625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9.140625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9.140625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9.140625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9.140625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9.140625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9.140625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9.140625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9.140625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9.140625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9.140625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9.140625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9.140625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9.140625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9.140625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9.140625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9.140625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9.140625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9.140625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9.140625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9.140625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9.140625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9.140625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9.140625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9.140625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9.140625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9.140625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9.140625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9.140625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9.140625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9.140625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9.140625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9.140625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9.140625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9.140625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197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198</v>
      </c>
      <c r="B2" s="86"/>
      <c r="C2" s="86"/>
      <c r="D2" s="86"/>
      <c r="E2" s="86"/>
      <c r="F2" s="86"/>
      <c r="G2" s="86"/>
      <c r="H2" s="86"/>
    </row>
    <row r="3" spans="1:12" ht="8.4499999999999993" customHeight="1" x14ac:dyDescent="0.25"/>
    <row r="4" spans="1:12" ht="48.75" customHeight="1" x14ac:dyDescent="0.25">
      <c r="A4" s="1520" t="s">
        <v>369</v>
      </c>
      <c r="B4" s="1520"/>
      <c r="C4" s="1520"/>
      <c r="D4" s="1520"/>
      <c r="E4" s="1520"/>
      <c r="F4" s="1520"/>
      <c r="G4" s="1520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521"/>
      <c r="B6" s="1523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522"/>
      <c r="B7" s="1524" t="s">
        <v>1</v>
      </c>
      <c r="C7" s="96" t="s">
        <v>200</v>
      </c>
      <c r="D7" s="1525" t="s">
        <v>201</v>
      </c>
      <c r="E7" s="1526"/>
      <c r="F7" s="1526"/>
      <c r="G7" s="1527"/>
      <c r="H7" s="95"/>
    </row>
    <row r="8" spans="1:12" ht="15.75" thickBot="1" x14ac:dyDescent="0.25">
      <c r="A8" s="97" t="s">
        <v>202</v>
      </c>
      <c r="B8" s="11"/>
      <c r="C8" s="98">
        <v>63.823599999999999</v>
      </c>
      <c r="D8" s="98">
        <v>41.814</v>
      </c>
      <c r="E8" s="98">
        <v>43.254199999999997</v>
      </c>
      <c r="F8" s="98">
        <v>44.115099999999998</v>
      </c>
      <c r="G8" s="98">
        <v>45.013800000000003</v>
      </c>
      <c r="H8" s="95"/>
      <c r="K8" s="99"/>
      <c r="L8" s="99"/>
    </row>
    <row r="9" spans="1:12" thickBot="1" x14ac:dyDescent="0.3">
      <c r="A9" s="100" t="s">
        <v>203</v>
      </c>
      <c r="B9" s="101"/>
      <c r="C9" s="102" t="s">
        <v>60</v>
      </c>
      <c r="D9" s="102" t="s">
        <v>60</v>
      </c>
      <c r="E9" s="102" t="s">
        <v>60</v>
      </c>
      <c r="F9" s="102" t="s">
        <v>60</v>
      </c>
      <c r="G9" s="102" t="s">
        <v>60</v>
      </c>
      <c r="H9" s="95"/>
    </row>
    <row r="10" spans="1:12" ht="15" x14ac:dyDescent="0.2">
      <c r="A10" s="10" t="s">
        <v>204</v>
      </c>
      <c r="B10" s="11" t="s">
        <v>205</v>
      </c>
      <c r="C10" s="103">
        <v>103.04</v>
      </c>
      <c r="D10" s="103">
        <v>103.759</v>
      </c>
      <c r="E10" s="103">
        <v>103.532</v>
      </c>
      <c r="F10" s="103">
        <v>103.983</v>
      </c>
      <c r="G10" s="104">
        <v>104.026</v>
      </c>
      <c r="H10" s="95"/>
    </row>
    <row r="11" spans="1:12" ht="15.75" thickBot="1" x14ac:dyDescent="0.25">
      <c r="A11" s="10" t="s">
        <v>206</v>
      </c>
      <c r="B11" s="11" t="s">
        <v>207</v>
      </c>
      <c r="C11" s="103">
        <v>104.46</v>
      </c>
      <c r="D11" s="103">
        <v>103.169</v>
      </c>
      <c r="E11" s="103">
        <v>103.55200000000001</v>
      </c>
      <c r="F11" s="103">
        <v>103.759</v>
      </c>
      <c r="G11" s="104">
        <v>104.01600000000001</v>
      </c>
      <c r="H11" s="95"/>
    </row>
    <row r="12" spans="1:12" thickBot="1" x14ac:dyDescent="0.3">
      <c r="A12" s="100" t="s">
        <v>208</v>
      </c>
      <c r="B12" s="101"/>
      <c r="C12" s="102" t="s">
        <v>60</v>
      </c>
      <c r="D12" s="102" t="s">
        <v>60</v>
      </c>
      <c r="E12" s="102" t="s">
        <v>60</v>
      </c>
      <c r="F12" s="102" t="s">
        <v>60</v>
      </c>
      <c r="G12" s="102" t="s">
        <v>60</v>
      </c>
      <c r="H12" s="95"/>
    </row>
    <row r="13" spans="1:12" ht="15" x14ac:dyDescent="0.2">
      <c r="A13" s="105" t="s">
        <v>209</v>
      </c>
      <c r="B13" s="11" t="s">
        <v>210</v>
      </c>
      <c r="C13" s="106">
        <v>110046.05160000001</v>
      </c>
      <c r="D13" s="106">
        <v>106974.12639999999</v>
      </c>
      <c r="E13" s="106">
        <v>114142.37519999999</v>
      </c>
      <c r="F13" s="106">
        <v>121725.83900000001</v>
      </c>
      <c r="G13" s="106">
        <v>129564.14290000001</v>
      </c>
      <c r="H13" s="95"/>
    </row>
    <row r="14" spans="1:12" ht="15" x14ac:dyDescent="0.2">
      <c r="A14" s="105" t="s">
        <v>211</v>
      </c>
      <c r="B14" s="11" t="s">
        <v>207</v>
      </c>
      <c r="C14" s="107">
        <v>101.3</v>
      </c>
      <c r="D14" s="107">
        <v>96.149000000000001</v>
      </c>
      <c r="E14" s="107">
        <v>102.66</v>
      </c>
      <c r="F14" s="107">
        <v>102.9</v>
      </c>
      <c r="G14" s="107">
        <v>102.54</v>
      </c>
      <c r="H14" s="95"/>
    </row>
    <row r="15" spans="1:12" ht="15.75" thickBot="1" x14ac:dyDescent="0.25">
      <c r="A15" s="10" t="s">
        <v>212</v>
      </c>
      <c r="B15" s="11" t="s">
        <v>207</v>
      </c>
      <c r="C15" s="107">
        <v>103.8</v>
      </c>
      <c r="D15" s="107">
        <v>101.1019</v>
      </c>
      <c r="E15" s="107">
        <v>103.9362</v>
      </c>
      <c r="F15" s="107">
        <v>103.6384</v>
      </c>
      <c r="G15" s="107">
        <v>103.8027</v>
      </c>
      <c r="H15" s="95"/>
    </row>
    <row r="16" spans="1:12" thickBot="1" x14ac:dyDescent="0.3">
      <c r="A16" s="100" t="s">
        <v>213</v>
      </c>
      <c r="B16" s="101"/>
      <c r="C16" s="102" t="s">
        <v>60</v>
      </c>
      <c r="D16" s="102" t="s">
        <v>60</v>
      </c>
      <c r="E16" s="102" t="s">
        <v>60</v>
      </c>
      <c r="F16" s="102" t="s">
        <v>60</v>
      </c>
      <c r="G16" s="102" t="s">
        <v>60</v>
      </c>
      <c r="H16" s="95"/>
    </row>
    <row r="17" spans="1:8" ht="15" x14ac:dyDescent="0.2">
      <c r="A17" s="105" t="s">
        <v>209</v>
      </c>
      <c r="B17" s="11" t="s">
        <v>210</v>
      </c>
      <c r="C17" s="106">
        <v>69734.744000000006</v>
      </c>
      <c r="D17" s="106">
        <v>65477.8678</v>
      </c>
      <c r="E17" s="106">
        <v>69894.884699999995</v>
      </c>
      <c r="F17" s="106">
        <v>74681.678199999995</v>
      </c>
      <c r="G17" s="106">
        <v>78923.527100000007</v>
      </c>
      <c r="H17" s="95"/>
    </row>
    <row r="18" spans="1:8" ht="15" x14ac:dyDescent="0.2">
      <c r="A18" s="10" t="s">
        <v>214</v>
      </c>
      <c r="B18" s="11" t="s">
        <v>207</v>
      </c>
      <c r="C18" s="107">
        <v>102.3</v>
      </c>
      <c r="D18" s="107">
        <v>95.891499999999994</v>
      </c>
      <c r="E18" s="445">
        <v>102.3516</v>
      </c>
      <c r="F18" s="107">
        <v>103.2876</v>
      </c>
      <c r="G18" s="107">
        <v>102.0605</v>
      </c>
      <c r="H18" s="95"/>
    </row>
    <row r="19" spans="1:8" ht="30.75" thickBot="1" x14ac:dyDescent="0.25">
      <c r="A19" s="10" t="s">
        <v>215</v>
      </c>
      <c r="B19" s="11" t="s">
        <v>207</v>
      </c>
      <c r="C19" s="107">
        <v>97.911600000000007</v>
      </c>
      <c r="D19" s="107">
        <v>97.918599999999998</v>
      </c>
      <c r="E19" s="107">
        <v>104.2932</v>
      </c>
      <c r="F19" s="107">
        <v>103.44759999999999</v>
      </c>
      <c r="G19" s="107">
        <v>103.5463</v>
      </c>
      <c r="H19" s="95"/>
    </row>
    <row r="20" spans="1:8" thickBot="1" x14ac:dyDescent="0.3">
      <c r="A20" s="100" t="s">
        <v>216</v>
      </c>
      <c r="B20" s="101"/>
      <c r="C20" s="102" t="s">
        <v>60</v>
      </c>
      <c r="D20" s="102" t="s">
        <v>60</v>
      </c>
      <c r="E20" s="102" t="s">
        <v>60</v>
      </c>
      <c r="F20" s="102" t="s">
        <v>60</v>
      </c>
      <c r="G20" s="102" t="s">
        <v>60</v>
      </c>
      <c r="H20" s="95"/>
    </row>
    <row r="21" spans="1:8" ht="15" x14ac:dyDescent="0.2">
      <c r="A21" s="105" t="s">
        <v>211</v>
      </c>
      <c r="B21" s="11" t="s">
        <v>207</v>
      </c>
      <c r="C21" s="104">
        <v>104</v>
      </c>
      <c r="D21" s="104">
        <v>101</v>
      </c>
      <c r="E21" s="104">
        <v>100.9</v>
      </c>
      <c r="F21" s="104">
        <v>101.3</v>
      </c>
      <c r="G21" s="104">
        <v>101.5</v>
      </c>
      <c r="H21" s="95"/>
    </row>
    <row r="22" spans="1:8" ht="15.75" thickBot="1" x14ac:dyDescent="0.25">
      <c r="A22" s="105" t="s">
        <v>217</v>
      </c>
      <c r="B22" s="11" t="s">
        <v>207</v>
      </c>
      <c r="C22" s="104">
        <v>106.2051</v>
      </c>
      <c r="D22" s="104">
        <v>99.255700000000004</v>
      </c>
      <c r="E22" s="104">
        <v>102.50109999999999</v>
      </c>
      <c r="F22" s="104">
        <v>103.53619999999999</v>
      </c>
      <c r="G22" s="104">
        <v>103.6358</v>
      </c>
      <c r="H22" s="95"/>
    </row>
    <row r="23" spans="1:8" thickBot="1" x14ac:dyDescent="0.3">
      <c r="A23" s="100" t="s">
        <v>218</v>
      </c>
      <c r="B23" s="101"/>
      <c r="C23" s="102" t="s">
        <v>60</v>
      </c>
      <c r="D23" s="102" t="s">
        <v>60</v>
      </c>
      <c r="E23" s="102" t="s">
        <v>60</v>
      </c>
      <c r="F23" s="102" t="s">
        <v>60</v>
      </c>
      <c r="G23" s="102" t="s">
        <v>60</v>
      </c>
      <c r="H23" s="95"/>
    </row>
    <row r="24" spans="1:8" ht="15" x14ac:dyDescent="0.2">
      <c r="A24" s="105" t="s">
        <v>209</v>
      </c>
      <c r="B24" s="11" t="s">
        <v>210</v>
      </c>
      <c r="C24" s="108">
        <v>19318.8</v>
      </c>
      <c r="D24" s="108">
        <v>19143.582299999998</v>
      </c>
      <c r="E24" s="108">
        <v>20826.935799999999</v>
      </c>
      <c r="F24" s="108">
        <v>22794.3478</v>
      </c>
      <c r="G24" s="108">
        <v>24898.2248</v>
      </c>
      <c r="H24" s="95"/>
    </row>
    <row r="25" spans="1:8" ht="15" x14ac:dyDescent="0.2">
      <c r="A25" s="105" t="s">
        <v>211</v>
      </c>
      <c r="B25" s="11" t="s">
        <v>207</v>
      </c>
      <c r="C25" s="107">
        <v>101.7</v>
      </c>
      <c r="D25" s="107">
        <v>93.350999999999999</v>
      </c>
      <c r="E25" s="107">
        <v>103.7</v>
      </c>
      <c r="F25" s="107">
        <v>104.6</v>
      </c>
      <c r="G25" s="107">
        <v>104.3</v>
      </c>
      <c r="H25" s="95"/>
    </row>
    <row r="26" spans="1:8" ht="15.75" thickBot="1" x14ac:dyDescent="0.25">
      <c r="A26" s="105" t="s">
        <v>217</v>
      </c>
      <c r="B26" s="109" t="s">
        <v>207</v>
      </c>
      <c r="C26" s="110">
        <v>106.82640000000001</v>
      </c>
      <c r="D26" s="110">
        <v>106.151</v>
      </c>
      <c r="E26" s="110">
        <v>104.91160000000001</v>
      </c>
      <c r="F26" s="110">
        <v>104.63330000000001</v>
      </c>
      <c r="G26" s="107">
        <v>104.7266</v>
      </c>
      <c r="H26" s="95"/>
    </row>
    <row r="27" spans="1:8" thickBot="1" x14ac:dyDescent="0.3">
      <c r="A27" s="100" t="s">
        <v>177</v>
      </c>
      <c r="B27" s="101"/>
      <c r="C27" s="102" t="s">
        <v>60</v>
      </c>
      <c r="D27" s="102" t="s">
        <v>60</v>
      </c>
      <c r="E27" s="102" t="s">
        <v>60</v>
      </c>
      <c r="F27" s="102" t="s">
        <v>60</v>
      </c>
      <c r="G27" s="102" t="s">
        <v>60</v>
      </c>
      <c r="H27" s="95"/>
    </row>
    <row r="28" spans="1:8" ht="15" x14ac:dyDescent="0.2">
      <c r="A28" s="105" t="s">
        <v>209</v>
      </c>
      <c r="B28" s="109" t="s">
        <v>210</v>
      </c>
      <c r="C28" s="106">
        <v>33624.300000000003</v>
      </c>
      <c r="D28" s="106">
        <v>33313.133099999999</v>
      </c>
      <c r="E28" s="106">
        <v>36107.459300000002</v>
      </c>
      <c r="F28" s="106">
        <v>38350.874600000003</v>
      </c>
      <c r="G28" s="106">
        <v>40774.159099999997</v>
      </c>
      <c r="H28" s="95"/>
    </row>
    <row r="29" spans="1:8" ht="15" x14ac:dyDescent="0.2">
      <c r="A29" s="105" t="s">
        <v>211</v>
      </c>
      <c r="B29" s="109" t="s">
        <v>207</v>
      </c>
      <c r="C29" s="107">
        <v>101.9</v>
      </c>
      <c r="D29" s="107">
        <v>95.8</v>
      </c>
      <c r="E29" s="107">
        <v>104.5</v>
      </c>
      <c r="F29" s="107">
        <v>102.3</v>
      </c>
      <c r="G29" s="107">
        <v>102.2</v>
      </c>
      <c r="H29" s="95"/>
    </row>
    <row r="30" spans="1:8" ht="15" x14ac:dyDescent="0.2">
      <c r="A30" s="105" t="s">
        <v>217</v>
      </c>
      <c r="B30" s="109" t="s">
        <v>207</v>
      </c>
      <c r="C30" s="107">
        <v>104.4901</v>
      </c>
      <c r="D30" s="107">
        <v>103.4181</v>
      </c>
      <c r="E30" s="107">
        <v>103.7206</v>
      </c>
      <c r="F30" s="107">
        <v>103.8252</v>
      </c>
      <c r="G30" s="107">
        <v>104.0301</v>
      </c>
      <c r="H30" s="95"/>
    </row>
    <row r="31" spans="1:8" ht="15.75" thickBot="1" x14ac:dyDescent="0.25">
      <c r="A31" s="429" t="s">
        <v>219</v>
      </c>
      <c r="B31" s="430" t="s">
        <v>220</v>
      </c>
      <c r="C31" s="431">
        <v>30.5548</v>
      </c>
      <c r="D31" s="431">
        <v>31.141300000000001</v>
      </c>
      <c r="E31" s="431">
        <v>31.633700000000001</v>
      </c>
      <c r="F31" s="431">
        <v>31.5059</v>
      </c>
      <c r="G31" s="431">
        <v>31.470199999999998</v>
      </c>
      <c r="H31" s="95"/>
    </row>
    <row r="32" spans="1:8" thickBot="1" x14ac:dyDescent="0.3">
      <c r="A32" s="100" t="s">
        <v>221</v>
      </c>
      <c r="B32" s="101"/>
      <c r="C32" s="102" t="s">
        <v>60</v>
      </c>
      <c r="D32" s="102" t="s">
        <v>60</v>
      </c>
      <c r="E32" s="102" t="s">
        <v>60</v>
      </c>
      <c r="F32" s="102" t="s">
        <v>60</v>
      </c>
      <c r="G32" s="102" t="s">
        <v>60</v>
      </c>
      <c r="H32" s="95"/>
    </row>
    <row r="33" spans="1:8" ht="15" x14ac:dyDescent="0.2">
      <c r="A33" s="105" t="s">
        <v>209</v>
      </c>
      <c r="B33" s="109" t="s">
        <v>210</v>
      </c>
      <c r="C33" s="106">
        <v>10239.700000000001</v>
      </c>
      <c r="D33" s="106">
        <v>9508.8834999999999</v>
      </c>
      <c r="E33" s="106">
        <v>10382.6428</v>
      </c>
      <c r="F33" s="106">
        <v>10992.742</v>
      </c>
      <c r="G33" s="106">
        <v>11668.454100000001</v>
      </c>
      <c r="H33" s="95"/>
    </row>
    <row r="34" spans="1:8" ht="15" x14ac:dyDescent="0.2">
      <c r="A34" s="105" t="s">
        <v>211</v>
      </c>
      <c r="B34" s="109" t="s">
        <v>207</v>
      </c>
      <c r="C34" s="107">
        <v>100.5</v>
      </c>
      <c r="D34" s="107">
        <v>89.7</v>
      </c>
      <c r="E34" s="107">
        <v>105.6</v>
      </c>
      <c r="F34" s="107">
        <v>102.1</v>
      </c>
      <c r="G34" s="107">
        <v>102</v>
      </c>
      <c r="H34" s="95"/>
    </row>
    <row r="35" spans="1:8" ht="15" x14ac:dyDescent="0.2">
      <c r="A35" s="105" t="s">
        <v>217</v>
      </c>
      <c r="B35" s="109" t="s">
        <v>207</v>
      </c>
      <c r="C35" s="107">
        <v>105.00190000000001</v>
      </c>
      <c r="D35" s="107">
        <v>103.5261</v>
      </c>
      <c r="E35" s="107">
        <v>103.3986</v>
      </c>
      <c r="F35" s="107">
        <v>103.6985</v>
      </c>
      <c r="G35" s="107">
        <v>104.0656</v>
      </c>
      <c r="H35" s="95"/>
    </row>
    <row r="36" spans="1:8" ht="15.75" thickBot="1" x14ac:dyDescent="0.25">
      <c r="A36" s="105" t="s">
        <v>219</v>
      </c>
      <c r="B36" s="109" t="s">
        <v>220</v>
      </c>
      <c r="C36" s="107">
        <v>9.3048999999999999</v>
      </c>
      <c r="D36" s="107">
        <v>8.8889999999999993</v>
      </c>
      <c r="E36" s="107">
        <v>9.0961999999999996</v>
      </c>
      <c r="F36" s="107">
        <v>9.0306999999999995</v>
      </c>
      <c r="G36" s="107">
        <v>9.0059000000000005</v>
      </c>
      <c r="H36" s="95"/>
    </row>
    <row r="37" spans="1:8" thickBot="1" x14ac:dyDescent="0.3">
      <c r="A37" s="100" t="s">
        <v>222</v>
      </c>
      <c r="B37" s="101"/>
      <c r="C37" s="102" t="s">
        <v>60</v>
      </c>
      <c r="D37" s="102" t="s">
        <v>60</v>
      </c>
      <c r="E37" s="102" t="s">
        <v>60</v>
      </c>
      <c r="F37" s="102" t="s">
        <v>60</v>
      </c>
      <c r="G37" s="102" t="s">
        <v>60</v>
      </c>
      <c r="H37" s="95"/>
    </row>
    <row r="38" spans="1:8" ht="15" x14ac:dyDescent="0.2">
      <c r="A38" s="105" t="s">
        <v>209</v>
      </c>
      <c r="B38" s="11" t="s">
        <v>210</v>
      </c>
      <c r="C38" s="106">
        <v>23061.873100000001</v>
      </c>
      <c r="D38" s="106">
        <v>17995.9529</v>
      </c>
      <c r="E38" s="106">
        <v>19148.631799999999</v>
      </c>
      <c r="F38" s="106">
        <v>20274.432700000001</v>
      </c>
      <c r="G38" s="106">
        <v>21593.040700000001</v>
      </c>
      <c r="H38" s="95"/>
    </row>
    <row r="39" spans="1:8" ht="15" x14ac:dyDescent="0.2">
      <c r="A39" s="10" t="s">
        <v>211</v>
      </c>
      <c r="B39" s="11" t="s">
        <v>207</v>
      </c>
      <c r="C39" s="107">
        <v>134.00899999999999</v>
      </c>
      <c r="D39" s="432">
        <v>78.0334</v>
      </c>
      <c r="E39" s="432">
        <v>106.40519999999999</v>
      </c>
      <c r="F39" s="432">
        <v>105.8793</v>
      </c>
      <c r="G39" s="432">
        <v>106.5038</v>
      </c>
      <c r="H39" s="95"/>
    </row>
    <row r="40" spans="1:8" ht="15.75" thickBot="1" x14ac:dyDescent="0.25">
      <c r="A40" s="105" t="s">
        <v>219</v>
      </c>
      <c r="B40" s="11" t="s">
        <v>220</v>
      </c>
      <c r="C40" s="107">
        <v>20.956600000000002</v>
      </c>
      <c r="D40" s="432">
        <v>16.822700000000001</v>
      </c>
      <c r="E40" s="432">
        <v>16.7761</v>
      </c>
      <c r="F40" s="432">
        <v>16.655799999999999</v>
      </c>
      <c r="G40" s="432">
        <v>16.665900000000001</v>
      </c>
      <c r="H40" s="95"/>
    </row>
    <row r="41" spans="1:8" ht="32.25" thickBot="1" x14ac:dyDescent="0.3">
      <c r="A41" s="100" t="s">
        <v>223</v>
      </c>
      <c r="B41" s="101"/>
      <c r="C41" s="102" t="s">
        <v>60</v>
      </c>
      <c r="D41" s="102"/>
      <c r="E41" s="102"/>
      <c r="F41" s="102"/>
      <c r="G41" s="102"/>
      <c r="H41" s="95"/>
    </row>
    <row r="42" spans="1:8" ht="15" x14ac:dyDescent="0.2">
      <c r="A42" s="105" t="s">
        <v>209</v>
      </c>
      <c r="B42" s="11" t="s">
        <v>210</v>
      </c>
      <c r="C42" s="106">
        <v>28031.258999999998</v>
      </c>
      <c r="D42" s="106">
        <v>25698.09</v>
      </c>
      <c r="E42" s="106">
        <v>28051.737099999998</v>
      </c>
      <c r="F42" s="106">
        <v>29769.0481</v>
      </c>
      <c r="G42" s="106">
        <v>31699.043799999999</v>
      </c>
      <c r="H42" s="95"/>
    </row>
    <row r="43" spans="1:8" ht="15" x14ac:dyDescent="0.2">
      <c r="A43" s="10" t="s">
        <v>211</v>
      </c>
      <c r="B43" s="11" t="s">
        <v>207</v>
      </c>
      <c r="C43" s="107">
        <v>111.03019999999999</v>
      </c>
      <c r="D43" s="107">
        <v>91.676500000000004</v>
      </c>
      <c r="E43" s="107">
        <v>109.1588</v>
      </c>
      <c r="F43" s="107">
        <v>106.1219</v>
      </c>
      <c r="G43" s="107">
        <v>106.4832</v>
      </c>
      <c r="H43" s="95"/>
    </row>
    <row r="44" spans="1:8" ht="15.75" thickBot="1" x14ac:dyDescent="0.25">
      <c r="A44" s="105" t="s">
        <v>219</v>
      </c>
      <c r="B44" s="11" t="s">
        <v>220</v>
      </c>
      <c r="C44" s="107">
        <v>25.472300000000001</v>
      </c>
      <c r="D44" s="107">
        <v>24.0227</v>
      </c>
      <c r="E44" s="107">
        <v>24.5761</v>
      </c>
      <c r="F44" s="107">
        <v>24.4558</v>
      </c>
      <c r="G44" s="107">
        <v>24.465900000000001</v>
      </c>
      <c r="H44" s="95"/>
    </row>
    <row r="45" spans="1:8" thickBot="1" x14ac:dyDescent="0.3">
      <c r="A45" s="100" t="s">
        <v>224</v>
      </c>
      <c r="B45" s="101"/>
      <c r="C45" s="102" t="s">
        <v>60</v>
      </c>
      <c r="D45" s="102"/>
      <c r="E45" s="102"/>
      <c r="F45" s="102"/>
      <c r="G45" s="102"/>
      <c r="H45" s="95"/>
    </row>
    <row r="46" spans="1:8" ht="15" x14ac:dyDescent="0.2">
      <c r="A46" s="105" t="s">
        <v>209</v>
      </c>
      <c r="B46" s="11" t="s">
        <v>210</v>
      </c>
      <c r="C46" s="106">
        <v>7438.1850000000004</v>
      </c>
      <c r="D46" s="106">
        <v>8043.8107</v>
      </c>
      <c r="E46" s="106">
        <v>8660.7690000000002</v>
      </c>
      <c r="F46" s="106">
        <v>9338.6335999999992</v>
      </c>
      <c r="G46" s="106">
        <v>10084.4347</v>
      </c>
      <c r="H46" s="95"/>
    </row>
    <row r="47" spans="1:8" ht="15" x14ac:dyDescent="0.2">
      <c r="A47" s="10" t="s">
        <v>211</v>
      </c>
      <c r="B47" s="11" t="s">
        <v>207</v>
      </c>
      <c r="C47" s="107">
        <v>106.5021</v>
      </c>
      <c r="D47" s="107">
        <v>108.1421</v>
      </c>
      <c r="E47" s="107">
        <v>107.67</v>
      </c>
      <c r="F47" s="107">
        <v>107.82680000000001</v>
      </c>
      <c r="G47" s="107">
        <v>107.9862</v>
      </c>
      <c r="H47" s="95"/>
    </row>
    <row r="48" spans="1:8" ht="15.75" thickBot="1" x14ac:dyDescent="0.25">
      <c r="A48" s="105" t="s">
        <v>219</v>
      </c>
      <c r="B48" s="11" t="s">
        <v>220</v>
      </c>
      <c r="C48" s="107">
        <v>6.7591999999999999</v>
      </c>
      <c r="D48" s="107">
        <v>7.5194000000000001</v>
      </c>
      <c r="E48" s="107">
        <v>7.5876999999999999</v>
      </c>
      <c r="F48" s="107">
        <v>7.6718999999999999</v>
      </c>
      <c r="G48" s="107">
        <v>7.7834000000000003</v>
      </c>
      <c r="H48" s="95"/>
    </row>
    <row r="49" spans="1:8" ht="32.25" thickBot="1" x14ac:dyDescent="0.3">
      <c r="A49" s="100" t="s">
        <v>225</v>
      </c>
      <c r="B49" s="101"/>
      <c r="C49" s="102" t="s">
        <v>60</v>
      </c>
      <c r="D49" s="102" t="s">
        <v>60</v>
      </c>
      <c r="E49" s="102" t="s">
        <v>60</v>
      </c>
      <c r="F49" s="102" t="s">
        <v>60</v>
      </c>
      <c r="G49" s="102" t="s">
        <v>60</v>
      </c>
      <c r="H49" s="95"/>
    </row>
    <row r="50" spans="1:8" ht="15" x14ac:dyDescent="0.2">
      <c r="A50" s="105" t="s">
        <v>209</v>
      </c>
      <c r="B50" s="11" t="s">
        <v>210</v>
      </c>
      <c r="C50" s="106">
        <v>125527.798</v>
      </c>
      <c r="D50" s="106">
        <v>135748.4178</v>
      </c>
      <c r="E50" s="106">
        <v>146160.2873</v>
      </c>
      <c r="F50" s="106">
        <v>157600.02100000001</v>
      </c>
      <c r="G50" s="106">
        <v>170186.25949999999</v>
      </c>
      <c r="H50" s="95"/>
    </row>
    <row r="51" spans="1:8" ht="15" x14ac:dyDescent="0.2">
      <c r="A51" s="10" t="s">
        <v>211</v>
      </c>
      <c r="B51" s="11" t="s">
        <v>207</v>
      </c>
      <c r="C51" s="107">
        <v>108.3462</v>
      </c>
      <c r="D51" s="107">
        <v>108.1421</v>
      </c>
      <c r="E51" s="107">
        <v>107.67</v>
      </c>
      <c r="F51" s="107">
        <v>107.82680000000001</v>
      </c>
      <c r="G51" s="107">
        <v>107.9862</v>
      </c>
      <c r="H51" s="95"/>
    </row>
    <row r="52" spans="1:8" ht="15.75" thickBot="1" x14ac:dyDescent="0.25">
      <c r="A52" s="429" t="s">
        <v>219</v>
      </c>
      <c r="B52" s="433" t="s">
        <v>220</v>
      </c>
      <c r="C52" s="431">
        <v>114.0684</v>
      </c>
      <c r="D52" s="431">
        <v>126.8984</v>
      </c>
      <c r="E52" s="431">
        <v>128.05090000000001</v>
      </c>
      <c r="F52" s="431">
        <v>129.47130000000001</v>
      </c>
      <c r="G52" s="431">
        <v>131.35290000000001</v>
      </c>
      <c r="H52" s="95"/>
    </row>
    <row r="53" spans="1:8" thickBot="1" x14ac:dyDescent="0.3">
      <c r="A53" s="100" t="s">
        <v>226</v>
      </c>
      <c r="B53" s="101"/>
      <c r="C53" s="102" t="s">
        <v>60</v>
      </c>
      <c r="D53" s="102" t="s">
        <v>60</v>
      </c>
      <c r="E53" s="102" t="s">
        <v>60</v>
      </c>
      <c r="F53" s="102" t="s">
        <v>60</v>
      </c>
      <c r="G53" s="102" t="s">
        <v>60</v>
      </c>
      <c r="H53" s="95"/>
    </row>
    <row r="54" spans="1:8" ht="15" x14ac:dyDescent="0.2">
      <c r="A54" s="105" t="s">
        <v>209</v>
      </c>
      <c r="B54" s="11" t="s">
        <v>210</v>
      </c>
      <c r="C54" s="115">
        <v>25209.263800000001</v>
      </c>
      <c r="D54" s="115">
        <v>26055.409299999999</v>
      </c>
      <c r="E54" s="115">
        <v>27775.673043782699</v>
      </c>
      <c r="F54" s="115">
        <v>29637.301742070998</v>
      </c>
      <c r="G54" s="115">
        <v>31622.529132407199</v>
      </c>
      <c r="H54" s="95"/>
    </row>
    <row r="55" spans="1:8" ht="15" x14ac:dyDescent="0.2">
      <c r="A55" s="105" t="s">
        <v>227</v>
      </c>
      <c r="B55" s="11" t="s">
        <v>207</v>
      </c>
      <c r="C55" s="12">
        <v>108.8254</v>
      </c>
      <c r="D55" s="12">
        <v>103.3565</v>
      </c>
      <c r="E55" s="12">
        <v>106.60232844511199</v>
      </c>
      <c r="F55" s="12">
        <v>106.702371155341</v>
      </c>
      <c r="G55" s="12">
        <v>106.69840799818201</v>
      </c>
      <c r="H55" s="95"/>
    </row>
    <row r="56" spans="1:8" ht="15.75" thickBot="1" x14ac:dyDescent="0.25">
      <c r="A56" s="429" t="s">
        <v>219</v>
      </c>
      <c r="B56" s="433" t="s">
        <v>39</v>
      </c>
      <c r="C56" s="434">
        <v>22.907900000000001</v>
      </c>
      <c r="D56" s="434">
        <v>24.3567</v>
      </c>
      <c r="E56" s="434">
        <v>24.334234320002192</v>
      </c>
      <c r="F56" s="434">
        <v>24.347584699489136</v>
      </c>
      <c r="G56" s="434">
        <v>24.40685241423305</v>
      </c>
      <c r="H56" s="95"/>
    </row>
    <row r="57" spans="1:8" ht="32.25" thickBot="1" x14ac:dyDescent="0.25">
      <c r="A57" s="100" t="s">
        <v>228</v>
      </c>
      <c r="B57" s="117" t="s">
        <v>229</v>
      </c>
      <c r="C57" s="118">
        <v>47866.802000000003</v>
      </c>
      <c r="D57" s="118">
        <v>50131.347300000001</v>
      </c>
      <c r="E57" s="118">
        <v>52928.734758528699</v>
      </c>
      <c r="F57" s="118">
        <v>56084.481031105701</v>
      </c>
      <c r="G57" s="118">
        <v>59657.597675622499</v>
      </c>
      <c r="H57" s="95"/>
    </row>
    <row r="58" spans="1:8" ht="15.75" thickBot="1" x14ac:dyDescent="0.25">
      <c r="A58" s="429"/>
      <c r="B58" s="435" t="s">
        <v>207</v>
      </c>
      <c r="C58" s="436">
        <v>109.4757</v>
      </c>
      <c r="D58" s="436">
        <v>104.73090000000001</v>
      </c>
      <c r="E58" s="436">
        <v>105.580116241621</v>
      </c>
      <c r="F58" s="436">
        <v>105.962255260728</v>
      </c>
      <c r="G58" s="436">
        <v>106.370954279732</v>
      </c>
      <c r="H58" s="95"/>
    </row>
    <row r="59" spans="1:8" ht="32.25" thickBot="1" x14ac:dyDescent="0.25">
      <c r="A59" s="100" t="s">
        <v>230</v>
      </c>
      <c r="B59" s="117" t="s">
        <v>207</v>
      </c>
      <c r="C59" s="121">
        <v>104.7915</v>
      </c>
      <c r="D59" s="121">
        <v>101.514</v>
      </c>
      <c r="E59" s="121">
        <v>101.89852261938201</v>
      </c>
      <c r="F59" s="121">
        <v>102.021177186031</v>
      </c>
      <c r="G59" s="121">
        <v>102.24437144808699</v>
      </c>
      <c r="H59" s="95"/>
    </row>
    <row r="60" spans="1:8" ht="32.25" thickBot="1" x14ac:dyDescent="0.25">
      <c r="A60" s="100" t="s">
        <v>231</v>
      </c>
      <c r="B60" s="117" t="s">
        <v>207</v>
      </c>
      <c r="C60" s="121">
        <v>101.0247</v>
      </c>
      <c r="D60" s="121">
        <v>96.963899999999995</v>
      </c>
      <c r="E60" s="121">
        <v>101.87721511309201</v>
      </c>
      <c r="F60" s="121">
        <v>101.61107256257</v>
      </c>
      <c r="G60" s="121">
        <v>101.945199837549</v>
      </c>
      <c r="H60" s="95"/>
    </row>
    <row r="61" spans="1:8" ht="32.25" thickBot="1" x14ac:dyDescent="0.25">
      <c r="A61" s="100" t="s">
        <v>232</v>
      </c>
      <c r="B61" s="117" t="s">
        <v>229</v>
      </c>
      <c r="C61" s="118">
        <v>10890.0591</v>
      </c>
      <c r="D61" s="118">
        <v>11241.0082</v>
      </c>
      <c r="E61" s="118">
        <v>11653.462600000001</v>
      </c>
      <c r="F61" s="118">
        <v>11762.1027655617</v>
      </c>
      <c r="G61" s="118">
        <v>12461.1342221465</v>
      </c>
      <c r="H61" s="95"/>
    </row>
    <row r="62" spans="1:8" ht="15" x14ac:dyDescent="0.2">
      <c r="A62" s="10"/>
      <c r="B62" s="11" t="s">
        <v>207</v>
      </c>
      <c r="C62" s="104">
        <v>105.86750000000001</v>
      </c>
      <c r="D62" s="104">
        <v>103.2227</v>
      </c>
      <c r="E62" s="104">
        <v>103.66919426772618</v>
      </c>
      <c r="F62" s="104">
        <v>100.93225652572737</v>
      </c>
      <c r="G62" s="104">
        <v>105.94308237666054</v>
      </c>
      <c r="H62" s="95"/>
    </row>
    <row r="63" spans="1:8" ht="15" x14ac:dyDescent="0.2">
      <c r="A63" s="10" t="s">
        <v>233</v>
      </c>
      <c r="B63" s="11" t="s">
        <v>229</v>
      </c>
      <c r="C63" s="115">
        <v>11808.671700000001</v>
      </c>
      <c r="D63" s="115">
        <v>12148.754999999999</v>
      </c>
      <c r="E63" s="115">
        <v>12702.274234</v>
      </c>
      <c r="F63" s="115">
        <v>12820.6920144623</v>
      </c>
      <c r="G63" s="115">
        <v>13582.636302139699</v>
      </c>
      <c r="H63" s="95"/>
    </row>
    <row r="64" spans="1:8" ht="15" x14ac:dyDescent="0.2">
      <c r="A64" s="10" t="s">
        <v>234</v>
      </c>
      <c r="B64" s="11" t="s">
        <v>229</v>
      </c>
      <c r="C64" s="115">
        <v>9002.1941999999999</v>
      </c>
      <c r="D64" s="115">
        <v>9239.8924999999999</v>
      </c>
      <c r="E64" s="115">
        <v>10021.977836</v>
      </c>
      <c r="F64" s="115">
        <v>10115.408378383099</v>
      </c>
      <c r="G64" s="115">
        <v>10716.7000423882</v>
      </c>
      <c r="H64" s="95"/>
    </row>
    <row r="65" spans="1:10" ht="15.75" thickBot="1" x14ac:dyDescent="0.25">
      <c r="A65" s="10" t="s">
        <v>235</v>
      </c>
      <c r="B65" s="11" t="s">
        <v>229</v>
      </c>
      <c r="C65" s="115">
        <v>10703.3958</v>
      </c>
      <c r="D65" s="115">
        <v>11183.3475</v>
      </c>
      <c r="E65" s="115">
        <v>11303.858722000001</v>
      </c>
      <c r="F65" s="115">
        <v>11409.2396825949</v>
      </c>
      <c r="G65" s="115">
        <v>12088.2970862199</v>
      </c>
      <c r="H65" s="95"/>
    </row>
    <row r="66" spans="1:10" thickBot="1" x14ac:dyDescent="0.25">
      <c r="A66" s="100" t="s">
        <v>24</v>
      </c>
      <c r="B66" s="117"/>
      <c r="C66" s="118" t="s">
        <v>60</v>
      </c>
      <c r="D66" s="118" t="s">
        <v>60</v>
      </c>
      <c r="E66" s="118" t="s">
        <v>60</v>
      </c>
      <c r="F66" s="118" t="s">
        <v>60</v>
      </c>
      <c r="G66" s="118" t="s">
        <v>60</v>
      </c>
      <c r="H66" s="95"/>
    </row>
    <row r="67" spans="1:10" ht="30" x14ac:dyDescent="0.2">
      <c r="A67" s="105" t="s">
        <v>236</v>
      </c>
      <c r="B67" s="109" t="s">
        <v>237</v>
      </c>
      <c r="C67" s="104">
        <v>419.85070000000002</v>
      </c>
      <c r="D67" s="104">
        <v>321.26560000000001</v>
      </c>
      <c r="E67" s="104">
        <v>337.52749999999997</v>
      </c>
      <c r="F67" s="104">
        <v>355.88639999999998</v>
      </c>
      <c r="G67" s="104">
        <v>372.6121</v>
      </c>
      <c r="H67" s="95"/>
    </row>
    <row r="68" spans="1:10" ht="15" x14ac:dyDescent="0.2">
      <c r="A68" s="105" t="s">
        <v>238</v>
      </c>
      <c r="B68" s="109" t="s">
        <v>207</v>
      </c>
      <c r="C68" s="104">
        <v>94.579099999999997</v>
      </c>
      <c r="D68" s="104">
        <v>76.519000000000005</v>
      </c>
      <c r="E68" s="104">
        <v>105.06180000000001</v>
      </c>
      <c r="F68" s="104">
        <v>105.4392</v>
      </c>
      <c r="G68" s="104">
        <v>104.69970000000001</v>
      </c>
      <c r="H68" s="95"/>
    </row>
    <row r="69" spans="1:10" ht="15" x14ac:dyDescent="0.2">
      <c r="A69" s="105" t="s">
        <v>239</v>
      </c>
      <c r="B69" s="109" t="s">
        <v>207</v>
      </c>
      <c r="C69" s="104">
        <v>97.9</v>
      </c>
      <c r="D69" s="104">
        <v>93.697900000000004</v>
      </c>
      <c r="E69" s="104">
        <v>103.0209</v>
      </c>
      <c r="F69" s="104">
        <v>104.2238</v>
      </c>
      <c r="G69" s="104">
        <v>102.7731</v>
      </c>
      <c r="H69" s="95"/>
    </row>
    <row r="70" spans="1:10" ht="15.75" thickBot="1" x14ac:dyDescent="0.25">
      <c r="A70" s="105" t="s">
        <v>219</v>
      </c>
      <c r="B70" s="11" t="s">
        <v>39</v>
      </c>
      <c r="C70" s="107">
        <v>24.6951</v>
      </c>
      <c r="D70" s="107">
        <v>21.378699999999998</v>
      </c>
      <c r="E70" s="107">
        <v>21.712399999999999</v>
      </c>
      <c r="F70" s="107">
        <v>21.594999999999999</v>
      </c>
      <c r="G70" s="107">
        <v>21.4283</v>
      </c>
      <c r="H70" s="95"/>
    </row>
    <row r="71" spans="1:10" thickBot="1" x14ac:dyDescent="0.25">
      <c r="A71" s="100" t="s">
        <v>240</v>
      </c>
      <c r="B71" s="117"/>
      <c r="C71" s="118" t="s">
        <v>60</v>
      </c>
      <c r="D71" s="118" t="s">
        <v>60</v>
      </c>
      <c r="E71" s="118" t="s">
        <v>60</v>
      </c>
      <c r="F71" s="118" t="s">
        <v>60</v>
      </c>
      <c r="G71" s="118" t="s">
        <v>60</v>
      </c>
      <c r="H71" s="95"/>
    </row>
    <row r="72" spans="1:10" ht="30" x14ac:dyDescent="0.2">
      <c r="A72" s="105" t="s">
        <v>236</v>
      </c>
      <c r="B72" s="11" t="s">
        <v>237</v>
      </c>
      <c r="C72" s="104">
        <v>180.96870000000001</v>
      </c>
      <c r="D72" s="104">
        <v>172.0703</v>
      </c>
      <c r="E72" s="104">
        <v>181.21039999999999</v>
      </c>
      <c r="F72" s="104">
        <v>187.1823</v>
      </c>
      <c r="G72" s="104">
        <v>196.64850000000001</v>
      </c>
      <c r="H72" s="95"/>
    </row>
    <row r="73" spans="1:10" ht="15" x14ac:dyDescent="0.2">
      <c r="A73" s="105" t="s">
        <v>239</v>
      </c>
      <c r="B73" s="11" t="s">
        <v>207</v>
      </c>
      <c r="C73" s="104">
        <v>92.416700000000006</v>
      </c>
      <c r="D73" s="104">
        <v>100.1105</v>
      </c>
      <c r="E73" s="104">
        <v>103.2007</v>
      </c>
      <c r="F73" s="104">
        <v>101.7788</v>
      </c>
      <c r="G73" s="104">
        <v>103.2533</v>
      </c>
      <c r="H73" s="95"/>
    </row>
    <row r="74" spans="1:10" ht="15.75" thickBot="1" x14ac:dyDescent="0.25">
      <c r="A74" s="105" t="s">
        <v>219</v>
      </c>
      <c r="B74" s="11" t="s">
        <v>39</v>
      </c>
      <c r="C74" s="107">
        <v>10.644299999999999</v>
      </c>
      <c r="D74" s="107">
        <v>11.4505</v>
      </c>
      <c r="E74" s="107">
        <v>11.6569</v>
      </c>
      <c r="F74" s="107">
        <v>11.3581</v>
      </c>
      <c r="G74" s="107">
        <v>11.3089</v>
      </c>
      <c r="H74" s="95"/>
    </row>
    <row r="75" spans="1:10" thickBot="1" x14ac:dyDescent="0.25">
      <c r="A75" s="100" t="s">
        <v>241</v>
      </c>
      <c r="B75" s="117"/>
      <c r="C75" s="118" t="s">
        <v>60</v>
      </c>
      <c r="D75" s="118" t="s">
        <v>60</v>
      </c>
      <c r="E75" s="118" t="s">
        <v>60</v>
      </c>
      <c r="F75" s="118" t="s">
        <v>60</v>
      </c>
      <c r="G75" s="118" t="s">
        <v>60</v>
      </c>
      <c r="H75" s="95"/>
    </row>
    <row r="76" spans="1:10" ht="30" x14ac:dyDescent="0.2">
      <c r="A76" s="105" t="s">
        <v>236</v>
      </c>
      <c r="B76" s="11" t="s">
        <v>237</v>
      </c>
      <c r="C76" s="104">
        <v>238.88200000000001</v>
      </c>
      <c r="D76" s="104">
        <v>149.1952</v>
      </c>
      <c r="E76" s="104">
        <v>156.31720000000001</v>
      </c>
      <c r="F76" s="104">
        <v>168.70410000000001</v>
      </c>
      <c r="G76" s="104">
        <v>175.96350000000001</v>
      </c>
      <c r="H76" s="95"/>
      <c r="J76" s="122"/>
    </row>
    <row r="77" spans="1:10" ht="15" x14ac:dyDescent="0.2">
      <c r="A77" s="105" t="s">
        <v>239</v>
      </c>
      <c r="B77" s="11" t="s">
        <v>207</v>
      </c>
      <c r="C77" s="104">
        <v>101.7129</v>
      </c>
      <c r="D77" s="104">
        <v>88.8399</v>
      </c>
      <c r="E77" s="104">
        <v>102.8135</v>
      </c>
      <c r="F77" s="104">
        <v>107.0581</v>
      </c>
      <c r="G77" s="104">
        <v>102.2403</v>
      </c>
      <c r="H77" s="95"/>
    </row>
    <row r="78" spans="1:10" ht="15.75" thickBot="1" x14ac:dyDescent="0.25">
      <c r="A78" s="429" t="s">
        <v>219</v>
      </c>
      <c r="B78" s="433" t="s">
        <v>39</v>
      </c>
      <c r="C78" s="431">
        <v>14.050700000000001</v>
      </c>
      <c r="D78" s="431">
        <v>9.9282000000000004</v>
      </c>
      <c r="E78" s="431">
        <v>10.0555</v>
      </c>
      <c r="F78" s="431">
        <v>10.2369</v>
      </c>
      <c r="G78" s="431">
        <v>10.119400000000001</v>
      </c>
      <c r="H78" s="95"/>
    </row>
    <row r="79" spans="1:10" thickBot="1" x14ac:dyDescent="0.25">
      <c r="A79" s="100" t="s">
        <v>242</v>
      </c>
      <c r="B79" s="117"/>
      <c r="C79" s="118" t="s">
        <v>60</v>
      </c>
      <c r="D79" s="118" t="s">
        <v>60</v>
      </c>
      <c r="E79" s="118" t="s">
        <v>60</v>
      </c>
      <c r="F79" s="118" t="s">
        <v>60</v>
      </c>
      <c r="G79" s="118" t="s">
        <v>60</v>
      </c>
      <c r="H79" s="95"/>
    </row>
    <row r="80" spans="1:10" ht="30" x14ac:dyDescent="0.2">
      <c r="A80" s="105" t="s">
        <v>236</v>
      </c>
      <c r="B80" s="11" t="s">
        <v>237</v>
      </c>
      <c r="C80" s="12">
        <v>62.785800000000002</v>
      </c>
      <c r="D80" s="12">
        <v>42.122999999999998</v>
      </c>
      <c r="E80" s="12">
        <v>50.918999999999997</v>
      </c>
      <c r="F80" s="12">
        <v>56.489400000000003</v>
      </c>
      <c r="G80" s="12">
        <v>61.7</v>
      </c>
      <c r="H80" s="95"/>
    </row>
    <row r="81" spans="1:8" ht="15" x14ac:dyDescent="0.2">
      <c r="A81" s="105" t="s">
        <v>239</v>
      </c>
      <c r="B81" s="11" t="s">
        <v>207</v>
      </c>
      <c r="C81" s="12">
        <v>96.4</v>
      </c>
      <c r="D81" s="12">
        <v>69.077399999999997</v>
      </c>
      <c r="E81" s="12">
        <v>118</v>
      </c>
      <c r="F81" s="12">
        <v>109</v>
      </c>
      <c r="G81" s="12">
        <v>107.4</v>
      </c>
      <c r="H81" s="95"/>
    </row>
    <row r="82" spans="1:8" ht="15.75" thickBot="1" x14ac:dyDescent="0.25">
      <c r="A82" s="429" t="s">
        <v>219</v>
      </c>
      <c r="B82" s="433" t="s">
        <v>39</v>
      </c>
      <c r="C82" s="431">
        <v>3.6930000000000001</v>
      </c>
      <c r="D82" s="431">
        <v>2.8031000000000001</v>
      </c>
      <c r="E82" s="431">
        <v>3.2755000000000001</v>
      </c>
      <c r="F82" s="431">
        <v>3.4277000000000002</v>
      </c>
      <c r="G82" s="431">
        <v>3.5482999999999998</v>
      </c>
      <c r="H82" s="95"/>
    </row>
    <row r="83" spans="1:8" thickBot="1" x14ac:dyDescent="0.25">
      <c r="A83" s="437" t="s">
        <v>25</v>
      </c>
      <c r="B83" s="438"/>
      <c r="C83" s="439" t="s">
        <v>60</v>
      </c>
      <c r="D83" s="439" t="s">
        <v>60</v>
      </c>
      <c r="E83" s="439" t="s">
        <v>60</v>
      </c>
      <c r="F83" s="439" t="s">
        <v>60</v>
      </c>
      <c r="G83" s="439" t="s">
        <v>60</v>
      </c>
      <c r="H83" s="95"/>
    </row>
    <row r="84" spans="1:8" ht="30" x14ac:dyDescent="0.2">
      <c r="A84" s="105" t="s">
        <v>236</v>
      </c>
      <c r="B84" s="109" t="s">
        <v>237</v>
      </c>
      <c r="C84" s="104">
        <v>254.59899999999999</v>
      </c>
      <c r="D84" s="104">
        <v>235.24950000000001</v>
      </c>
      <c r="E84" s="104">
        <v>245.86439999999999</v>
      </c>
      <c r="F84" s="104">
        <v>259.25779999999997</v>
      </c>
      <c r="G84" s="104">
        <v>272.78680000000003</v>
      </c>
      <c r="H84" s="95"/>
    </row>
    <row r="85" spans="1:8" ht="15" x14ac:dyDescent="0.2">
      <c r="A85" s="105" t="s">
        <v>238</v>
      </c>
      <c r="B85" s="109" t="s">
        <v>207</v>
      </c>
      <c r="C85" s="104">
        <v>102.3074</v>
      </c>
      <c r="D85" s="104">
        <v>92.4</v>
      </c>
      <c r="E85" s="104">
        <v>104.51220000000001</v>
      </c>
      <c r="F85" s="104">
        <v>105.44750000000001</v>
      </c>
      <c r="G85" s="104">
        <v>105.2184</v>
      </c>
      <c r="H85" s="95"/>
    </row>
    <row r="86" spans="1:8" ht="15" x14ac:dyDescent="0.2">
      <c r="A86" s="105" t="s">
        <v>239</v>
      </c>
      <c r="B86" s="109" t="s">
        <v>207</v>
      </c>
      <c r="C86" s="104">
        <v>103.3</v>
      </c>
      <c r="D86" s="104">
        <v>94.249499999999998</v>
      </c>
      <c r="E86" s="104">
        <v>102.61960000000001</v>
      </c>
      <c r="F86" s="104">
        <v>103.60590000000001</v>
      </c>
      <c r="G86" s="104">
        <v>103.0774</v>
      </c>
      <c r="H86" s="95"/>
    </row>
    <row r="87" spans="1:8" ht="15.75" thickBot="1" x14ac:dyDescent="0.25">
      <c r="A87" s="429" t="s">
        <v>219</v>
      </c>
      <c r="B87" s="433" t="s">
        <v>39</v>
      </c>
      <c r="C87" s="431">
        <v>14.975199999999999</v>
      </c>
      <c r="D87" s="431">
        <v>15.6547</v>
      </c>
      <c r="E87" s="431">
        <v>15.815899999999999</v>
      </c>
      <c r="F87" s="431">
        <v>15.7316</v>
      </c>
      <c r="G87" s="431">
        <v>15.6875</v>
      </c>
      <c r="H87" s="95"/>
    </row>
    <row r="88" spans="1:8" thickBot="1" x14ac:dyDescent="0.25">
      <c r="A88" s="437" t="s">
        <v>243</v>
      </c>
      <c r="B88" s="438"/>
      <c r="C88" s="439" t="s">
        <v>60</v>
      </c>
      <c r="D88" s="439" t="s">
        <v>60</v>
      </c>
      <c r="E88" s="439" t="s">
        <v>60</v>
      </c>
      <c r="F88" s="439" t="s">
        <v>60</v>
      </c>
      <c r="G88" s="439" t="s">
        <v>60</v>
      </c>
      <c r="H88" s="95"/>
    </row>
    <row r="89" spans="1:8" ht="30" x14ac:dyDescent="0.2">
      <c r="A89" s="105" t="s">
        <v>236</v>
      </c>
      <c r="B89" s="109" t="s">
        <v>237</v>
      </c>
      <c r="C89" s="12">
        <v>165.2517</v>
      </c>
      <c r="D89" s="12">
        <v>86.016099999999994</v>
      </c>
      <c r="E89" s="12">
        <v>91.6631</v>
      </c>
      <c r="F89" s="12">
        <v>96.628600000000006</v>
      </c>
      <c r="G89" s="12">
        <v>99.825299999999999</v>
      </c>
      <c r="H89" s="95"/>
    </row>
    <row r="90" spans="1:8" ht="15.75" thickBot="1" x14ac:dyDescent="0.25">
      <c r="A90" s="429" t="s">
        <v>219</v>
      </c>
      <c r="B90" s="430" t="s">
        <v>39</v>
      </c>
      <c r="C90" s="434">
        <v>9.7199000000000009</v>
      </c>
      <c r="D90" s="434">
        <v>5.7240000000000002</v>
      </c>
      <c r="E90" s="434">
        <v>5.8964999999999996</v>
      </c>
      <c r="F90" s="434">
        <v>5.8634000000000004</v>
      </c>
      <c r="G90" s="434">
        <v>5.7408000000000001</v>
      </c>
      <c r="H90" s="95"/>
    </row>
    <row r="91" spans="1:8" thickBot="1" x14ac:dyDescent="0.25">
      <c r="A91" s="100" t="s">
        <v>244</v>
      </c>
      <c r="B91" s="117"/>
      <c r="C91" s="118" t="s">
        <v>60</v>
      </c>
      <c r="D91" s="118" t="s">
        <v>60</v>
      </c>
      <c r="E91" s="118" t="s">
        <v>60</v>
      </c>
      <c r="F91" s="118" t="s">
        <v>60</v>
      </c>
      <c r="G91" s="118" t="s">
        <v>60</v>
      </c>
      <c r="H91" s="95"/>
    </row>
    <row r="92" spans="1:8" ht="30" x14ac:dyDescent="0.2">
      <c r="A92" s="105" t="s">
        <v>236</v>
      </c>
      <c r="B92" s="11" t="s">
        <v>237</v>
      </c>
      <c r="C92" s="126">
        <v>65.337109999999996</v>
      </c>
      <c r="D92" s="126">
        <v>29.899637317803101</v>
      </c>
      <c r="E92" s="126">
        <v>22.128715008040398</v>
      </c>
      <c r="F92" s="126">
        <v>20.769487477614302</v>
      </c>
      <c r="G92" s="12">
        <v>20.100478732908901</v>
      </c>
      <c r="H92" s="95"/>
    </row>
    <row r="93" spans="1:8" ht="15.75" thickBot="1" x14ac:dyDescent="0.25">
      <c r="A93" s="429" t="s">
        <v>219</v>
      </c>
      <c r="B93" s="433" t="s">
        <v>39</v>
      </c>
      <c r="C93" s="440">
        <v>3.8430435387141575</v>
      </c>
      <c r="D93" s="440">
        <v>1.9896790475216728</v>
      </c>
      <c r="E93" s="440">
        <v>1.4234911110143298</v>
      </c>
      <c r="F93" s="440">
        <v>1.2602790386146123</v>
      </c>
      <c r="G93" s="434">
        <v>1.1559429254519809</v>
      </c>
      <c r="H93" s="95"/>
    </row>
    <row r="94" spans="1:8" thickBot="1" x14ac:dyDescent="0.25">
      <c r="A94" s="100" t="s">
        <v>52</v>
      </c>
      <c r="B94" s="117" t="s">
        <v>59</v>
      </c>
      <c r="C94" s="121">
        <v>75.397900000000007</v>
      </c>
      <c r="D94" s="121">
        <v>75.217200000000005</v>
      </c>
      <c r="E94" s="121">
        <v>75.662800000000004</v>
      </c>
      <c r="F94" s="121">
        <v>75.755600000000001</v>
      </c>
      <c r="G94" s="121">
        <v>75.868799999999993</v>
      </c>
      <c r="H94" s="95"/>
    </row>
    <row r="95" spans="1:8" ht="15.75" thickBot="1" x14ac:dyDescent="0.25">
      <c r="A95" s="10"/>
      <c r="B95" s="11"/>
      <c r="C95" s="12" t="s">
        <v>60</v>
      </c>
      <c r="D95" s="12" t="s">
        <v>60</v>
      </c>
      <c r="E95" s="12" t="s">
        <v>60</v>
      </c>
      <c r="F95" s="12" t="s">
        <v>60</v>
      </c>
      <c r="G95" s="12" t="s">
        <v>60</v>
      </c>
      <c r="H95" s="95"/>
    </row>
    <row r="96" spans="1:8" thickBot="1" x14ac:dyDescent="0.25">
      <c r="A96" s="100" t="s">
        <v>61</v>
      </c>
      <c r="B96" s="117" t="s">
        <v>59</v>
      </c>
      <c r="C96" s="121">
        <v>71.933099999999996</v>
      </c>
      <c r="D96" s="121">
        <v>70.9495</v>
      </c>
      <c r="E96" s="121">
        <v>71.636399999999995</v>
      </c>
      <c r="F96" s="121">
        <v>72.136799999999994</v>
      </c>
      <c r="G96" s="121">
        <v>72.358900000000006</v>
      </c>
      <c r="H96" s="95"/>
    </row>
    <row r="97" spans="1:8" thickBot="1" x14ac:dyDescent="0.25">
      <c r="A97" s="10"/>
      <c r="B97" s="11"/>
      <c r="C97" s="13" t="s">
        <v>60</v>
      </c>
      <c r="D97" s="13" t="s">
        <v>60</v>
      </c>
      <c r="E97" s="13" t="s">
        <v>60</v>
      </c>
      <c r="F97" s="13" t="s">
        <v>60</v>
      </c>
      <c r="G97" s="13" t="s">
        <v>60</v>
      </c>
      <c r="H97" s="95"/>
    </row>
    <row r="98" spans="1:8" thickBot="1" x14ac:dyDescent="0.25">
      <c r="A98" s="100" t="s">
        <v>62</v>
      </c>
      <c r="B98" s="117" t="s">
        <v>59</v>
      </c>
      <c r="C98" s="121">
        <v>3.4647999999999999</v>
      </c>
      <c r="D98" s="121">
        <v>4.2675999999999998</v>
      </c>
      <c r="E98" s="121">
        <v>4.0263999999999998</v>
      </c>
      <c r="F98" s="121">
        <v>3.6187999999999998</v>
      </c>
      <c r="G98" s="121">
        <v>3.51</v>
      </c>
      <c r="H98" s="95"/>
    </row>
    <row r="99" spans="1:8" thickBot="1" x14ac:dyDescent="0.25">
      <c r="A99" s="10"/>
      <c r="B99" s="11"/>
      <c r="C99" s="13" t="s">
        <v>60</v>
      </c>
      <c r="D99" s="13" t="s">
        <v>60</v>
      </c>
      <c r="E99" s="13" t="s">
        <v>60</v>
      </c>
      <c r="F99" s="13" t="s">
        <v>60</v>
      </c>
      <c r="G99" s="13" t="s">
        <v>60</v>
      </c>
      <c r="H99" s="95"/>
    </row>
    <row r="100" spans="1:8" ht="32.25" thickBot="1" x14ac:dyDescent="0.25">
      <c r="A100" s="100" t="s">
        <v>50</v>
      </c>
      <c r="B100" s="117" t="s">
        <v>63</v>
      </c>
      <c r="C100" s="121">
        <v>4.5953999999999997</v>
      </c>
      <c r="D100" s="121">
        <v>5.6738</v>
      </c>
      <c r="E100" s="121">
        <v>5.3215000000000003</v>
      </c>
      <c r="F100" s="121">
        <v>4.7770000000000001</v>
      </c>
      <c r="G100" s="121">
        <v>4.6264000000000003</v>
      </c>
      <c r="H100" s="95"/>
    </row>
    <row r="101" spans="1:8" thickBot="1" x14ac:dyDescent="0.25">
      <c r="A101" s="10"/>
      <c r="B101" s="11"/>
      <c r="C101" s="14" t="s">
        <v>60</v>
      </c>
      <c r="D101" s="14" t="s">
        <v>60</v>
      </c>
      <c r="E101" s="14" t="s">
        <v>60</v>
      </c>
      <c r="F101" s="14" t="s">
        <v>60</v>
      </c>
      <c r="G101" s="14" t="s">
        <v>60</v>
      </c>
      <c r="H101" s="95"/>
    </row>
    <row r="102" spans="1:8" thickBot="1" x14ac:dyDescent="0.25">
      <c r="A102" s="100" t="s">
        <v>93</v>
      </c>
      <c r="B102" s="117" t="s">
        <v>39</v>
      </c>
      <c r="C102" s="121">
        <v>102.1429</v>
      </c>
      <c r="D102" s="121">
        <v>97.481899999999996</v>
      </c>
      <c r="E102" s="121">
        <v>101.6756</v>
      </c>
      <c r="F102" s="121">
        <v>102.1863</v>
      </c>
      <c r="G102" s="121">
        <v>102.22539999999999</v>
      </c>
      <c r="H102" s="95"/>
    </row>
    <row r="103" spans="1:8" thickBot="1" x14ac:dyDescent="0.25">
      <c r="A103" s="441"/>
      <c r="B103" s="442"/>
      <c r="C103" s="443" t="s">
        <v>60</v>
      </c>
      <c r="D103" s="443" t="s">
        <v>60</v>
      </c>
      <c r="E103" s="443" t="s">
        <v>60</v>
      </c>
      <c r="F103" s="443" t="s">
        <v>60</v>
      </c>
      <c r="G103" s="443" t="s">
        <v>60</v>
      </c>
      <c r="H103" s="95"/>
    </row>
    <row r="104" spans="1:8" ht="32.25" thickBot="1" x14ac:dyDescent="0.25">
      <c r="A104" s="100" t="s">
        <v>245</v>
      </c>
      <c r="B104" s="117" t="s">
        <v>246</v>
      </c>
      <c r="C104" s="121">
        <v>64.727699999999999</v>
      </c>
      <c r="D104" s="121">
        <v>71.186199999999999</v>
      </c>
      <c r="E104" s="121">
        <v>73.425299999999993</v>
      </c>
      <c r="F104" s="121">
        <v>73.862499999999997</v>
      </c>
      <c r="G104" s="121">
        <v>74.510000000000005</v>
      </c>
      <c r="H104" s="95"/>
    </row>
    <row r="105" spans="1:8" ht="15.75" x14ac:dyDescent="0.25">
      <c r="A105" s="133"/>
      <c r="B105" s="134"/>
      <c r="C105" s="135"/>
      <c r="D105" s="135"/>
      <c r="E105" s="133"/>
      <c r="F105" s="133"/>
      <c r="G105" s="133"/>
      <c r="H105" s="133"/>
    </row>
    <row r="106" spans="1:8" ht="15" x14ac:dyDescent="0.25">
      <c r="A106" s="136"/>
      <c r="B106" s="137"/>
      <c r="C106" s="138"/>
      <c r="D106" s="138"/>
      <c r="E106" s="139"/>
      <c r="F106" s="139"/>
      <c r="G106" s="139"/>
      <c r="H106" s="139"/>
    </row>
    <row r="107" spans="1:8" ht="23.25" x14ac:dyDescent="0.25">
      <c r="A107" s="140"/>
      <c r="B107" s="141"/>
    </row>
    <row r="108" spans="1:8" x14ac:dyDescent="0.25">
      <c r="A108" s="142"/>
      <c r="B108" s="143"/>
    </row>
    <row r="110" spans="1:8" x14ac:dyDescent="0.25">
      <c r="B110" s="143"/>
    </row>
    <row r="112" spans="1:8" x14ac:dyDescent="0.25">
      <c r="A112" s="142"/>
    </row>
  </sheetData>
  <customSheetViews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1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2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3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4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5"/>
    </customSheetView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6"/>
    </customSheetView>
  </customSheetViews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2" orientation="landscape" r:id="rId7"/>
  <rowBreaks count="3" manualBreakCount="3">
    <brk id="31" max="6" man="1"/>
    <brk id="59" max="6" man="1"/>
    <brk id="82" max="6" man="1"/>
  </rowBreaks>
  <drawing r:id="rId8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UV113"/>
  <sheetViews>
    <sheetView view="pageBreakPreview" zoomScale="70" zoomScaleNormal="75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9.140625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9.140625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9.140625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9.140625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9.140625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9.140625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9.140625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9.140625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9.140625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9.140625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9.140625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9.140625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9.140625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9.140625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9.140625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9.140625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9.140625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9.140625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9.140625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9.140625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9.140625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9.140625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9.140625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9.140625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9.140625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9.140625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9.140625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9.140625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9.140625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9.140625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9.140625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9.140625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9.140625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9.140625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9.140625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9.140625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9.140625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9.140625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9.140625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9.140625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9.140625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9.140625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9.140625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9.140625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9.140625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9.140625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9.140625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9.140625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9.140625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9.140625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9.140625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9.140625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9.140625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9.140625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9.140625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9.140625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9.140625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9.140625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9.140625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9.140625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9.140625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9.140625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9.140625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197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198</v>
      </c>
      <c r="B2" s="86"/>
      <c r="C2" s="86"/>
      <c r="D2" s="86"/>
      <c r="E2" s="86"/>
      <c r="F2" s="86"/>
      <c r="G2" s="86"/>
      <c r="H2" s="86"/>
    </row>
    <row r="3" spans="1:12" ht="8.4499999999999993" customHeight="1" x14ac:dyDescent="0.25"/>
    <row r="4" spans="1:12" ht="48.75" customHeight="1" x14ac:dyDescent="0.25">
      <c r="A4" s="1520" t="s">
        <v>199</v>
      </c>
      <c r="B4" s="1520"/>
      <c r="C4" s="1520"/>
      <c r="D4" s="1520"/>
      <c r="E4" s="1520"/>
      <c r="F4" s="1520"/>
      <c r="G4" s="1520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521"/>
      <c r="B6" s="1523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528"/>
      <c r="B7" s="1529" t="s">
        <v>1</v>
      </c>
      <c r="C7" s="96" t="s">
        <v>200</v>
      </c>
      <c r="D7" s="1525" t="s">
        <v>201</v>
      </c>
      <c r="E7" s="1526"/>
      <c r="F7" s="1526"/>
      <c r="G7" s="1527"/>
      <c r="H7" s="95"/>
    </row>
    <row r="8" spans="1:12" ht="15.75" thickBot="1" x14ac:dyDescent="0.25">
      <c r="A8" s="97" t="s">
        <v>202</v>
      </c>
      <c r="B8" s="11"/>
      <c r="C8" s="98">
        <v>63.823599999999999</v>
      </c>
      <c r="D8" s="98">
        <v>41.814</v>
      </c>
      <c r="E8" s="98">
        <v>45.3125</v>
      </c>
      <c r="F8" s="98">
        <v>46.622900000000001</v>
      </c>
      <c r="G8" s="98">
        <v>47.533099999999997</v>
      </c>
      <c r="H8" s="95"/>
      <c r="K8" s="99"/>
      <c r="L8" s="99"/>
    </row>
    <row r="9" spans="1:12" thickBot="1" x14ac:dyDescent="0.3">
      <c r="A9" s="100" t="s">
        <v>203</v>
      </c>
      <c r="B9" s="101"/>
      <c r="C9" s="102" t="s">
        <v>60</v>
      </c>
      <c r="D9" s="102" t="s">
        <v>60</v>
      </c>
      <c r="E9" s="102" t="s">
        <v>60</v>
      </c>
      <c r="F9" s="102" t="s">
        <v>60</v>
      </c>
      <c r="G9" s="102" t="s">
        <v>60</v>
      </c>
      <c r="H9" s="95"/>
    </row>
    <row r="10" spans="1:12" ht="15" x14ac:dyDescent="0.2">
      <c r="A10" s="10" t="s">
        <v>204</v>
      </c>
      <c r="B10" s="11" t="s">
        <v>205</v>
      </c>
      <c r="C10" s="103">
        <v>103.04</v>
      </c>
      <c r="D10" s="103">
        <v>103.759</v>
      </c>
      <c r="E10" s="103">
        <v>103.66800000000001</v>
      </c>
      <c r="F10" s="103">
        <v>104.03100000000001</v>
      </c>
      <c r="G10" s="104">
        <v>104.026</v>
      </c>
      <c r="H10" s="95"/>
    </row>
    <row r="11" spans="1:12" ht="15.75" thickBot="1" x14ac:dyDescent="0.25">
      <c r="A11" s="10" t="s">
        <v>206</v>
      </c>
      <c r="B11" s="11" t="s">
        <v>207</v>
      </c>
      <c r="C11" s="103">
        <v>104.46</v>
      </c>
      <c r="D11" s="103">
        <v>103.169</v>
      </c>
      <c r="E11" s="103">
        <v>103.613</v>
      </c>
      <c r="F11" s="103">
        <v>103.863</v>
      </c>
      <c r="G11" s="104">
        <v>104.036</v>
      </c>
      <c r="H11" s="95"/>
    </row>
    <row r="12" spans="1:12" thickBot="1" x14ac:dyDescent="0.3">
      <c r="A12" s="100" t="s">
        <v>208</v>
      </c>
      <c r="B12" s="101"/>
      <c r="C12" s="102" t="s">
        <v>60</v>
      </c>
      <c r="D12" s="102" t="s">
        <v>60</v>
      </c>
      <c r="E12" s="102" t="s">
        <v>60</v>
      </c>
      <c r="F12" s="102" t="s">
        <v>60</v>
      </c>
      <c r="G12" s="102" t="s">
        <v>60</v>
      </c>
      <c r="H12" s="95"/>
    </row>
    <row r="13" spans="1:12" ht="15" x14ac:dyDescent="0.2">
      <c r="A13" s="105" t="s">
        <v>209</v>
      </c>
      <c r="B13" s="11" t="s">
        <v>210</v>
      </c>
      <c r="C13" s="106">
        <v>110046.05160000001</v>
      </c>
      <c r="D13" s="106">
        <v>106974.12639999999</v>
      </c>
      <c r="E13" s="106">
        <v>115532.9558</v>
      </c>
      <c r="F13" s="106">
        <v>124223.1624</v>
      </c>
      <c r="G13" s="106">
        <v>132822.30790000001</v>
      </c>
      <c r="H13" s="95"/>
    </row>
    <row r="14" spans="1:12" ht="15" x14ac:dyDescent="0.2">
      <c r="A14" s="105" t="s">
        <v>211</v>
      </c>
      <c r="B14" s="11" t="s">
        <v>207</v>
      </c>
      <c r="C14" s="107">
        <v>101.3</v>
      </c>
      <c r="D14" s="107">
        <v>96.149000000000001</v>
      </c>
      <c r="E14" s="107">
        <v>103.349</v>
      </c>
      <c r="F14" s="107">
        <v>103.39100000000001</v>
      </c>
      <c r="G14" s="107">
        <v>102.95099999999999</v>
      </c>
      <c r="H14" s="95"/>
    </row>
    <row r="15" spans="1:12" ht="15.75" thickBot="1" x14ac:dyDescent="0.25">
      <c r="A15" s="10" t="s">
        <v>212</v>
      </c>
      <c r="B15" s="11" t="s">
        <v>207</v>
      </c>
      <c r="C15" s="107">
        <v>103.8</v>
      </c>
      <c r="D15" s="107">
        <v>101.1019</v>
      </c>
      <c r="E15" s="107">
        <v>104.50109999999999</v>
      </c>
      <c r="F15" s="107">
        <v>103.9954</v>
      </c>
      <c r="G15" s="107">
        <v>103.8575</v>
      </c>
      <c r="H15" s="95"/>
    </row>
    <row r="16" spans="1:12" thickBot="1" x14ac:dyDescent="0.3">
      <c r="A16" s="100" t="s">
        <v>213</v>
      </c>
      <c r="B16" s="101"/>
      <c r="C16" s="102" t="s">
        <v>60</v>
      </c>
      <c r="D16" s="102" t="s">
        <v>60</v>
      </c>
      <c r="E16" s="102" t="s">
        <v>60</v>
      </c>
      <c r="F16" s="102" t="s">
        <v>60</v>
      </c>
      <c r="G16" s="102" t="s">
        <v>60</v>
      </c>
      <c r="H16" s="95"/>
    </row>
    <row r="17" spans="1:8" ht="15" x14ac:dyDescent="0.2">
      <c r="A17" s="105" t="s">
        <v>209</v>
      </c>
      <c r="B17" s="11" t="s">
        <v>210</v>
      </c>
      <c r="C17" s="106">
        <v>69734.744000000006</v>
      </c>
      <c r="D17" s="106">
        <v>65477.8678</v>
      </c>
      <c r="E17" s="106">
        <v>70442.967399999994</v>
      </c>
      <c r="F17" s="106">
        <v>75624.926500000001</v>
      </c>
      <c r="G17" s="106">
        <v>80273.103799999997</v>
      </c>
      <c r="H17" s="95"/>
    </row>
    <row r="18" spans="1:8" ht="15" x14ac:dyDescent="0.2">
      <c r="A18" s="10" t="s">
        <v>214</v>
      </c>
      <c r="B18" s="11" t="s">
        <v>207</v>
      </c>
      <c r="C18" s="107">
        <v>102.3</v>
      </c>
      <c r="D18" s="107">
        <v>95.891499999999994</v>
      </c>
      <c r="E18" s="445">
        <v>102.6336</v>
      </c>
      <c r="F18" s="107">
        <v>103.57989999999999</v>
      </c>
      <c r="G18" s="107">
        <v>102.3289</v>
      </c>
      <c r="H18" s="95"/>
    </row>
    <row r="19" spans="1:8" ht="30.75" thickBot="1" x14ac:dyDescent="0.25">
      <c r="A19" s="10" t="s">
        <v>215</v>
      </c>
      <c r="B19" s="11" t="s">
        <v>207</v>
      </c>
      <c r="C19" s="107">
        <v>97.911600000000007</v>
      </c>
      <c r="D19" s="107">
        <v>97.918599999999998</v>
      </c>
      <c r="E19" s="107">
        <v>104.8222</v>
      </c>
      <c r="F19" s="107">
        <v>103.64579999999999</v>
      </c>
      <c r="G19" s="107">
        <v>103.7306</v>
      </c>
      <c r="H19" s="95"/>
    </row>
    <row r="20" spans="1:8" thickBot="1" x14ac:dyDescent="0.3">
      <c r="A20" s="100" t="s">
        <v>216</v>
      </c>
      <c r="B20" s="101"/>
      <c r="C20" s="102" t="s">
        <v>60</v>
      </c>
      <c r="D20" s="102" t="s">
        <v>60</v>
      </c>
      <c r="E20" s="102" t="s">
        <v>60</v>
      </c>
      <c r="F20" s="102" t="s">
        <v>60</v>
      </c>
      <c r="G20" s="102" t="s">
        <v>60</v>
      </c>
      <c r="H20" s="95"/>
    </row>
    <row r="21" spans="1:8" ht="15" x14ac:dyDescent="0.2">
      <c r="A21" s="105" t="s">
        <v>211</v>
      </c>
      <c r="B21" s="11" t="s">
        <v>207</v>
      </c>
      <c r="C21" s="104">
        <v>104</v>
      </c>
      <c r="D21" s="104">
        <v>101</v>
      </c>
      <c r="E21" s="104">
        <v>102.1</v>
      </c>
      <c r="F21" s="104">
        <v>102.1</v>
      </c>
      <c r="G21" s="104">
        <v>102.1</v>
      </c>
      <c r="H21" s="95"/>
    </row>
    <row r="22" spans="1:8" ht="15.75" thickBot="1" x14ac:dyDescent="0.25">
      <c r="A22" s="105" t="s">
        <v>217</v>
      </c>
      <c r="B22" s="11" t="s">
        <v>207</v>
      </c>
      <c r="C22" s="104">
        <v>106.2051</v>
      </c>
      <c r="D22" s="104">
        <v>99.255700000000004</v>
      </c>
      <c r="E22" s="104">
        <v>102.6495</v>
      </c>
      <c r="F22" s="104">
        <v>103.78189999999999</v>
      </c>
      <c r="G22" s="104">
        <v>103.93040000000001</v>
      </c>
      <c r="H22" s="95"/>
    </row>
    <row r="23" spans="1:8" thickBot="1" x14ac:dyDescent="0.3">
      <c r="A23" s="100" t="s">
        <v>218</v>
      </c>
      <c r="B23" s="101"/>
      <c r="C23" s="102" t="s">
        <v>60</v>
      </c>
      <c r="D23" s="102" t="s">
        <v>60</v>
      </c>
      <c r="E23" s="102" t="s">
        <v>60</v>
      </c>
      <c r="F23" s="102" t="s">
        <v>60</v>
      </c>
      <c r="G23" s="102" t="s">
        <v>60</v>
      </c>
      <c r="H23" s="95"/>
    </row>
    <row r="24" spans="1:8" ht="15" x14ac:dyDescent="0.2">
      <c r="A24" s="105" t="s">
        <v>209</v>
      </c>
      <c r="B24" s="11" t="s">
        <v>210</v>
      </c>
      <c r="C24" s="108">
        <v>19318.8</v>
      </c>
      <c r="D24" s="108">
        <v>19143.582299999998</v>
      </c>
      <c r="E24" s="108">
        <v>20894.835200000001</v>
      </c>
      <c r="F24" s="108">
        <v>23047.588899999999</v>
      </c>
      <c r="G24" s="108">
        <v>25349.628400000001</v>
      </c>
      <c r="H24" s="95"/>
    </row>
    <row r="25" spans="1:8" ht="15" x14ac:dyDescent="0.2">
      <c r="A25" s="105" t="s">
        <v>211</v>
      </c>
      <c r="B25" s="11" t="s">
        <v>207</v>
      </c>
      <c r="C25" s="107">
        <v>101.7</v>
      </c>
      <c r="D25" s="107">
        <v>93.350999999999999</v>
      </c>
      <c r="E25" s="107">
        <v>103.9</v>
      </c>
      <c r="F25" s="107">
        <v>105.3</v>
      </c>
      <c r="G25" s="107">
        <v>105.1</v>
      </c>
      <c r="H25" s="95"/>
    </row>
    <row r="26" spans="1:8" ht="15.75" thickBot="1" x14ac:dyDescent="0.25">
      <c r="A26" s="105" t="s">
        <v>217</v>
      </c>
      <c r="B26" s="109" t="s">
        <v>207</v>
      </c>
      <c r="C26" s="110">
        <v>106.82640000000001</v>
      </c>
      <c r="D26" s="110">
        <v>106.151</v>
      </c>
      <c r="E26" s="110">
        <v>105.051</v>
      </c>
      <c r="F26" s="110">
        <v>104.751</v>
      </c>
      <c r="G26" s="107">
        <v>104.651</v>
      </c>
      <c r="H26" s="95"/>
    </row>
    <row r="27" spans="1:8" thickBot="1" x14ac:dyDescent="0.3">
      <c r="A27" s="100" t="s">
        <v>177</v>
      </c>
      <c r="B27" s="101"/>
      <c r="C27" s="102" t="s">
        <v>60</v>
      </c>
      <c r="D27" s="102" t="s">
        <v>60</v>
      </c>
      <c r="E27" s="102" t="s">
        <v>60</v>
      </c>
      <c r="F27" s="102" t="s">
        <v>60</v>
      </c>
      <c r="G27" s="102" t="s">
        <v>60</v>
      </c>
      <c r="H27" s="95"/>
    </row>
    <row r="28" spans="1:8" ht="15" x14ac:dyDescent="0.2">
      <c r="A28" s="105" t="s">
        <v>209</v>
      </c>
      <c r="B28" s="109" t="s">
        <v>210</v>
      </c>
      <c r="C28" s="106">
        <v>33624.300000000003</v>
      </c>
      <c r="D28" s="106">
        <v>33313.133099999999</v>
      </c>
      <c r="E28" s="106">
        <v>36328.675799999997</v>
      </c>
      <c r="F28" s="106">
        <v>38849.962800000001</v>
      </c>
      <c r="G28" s="106">
        <v>41550.689200000001</v>
      </c>
      <c r="H28" s="95"/>
    </row>
    <row r="29" spans="1:8" ht="15" x14ac:dyDescent="0.2">
      <c r="A29" s="105" t="s">
        <v>211</v>
      </c>
      <c r="B29" s="109" t="s">
        <v>207</v>
      </c>
      <c r="C29" s="107">
        <v>101.9</v>
      </c>
      <c r="D29" s="107">
        <v>95.8</v>
      </c>
      <c r="E29" s="107">
        <v>105.1</v>
      </c>
      <c r="F29" s="107">
        <v>102.9</v>
      </c>
      <c r="G29" s="107">
        <v>102.8</v>
      </c>
      <c r="H29" s="95"/>
    </row>
    <row r="30" spans="1:8" ht="15" x14ac:dyDescent="0.2">
      <c r="A30" s="105" t="s">
        <v>217</v>
      </c>
      <c r="B30" s="109" t="s">
        <v>207</v>
      </c>
      <c r="C30" s="107">
        <v>104.4901</v>
      </c>
      <c r="D30" s="107">
        <v>103.4181</v>
      </c>
      <c r="E30" s="107">
        <v>103.7603</v>
      </c>
      <c r="F30" s="107">
        <v>103.9263</v>
      </c>
      <c r="G30" s="107">
        <v>104.0386</v>
      </c>
      <c r="H30" s="95"/>
    </row>
    <row r="31" spans="1:8" ht="15.75" thickBot="1" x14ac:dyDescent="0.25">
      <c r="A31" s="111" t="s">
        <v>219</v>
      </c>
      <c r="B31" s="112" t="s">
        <v>220</v>
      </c>
      <c r="C31" s="113">
        <v>30.5548</v>
      </c>
      <c r="D31" s="113">
        <v>31.141300000000001</v>
      </c>
      <c r="E31" s="113">
        <v>31.444400000000002</v>
      </c>
      <c r="F31" s="113">
        <v>31.2743</v>
      </c>
      <c r="G31" s="113">
        <v>31.282900000000001</v>
      </c>
      <c r="H31" s="95"/>
    </row>
    <row r="32" spans="1:8" thickBot="1" x14ac:dyDescent="0.3">
      <c r="A32" s="100" t="s">
        <v>221</v>
      </c>
      <c r="B32" s="101"/>
      <c r="C32" s="102" t="s">
        <v>60</v>
      </c>
      <c r="D32" s="102" t="s">
        <v>60</v>
      </c>
      <c r="E32" s="102" t="s">
        <v>60</v>
      </c>
      <c r="F32" s="102" t="s">
        <v>60</v>
      </c>
      <c r="G32" s="102" t="s">
        <v>60</v>
      </c>
      <c r="H32" s="95"/>
    </row>
    <row r="33" spans="1:8" ht="15" x14ac:dyDescent="0.2">
      <c r="A33" s="105" t="s">
        <v>209</v>
      </c>
      <c r="B33" s="109" t="s">
        <v>210</v>
      </c>
      <c r="C33" s="106">
        <v>10239.700000000001</v>
      </c>
      <c r="D33" s="106">
        <v>9508.8834999999999</v>
      </c>
      <c r="E33" s="106">
        <v>10499.7163</v>
      </c>
      <c r="F33" s="106">
        <v>11236.2209</v>
      </c>
      <c r="G33" s="106">
        <v>12045.07</v>
      </c>
      <c r="H33" s="95"/>
    </row>
    <row r="34" spans="1:8" ht="15" x14ac:dyDescent="0.2">
      <c r="A34" s="105" t="s">
        <v>211</v>
      </c>
      <c r="B34" s="109" t="s">
        <v>207</v>
      </c>
      <c r="C34" s="107">
        <v>100.5</v>
      </c>
      <c r="D34" s="107">
        <v>89.7</v>
      </c>
      <c r="E34" s="107">
        <v>106.7</v>
      </c>
      <c r="F34" s="107">
        <v>103.1</v>
      </c>
      <c r="G34" s="107">
        <v>103</v>
      </c>
      <c r="H34" s="95"/>
    </row>
    <row r="35" spans="1:8" ht="15" x14ac:dyDescent="0.2">
      <c r="A35" s="105" t="s">
        <v>217</v>
      </c>
      <c r="B35" s="109" t="s">
        <v>207</v>
      </c>
      <c r="C35" s="107">
        <v>105.00190000000001</v>
      </c>
      <c r="D35" s="107">
        <v>103.5261</v>
      </c>
      <c r="E35" s="107">
        <v>103.48650000000001</v>
      </c>
      <c r="F35" s="107">
        <v>103.7968</v>
      </c>
      <c r="G35" s="107">
        <v>104.0763</v>
      </c>
      <c r="H35" s="95"/>
    </row>
    <row r="36" spans="1:8" ht="15.75" thickBot="1" x14ac:dyDescent="0.25">
      <c r="A36" s="105" t="s">
        <v>219</v>
      </c>
      <c r="B36" s="109" t="s">
        <v>220</v>
      </c>
      <c r="C36" s="107">
        <v>9.3048999999999999</v>
      </c>
      <c r="D36" s="107">
        <v>8.8889999999999993</v>
      </c>
      <c r="E36" s="107">
        <v>9.0881000000000007</v>
      </c>
      <c r="F36" s="107">
        <v>9.0451999999999995</v>
      </c>
      <c r="G36" s="107">
        <v>9.0686</v>
      </c>
      <c r="H36" s="95"/>
    </row>
    <row r="37" spans="1:8" thickBot="1" x14ac:dyDescent="0.3">
      <c r="A37" s="100" t="s">
        <v>222</v>
      </c>
      <c r="B37" s="101"/>
      <c r="C37" s="102" t="s">
        <v>60</v>
      </c>
      <c r="D37" s="102" t="s">
        <v>60</v>
      </c>
      <c r="E37" s="102" t="s">
        <v>60</v>
      </c>
      <c r="F37" s="102" t="s">
        <v>60</v>
      </c>
      <c r="G37" s="102" t="s">
        <v>60</v>
      </c>
      <c r="H37" s="95"/>
    </row>
    <row r="38" spans="1:8" ht="15" x14ac:dyDescent="0.2">
      <c r="A38" s="105" t="s">
        <v>209</v>
      </c>
      <c r="B38" s="11" t="s">
        <v>210</v>
      </c>
      <c r="C38" s="106">
        <v>23061.873100000001</v>
      </c>
      <c r="D38" s="106">
        <v>17995.9529</v>
      </c>
      <c r="E38" s="106">
        <v>19859.517199999998</v>
      </c>
      <c r="F38" s="106">
        <v>21517.574700000001</v>
      </c>
      <c r="G38" s="106">
        <v>23083.0347</v>
      </c>
      <c r="H38" s="95"/>
    </row>
    <row r="39" spans="1:8" ht="15" x14ac:dyDescent="0.2">
      <c r="A39" s="10" t="s">
        <v>211</v>
      </c>
      <c r="B39" s="11" t="s">
        <v>207</v>
      </c>
      <c r="C39" s="107">
        <v>134.00899999999999</v>
      </c>
      <c r="D39" s="107">
        <v>78.0334</v>
      </c>
      <c r="E39" s="107">
        <v>110.35550000000001</v>
      </c>
      <c r="F39" s="107">
        <v>108.3489</v>
      </c>
      <c r="G39" s="107">
        <v>107.2753</v>
      </c>
      <c r="H39" s="95"/>
    </row>
    <row r="40" spans="1:8" ht="15.75" thickBot="1" x14ac:dyDescent="0.25">
      <c r="A40" s="105" t="s">
        <v>219</v>
      </c>
      <c r="B40" s="11" t="s">
        <v>220</v>
      </c>
      <c r="C40" s="107">
        <v>20.956600000000002</v>
      </c>
      <c r="D40" s="107">
        <v>16.822700000000001</v>
      </c>
      <c r="E40" s="107">
        <v>17.189499999999999</v>
      </c>
      <c r="F40" s="107">
        <v>17.3217</v>
      </c>
      <c r="G40" s="107">
        <v>17.378900000000002</v>
      </c>
      <c r="H40" s="95"/>
    </row>
    <row r="41" spans="1:8" ht="32.25" thickBot="1" x14ac:dyDescent="0.3">
      <c r="A41" s="100" t="s">
        <v>223</v>
      </c>
      <c r="B41" s="101"/>
      <c r="C41" s="102" t="s">
        <v>60</v>
      </c>
      <c r="D41" s="102" t="s">
        <v>60</v>
      </c>
      <c r="E41" s="102" t="s">
        <v>60</v>
      </c>
      <c r="F41" s="102" t="s">
        <v>60</v>
      </c>
      <c r="G41" s="102" t="s">
        <v>60</v>
      </c>
      <c r="H41" s="95"/>
    </row>
    <row r="42" spans="1:8" ht="15" x14ac:dyDescent="0.2">
      <c r="A42" s="105" t="s">
        <v>209</v>
      </c>
      <c r="B42" s="11" t="s">
        <v>210</v>
      </c>
      <c r="C42" s="106">
        <v>28031.258999999998</v>
      </c>
      <c r="D42" s="106">
        <v>25698.09</v>
      </c>
      <c r="E42" s="106">
        <v>28177.89</v>
      </c>
      <c r="F42" s="106">
        <v>30461.642400000001</v>
      </c>
      <c r="G42" s="106">
        <v>32646.240900000001</v>
      </c>
      <c r="H42" s="95"/>
    </row>
    <row r="43" spans="1:8" ht="15" x14ac:dyDescent="0.2">
      <c r="A43" s="10" t="s">
        <v>211</v>
      </c>
      <c r="B43" s="11" t="s">
        <v>207</v>
      </c>
      <c r="C43" s="107">
        <v>111.03019999999999</v>
      </c>
      <c r="D43" s="107">
        <v>91.676500000000004</v>
      </c>
      <c r="E43" s="107">
        <v>109.6497</v>
      </c>
      <c r="F43" s="107">
        <v>108.1048</v>
      </c>
      <c r="G43" s="107">
        <v>107.1716</v>
      </c>
      <c r="H43" s="95"/>
    </row>
    <row r="44" spans="1:8" ht="15.75" thickBot="1" x14ac:dyDescent="0.25">
      <c r="A44" s="105" t="s">
        <v>219</v>
      </c>
      <c r="B44" s="11" t="s">
        <v>220</v>
      </c>
      <c r="C44" s="107">
        <v>25.472300000000001</v>
      </c>
      <c r="D44" s="107">
        <v>24.0227</v>
      </c>
      <c r="E44" s="107">
        <v>24.389500000000002</v>
      </c>
      <c r="F44" s="107">
        <v>24.521699999999999</v>
      </c>
      <c r="G44" s="107">
        <v>24.578900000000001</v>
      </c>
      <c r="H44" s="95"/>
    </row>
    <row r="45" spans="1:8" thickBot="1" x14ac:dyDescent="0.3">
      <c r="A45" s="100" t="s">
        <v>224</v>
      </c>
      <c r="B45" s="101"/>
      <c r="C45" s="102" t="s">
        <v>60</v>
      </c>
      <c r="D45" s="102" t="s">
        <v>60</v>
      </c>
      <c r="E45" s="102" t="s">
        <v>60</v>
      </c>
      <c r="F45" s="102" t="s">
        <v>60</v>
      </c>
      <c r="G45" s="102" t="s">
        <v>60</v>
      </c>
      <c r="H45" s="95"/>
    </row>
    <row r="46" spans="1:8" ht="15" x14ac:dyDescent="0.2">
      <c r="A46" s="105" t="s">
        <v>209</v>
      </c>
      <c r="B46" s="11" t="s">
        <v>210</v>
      </c>
      <c r="C46" s="106">
        <v>7438.1850000000004</v>
      </c>
      <c r="D46" s="106">
        <v>8043.8107</v>
      </c>
      <c r="E46" s="106">
        <v>8662.2634999999991</v>
      </c>
      <c r="F46" s="106">
        <v>9347.2616999999991</v>
      </c>
      <c r="G46" s="106">
        <v>10108.5034</v>
      </c>
      <c r="H46" s="95"/>
    </row>
    <row r="47" spans="1:8" ht="15" x14ac:dyDescent="0.2">
      <c r="A47" s="10" t="s">
        <v>211</v>
      </c>
      <c r="B47" s="11" t="s">
        <v>207</v>
      </c>
      <c r="C47" s="107">
        <v>106.5021</v>
      </c>
      <c r="D47" s="107">
        <v>108.1421</v>
      </c>
      <c r="E47" s="107">
        <v>107.68859999999999</v>
      </c>
      <c r="F47" s="107">
        <v>107.90779999999999</v>
      </c>
      <c r="G47" s="107">
        <v>108.14400000000001</v>
      </c>
      <c r="H47" s="95"/>
    </row>
    <row r="48" spans="1:8" ht="15.75" thickBot="1" x14ac:dyDescent="0.25">
      <c r="A48" s="105" t="s">
        <v>219</v>
      </c>
      <c r="B48" s="11" t="s">
        <v>220</v>
      </c>
      <c r="C48" s="107">
        <v>6.7591999999999999</v>
      </c>
      <c r="D48" s="107">
        <v>7.5194000000000001</v>
      </c>
      <c r="E48" s="107">
        <v>7.4977</v>
      </c>
      <c r="F48" s="107">
        <v>7.5246000000000004</v>
      </c>
      <c r="G48" s="107">
        <v>7.6105</v>
      </c>
      <c r="H48" s="95"/>
    </row>
    <row r="49" spans="1:8" ht="32.25" thickBot="1" x14ac:dyDescent="0.3">
      <c r="A49" s="100" t="s">
        <v>225</v>
      </c>
      <c r="B49" s="101"/>
      <c r="C49" s="102" t="s">
        <v>60</v>
      </c>
      <c r="D49" s="102" t="s">
        <v>60</v>
      </c>
      <c r="E49" s="102" t="s">
        <v>60</v>
      </c>
      <c r="F49" s="102" t="s">
        <v>60</v>
      </c>
      <c r="G49" s="102" t="s">
        <v>60</v>
      </c>
      <c r="H49" s="95"/>
    </row>
    <row r="50" spans="1:8" ht="15" x14ac:dyDescent="0.2">
      <c r="A50" s="105" t="s">
        <v>209</v>
      </c>
      <c r="B50" s="11" t="s">
        <v>210</v>
      </c>
      <c r="C50" s="106">
        <v>125527.798</v>
      </c>
      <c r="D50" s="106">
        <v>135748.4178</v>
      </c>
      <c r="E50" s="106">
        <v>146185.51019999999</v>
      </c>
      <c r="F50" s="106">
        <v>157745.63029999999</v>
      </c>
      <c r="G50" s="106">
        <v>170592.44519999999</v>
      </c>
      <c r="H50" s="95"/>
    </row>
    <row r="51" spans="1:8" ht="15" x14ac:dyDescent="0.2">
      <c r="A51" s="10" t="s">
        <v>211</v>
      </c>
      <c r="B51" s="11" t="s">
        <v>207</v>
      </c>
      <c r="C51" s="107">
        <v>108.3462</v>
      </c>
      <c r="D51" s="107">
        <v>108.1421</v>
      </c>
      <c r="E51" s="107">
        <v>107.68859999999999</v>
      </c>
      <c r="F51" s="107">
        <v>107.90779999999999</v>
      </c>
      <c r="G51" s="107">
        <v>108.14400000000001</v>
      </c>
      <c r="H51" s="95"/>
    </row>
    <row r="52" spans="1:8" ht="15.75" thickBot="1" x14ac:dyDescent="0.25">
      <c r="A52" s="111" t="s">
        <v>219</v>
      </c>
      <c r="B52" s="114" t="s">
        <v>220</v>
      </c>
      <c r="C52" s="113">
        <v>114.0684</v>
      </c>
      <c r="D52" s="113">
        <v>126.8984</v>
      </c>
      <c r="E52" s="113">
        <v>126.5314</v>
      </c>
      <c r="F52" s="113">
        <v>126.98569999999999</v>
      </c>
      <c r="G52" s="113">
        <v>128.4366</v>
      </c>
      <c r="H52" s="95"/>
    </row>
    <row r="53" spans="1:8" thickBot="1" x14ac:dyDescent="0.3">
      <c r="A53" s="100" t="s">
        <v>226</v>
      </c>
      <c r="B53" s="101"/>
      <c r="C53" s="102" t="s">
        <v>60</v>
      </c>
      <c r="D53" s="102" t="s">
        <v>60</v>
      </c>
      <c r="E53" s="102" t="s">
        <v>60</v>
      </c>
      <c r="F53" s="102" t="s">
        <v>60</v>
      </c>
      <c r="G53" s="102" t="s">
        <v>60</v>
      </c>
      <c r="H53" s="95"/>
    </row>
    <row r="54" spans="1:8" ht="15" x14ac:dyDescent="0.2">
      <c r="A54" s="105" t="s">
        <v>209</v>
      </c>
      <c r="B54" s="11" t="s">
        <v>210</v>
      </c>
      <c r="C54" s="115">
        <v>25209.263800000001</v>
      </c>
      <c r="D54" s="115">
        <v>26055.409341348499</v>
      </c>
      <c r="E54" s="115">
        <v>27889.847779620199</v>
      </c>
      <c r="F54" s="115">
        <v>29815.365837248199</v>
      </c>
      <c r="G54" s="115">
        <v>31904.185296851101</v>
      </c>
      <c r="H54" s="95"/>
    </row>
    <row r="55" spans="1:8" ht="15" x14ac:dyDescent="0.2">
      <c r="A55" s="105" t="s">
        <v>227</v>
      </c>
      <c r="B55" s="11" t="s">
        <v>207</v>
      </c>
      <c r="C55" s="12">
        <v>108.8254</v>
      </c>
      <c r="D55" s="12">
        <v>103.35648646344799</v>
      </c>
      <c r="E55" s="12">
        <v>107.040528184528</v>
      </c>
      <c r="F55" s="12">
        <v>106.904010638004</v>
      </c>
      <c r="G55" s="12">
        <v>107.00584883313201</v>
      </c>
      <c r="H55" s="95"/>
    </row>
    <row r="56" spans="1:8" ht="15.75" thickBot="1" x14ac:dyDescent="0.25">
      <c r="A56" s="111" t="s">
        <v>219</v>
      </c>
      <c r="B56" s="114" t="s">
        <v>39</v>
      </c>
      <c r="C56" s="116">
        <v>22.907900000000001</v>
      </c>
      <c r="D56" s="116">
        <v>24.356739538981177</v>
      </c>
      <c r="E56" s="116">
        <v>24.140166402303887</v>
      </c>
      <c r="F56" s="116">
        <v>24.001454528457728</v>
      </c>
      <c r="G56" s="116">
        <v>24.020200974727302</v>
      </c>
      <c r="H56" s="95"/>
    </row>
    <row r="57" spans="1:8" ht="32.25" thickBot="1" x14ac:dyDescent="0.25">
      <c r="A57" s="100" t="s">
        <v>228</v>
      </c>
      <c r="B57" s="117" t="s">
        <v>229</v>
      </c>
      <c r="C57" s="118">
        <v>47866.802000000003</v>
      </c>
      <c r="D57" s="118">
        <v>50131.347305397001</v>
      </c>
      <c r="E57" s="118">
        <v>53095.804602581498</v>
      </c>
      <c r="F57" s="118">
        <v>56403.704922334502</v>
      </c>
      <c r="G57" s="118">
        <v>60157.387841261501</v>
      </c>
      <c r="H57" s="95"/>
    </row>
    <row r="58" spans="1:8" ht="15.75" thickBot="1" x14ac:dyDescent="0.25">
      <c r="A58" s="111"/>
      <c r="B58" s="119" t="s">
        <v>207</v>
      </c>
      <c r="C58" s="120">
        <v>109.4757</v>
      </c>
      <c r="D58" s="120">
        <v>104.730930805729</v>
      </c>
      <c r="E58" s="120">
        <v>105.913380462578</v>
      </c>
      <c r="F58" s="120">
        <v>106.23005969023799</v>
      </c>
      <c r="G58" s="120">
        <v>106.655028998708</v>
      </c>
      <c r="H58" s="95"/>
    </row>
    <row r="59" spans="1:8" ht="32.25" thickBot="1" x14ac:dyDescent="0.25">
      <c r="A59" s="100" t="s">
        <v>230</v>
      </c>
      <c r="B59" s="117" t="s">
        <v>207</v>
      </c>
      <c r="C59" s="121">
        <v>104.7915</v>
      </c>
      <c r="D59" s="121">
        <v>101.513953615649</v>
      </c>
      <c r="E59" s="121">
        <v>102.22016586970599</v>
      </c>
      <c r="F59" s="121">
        <v>102.279021104954</v>
      </c>
      <c r="G59" s="121">
        <v>102.517425697555</v>
      </c>
      <c r="H59" s="95"/>
    </row>
    <row r="60" spans="1:8" ht="32.25" thickBot="1" x14ac:dyDescent="0.25">
      <c r="A60" s="100" t="s">
        <v>231</v>
      </c>
      <c r="B60" s="117" t="s">
        <v>207</v>
      </c>
      <c r="C60" s="121">
        <v>101.0247</v>
      </c>
      <c r="D60" s="121">
        <v>96.957600074375804</v>
      </c>
      <c r="E60" s="121">
        <v>103.01022757472001</v>
      </c>
      <c r="F60" s="121">
        <v>102.437839247382</v>
      </c>
      <c r="G60" s="121">
        <v>102.490514890653</v>
      </c>
      <c r="H60" s="95"/>
    </row>
    <row r="61" spans="1:8" ht="32.25" thickBot="1" x14ac:dyDescent="0.25">
      <c r="A61" s="100" t="s">
        <v>232</v>
      </c>
      <c r="B61" s="117" t="s">
        <v>229</v>
      </c>
      <c r="C61" s="118">
        <v>10890.0591</v>
      </c>
      <c r="D61" s="118">
        <v>11241.0081725</v>
      </c>
      <c r="E61" s="118">
        <v>11653.462600000001</v>
      </c>
      <c r="F61" s="118">
        <v>11762.107094486</v>
      </c>
      <c r="G61" s="118">
        <v>12579.632767233499</v>
      </c>
      <c r="H61" s="95"/>
    </row>
    <row r="62" spans="1:8" ht="15" x14ac:dyDescent="0.2">
      <c r="A62" s="10"/>
      <c r="B62" s="11" t="s">
        <v>207</v>
      </c>
      <c r="C62" s="104">
        <v>105.86750000000001</v>
      </c>
      <c r="D62" s="104">
        <v>103.22265557388255</v>
      </c>
      <c r="E62" s="104">
        <v>103.66919426772618</v>
      </c>
      <c r="F62" s="104">
        <v>100.93229367283504</v>
      </c>
      <c r="G62" s="104">
        <v>106.95050356352178</v>
      </c>
      <c r="H62" s="95"/>
    </row>
    <row r="63" spans="1:8" ht="15" x14ac:dyDescent="0.2">
      <c r="A63" s="10" t="s">
        <v>233</v>
      </c>
      <c r="B63" s="11" t="s">
        <v>229</v>
      </c>
      <c r="C63" s="115">
        <v>11808.671700000001</v>
      </c>
      <c r="D63" s="115">
        <v>12148.754999999999</v>
      </c>
      <c r="E63" s="115">
        <v>12702.274234</v>
      </c>
      <c r="F63" s="115">
        <v>12820.6967329897</v>
      </c>
      <c r="G63" s="115">
        <v>13711.7997162845</v>
      </c>
      <c r="H63" s="95"/>
    </row>
    <row r="64" spans="1:8" ht="15" x14ac:dyDescent="0.2">
      <c r="A64" s="10" t="s">
        <v>234</v>
      </c>
      <c r="B64" s="11" t="s">
        <v>229</v>
      </c>
      <c r="C64" s="115">
        <v>9002.1941999999999</v>
      </c>
      <c r="D64" s="115">
        <v>9239.8924999999999</v>
      </c>
      <c r="E64" s="115">
        <v>10021.977836</v>
      </c>
      <c r="F64" s="115">
        <v>10115.412101258</v>
      </c>
      <c r="G64" s="115">
        <v>10819</v>
      </c>
      <c r="H64" s="95"/>
    </row>
    <row r="65" spans="1:10" ht="15.75" thickBot="1" x14ac:dyDescent="0.25">
      <c r="A65" s="10" t="s">
        <v>235</v>
      </c>
      <c r="B65" s="11" t="s">
        <v>229</v>
      </c>
      <c r="C65" s="115">
        <v>10703.3958</v>
      </c>
      <c r="D65" s="115">
        <v>11183.3475</v>
      </c>
      <c r="E65" s="115">
        <v>11303.858722000001</v>
      </c>
      <c r="F65" s="115">
        <v>11409.2438816514</v>
      </c>
      <c r="G65" s="115">
        <v>12203</v>
      </c>
      <c r="H65" s="95"/>
    </row>
    <row r="66" spans="1:10" thickBot="1" x14ac:dyDescent="0.25">
      <c r="A66" s="100" t="s">
        <v>24</v>
      </c>
      <c r="B66" s="117"/>
      <c r="C66" s="118" t="s">
        <v>60</v>
      </c>
      <c r="D66" s="118" t="s">
        <v>60</v>
      </c>
      <c r="E66" s="118" t="s">
        <v>60</v>
      </c>
      <c r="F66" s="118" t="s">
        <v>60</v>
      </c>
      <c r="G66" s="118" t="s">
        <v>60</v>
      </c>
      <c r="H66" s="95"/>
    </row>
    <row r="67" spans="1:10" ht="30" x14ac:dyDescent="0.2">
      <c r="A67" s="105" t="s">
        <v>236</v>
      </c>
      <c r="B67" s="109" t="s">
        <v>237</v>
      </c>
      <c r="C67" s="104">
        <v>419.85070000000002</v>
      </c>
      <c r="D67" s="104">
        <v>321.26560000000001</v>
      </c>
      <c r="E67" s="104">
        <v>354.59160000000003</v>
      </c>
      <c r="F67" s="104">
        <v>381.7441</v>
      </c>
      <c r="G67" s="104">
        <v>403.07069999999999</v>
      </c>
      <c r="H67" s="95"/>
    </row>
    <row r="68" spans="1:10" ht="15" x14ac:dyDescent="0.2">
      <c r="A68" s="105" t="s">
        <v>238</v>
      </c>
      <c r="B68" s="109" t="s">
        <v>207</v>
      </c>
      <c r="C68" s="104">
        <v>94.579099999999997</v>
      </c>
      <c r="D68" s="104">
        <v>76.519000000000005</v>
      </c>
      <c r="E68" s="104">
        <v>110.3734</v>
      </c>
      <c r="F68" s="104">
        <v>107.6574</v>
      </c>
      <c r="G68" s="104">
        <v>105.5866</v>
      </c>
      <c r="H68" s="95"/>
    </row>
    <row r="69" spans="1:10" ht="15" x14ac:dyDescent="0.2">
      <c r="A69" s="105" t="s">
        <v>239</v>
      </c>
      <c r="B69" s="109" t="s">
        <v>207</v>
      </c>
      <c r="C69" s="104">
        <v>97.9</v>
      </c>
      <c r="D69" s="104">
        <v>93.697900000000004</v>
      </c>
      <c r="E69" s="104">
        <v>104.17570000000001</v>
      </c>
      <c r="F69" s="104">
        <v>104.598</v>
      </c>
      <c r="G69" s="104">
        <v>103.6198</v>
      </c>
      <c r="H69" s="95"/>
    </row>
    <row r="70" spans="1:10" ht="15.75" thickBot="1" x14ac:dyDescent="0.25">
      <c r="A70" s="105" t="s">
        <v>219</v>
      </c>
      <c r="B70" s="11" t="s">
        <v>39</v>
      </c>
      <c r="C70" s="107">
        <v>24.6951</v>
      </c>
      <c r="D70" s="107">
        <v>21.378699999999998</v>
      </c>
      <c r="E70" s="107">
        <v>22.2242</v>
      </c>
      <c r="F70" s="107">
        <v>22.459</v>
      </c>
      <c r="G70" s="107">
        <v>22.387499999999999</v>
      </c>
      <c r="H70" s="95"/>
    </row>
    <row r="71" spans="1:10" thickBot="1" x14ac:dyDescent="0.25">
      <c r="A71" s="100" t="s">
        <v>240</v>
      </c>
      <c r="B71" s="117"/>
      <c r="C71" s="118" t="s">
        <v>60</v>
      </c>
      <c r="D71" s="118" t="s">
        <v>60</v>
      </c>
      <c r="E71" s="118" t="s">
        <v>60</v>
      </c>
      <c r="F71" s="118" t="s">
        <v>60</v>
      </c>
      <c r="G71" s="118" t="s">
        <v>60</v>
      </c>
      <c r="H71" s="95"/>
    </row>
    <row r="72" spans="1:10" ht="30" x14ac:dyDescent="0.2">
      <c r="A72" s="105" t="s">
        <v>236</v>
      </c>
      <c r="B72" s="11" t="s">
        <v>237</v>
      </c>
      <c r="C72" s="104">
        <v>180.96870000000001</v>
      </c>
      <c r="D72" s="104">
        <v>172.0703</v>
      </c>
      <c r="E72" s="104">
        <v>189.0711</v>
      </c>
      <c r="F72" s="104">
        <v>201.6293</v>
      </c>
      <c r="G72" s="104">
        <v>214.62180000000001</v>
      </c>
      <c r="H72" s="95"/>
    </row>
    <row r="73" spans="1:10" ht="15" x14ac:dyDescent="0.2">
      <c r="A73" s="105" t="s">
        <v>239</v>
      </c>
      <c r="B73" s="11" t="s">
        <v>207</v>
      </c>
      <c r="C73" s="104">
        <v>92.416700000000006</v>
      </c>
      <c r="D73" s="104">
        <v>100.1105</v>
      </c>
      <c r="E73" s="104">
        <v>104.3351</v>
      </c>
      <c r="F73" s="104">
        <v>102.80880000000001</v>
      </c>
      <c r="G73" s="104">
        <v>104.3847</v>
      </c>
      <c r="H73" s="95"/>
    </row>
    <row r="74" spans="1:10" ht="15.75" thickBot="1" x14ac:dyDescent="0.25">
      <c r="A74" s="105" t="s">
        <v>219</v>
      </c>
      <c r="B74" s="11" t="s">
        <v>39</v>
      </c>
      <c r="C74" s="107">
        <v>10.644299999999999</v>
      </c>
      <c r="D74" s="107">
        <v>11.4505</v>
      </c>
      <c r="E74" s="107">
        <v>11.850099999999999</v>
      </c>
      <c r="F74" s="107">
        <v>11.862399999999999</v>
      </c>
      <c r="G74" s="107">
        <v>11.9206</v>
      </c>
      <c r="H74" s="95"/>
    </row>
    <row r="75" spans="1:10" thickBot="1" x14ac:dyDescent="0.25">
      <c r="A75" s="100" t="s">
        <v>241</v>
      </c>
      <c r="B75" s="117"/>
      <c r="C75" s="118" t="s">
        <v>60</v>
      </c>
      <c r="D75" s="118" t="s">
        <v>60</v>
      </c>
      <c r="E75" s="118" t="s">
        <v>60</v>
      </c>
      <c r="F75" s="118" t="s">
        <v>60</v>
      </c>
      <c r="G75" s="118" t="s">
        <v>60</v>
      </c>
      <c r="H75" s="95"/>
    </row>
    <row r="76" spans="1:10" ht="30" x14ac:dyDescent="0.2">
      <c r="A76" s="105" t="s">
        <v>236</v>
      </c>
      <c r="B76" s="11" t="s">
        <v>237</v>
      </c>
      <c r="C76" s="104">
        <v>238.88200000000001</v>
      </c>
      <c r="D76" s="104">
        <v>149.1952</v>
      </c>
      <c r="E76" s="104">
        <v>165.5205</v>
      </c>
      <c r="F76" s="104">
        <v>180.1148</v>
      </c>
      <c r="G76" s="104">
        <v>188.44890000000001</v>
      </c>
      <c r="H76" s="95"/>
      <c r="J76" s="122"/>
    </row>
    <row r="77" spans="1:10" ht="15" x14ac:dyDescent="0.2">
      <c r="A77" s="105" t="s">
        <v>239</v>
      </c>
      <c r="B77" s="11" t="s">
        <v>207</v>
      </c>
      <c r="C77" s="104">
        <v>101.7129</v>
      </c>
      <c r="D77" s="104">
        <v>88.8399</v>
      </c>
      <c r="E77" s="104">
        <v>103.99169999999999</v>
      </c>
      <c r="F77" s="104">
        <v>106.6417</v>
      </c>
      <c r="G77" s="104">
        <v>102.7634</v>
      </c>
      <c r="H77" s="95"/>
    </row>
    <row r="78" spans="1:10" ht="15.75" thickBot="1" x14ac:dyDescent="0.25">
      <c r="A78" s="111" t="s">
        <v>219</v>
      </c>
      <c r="B78" s="114" t="s">
        <v>39</v>
      </c>
      <c r="C78" s="113">
        <v>14.050700000000001</v>
      </c>
      <c r="D78" s="113">
        <v>9.9282000000000004</v>
      </c>
      <c r="E78" s="113">
        <v>10.3741</v>
      </c>
      <c r="F78" s="113">
        <v>10.5966</v>
      </c>
      <c r="G78" s="113">
        <v>10.466900000000001</v>
      </c>
      <c r="H78" s="95"/>
    </row>
    <row r="79" spans="1:10" thickBot="1" x14ac:dyDescent="0.25">
      <c r="A79" s="100" t="s">
        <v>242</v>
      </c>
      <c r="B79" s="117"/>
      <c r="C79" s="118" t="s">
        <v>60</v>
      </c>
      <c r="D79" s="118" t="s">
        <v>60</v>
      </c>
      <c r="E79" s="118" t="s">
        <v>60</v>
      </c>
      <c r="F79" s="118" t="s">
        <v>60</v>
      </c>
      <c r="G79" s="118" t="s">
        <v>60</v>
      </c>
      <c r="H79" s="95"/>
    </row>
    <row r="80" spans="1:10" ht="30" x14ac:dyDescent="0.2">
      <c r="A80" s="105" t="s">
        <v>236</v>
      </c>
      <c r="B80" s="11" t="s">
        <v>237</v>
      </c>
      <c r="C80" s="12">
        <v>62.785800000000002</v>
      </c>
      <c r="D80" s="12">
        <v>42.122999999999998</v>
      </c>
      <c r="E80" s="12">
        <v>53.918999999999997</v>
      </c>
      <c r="F80" s="12">
        <v>62.889000000000003</v>
      </c>
      <c r="G80" s="12">
        <v>69.251000000000005</v>
      </c>
      <c r="H80" s="95"/>
    </row>
    <row r="81" spans="1:8" ht="15" x14ac:dyDescent="0.2">
      <c r="A81" s="105" t="s">
        <v>239</v>
      </c>
      <c r="B81" s="11" t="s">
        <v>207</v>
      </c>
      <c r="C81" s="12">
        <v>96.4</v>
      </c>
      <c r="D81" s="12">
        <v>69.077399999999997</v>
      </c>
      <c r="E81" s="12">
        <v>127.8494</v>
      </c>
      <c r="F81" s="12">
        <v>114.87479999999999</v>
      </c>
      <c r="G81" s="12">
        <v>108.51430000000001</v>
      </c>
      <c r="H81" s="95"/>
    </row>
    <row r="82" spans="1:8" ht="15.75" thickBot="1" x14ac:dyDescent="0.25">
      <c r="A82" s="111" t="s">
        <v>219</v>
      </c>
      <c r="B82" s="114" t="s">
        <v>39</v>
      </c>
      <c r="C82" s="113">
        <v>3.6930000000000001</v>
      </c>
      <c r="D82" s="113">
        <v>2.8031000000000001</v>
      </c>
      <c r="E82" s="113">
        <v>3.3794</v>
      </c>
      <c r="F82" s="113">
        <v>3.6999</v>
      </c>
      <c r="G82" s="113">
        <v>3.8464</v>
      </c>
      <c r="H82" s="95"/>
    </row>
    <row r="83" spans="1:8" thickBot="1" x14ac:dyDescent="0.25">
      <c r="A83" s="123" t="s">
        <v>25</v>
      </c>
      <c r="B83" s="124"/>
      <c r="C83" s="125" t="s">
        <v>60</v>
      </c>
      <c r="D83" s="125" t="s">
        <v>60</v>
      </c>
      <c r="E83" s="125" t="s">
        <v>60</v>
      </c>
      <c r="F83" s="125" t="s">
        <v>60</v>
      </c>
      <c r="G83" s="125" t="s">
        <v>60</v>
      </c>
      <c r="H83" s="95"/>
    </row>
    <row r="84" spans="1:8" ht="30" x14ac:dyDescent="0.2">
      <c r="A84" s="105" t="s">
        <v>236</v>
      </c>
      <c r="B84" s="109" t="s">
        <v>237</v>
      </c>
      <c r="C84" s="104">
        <v>254.59899999999999</v>
      </c>
      <c r="D84" s="104">
        <v>235.24950000000001</v>
      </c>
      <c r="E84" s="104">
        <v>249.87010000000001</v>
      </c>
      <c r="F84" s="104">
        <v>267.33359999999999</v>
      </c>
      <c r="G84" s="104">
        <v>284.69549999999998</v>
      </c>
      <c r="H84" s="95"/>
    </row>
    <row r="85" spans="1:8" ht="15" x14ac:dyDescent="0.2">
      <c r="A85" s="105" t="s">
        <v>238</v>
      </c>
      <c r="B85" s="109" t="s">
        <v>207</v>
      </c>
      <c r="C85" s="104">
        <v>102.3074</v>
      </c>
      <c r="D85" s="104">
        <v>92.4</v>
      </c>
      <c r="E85" s="104">
        <v>106.2149</v>
      </c>
      <c r="F85" s="104">
        <v>106.989</v>
      </c>
      <c r="G85" s="104">
        <v>106.4945</v>
      </c>
      <c r="H85" s="95"/>
    </row>
    <row r="86" spans="1:8" ht="15" x14ac:dyDescent="0.2">
      <c r="A86" s="105" t="s">
        <v>239</v>
      </c>
      <c r="B86" s="109" t="s">
        <v>207</v>
      </c>
      <c r="C86" s="104">
        <v>103.3</v>
      </c>
      <c r="D86" s="104">
        <v>94.249499999999998</v>
      </c>
      <c r="E86" s="104">
        <v>105.0655</v>
      </c>
      <c r="F86" s="104">
        <v>104.727</v>
      </c>
      <c r="G86" s="104">
        <v>104.321</v>
      </c>
      <c r="H86" s="95"/>
    </row>
    <row r="87" spans="1:8" ht="15.75" thickBot="1" x14ac:dyDescent="0.25">
      <c r="A87" s="111" t="s">
        <v>219</v>
      </c>
      <c r="B87" s="114" t="s">
        <v>39</v>
      </c>
      <c r="C87" s="113">
        <v>14.975199999999999</v>
      </c>
      <c r="D87" s="113">
        <v>15.6547</v>
      </c>
      <c r="E87" s="113">
        <v>15.6607</v>
      </c>
      <c r="F87" s="113">
        <v>15.7279</v>
      </c>
      <c r="G87" s="113">
        <v>15.8127</v>
      </c>
      <c r="H87" s="95"/>
    </row>
    <row r="88" spans="1:8" thickBot="1" x14ac:dyDescent="0.25">
      <c r="A88" s="123" t="s">
        <v>243</v>
      </c>
      <c r="B88" s="124"/>
      <c r="C88" s="125" t="s">
        <v>60</v>
      </c>
      <c r="D88" s="125" t="s">
        <v>60</v>
      </c>
      <c r="E88" s="125" t="s">
        <v>60</v>
      </c>
      <c r="F88" s="125" t="s">
        <v>60</v>
      </c>
      <c r="G88" s="125" t="s">
        <v>60</v>
      </c>
      <c r="H88" s="95"/>
    </row>
    <row r="89" spans="1:8" ht="30" x14ac:dyDescent="0.2">
      <c r="A89" s="105" t="s">
        <v>236</v>
      </c>
      <c r="B89" s="109" t="s">
        <v>237</v>
      </c>
      <c r="C89" s="12">
        <v>165.2517</v>
      </c>
      <c r="D89" s="12">
        <v>86.016099999999994</v>
      </c>
      <c r="E89" s="12">
        <v>104.72150000000001</v>
      </c>
      <c r="F89" s="12">
        <v>114.4105</v>
      </c>
      <c r="G89" s="12">
        <v>118.3751</v>
      </c>
      <c r="H89" s="95"/>
    </row>
    <row r="90" spans="1:8" ht="15.75" thickBot="1" x14ac:dyDescent="0.25">
      <c r="A90" s="111" t="s">
        <v>219</v>
      </c>
      <c r="B90" s="112" t="s">
        <v>39</v>
      </c>
      <c r="C90" s="116">
        <v>9.7199000000000009</v>
      </c>
      <c r="D90" s="116">
        <v>5.7240000000000002</v>
      </c>
      <c r="E90" s="116">
        <v>6.5635000000000003</v>
      </c>
      <c r="F90" s="116">
        <v>6.7310999999999996</v>
      </c>
      <c r="G90" s="116">
        <v>6.5747999999999998</v>
      </c>
      <c r="H90" s="95"/>
    </row>
    <row r="91" spans="1:8" thickBot="1" x14ac:dyDescent="0.25">
      <c r="A91" s="100" t="s">
        <v>244</v>
      </c>
      <c r="B91" s="117"/>
      <c r="C91" s="118" t="s">
        <v>60</v>
      </c>
      <c r="D91" s="118" t="s">
        <v>60</v>
      </c>
      <c r="E91" s="118" t="s">
        <v>60</v>
      </c>
      <c r="F91" s="118" t="s">
        <v>60</v>
      </c>
      <c r="G91" s="118" t="s">
        <v>60</v>
      </c>
      <c r="H91" s="95"/>
    </row>
    <row r="92" spans="1:8" ht="30" x14ac:dyDescent="0.2">
      <c r="A92" s="105" t="s">
        <v>236</v>
      </c>
      <c r="B92" s="11" t="s">
        <v>237</v>
      </c>
      <c r="C92" s="126">
        <v>65.337100000000007</v>
      </c>
      <c r="D92" s="126">
        <v>29.8996</v>
      </c>
      <c r="E92" s="126">
        <v>28.769300000000001</v>
      </c>
      <c r="F92" s="126">
        <v>31.2197</v>
      </c>
      <c r="G92" s="127">
        <v>28.459800000000001</v>
      </c>
      <c r="H92" s="95"/>
    </row>
    <row r="93" spans="1:8" ht="15.75" thickBot="1" x14ac:dyDescent="0.25">
      <c r="A93" s="111" t="s">
        <v>219</v>
      </c>
      <c r="B93" s="114" t="s">
        <v>39</v>
      </c>
      <c r="C93" s="128">
        <v>3.843</v>
      </c>
      <c r="D93" s="128">
        <v>1.9897</v>
      </c>
      <c r="E93" s="128">
        <v>1.8030999999999999</v>
      </c>
      <c r="F93" s="128">
        <v>1.8367</v>
      </c>
      <c r="G93" s="116">
        <v>1.5807</v>
      </c>
      <c r="H93" s="95"/>
    </row>
    <row r="94" spans="1:8" thickBot="1" x14ac:dyDescent="0.25">
      <c r="A94" s="100" t="s">
        <v>52</v>
      </c>
      <c r="B94" s="117" t="s">
        <v>59</v>
      </c>
      <c r="C94" s="121">
        <v>75.397900000000007</v>
      </c>
      <c r="D94" s="121">
        <v>75.217200000000005</v>
      </c>
      <c r="E94" s="121">
        <v>75.662800000000004</v>
      </c>
      <c r="F94" s="121">
        <v>75.755600000000001</v>
      </c>
      <c r="G94" s="121">
        <v>75.868799999999993</v>
      </c>
      <c r="H94" s="95"/>
    </row>
    <row r="95" spans="1:8" ht="15.75" thickBot="1" x14ac:dyDescent="0.25">
      <c r="A95" s="10"/>
      <c r="B95" s="11"/>
      <c r="C95" s="12" t="s">
        <v>60</v>
      </c>
      <c r="D95" s="12" t="s">
        <v>60</v>
      </c>
      <c r="E95" s="12" t="s">
        <v>60</v>
      </c>
      <c r="F95" s="12" t="s">
        <v>60</v>
      </c>
      <c r="G95" s="12" t="s">
        <v>60</v>
      </c>
      <c r="H95" s="95"/>
    </row>
    <row r="96" spans="1:8" thickBot="1" x14ac:dyDescent="0.25">
      <c r="A96" s="100" t="s">
        <v>61</v>
      </c>
      <c r="B96" s="117" t="s">
        <v>59</v>
      </c>
      <c r="C96" s="121">
        <v>71.933099999999996</v>
      </c>
      <c r="D96" s="121">
        <v>70.9495</v>
      </c>
      <c r="E96" s="121">
        <v>71.704499999999996</v>
      </c>
      <c r="F96" s="121">
        <v>72.159499999999994</v>
      </c>
      <c r="G96" s="121">
        <v>72.381600000000006</v>
      </c>
      <c r="H96" s="95"/>
    </row>
    <row r="97" spans="1:12" thickBot="1" x14ac:dyDescent="0.25">
      <c r="A97" s="10"/>
      <c r="B97" s="11"/>
      <c r="C97" s="13" t="s">
        <v>60</v>
      </c>
      <c r="D97" s="13" t="s">
        <v>60</v>
      </c>
      <c r="E97" s="13" t="s">
        <v>60</v>
      </c>
      <c r="F97" s="13" t="s">
        <v>60</v>
      </c>
      <c r="G97" s="13" t="s">
        <v>60</v>
      </c>
      <c r="H97" s="95"/>
    </row>
    <row r="98" spans="1:12" thickBot="1" x14ac:dyDescent="0.25">
      <c r="A98" s="100" t="s">
        <v>62</v>
      </c>
      <c r="B98" s="117" t="s">
        <v>59</v>
      </c>
      <c r="C98" s="121">
        <v>3.4647999999999999</v>
      </c>
      <c r="D98" s="121">
        <v>4.2675999999999998</v>
      </c>
      <c r="E98" s="121">
        <v>3.9582999999999999</v>
      </c>
      <c r="F98" s="121">
        <v>3.5960999999999999</v>
      </c>
      <c r="G98" s="121">
        <v>3.4872000000000001</v>
      </c>
      <c r="H98" s="95"/>
    </row>
    <row r="99" spans="1:12" thickBot="1" x14ac:dyDescent="0.25">
      <c r="A99" s="10"/>
      <c r="B99" s="11"/>
      <c r="C99" s="13" t="s">
        <v>60</v>
      </c>
      <c r="D99" s="13" t="s">
        <v>60</v>
      </c>
      <c r="E99" s="13" t="s">
        <v>60</v>
      </c>
      <c r="F99" s="13" t="s">
        <v>60</v>
      </c>
      <c r="G99" s="13" t="s">
        <v>60</v>
      </c>
      <c r="H99" s="95"/>
    </row>
    <row r="100" spans="1:12" ht="32.25" thickBot="1" x14ac:dyDescent="0.25">
      <c r="A100" s="100" t="s">
        <v>50</v>
      </c>
      <c r="B100" s="117" t="s">
        <v>63</v>
      </c>
      <c r="C100" s="121">
        <v>4.5953999999999997</v>
      </c>
      <c r="D100" s="121">
        <v>5.6738</v>
      </c>
      <c r="E100" s="121">
        <v>5.2314999999999996</v>
      </c>
      <c r="F100" s="121">
        <v>4.7469999999999999</v>
      </c>
      <c r="G100" s="121">
        <v>4.5964</v>
      </c>
      <c r="H100" s="95"/>
    </row>
    <row r="101" spans="1:12" thickBot="1" x14ac:dyDescent="0.25">
      <c r="A101" s="10"/>
      <c r="B101" s="11"/>
      <c r="C101" s="14" t="s">
        <v>60</v>
      </c>
      <c r="D101" s="14" t="s">
        <v>60</v>
      </c>
      <c r="E101" s="14" t="s">
        <v>60</v>
      </c>
      <c r="F101" s="14" t="s">
        <v>60</v>
      </c>
      <c r="G101" s="14" t="s">
        <v>60</v>
      </c>
      <c r="H101" s="95"/>
    </row>
    <row r="102" spans="1:12" thickBot="1" x14ac:dyDescent="0.25">
      <c r="A102" s="100" t="s">
        <v>93</v>
      </c>
      <c r="B102" s="117" t="s">
        <v>39</v>
      </c>
      <c r="C102" s="121">
        <v>102.1429</v>
      </c>
      <c r="D102" s="121">
        <v>97.481899999999996</v>
      </c>
      <c r="E102" s="121">
        <v>102.2608</v>
      </c>
      <c r="F102" s="121">
        <v>102.73909999999999</v>
      </c>
      <c r="G102" s="121">
        <v>102.63509999999999</v>
      </c>
      <c r="H102" s="95"/>
    </row>
    <row r="103" spans="1:12" thickBot="1" x14ac:dyDescent="0.25">
      <c r="A103" s="129"/>
      <c r="B103" s="130"/>
      <c r="C103" s="131" t="s">
        <v>60</v>
      </c>
      <c r="D103" s="131" t="s">
        <v>60</v>
      </c>
      <c r="E103" s="131" t="s">
        <v>60</v>
      </c>
      <c r="F103" s="131" t="s">
        <v>60</v>
      </c>
      <c r="G103" s="131" t="s">
        <v>60</v>
      </c>
      <c r="H103" s="95"/>
    </row>
    <row r="104" spans="1:12" ht="32.25" thickBot="1" x14ac:dyDescent="0.25">
      <c r="A104" s="100" t="s">
        <v>245</v>
      </c>
      <c r="B104" s="117" t="s">
        <v>246</v>
      </c>
      <c r="C104" s="121">
        <v>64.727699999999999</v>
      </c>
      <c r="D104" s="121">
        <v>71.186199999999999</v>
      </c>
      <c r="E104" s="121">
        <v>72.410799999999995</v>
      </c>
      <c r="F104" s="121">
        <v>73.083699999999993</v>
      </c>
      <c r="G104" s="121">
        <v>73.7727</v>
      </c>
      <c r="H104" s="95"/>
    </row>
    <row r="105" spans="1:12" thickBot="1" x14ac:dyDescent="0.25">
      <c r="A105" s="100" t="s">
        <v>247</v>
      </c>
      <c r="B105" s="117" t="s">
        <v>210</v>
      </c>
      <c r="C105" s="121">
        <v>1964.4675</v>
      </c>
      <c r="D105" s="121">
        <v>2515.4038</v>
      </c>
      <c r="E105" s="121">
        <v>2485.0412000000001</v>
      </c>
      <c r="F105" s="121">
        <v>2613.3148000000001</v>
      </c>
      <c r="G105" s="121">
        <v>2526.7601</v>
      </c>
      <c r="H105" s="95"/>
      <c r="L105" s="132"/>
    </row>
    <row r="106" spans="1:12" ht="15.75" x14ac:dyDescent="0.25">
      <c r="A106" s="133"/>
      <c r="B106" s="134"/>
      <c r="C106" s="135"/>
      <c r="D106" s="135"/>
      <c r="E106" s="133"/>
      <c r="F106" s="133"/>
      <c r="G106" s="133"/>
      <c r="H106" s="133"/>
    </row>
    <row r="107" spans="1:12" ht="15" x14ac:dyDescent="0.25">
      <c r="A107" s="136"/>
      <c r="B107" s="137"/>
      <c r="C107" s="138"/>
      <c r="D107" s="138"/>
      <c r="E107" s="139"/>
      <c r="F107" s="139"/>
      <c r="G107" s="139"/>
      <c r="H107" s="139"/>
    </row>
    <row r="108" spans="1:12" ht="23.25" x14ac:dyDescent="0.25">
      <c r="A108" s="140"/>
      <c r="B108" s="141"/>
    </row>
    <row r="109" spans="1:12" x14ac:dyDescent="0.25">
      <c r="A109" s="142"/>
      <c r="B109" s="143"/>
    </row>
    <row r="111" spans="1:12" x14ac:dyDescent="0.25">
      <c r="B111" s="143"/>
    </row>
    <row r="113" spans="1:1" x14ac:dyDescent="0.25">
      <c r="A113" s="142"/>
    </row>
  </sheetData>
  <customSheetViews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1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2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3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4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5"/>
    </customSheetView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fitToHeight="2" orientation="landscape" r:id="rId6"/>
    </customSheetView>
  </customSheetViews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Height="2" orientation="landscape" r:id="rId7"/>
  <rowBreaks count="3" manualBreakCount="3">
    <brk id="31" max="6" man="1"/>
    <brk id="59" max="6" man="1"/>
    <brk id="82" max="6" man="1"/>
  </rowBreaks>
  <drawing r:id="rId8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UV112"/>
  <sheetViews>
    <sheetView view="pageBreakPreview" zoomScale="70" zoomScaleNormal="75" zoomScaleSheetLayoutView="70" workbookViewId="0">
      <pane xSplit="2" ySplit="7" topLeftCell="C50" activePane="bottomRight" state="frozen"/>
      <selection pane="topRight" activeCell="C1" sqref="C1"/>
      <selection pane="bottomLeft" activeCell="A8" sqref="A8"/>
      <selection pane="bottomRight" activeCell="F60" sqref="F60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9.140625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9.140625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9.140625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9.140625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9.140625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9.140625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9.140625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9.140625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9.140625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9.140625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9.140625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9.140625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9.140625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9.140625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9.140625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9.140625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9.140625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9.140625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9.140625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9.140625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9.140625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9.140625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9.140625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9.140625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9.140625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9.140625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9.140625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9.140625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9.140625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9.140625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9.140625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9.140625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9.140625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9.140625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9.140625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9.140625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9.140625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9.140625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9.140625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9.140625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9.140625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9.140625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9.140625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9.140625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9.140625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9.140625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9.140625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9.140625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9.140625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9.140625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9.140625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9.140625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9.140625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9.140625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9.140625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9.140625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9.140625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9.140625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9.140625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9.140625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9.140625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9.140625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9.140625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197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198</v>
      </c>
      <c r="B2" s="86"/>
      <c r="C2" s="86"/>
      <c r="D2" s="86"/>
      <c r="E2" s="86"/>
      <c r="F2" s="86"/>
      <c r="G2" s="86"/>
      <c r="H2" s="86"/>
    </row>
    <row r="3" spans="1:12" ht="8.4499999999999993" customHeight="1" x14ac:dyDescent="0.25"/>
    <row r="4" spans="1:12" ht="48.75" customHeight="1" x14ac:dyDescent="0.25">
      <c r="A4" s="1520" t="s">
        <v>369</v>
      </c>
      <c r="B4" s="1520"/>
      <c r="C4" s="1520"/>
      <c r="D4" s="1520"/>
      <c r="E4" s="1520"/>
      <c r="F4" s="1520"/>
      <c r="G4" s="1520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521"/>
      <c r="B6" s="1523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522"/>
      <c r="B7" s="1524" t="s">
        <v>1</v>
      </c>
      <c r="C7" s="96" t="s">
        <v>200</v>
      </c>
      <c r="D7" s="1525" t="s">
        <v>201</v>
      </c>
      <c r="E7" s="1526"/>
      <c r="F7" s="1526"/>
      <c r="G7" s="1527"/>
      <c r="H7" s="95"/>
    </row>
    <row r="8" spans="1:12" ht="15.75" thickBot="1" x14ac:dyDescent="0.25">
      <c r="A8" s="97" t="s">
        <v>202</v>
      </c>
      <c r="B8" s="11"/>
      <c r="C8" s="98">
        <v>63.823599999999999</v>
      </c>
      <c r="D8" s="98">
        <v>41.814</v>
      </c>
      <c r="E8" s="98">
        <f>('СС Макро Минэк баз'!E8/'СС Макро Минэк кон'!E8)*'СС Макро Минэк баз'!E8</f>
        <v>47.468746532128677</v>
      </c>
      <c r="F8" s="98">
        <f>('СС Макро Минэк баз'!F8/'СС Макро Минэк кон'!F8)*'СС Макро Минэк баз'!F8</f>
        <v>49.273260276186619</v>
      </c>
      <c r="G8" s="98">
        <f>('СС Макро Минэк баз'!G8/'СС Макро Минэк кон'!G8)*'СС Макро Минэк баз'!G8</f>
        <v>50.193398371388319</v>
      </c>
      <c r="H8" s="95"/>
      <c r="K8" s="99"/>
      <c r="L8" s="99"/>
    </row>
    <row r="9" spans="1:12" thickBot="1" x14ac:dyDescent="0.3">
      <c r="A9" s="100" t="s">
        <v>203</v>
      </c>
      <c r="B9" s="101"/>
      <c r="C9" s="102" t="s">
        <v>60</v>
      </c>
      <c r="D9" s="102" t="s">
        <v>60</v>
      </c>
      <c r="E9" s="102"/>
      <c r="F9" s="102"/>
      <c r="G9" s="102"/>
      <c r="H9" s="95"/>
    </row>
    <row r="10" spans="1:12" ht="15" x14ac:dyDescent="0.2">
      <c r="A10" s="10" t="s">
        <v>204</v>
      </c>
      <c r="B10" s="11" t="s">
        <v>205</v>
      </c>
      <c r="C10" s="103">
        <v>103.04</v>
      </c>
      <c r="D10" s="103">
        <v>103.759</v>
      </c>
      <c r="E10" s="103">
        <f>('СС Макро Минэк баз'!E10/'СС Макро Минэк кон'!E10)*'СС Макро Минэк баз'!E10</f>
        <v>103.80417865007922</v>
      </c>
      <c r="F10" s="103">
        <f>('СС Макро Минэк баз'!F10/'СС Макро Минэк кон'!F10)*'СС Макро Минэк баз'!F10</f>
        <v>104.07902215746806</v>
      </c>
      <c r="G10" s="104">
        <f>('СС Макро Минэк баз'!G10/'СС Макро Минэк кон'!G10)*'СС Макро Минэк баз'!G10</f>
        <v>104.026</v>
      </c>
      <c r="H10" s="95"/>
    </row>
    <row r="11" spans="1:12" ht="15.75" thickBot="1" x14ac:dyDescent="0.25">
      <c r="A11" s="10" t="s">
        <v>206</v>
      </c>
      <c r="B11" s="11" t="s">
        <v>207</v>
      </c>
      <c r="C11" s="103">
        <v>104.46</v>
      </c>
      <c r="D11" s="103">
        <v>103.169</v>
      </c>
      <c r="E11" s="103">
        <f>('СС Макро Минэк баз'!E11/'СС Макро Минэк кон'!E11)*'СС Макро Минэк баз'!E11</f>
        <v>103.67403593363721</v>
      </c>
      <c r="F11" s="103">
        <f>('СС Макро Минэк баз'!F11/'СС Макро Минэк кон'!F11)*'СС Макро Минэк баз'!F11</f>
        <v>103.96710424155977</v>
      </c>
      <c r="G11" s="104">
        <f>('СС Макро Минэк баз'!G11/'СС Макро Минэк кон'!G11)*'СС Макро Минэк баз'!G11</f>
        <v>104.0560038455622</v>
      </c>
      <c r="H11" s="95"/>
    </row>
    <row r="12" spans="1:12" thickBot="1" x14ac:dyDescent="0.3">
      <c r="A12" s="100" t="s">
        <v>208</v>
      </c>
      <c r="B12" s="101"/>
      <c r="C12" s="102" t="s">
        <v>60</v>
      </c>
      <c r="D12" s="102" t="s">
        <v>60</v>
      </c>
      <c r="E12" s="102"/>
      <c r="F12" s="102"/>
      <c r="G12" s="102"/>
      <c r="H12" s="95"/>
    </row>
    <row r="13" spans="1:12" ht="15" x14ac:dyDescent="0.2">
      <c r="A13" s="105" t="s">
        <v>209</v>
      </c>
      <c r="B13" s="11" t="s">
        <v>210</v>
      </c>
      <c r="C13" s="106">
        <v>110046.05160000001</v>
      </c>
      <c r="D13" s="106">
        <v>106974.12639999999</v>
      </c>
      <c r="E13" s="444">
        <f>D13*E14*E15/10000</f>
        <v>116940.49704706995</v>
      </c>
      <c r="F13" s="444">
        <f>E13*F14*F15/10000</f>
        <v>126771.78113343458</v>
      </c>
      <c r="G13" s="444">
        <f>F13*G14*G15/10000</f>
        <v>136162.49367640179</v>
      </c>
      <c r="H13" s="95"/>
    </row>
    <row r="14" spans="1:12" ht="15" x14ac:dyDescent="0.2">
      <c r="A14" s="105" t="s">
        <v>211</v>
      </c>
      <c r="B14" s="11" t="s">
        <v>207</v>
      </c>
      <c r="C14" s="107">
        <v>101.3</v>
      </c>
      <c r="D14" s="107">
        <v>96.149000000000001</v>
      </c>
      <c r="E14" s="103">
        <f>('СС Макро Минэк баз'!E14/'СС Макро Минэк кон'!E14)*'СС Макро Минэк баз'!E14</f>
        <v>104.04262420611728</v>
      </c>
      <c r="F14" s="103">
        <f>('СС Макро Минэк баз'!F14/'СС Макро Минэк кон'!F14)*'СС Макро Минэк баз'!F14</f>
        <v>103.88434286686103</v>
      </c>
      <c r="G14" s="104">
        <f>('СС Макро Минэк баз'!G14/'СС Макро Минэк кон'!G14)*'СС Макро Минэк баз'!G14</f>
        <v>103.3636473668812</v>
      </c>
      <c r="H14" s="95"/>
    </row>
    <row r="15" spans="1:12" ht="15.75" thickBot="1" x14ac:dyDescent="0.25">
      <c r="A15" s="10" t="s">
        <v>212</v>
      </c>
      <c r="B15" s="11" t="s">
        <v>207</v>
      </c>
      <c r="C15" s="107">
        <v>103.8</v>
      </c>
      <c r="D15" s="107">
        <v>101.1019</v>
      </c>
      <c r="E15" s="103">
        <f>('СС Макро Минэк баз'!E15/'СС Макро Минэк кон'!E15)*'СС Макро Минэк баз'!E15</f>
        <v>105.06907026820296</v>
      </c>
      <c r="F15" s="103">
        <f>('СС Макро Минэк баз'!F15/'СС Макро Минэк кон'!F15)*'СС Макро Минэк баз'!F15</f>
        <v>104.35362974688918</v>
      </c>
      <c r="G15" s="104">
        <f>('СС Макро Минэк баз'!G15/'СС Макро Минэк кон'!G15)*'СС Макро Минэк баз'!G15</f>
        <v>103.91232893026869</v>
      </c>
      <c r="H15" s="95"/>
    </row>
    <row r="16" spans="1:12" thickBot="1" x14ac:dyDescent="0.3">
      <c r="A16" s="100" t="s">
        <v>213</v>
      </c>
      <c r="B16" s="101"/>
      <c r="C16" s="102" t="s">
        <v>60</v>
      </c>
      <c r="D16" s="102" t="s">
        <v>60</v>
      </c>
      <c r="E16" s="102"/>
      <c r="F16" s="102"/>
      <c r="G16" s="102"/>
      <c r="H16" s="95"/>
    </row>
    <row r="17" spans="1:8" ht="15" x14ac:dyDescent="0.2">
      <c r="A17" s="105" t="s">
        <v>209</v>
      </c>
      <c r="B17" s="11" t="s">
        <v>210</v>
      </c>
      <c r="C17" s="106">
        <v>69734.744000000006</v>
      </c>
      <c r="D17" s="106">
        <v>65477.8678</v>
      </c>
      <c r="E17" s="444">
        <f>D17*E18*E19/10000</f>
        <v>70995.29459041683</v>
      </c>
      <c r="F17" s="444">
        <f>E17*F18*F19/10000</f>
        <v>76579.998024802087</v>
      </c>
      <c r="G17" s="444">
        <f>F17*G18*G19/10000</f>
        <v>81645.72792639058</v>
      </c>
      <c r="H17" s="95"/>
    </row>
    <row r="18" spans="1:8" ht="15" x14ac:dyDescent="0.2">
      <c r="A18" s="10" t="s">
        <v>214</v>
      </c>
      <c r="B18" s="11" t="s">
        <v>207</v>
      </c>
      <c r="C18" s="107">
        <v>102.3</v>
      </c>
      <c r="D18" s="107">
        <v>95.891499999999994</v>
      </c>
      <c r="E18" s="103">
        <f>('СС Макро Минэк баз'!E18/'СС Макро Минэк кон'!E18)*'СС Макро Минэк баз'!E18</f>
        <v>102.91637696880167</v>
      </c>
      <c r="F18" s="103">
        <f>('СС Макро Минэк баз'!F18/'СС Макро Минэк кон'!F18)*'СС Макро Минэк баз'!F18</f>
        <v>103.8730271979405</v>
      </c>
      <c r="G18" s="104">
        <f>('СС Макро Минэк баз'!G18/'СС Макро Минэк кон'!G18)*'СС Макро Минэк баз'!G18</f>
        <v>102.59800584173114</v>
      </c>
      <c r="H18" s="95"/>
    </row>
    <row r="19" spans="1:8" ht="30.75" thickBot="1" x14ac:dyDescent="0.25">
      <c r="A19" s="10" t="s">
        <v>215</v>
      </c>
      <c r="B19" s="11" t="s">
        <v>207</v>
      </c>
      <c r="C19" s="107">
        <v>97.911600000000007</v>
      </c>
      <c r="D19" s="107">
        <v>97.918599999999998</v>
      </c>
      <c r="E19" s="103">
        <f>('СС Макро Минэк баз'!E19/'СС Макро Минэк кон'!E19)*'СС Макро Минэк баз'!E19</f>
        <v>105.35388321424597</v>
      </c>
      <c r="F19" s="103">
        <f>('СС Макро Минэк баз'!F19/'СС Макро Минэк кон'!F19)*'СС Макро Минэк баз'!F19</f>
        <v>103.84437974046763</v>
      </c>
      <c r="G19" s="104">
        <f>('СС Макро Минэк баз'!G19/'СС Макро Минэк кон'!G19)*'СС Макро Минэк баз'!G19</f>
        <v>103.91522803190456</v>
      </c>
      <c r="H19" s="95"/>
    </row>
    <row r="20" spans="1:8" thickBot="1" x14ac:dyDescent="0.3">
      <c r="A20" s="100" t="s">
        <v>216</v>
      </c>
      <c r="B20" s="101"/>
      <c r="C20" s="102" t="s">
        <v>60</v>
      </c>
      <c r="D20" s="102" t="s">
        <v>60</v>
      </c>
      <c r="E20" s="102"/>
      <c r="F20" s="102"/>
      <c r="G20" s="102"/>
      <c r="H20" s="95"/>
    </row>
    <row r="21" spans="1:8" ht="15" x14ac:dyDescent="0.2">
      <c r="A21" s="105" t="s">
        <v>211</v>
      </c>
      <c r="B21" s="11" t="s">
        <v>207</v>
      </c>
      <c r="C21" s="104">
        <v>104</v>
      </c>
      <c r="D21" s="104">
        <v>101</v>
      </c>
      <c r="E21" s="103">
        <f>('СС Макро Минэк баз'!E21/'СС Макро Минэк кон'!E21)*'СС Макро Минэк баз'!E21</f>
        <v>103.31427155599602</v>
      </c>
      <c r="F21" s="103">
        <f>('СС Макро Минэк баз'!F21/'СС Макро Минэк кон'!F21)*'СС Макро Минэк баз'!F21</f>
        <v>102.90631786771962</v>
      </c>
      <c r="G21" s="104">
        <f>('СС Макро Минэк баз'!G21/'СС Макро Минэк кон'!G21)*'СС Макро Минэк баз'!G21</f>
        <v>102.70354679802955</v>
      </c>
      <c r="H21" s="95"/>
    </row>
    <row r="22" spans="1:8" ht="15.75" thickBot="1" x14ac:dyDescent="0.25">
      <c r="A22" s="105" t="s">
        <v>217</v>
      </c>
      <c r="B22" s="11" t="s">
        <v>207</v>
      </c>
      <c r="C22" s="104">
        <v>106.2051</v>
      </c>
      <c r="D22" s="104">
        <v>99.255700000000004</v>
      </c>
      <c r="E22" s="103">
        <f>('СС Макро Минэк баз'!E22/'СС Макро Минэк кон'!E22)*'СС Макро Минэк баз'!E22</f>
        <v>102.79811485193818</v>
      </c>
      <c r="F22" s="103">
        <f>('СС Макро Минэк баз'!F22/'СС Макро Минэк кон'!F22)*'СС Макро Минэк баз'!F22</f>
        <v>104.02818306650235</v>
      </c>
      <c r="G22" s="104">
        <f>('СС Макро Минэк баз'!G22/'СС Макро Минэк кон'!G22)*'СС Макро Минэк баз'!G22</f>
        <v>104.22583744381768</v>
      </c>
      <c r="H22" s="95"/>
    </row>
    <row r="23" spans="1:8" thickBot="1" x14ac:dyDescent="0.3">
      <c r="A23" s="100" t="s">
        <v>218</v>
      </c>
      <c r="B23" s="101"/>
      <c r="C23" s="102" t="s">
        <v>60</v>
      </c>
      <c r="D23" s="102" t="s">
        <v>60</v>
      </c>
      <c r="E23" s="102"/>
      <c r="F23" s="102"/>
      <c r="G23" s="102"/>
      <c r="H23" s="95"/>
    </row>
    <row r="24" spans="1:8" ht="15" x14ac:dyDescent="0.2">
      <c r="A24" s="105" t="s">
        <v>209</v>
      </c>
      <c r="B24" s="11" t="s">
        <v>210</v>
      </c>
      <c r="C24" s="108">
        <v>19318.8</v>
      </c>
      <c r="D24" s="108">
        <v>19143.582299999998</v>
      </c>
      <c r="E24" s="444">
        <f>D24*E25*E26/10000</f>
        <v>20962.951026046398</v>
      </c>
      <c r="F24" s="444">
        <f>E24*F25*F26/10000</f>
        <v>23303.647920483916</v>
      </c>
      <c r="G24" s="444">
        <f>F24*G25*G26/10000</f>
        <v>25809.214966478441</v>
      </c>
      <c r="H24" s="95"/>
    </row>
    <row r="25" spans="1:8" ht="15" x14ac:dyDescent="0.2">
      <c r="A25" s="105" t="s">
        <v>211</v>
      </c>
      <c r="B25" s="11" t="s">
        <v>207</v>
      </c>
      <c r="C25" s="107">
        <v>101.7</v>
      </c>
      <c r="D25" s="107">
        <v>93.350999999999999</v>
      </c>
      <c r="E25" s="103">
        <f>('СС Макро Минэк баз'!E25/'СС Макро Минэк кон'!E25)*'СС Макро Минэк баз'!E25</f>
        <v>104.10038572806172</v>
      </c>
      <c r="F25" s="103">
        <f>('СС Макро Минэк баз'!F25/'СС Макро Минэк кон'!F25)*'СС Макро Минэк баз'!F25</f>
        <v>106.00468451242828</v>
      </c>
      <c r="G25" s="104">
        <f>('СС Макро Минэк баз'!G25/'СС Макро Минэк кон'!G25)*'СС Макро Минэк баз'!G25</f>
        <v>105.90613614573344</v>
      </c>
      <c r="H25" s="95"/>
    </row>
    <row r="26" spans="1:8" ht="15.75" thickBot="1" x14ac:dyDescent="0.25">
      <c r="A26" s="105" t="s">
        <v>217</v>
      </c>
      <c r="B26" s="109" t="s">
        <v>207</v>
      </c>
      <c r="C26" s="110">
        <v>106.82640000000001</v>
      </c>
      <c r="D26" s="110">
        <v>106.151</v>
      </c>
      <c r="E26" s="103">
        <f>('СС Макро Минэк баз'!E26/'СС Макро Минэк кон'!E26)*'СС Макро Минэк баз'!E26</f>
        <v>105.19058522603792</v>
      </c>
      <c r="F26" s="103">
        <f>('СС Макро Минэк баз'!F26/'СС Макро Минэк кон'!F26)*'СС Макро Минэк баз'!F26</f>
        <v>104.86883239848117</v>
      </c>
      <c r="G26" s="104">
        <f>('СС Макро Минэк баз'!G26/'СС Макро Минэк кон'!G26)*'СС Макро Минэк баз'!G26</f>
        <v>104.57545457410055</v>
      </c>
      <c r="H26" s="95"/>
    </row>
    <row r="27" spans="1:8" thickBot="1" x14ac:dyDescent="0.3">
      <c r="A27" s="100" t="s">
        <v>177</v>
      </c>
      <c r="B27" s="101"/>
      <c r="C27" s="102" t="s">
        <v>60</v>
      </c>
      <c r="D27" s="102" t="s">
        <v>60</v>
      </c>
      <c r="E27" s="102"/>
      <c r="F27" s="102"/>
      <c r="G27" s="102"/>
      <c r="H27" s="95"/>
    </row>
    <row r="28" spans="1:8" ht="15" x14ac:dyDescent="0.2">
      <c r="A28" s="105" t="s">
        <v>209</v>
      </c>
      <c r="B28" s="109" t="s">
        <v>210</v>
      </c>
      <c r="C28" s="106">
        <v>33624.300000000003</v>
      </c>
      <c r="D28" s="106">
        <v>33313.133099999999</v>
      </c>
      <c r="E28" s="444">
        <f>D28*E29*E30/10000</f>
        <v>36551.233581003296</v>
      </c>
      <c r="F28" s="444">
        <f>E28*F29*F30/10000</f>
        <v>39355.488698226443</v>
      </c>
      <c r="G28" s="444">
        <f>F28*G29*G30/10000</f>
        <v>42341.927687050702</v>
      </c>
      <c r="H28" s="95"/>
    </row>
    <row r="29" spans="1:8" ht="15" x14ac:dyDescent="0.2">
      <c r="A29" s="105" t="s">
        <v>211</v>
      </c>
      <c r="B29" s="109" t="s">
        <v>207</v>
      </c>
      <c r="C29" s="107">
        <v>101.9</v>
      </c>
      <c r="D29" s="107">
        <v>95.8</v>
      </c>
      <c r="E29" s="103">
        <f>('СС Макро Минэк баз'!E29/'СС Макро Минэк кон'!E29)*'СС Макро Минэк баз'!E29</f>
        <v>105.70344497607654</v>
      </c>
      <c r="F29" s="103">
        <f>('СС Макро Минэк баз'!F29/'СС Макро Минэк кон'!F29)*'СС Макро Минэк баз'!F29</f>
        <v>103.50351906158359</v>
      </c>
      <c r="G29" s="104">
        <f>('СС Макро Минэк баз'!G29/'СС Макро Минэк кон'!G29)*'СС Макро Минэк баз'!G29</f>
        <v>103.40352250489235</v>
      </c>
      <c r="H29" s="95"/>
    </row>
    <row r="30" spans="1:8" ht="15" x14ac:dyDescent="0.2">
      <c r="A30" s="105" t="s">
        <v>217</v>
      </c>
      <c r="B30" s="109" t="s">
        <v>207</v>
      </c>
      <c r="C30" s="107">
        <v>104.4901</v>
      </c>
      <c r="D30" s="107">
        <v>103.4181</v>
      </c>
      <c r="E30" s="103">
        <f>('СС Макро Минэк баз'!E30/'СС Макро Минэк кон'!E30)*'СС Макро Минэк баз'!E30</f>
        <v>103.80001519553493</v>
      </c>
      <c r="F30" s="103">
        <f>('СС Макро Минэк баз'!F30/'СС Макро Минэк кон'!F30)*'СС Макро Минэк баз'!F30</f>
        <v>104.02749844633097</v>
      </c>
      <c r="G30" s="104">
        <f>('СС Макро Минэк баз'!G30/'СС Макро Минэк кон'!G30)*'СС Макро Минэк баз'!G30</f>
        <v>104.04710069451055</v>
      </c>
      <c r="H30" s="95"/>
    </row>
    <row r="31" spans="1:8" ht="15.75" thickBot="1" x14ac:dyDescent="0.25">
      <c r="A31" s="429" t="s">
        <v>219</v>
      </c>
      <c r="B31" s="430" t="s">
        <v>220</v>
      </c>
      <c r="C31" s="431">
        <v>30.5548</v>
      </c>
      <c r="D31" s="431">
        <v>31.141300000000001</v>
      </c>
      <c r="E31" s="431">
        <f>E28/E$13*100</f>
        <v>31.256266651826348</v>
      </c>
      <c r="F31" s="431">
        <f>F28/F$13*100</f>
        <v>31.044360461262695</v>
      </c>
      <c r="G31" s="431">
        <f>G28/G$13*100</f>
        <v>31.096615921032406</v>
      </c>
      <c r="H31" s="95"/>
    </row>
    <row r="32" spans="1:8" thickBot="1" x14ac:dyDescent="0.3">
      <c r="A32" s="100" t="s">
        <v>221</v>
      </c>
      <c r="B32" s="101"/>
      <c r="C32" s="102" t="s">
        <v>60</v>
      </c>
      <c r="D32" s="102" t="s">
        <v>60</v>
      </c>
      <c r="E32" s="102"/>
      <c r="F32" s="102"/>
      <c r="G32" s="102"/>
      <c r="H32" s="95"/>
    </row>
    <row r="33" spans="1:8" ht="15" x14ac:dyDescent="0.2">
      <c r="A33" s="105" t="s">
        <v>209</v>
      </c>
      <c r="B33" s="109" t="s">
        <v>210</v>
      </c>
      <c r="C33" s="106">
        <v>10239.700000000001</v>
      </c>
      <c r="D33" s="106">
        <v>9508.8834999999999</v>
      </c>
      <c r="E33" s="444">
        <f>D33*E34*E35/10000</f>
        <v>10618.109181598615</v>
      </c>
      <c r="F33" s="444">
        <f>E33*F34*F35/10000</f>
        <v>11485.085433879973</v>
      </c>
      <c r="G33" s="444">
        <f>F33*G34*G35/10000</f>
        <v>12433.832249936371</v>
      </c>
      <c r="H33" s="95"/>
    </row>
    <row r="34" spans="1:8" ht="15" x14ac:dyDescent="0.2">
      <c r="A34" s="105" t="s">
        <v>211</v>
      </c>
      <c r="B34" s="109" t="s">
        <v>207</v>
      </c>
      <c r="C34" s="107">
        <v>100.5</v>
      </c>
      <c r="D34" s="107">
        <v>89.7</v>
      </c>
      <c r="E34" s="103">
        <f>('СС Макро Минэк баз'!E34/'СС Макро Минэк кон'!E34)*'СС Макро Минэк баз'!E34</f>
        <v>107.81145833333335</v>
      </c>
      <c r="F34" s="103">
        <f>('СС Макро Минэк баз'!F34/'СС Макро Минэк кон'!F34)*'СС Макро Минэк баз'!F34</f>
        <v>104.10979431929482</v>
      </c>
      <c r="G34" s="104">
        <f>('СС Макро Минэк баз'!G34/'СС Макро Минэк кон'!G34)*'СС Макро Минэк баз'!G34</f>
        <v>104.00980392156862</v>
      </c>
      <c r="H34" s="95"/>
    </row>
    <row r="35" spans="1:8" ht="15" x14ac:dyDescent="0.2">
      <c r="A35" s="105" t="s">
        <v>217</v>
      </c>
      <c r="B35" s="109" t="s">
        <v>207</v>
      </c>
      <c r="C35" s="107">
        <v>105.00190000000001</v>
      </c>
      <c r="D35" s="107">
        <v>103.5261</v>
      </c>
      <c r="E35" s="103">
        <f>('СС Макро Минэк баз'!E35/'СС Макро Минэк кон'!E35)*'СС Макро Минэк баз'!E35</f>
        <v>103.57447472451273</v>
      </c>
      <c r="F35" s="103">
        <f>('СС Макро Минэк баз'!F35/'СС Макро Минэк кон'!F35)*'СС Макро Минэк баз'!F35</f>
        <v>103.89519318254364</v>
      </c>
      <c r="G35" s="104">
        <f>('СС Макро Минэк баз'!G35/'СС Макро Минэк кон'!G35)*'СС Макро Минэк баз'!G35</f>
        <v>104.08700110017143</v>
      </c>
      <c r="H35" s="95"/>
    </row>
    <row r="36" spans="1:8" ht="15.75" thickBot="1" x14ac:dyDescent="0.25">
      <c r="A36" s="105" t="s">
        <v>219</v>
      </c>
      <c r="B36" s="109" t="s">
        <v>220</v>
      </c>
      <c r="C36" s="107">
        <v>9.3048999999999999</v>
      </c>
      <c r="D36" s="107">
        <v>8.8889999999999993</v>
      </c>
      <c r="E36" s="431">
        <f>E33/E$13*100</f>
        <v>9.0799247905750722</v>
      </c>
      <c r="F36" s="431">
        <f>F33/F$13*100</f>
        <v>9.0596545470882521</v>
      </c>
      <c r="G36" s="431">
        <f>G33/G$13*100</f>
        <v>9.1316132028883867</v>
      </c>
      <c r="H36" s="95"/>
    </row>
    <row r="37" spans="1:8" thickBot="1" x14ac:dyDescent="0.3">
      <c r="A37" s="100" t="s">
        <v>222</v>
      </c>
      <c r="B37" s="101"/>
      <c r="C37" s="102" t="s">
        <v>60</v>
      </c>
      <c r="D37" s="102" t="s">
        <v>60</v>
      </c>
      <c r="E37" s="102"/>
      <c r="F37" s="102"/>
      <c r="G37" s="102"/>
      <c r="H37" s="95"/>
    </row>
    <row r="38" spans="1:8" ht="15" x14ac:dyDescent="0.2">
      <c r="A38" s="105" t="s">
        <v>209</v>
      </c>
      <c r="B38" s="11" t="s">
        <v>210</v>
      </c>
      <c r="C38" s="106">
        <v>23061.873100000001</v>
      </c>
      <c r="D38" s="106">
        <v>17995.9529</v>
      </c>
      <c r="E38" s="106">
        <f>E39*D38/100</f>
        <v>20596.809920881267</v>
      </c>
      <c r="F38" s="106">
        <f>F39*E38/100</f>
        <v>22836.940102525641</v>
      </c>
      <c r="G38" s="106">
        <f>G39*F38/100</f>
        <v>24675.859274894417</v>
      </c>
      <c r="H38" s="95"/>
    </row>
    <row r="39" spans="1:8" ht="15" x14ac:dyDescent="0.2">
      <c r="A39" s="10" t="s">
        <v>211</v>
      </c>
      <c r="B39" s="11" t="s">
        <v>207</v>
      </c>
      <c r="C39" s="107">
        <v>134.00899999999999</v>
      </c>
      <c r="D39" s="432">
        <v>78.0334</v>
      </c>
      <c r="E39" s="103">
        <f>('СС Макро Минэк баз'!E39/'СС Макро Минэк кон'!E39)*'СС Макро Минэк баз'!E39</f>
        <v>114.45245514551922</v>
      </c>
      <c r="F39" s="103">
        <f>('СС Макро Минэк баз'!F39/'СС Макро Минэк кон'!F39)*'СС Макро Минэк баз'!F39</f>
        <v>110.87610261127529</v>
      </c>
      <c r="G39" s="104">
        <f>('СС Макро Минэк баз'!G39/'СС Макро Минэк кон'!G39)*'СС Макро Минэк баз'!G39</f>
        <v>108.05238864801069</v>
      </c>
      <c r="H39" s="95"/>
    </row>
    <row r="40" spans="1:8" ht="15.75" thickBot="1" x14ac:dyDescent="0.25">
      <c r="A40" s="105" t="s">
        <v>219</v>
      </c>
      <c r="B40" s="11" t="s">
        <v>220</v>
      </c>
      <c r="C40" s="107">
        <v>20.956600000000002</v>
      </c>
      <c r="D40" s="432">
        <v>16.822700000000001</v>
      </c>
      <c r="E40" s="431">
        <f>E38/E$13*100</f>
        <v>17.613068561347749</v>
      </c>
      <c r="F40" s="431">
        <f>F38/F$13*100</f>
        <v>18.014214124268278</v>
      </c>
      <c r="G40" s="431">
        <f>G38/G$13*100</f>
        <v>18.122361458463043</v>
      </c>
      <c r="H40" s="95"/>
    </row>
    <row r="41" spans="1:8" ht="32.25" thickBot="1" x14ac:dyDescent="0.3">
      <c r="A41" s="100" t="s">
        <v>223</v>
      </c>
      <c r="B41" s="101"/>
      <c r="C41" s="102" t="s">
        <v>60</v>
      </c>
      <c r="D41" s="102"/>
      <c r="E41" s="102"/>
      <c r="F41" s="102"/>
      <c r="G41" s="102"/>
      <c r="H41" s="95"/>
    </row>
    <row r="42" spans="1:8" ht="15" x14ac:dyDescent="0.2">
      <c r="A42" s="105" t="s">
        <v>209</v>
      </c>
      <c r="B42" s="11" t="s">
        <v>210</v>
      </c>
      <c r="C42" s="106">
        <v>28031.258999999998</v>
      </c>
      <c r="D42" s="106">
        <v>25698.09</v>
      </c>
      <c r="E42" s="106">
        <f>E43*D42/100</f>
        <v>28304.597834622284</v>
      </c>
      <c r="F42" s="106">
        <f>F43*E42/100</f>
        <v>31170.367806628725</v>
      </c>
      <c r="G42" s="106">
        <f>G43*F42/100</f>
        <v>33621.745927333162</v>
      </c>
      <c r="H42" s="95"/>
    </row>
    <row r="43" spans="1:8" ht="15" x14ac:dyDescent="0.2">
      <c r="A43" s="10" t="s">
        <v>211</v>
      </c>
      <c r="B43" s="11" t="s">
        <v>207</v>
      </c>
      <c r="C43" s="107">
        <v>111.03019999999999</v>
      </c>
      <c r="D43" s="107">
        <v>91.676500000000004</v>
      </c>
      <c r="E43" s="103">
        <f>('СС Макро Минэк баз'!E43/'СС Макро Минэк кон'!E43)*'СС Макро Минэк баз'!E43</f>
        <v>110.14280763520668</v>
      </c>
      <c r="F43" s="103">
        <f>('СС Макро Минэк баз'!F43/'СС Макро Минэк кон'!F43)*'СС Макро Минэк баз'!F43</f>
        <v>110.12475071629889</v>
      </c>
      <c r="G43" s="104">
        <f>('СС Макро Минэк баз'!G43/'СС Макро Минэк кон'!G43)*'СС Макро Минэк баз'!G43</f>
        <v>107.86445041621589</v>
      </c>
      <c r="H43" s="95"/>
    </row>
    <row r="44" spans="1:8" ht="15.75" thickBot="1" x14ac:dyDescent="0.25">
      <c r="A44" s="105" t="s">
        <v>219</v>
      </c>
      <c r="B44" s="11" t="s">
        <v>220</v>
      </c>
      <c r="C44" s="107">
        <v>25.472300000000001</v>
      </c>
      <c r="D44" s="107">
        <v>24.0227</v>
      </c>
      <c r="E44" s="431">
        <f>E42/E$13*100</f>
        <v>24.204273583025174</v>
      </c>
      <c r="F44" s="431">
        <f>F42/F$13*100</f>
        <v>24.587780914602853</v>
      </c>
      <c r="G44" s="431">
        <f>G42/G$13*100</f>
        <v>24.692369403308099</v>
      </c>
      <c r="H44" s="95"/>
    </row>
    <row r="45" spans="1:8" thickBot="1" x14ac:dyDescent="0.3">
      <c r="A45" s="100" t="s">
        <v>224</v>
      </c>
      <c r="B45" s="101"/>
      <c r="C45" s="102" t="s">
        <v>60</v>
      </c>
      <c r="D45" s="102"/>
      <c r="E45" s="102"/>
      <c r="F45" s="102"/>
      <c r="G45" s="102"/>
      <c r="H45" s="95"/>
    </row>
    <row r="46" spans="1:8" ht="15" x14ac:dyDescent="0.2">
      <c r="A46" s="105" t="s">
        <v>209</v>
      </c>
      <c r="B46" s="11" t="s">
        <v>210</v>
      </c>
      <c r="C46" s="106">
        <v>7438.1850000000004</v>
      </c>
      <c r="D46" s="106">
        <v>8043.8107</v>
      </c>
      <c r="E46" s="106">
        <f>E47*D46/100</f>
        <v>8663.7635367302064</v>
      </c>
      <c r="F46" s="106">
        <f>F47*E46/100</f>
        <v>9355.8995498430868</v>
      </c>
      <c r="G46" s="106">
        <f>G47*F46/100</f>
        <v>10132.629192702509</v>
      </c>
      <c r="H46" s="95"/>
    </row>
    <row r="47" spans="1:8" ht="15" x14ac:dyDescent="0.2">
      <c r="A47" s="10" t="s">
        <v>211</v>
      </c>
      <c r="B47" s="11" t="s">
        <v>207</v>
      </c>
      <c r="C47" s="107">
        <v>106.5021</v>
      </c>
      <c r="D47" s="107">
        <v>108.1421</v>
      </c>
      <c r="E47" s="103">
        <f>('СС Макро Минэк баз'!E47/'СС Макро Минэк кон'!E47)*'СС Макро Минэк баз'!E47</f>
        <v>107.70720321315127</v>
      </c>
      <c r="F47" s="103">
        <f>('СС Макро Минэк баз'!F47/'СС Макро Минэк кон'!F47)*'СС Макро Минэк баз'!F47</f>
        <v>107.98886084758149</v>
      </c>
      <c r="G47" s="104">
        <f>('СС Макро Минэк баз'!G47/'СС Макро Минэк кон'!G47)*'СС Макро Минэк баз'!G47</f>
        <v>108.30203059279798</v>
      </c>
      <c r="H47" s="95"/>
    </row>
    <row r="48" spans="1:8" ht="15.75" thickBot="1" x14ac:dyDescent="0.25">
      <c r="A48" s="105" t="s">
        <v>219</v>
      </c>
      <c r="B48" s="11" t="s">
        <v>220</v>
      </c>
      <c r="C48" s="107">
        <v>6.7591999999999999</v>
      </c>
      <c r="D48" s="107">
        <v>7.5194000000000001</v>
      </c>
      <c r="E48" s="431">
        <f>E46/E$13*100</f>
        <v>7.4086939559038623</v>
      </c>
      <c r="F48" s="431">
        <f>F46/F$13*100</f>
        <v>7.3801120929234756</v>
      </c>
      <c r="G48" s="431">
        <f>G46/G$13*100</f>
        <v>7.4415714042247938</v>
      </c>
      <c r="H48" s="95"/>
    </row>
    <row r="49" spans="1:8" ht="32.25" thickBot="1" x14ac:dyDescent="0.3">
      <c r="A49" s="100" t="s">
        <v>225</v>
      </c>
      <c r="B49" s="101"/>
      <c r="C49" s="102" t="s">
        <v>60</v>
      </c>
      <c r="D49" s="102" t="s">
        <v>60</v>
      </c>
      <c r="E49" s="102"/>
      <c r="F49" s="102"/>
      <c r="G49" s="102"/>
      <c r="H49" s="95"/>
    </row>
    <row r="50" spans="1:8" ht="15" x14ac:dyDescent="0.2">
      <c r="A50" s="105" t="s">
        <v>209</v>
      </c>
      <c r="B50" s="11" t="s">
        <v>210</v>
      </c>
      <c r="C50" s="106">
        <v>125527.798</v>
      </c>
      <c r="D50" s="106">
        <v>135748.4178</v>
      </c>
      <c r="E50" s="106">
        <f>E51*D50/100</f>
        <v>146210.82421848361</v>
      </c>
      <c r="F50" s="106">
        <f>F51*E50/100</f>
        <v>157891.40350940023</v>
      </c>
      <c r="G50" s="106">
        <f>G51*F50/100</f>
        <v>170999.59613214873</v>
      </c>
      <c r="H50" s="95"/>
    </row>
    <row r="51" spans="1:8" ht="15" x14ac:dyDescent="0.2">
      <c r="A51" s="10" t="s">
        <v>211</v>
      </c>
      <c r="B51" s="11" t="s">
        <v>207</v>
      </c>
      <c r="C51" s="107">
        <v>108.3462</v>
      </c>
      <c r="D51" s="107">
        <v>108.1421</v>
      </c>
      <c r="E51" s="103">
        <f>('СС Макро Минэк баз'!E51/'СС Макро Минэк кон'!E51)*'СС Макро Минэк баз'!E51</f>
        <v>107.70720321315127</v>
      </c>
      <c r="F51" s="103">
        <f>('СС Макро Минэк баз'!F51/'СС Макро Минэк кон'!F51)*'СС Макро Минэк баз'!F51</f>
        <v>107.98886084758149</v>
      </c>
      <c r="G51" s="104">
        <f>('СС Макро Минэк баз'!G51/'СС Макро Минэк кон'!G51)*'СС Макро Минэк баз'!G51</f>
        <v>108.30203059279798</v>
      </c>
      <c r="H51" s="95"/>
    </row>
    <row r="52" spans="1:8" ht="15.75" thickBot="1" x14ac:dyDescent="0.25">
      <c r="A52" s="429" t="s">
        <v>219</v>
      </c>
      <c r="B52" s="433" t="s">
        <v>220</v>
      </c>
      <c r="C52" s="431">
        <v>114.0684</v>
      </c>
      <c r="D52" s="431">
        <v>126.8984</v>
      </c>
      <c r="E52" s="431">
        <f>E50/E$13*100</f>
        <v>125.03010326664852</v>
      </c>
      <c r="F52" s="431">
        <f>F50/F$13*100</f>
        <v>124.54775195057839</v>
      </c>
      <c r="G52" s="431">
        <f>G50/G$13*100</f>
        <v>125.58494745149085</v>
      </c>
      <c r="H52" s="95"/>
    </row>
    <row r="53" spans="1:8" thickBot="1" x14ac:dyDescent="0.3">
      <c r="A53" s="100" t="s">
        <v>226</v>
      </c>
      <c r="B53" s="101"/>
      <c r="C53" s="102" t="s">
        <v>60</v>
      </c>
      <c r="D53" s="102" t="s">
        <v>60</v>
      </c>
      <c r="E53" s="102"/>
      <c r="F53" s="102"/>
      <c r="G53" s="102"/>
      <c r="H53" s="95"/>
    </row>
    <row r="54" spans="1:8" ht="15" x14ac:dyDescent="0.2">
      <c r="A54" s="105" t="s">
        <v>209</v>
      </c>
      <c r="B54" s="11" t="s">
        <v>210</v>
      </c>
      <c r="C54" s="115">
        <v>25209.263800000001</v>
      </c>
      <c r="D54" s="115">
        <v>26055.409299999999</v>
      </c>
      <c r="E54" s="106">
        <f>E55*D54/100</f>
        <v>28004.491797908282</v>
      </c>
      <c r="F54" s="106">
        <f>F55*E54/100</f>
        <v>29994.499713053639</v>
      </c>
      <c r="G54" s="106">
        <f>G55*F54/100</f>
        <v>32188.350070879402</v>
      </c>
      <c r="H54" s="95"/>
    </row>
    <row r="55" spans="1:8" ht="15" x14ac:dyDescent="0.2">
      <c r="A55" s="105" t="s">
        <v>227</v>
      </c>
      <c r="B55" s="11" t="s">
        <v>207</v>
      </c>
      <c r="C55" s="12">
        <v>108.8254</v>
      </c>
      <c r="D55" s="12">
        <v>103.3565</v>
      </c>
      <c r="E55" s="103">
        <f>('СС Макро Минэк баз'!E55/'СС Макро Минэк кон'!E55)*'СС Макро Минэк баз'!E55</f>
        <v>107.4805291886483</v>
      </c>
      <c r="F55" s="103">
        <f>('СС Макро Минэк баз'!F55/'СС Макро Минэк кон'!F55)*'СС Макро Минэк баз'!F55</f>
        <v>107.1060311663788</v>
      </c>
      <c r="G55" s="104">
        <f>('СС Макро Минэк баз'!G55/'СС Макро Минэк кон'!G55)*'СС Макро Минэк баз'!G55</f>
        <v>107.31417552822526</v>
      </c>
      <c r="H55" s="95"/>
    </row>
    <row r="56" spans="1:8" ht="15.75" thickBot="1" x14ac:dyDescent="0.25">
      <c r="A56" s="429" t="s">
        <v>219</v>
      </c>
      <c r="B56" s="433" t="s">
        <v>39</v>
      </c>
      <c r="C56" s="434">
        <v>22.907900000000001</v>
      </c>
      <c r="D56" s="434">
        <v>24.3567</v>
      </c>
      <c r="E56" s="431">
        <f>E54/E$13*100</f>
        <v>23.947642181336153</v>
      </c>
      <c r="F56" s="431">
        <f>F54/F$13*100</f>
        <v>23.660233724635223</v>
      </c>
      <c r="G56" s="431">
        <f>G54/G$13*100</f>
        <v>23.639659646199572</v>
      </c>
      <c r="H56" s="95"/>
    </row>
    <row r="57" spans="1:8" ht="32.25" thickBot="1" x14ac:dyDescent="0.25">
      <c r="A57" s="100" t="s">
        <v>228</v>
      </c>
      <c r="B57" s="117" t="s">
        <v>229</v>
      </c>
      <c r="C57" s="118">
        <v>47866.802000000003</v>
      </c>
      <c r="D57" s="118">
        <v>50131.347300000001</v>
      </c>
      <c r="E57" s="118">
        <f>D57*E58/100</f>
        <v>53263.401797786799</v>
      </c>
      <c r="F57" s="118">
        <f>E57*F58/100</f>
        <v>56724.745778761717</v>
      </c>
      <c r="G57" s="118">
        <f>F57*G58/100</f>
        <v>60661.365064874335</v>
      </c>
      <c r="H57" s="95"/>
    </row>
    <row r="58" spans="1:8" ht="15.75" thickBot="1" x14ac:dyDescent="0.25">
      <c r="A58" s="429"/>
      <c r="B58" s="435" t="s">
        <v>207</v>
      </c>
      <c r="C58" s="436">
        <v>109.4757</v>
      </c>
      <c r="D58" s="436">
        <v>104.73090000000001</v>
      </c>
      <c r="E58" s="103">
        <f>('СС Макро Минэк баз'!E58/'СС Макро Минэк кон'!E58)*'СС Макро Минэк баз'!E58</f>
        <v>106.24769663389198</v>
      </c>
      <c r="F58" s="103">
        <f>('СС Макро Минэк баз'!F58/'СС Макро Минэк кон'!F58)*'СС Макро Минэк баз'!F58</f>
        <v>106.49854095710189</v>
      </c>
      <c r="G58" s="104">
        <f>('СС Макро Минэк баз'!G58/'СС Макро Минэк кон'!G58)*'СС Макро Минэк баз'!G58</f>
        <v>106.93986236882621</v>
      </c>
      <c r="H58" s="95"/>
    </row>
    <row r="59" spans="1:8" ht="32.25" thickBot="1" x14ac:dyDescent="0.25">
      <c r="A59" s="100" t="s">
        <v>230</v>
      </c>
      <c r="B59" s="117" t="s">
        <v>207</v>
      </c>
      <c r="C59" s="121">
        <v>104.7915</v>
      </c>
      <c r="D59" s="121">
        <v>101.514</v>
      </c>
      <c r="E59" s="121">
        <f>('СС Макро Минэк баз'!E59/'СС Макро Минэк кон'!E59)*'СС Макро Минэк баз'!E59</f>
        <v>102.54282438872887</v>
      </c>
      <c r="F59" s="121">
        <f>('СС Макро Минэк баз'!F59/'СС Макро Минэк кон'!F59)*'СС Макро Минэк баз'!F59</f>
        <v>102.53751668746645</v>
      </c>
      <c r="G59" s="121">
        <f>('СС Макро Минэк баз'!G59/'СС Макро Минэк кон'!G59)*'СС Макро Минэк баз'!G59</f>
        <v>102.79120916685287</v>
      </c>
      <c r="H59" s="95"/>
    </row>
    <row r="60" spans="1:8" ht="32.25" thickBot="1" x14ac:dyDescent="0.25">
      <c r="A60" s="100" t="s">
        <v>231</v>
      </c>
      <c r="B60" s="117" t="s">
        <v>207</v>
      </c>
      <c r="C60" s="121">
        <v>101.0247</v>
      </c>
      <c r="D60" s="121">
        <v>96.963899999999995</v>
      </c>
      <c r="E60" s="121">
        <f>('СС Макро Минэк баз'!E60/'СС Макро Минэк кон'!E60)*'СС Макро Минэк баз'!E60</f>
        <v>104.15584066777259</v>
      </c>
      <c r="F60" s="121">
        <f>('СС Макро Минэк баз'!F60/'СС Макро Минэк кон'!F60)*'СС Макро Минэк баз'!F60</f>
        <v>103.27133298598721</v>
      </c>
      <c r="G60" s="121">
        <f>('СС Макро Минэк баз'!G60/'СС Макро Минэк кон'!G60)*'СС Макро Минэк баз'!G60</f>
        <v>103.03874688842548</v>
      </c>
      <c r="H60" s="95"/>
    </row>
    <row r="61" spans="1:8" ht="32.25" thickBot="1" x14ac:dyDescent="0.25">
      <c r="A61" s="100" t="s">
        <v>232</v>
      </c>
      <c r="B61" s="117" t="s">
        <v>229</v>
      </c>
      <c r="C61" s="118">
        <v>10890.0591</v>
      </c>
      <c r="D61" s="118">
        <v>11241.0082</v>
      </c>
      <c r="E61" s="118">
        <f>D61*E62/100</f>
        <v>11653.462628509029</v>
      </c>
      <c r="F61" s="118">
        <f>E61*F62/100</f>
        <v>11762.111452186718</v>
      </c>
      <c r="G61" s="118">
        <f>F61*G62/100</f>
        <v>12699.258199494105</v>
      </c>
      <c r="H61" s="95"/>
    </row>
    <row r="62" spans="1:8" ht="15" x14ac:dyDescent="0.2">
      <c r="A62" s="10"/>
      <c r="B62" s="11" t="s">
        <v>207</v>
      </c>
      <c r="C62" s="104">
        <v>105.86750000000001</v>
      </c>
      <c r="D62" s="104">
        <v>103.2227</v>
      </c>
      <c r="E62" s="103">
        <f>('СС Макро Минэк баз'!E62/'СС Макро Минэк кон'!E62)*'СС Макро Минэк баз'!E62</f>
        <v>103.66919426772618</v>
      </c>
      <c r="F62" s="103">
        <f>('СС Макро Минэк баз'!F62/'СС Макро Минэк кон'!F62)*'СС Макро Минэк баз'!F62</f>
        <v>100.93233081995639</v>
      </c>
      <c r="G62" s="104">
        <f>('СС Макро Минэк баз'!G62/'СС Макро Минэк кон'!G62)*'СС Макро Минэк баз'!G62</f>
        <v>107.96750439848245</v>
      </c>
      <c r="H62" s="95"/>
    </row>
    <row r="63" spans="1:8" ht="15" x14ac:dyDescent="0.2">
      <c r="A63" s="10" t="s">
        <v>233</v>
      </c>
      <c r="B63" s="11" t="s">
        <v>229</v>
      </c>
      <c r="C63" s="115">
        <v>11808.671700000001</v>
      </c>
      <c r="D63" s="115">
        <v>12148.754999999999</v>
      </c>
      <c r="E63" s="444">
        <f>('СС Макро Минэк баз'!E63/'СС Макро Минэк кон'!E63)*'СС Макро Минэк баз'!E63</f>
        <v>12702.274234</v>
      </c>
      <c r="F63" s="444">
        <f>('СС Макро Минэк баз'!F63/'СС Макро Минэк кон'!F63)*'СС Макро Минэк баз'!F63</f>
        <v>12820.701451518837</v>
      </c>
      <c r="G63" s="115">
        <f>('СС Макро Минэк баз'!G63/'СС Макро Минэк кон'!G63)*'СС Макро Минэк баз'!G63</f>
        <v>13842.191403585</v>
      </c>
      <c r="H63" s="95"/>
    </row>
    <row r="64" spans="1:8" ht="15" x14ac:dyDescent="0.2">
      <c r="A64" s="10" t="s">
        <v>234</v>
      </c>
      <c r="B64" s="11" t="s">
        <v>229</v>
      </c>
      <c r="C64" s="115">
        <v>9002.1941999999999</v>
      </c>
      <c r="D64" s="115">
        <v>9239.8924999999999</v>
      </c>
      <c r="E64" s="444">
        <f>('СС Макро Минэк баз'!E64/'СС Макро Минэк кон'!E64)*'СС Макро Минэк баз'!E64</f>
        <v>10021.977836</v>
      </c>
      <c r="F64" s="444">
        <f>('СС Макро Минэк баз'!F64/'СС Макро Минэк кон'!F64)*'СС Макро Минэк баз'!F64</f>
        <v>10115.41582413427</v>
      </c>
      <c r="G64" s="115">
        <f>('СС Макро Минэк баз'!G64/'СС Макро Минэк кон'!G64)*'СС Макро Минэк баз'!G64</f>
        <v>10922.276497151581</v>
      </c>
      <c r="H64" s="95"/>
    </row>
    <row r="65" spans="1:10" ht="15.75" thickBot="1" x14ac:dyDescent="0.25">
      <c r="A65" s="10" t="s">
        <v>235</v>
      </c>
      <c r="B65" s="11" t="s">
        <v>229</v>
      </c>
      <c r="C65" s="115">
        <v>10703.3958</v>
      </c>
      <c r="D65" s="115">
        <v>11183.3475</v>
      </c>
      <c r="E65" s="444">
        <f>('СС Макро Минэк баз'!E65/'СС Макро Минэк кон'!E65)*'СС Макро Минэк баз'!E65</f>
        <v>11303.858722000001</v>
      </c>
      <c r="F65" s="444">
        <f>('СС Макро Минэк баз'!F65/'СС Макро Минэк кон'!F65)*'СС Макро Минэк баз'!F65</f>
        <v>11409.248080709445</v>
      </c>
      <c r="G65" s="115">
        <f>('СС Макро Минэк баз'!G65/'СС Макро Минэк кон'!G65)*'СС Макро Минэк баз'!G65</f>
        <v>12318.791301857909</v>
      </c>
      <c r="H65" s="95"/>
    </row>
    <row r="66" spans="1:10" thickBot="1" x14ac:dyDescent="0.25">
      <c r="A66" s="100" t="s">
        <v>24</v>
      </c>
      <c r="B66" s="117"/>
      <c r="C66" s="118" t="s">
        <v>60</v>
      </c>
      <c r="D66" s="118" t="s">
        <v>60</v>
      </c>
      <c r="E66" s="118"/>
      <c r="F66" s="118"/>
      <c r="G66" s="118"/>
      <c r="H66" s="95"/>
    </row>
    <row r="67" spans="1:10" ht="30" x14ac:dyDescent="0.2">
      <c r="A67" s="105" t="s">
        <v>236</v>
      </c>
      <c r="B67" s="109" t="s">
        <v>237</v>
      </c>
      <c r="C67" s="104">
        <v>419.85070000000002</v>
      </c>
      <c r="D67" s="104">
        <v>321.26560000000001</v>
      </c>
      <c r="E67" s="104">
        <f>D67*E68*E69/10000</f>
        <v>392.42416709992136</v>
      </c>
      <c r="F67" s="104">
        <f>E67*F68*F69/10000</f>
        <v>452.81548995797385</v>
      </c>
      <c r="G67" s="104">
        <f>F67*G68*G69/10000</f>
        <v>503.73194251887992</v>
      </c>
      <c r="H67" s="95"/>
    </row>
    <row r="68" spans="1:10" ht="15" x14ac:dyDescent="0.2">
      <c r="A68" s="105" t="s">
        <v>238</v>
      </c>
      <c r="B68" s="109" t="s">
        <v>207</v>
      </c>
      <c r="C68" s="104">
        <v>94.579099999999997</v>
      </c>
      <c r="D68" s="104">
        <v>76.519000000000005</v>
      </c>
      <c r="E68" s="103">
        <f>('СС Макро Минэк баз'!E68/'СС Макро Минэк кон'!E68)*'СС Макро Минэк баз'!E68</f>
        <v>115.95353808482245</v>
      </c>
      <c r="F68" s="103">
        <f>('СС Макро Минэк баз'!F68/'СС Макро Минэк кон'!F68)*'СС Макро Минэк баз'!F68</f>
        <v>109.92226586279105</v>
      </c>
      <c r="G68" s="104">
        <f>('СС Макро Минэк баз'!G68/'СС Макро Минэк кон'!G68)*'СС Макро Минэк баз'!G68</f>
        <v>106.48101283537585</v>
      </c>
      <c r="H68" s="95"/>
    </row>
    <row r="69" spans="1:10" ht="15" x14ac:dyDescent="0.2">
      <c r="A69" s="105" t="s">
        <v>239</v>
      </c>
      <c r="B69" s="109" t="s">
        <v>207</v>
      </c>
      <c r="C69" s="104">
        <v>97.9</v>
      </c>
      <c r="D69" s="104">
        <v>93.697900000000004</v>
      </c>
      <c r="E69" s="103">
        <f>('СС Макро Минэк баз'!E69/'СС Макро Минэк кон'!E69)*'СС Макро Минэк баз'!E69</f>
        <v>105.34344458736044</v>
      </c>
      <c r="F69" s="103">
        <f>('СС Макро Минэк баз'!F69/'СС Макро Минэк кон'!F69)*'СС Макро Минэк баз'!F69</f>
        <v>104.97354350925605</v>
      </c>
      <c r="G69" s="104">
        <f>('СС Макро Минэк баз'!G69/'СС Макро Минэк кон'!G69)*'СС Макро Минэк баз'!G69</f>
        <v>104.47347556938536</v>
      </c>
      <c r="H69" s="95"/>
    </row>
    <row r="70" spans="1:10" ht="15.75" thickBot="1" x14ac:dyDescent="0.25">
      <c r="A70" s="105" t="s">
        <v>219</v>
      </c>
      <c r="B70" s="11" t="s">
        <v>39</v>
      </c>
      <c r="C70" s="107">
        <v>24.6951</v>
      </c>
      <c r="D70" s="107">
        <v>21.378699999999998</v>
      </c>
      <c r="E70" s="103">
        <f>('СС Макро Минэк баз'!E70/'СС Макро Минэк кон'!E70)*'СС Макро Минэк баз'!E70</f>
        <v>22.748064038982335</v>
      </c>
      <c r="F70" s="103">
        <f>('СС Макро Минэк баз'!F70/'СС Макро Минэк кон'!F70)*'СС Макро Минэк баз'!F70</f>
        <v>23.357568001852282</v>
      </c>
      <c r="G70" s="104">
        <f>('СС Макро Минэк баз'!G70/'СС Макро Минэк кон'!G70)*'СС Макро Минэк баз'!G70</f>
        <v>23.389636893733986</v>
      </c>
      <c r="H70" s="95"/>
    </row>
    <row r="71" spans="1:10" thickBot="1" x14ac:dyDescent="0.25">
      <c r="A71" s="100" t="s">
        <v>240</v>
      </c>
      <c r="B71" s="117"/>
      <c r="C71" s="118" t="s">
        <v>60</v>
      </c>
      <c r="D71" s="118" t="s">
        <v>60</v>
      </c>
      <c r="E71" s="118"/>
      <c r="F71" s="118"/>
      <c r="G71" s="118"/>
      <c r="H71" s="95"/>
    </row>
    <row r="72" spans="1:10" ht="30" x14ac:dyDescent="0.2">
      <c r="A72" s="105" t="s">
        <v>236</v>
      </c>
      <c r="B72" s="11" t="s">
        <v>237</v>
      </c>
      <c r="C72" s="104">
        <v>180.96870000000001</v>
      </c>
      <c r="D72" s="104">
        <v>172.0703</v>
      </c>
      <c r="E72" s="103">
        <f>('СС Макро Минэк баз'!E72/'СС Макро Минэк кон'!E72)*'СС Макро Минэк баз'!E72</f>
        <v>197.27278817998305</v>
      </c>
      <c r="F72" s="103">
        <f>('СС Макро Минэк баз'!F72/'СС Макро Минэк кон'!F72)*'СС Макро Минэк баз'!F72</f>
        <v>217.19134030562719</v>
      </c>
      <c r="G72" s="104">
        <f>('СС Макро Минэк баз'!G72/'СС Макро Минэк кон'!G72)*'СС Макро Минэк баз'!G72</f>
        <v>234.2378255376471</v>
      </c>
      <c r="H72" s="95"/>
    </row>
    <row r="73" spans="1:10" ht="15" x14ac:dyDescent="0.2">
      <c r="A73" s="105" t="s">
        <v>239</v>
      </c>
      <c r="B73" s="11" t="s">
        <v>207</v>
      </c>
      <c r="C73" s="104">
        <v>92.416700000000006</v>
      </c>
      <c r="D73" s="104">
        <v>100.1105</v>
      </c>
      <c r="E73" s="103">
        <f>('СС Макро Минэк баз'!E73/'СС Макро Минэк кон'!E73)*'СС Макро Минэк баз'!E73</f>
        <v>105.48196952162147</v>
      </c>
      <c r="F73" s="103">
        <f>('СС Макро Минэк баз'!F73/'СС Макро Минэк кон'!F73)*'СС Макро Минэк баз'!F73</f>
        <v>103.84922358526532</v>
      </c>
      <c r="G73" s="104">
        <f>('СС Макро Минэк баз'!G73/'СС Макро Минэк кон'!G73)*'СС Макро Минэк баз'!G73</f>
        <v>105.52849733703427</v>
      </c>
      <c r="H73" s="95"/>
    </row>
    <row r="74" spans="1:10" ht="15.75" thickBot="1" x14ac:dyDescent="0.25">
      <c r="A74" s="105" t="s">
        <v>219</v>
      </c>
      <c r="B74" s="11" t="s">
        <v>39</v>
      </c>
      <c r="C74" s="107">
        <v>10.644299999999999</v>
      </c>
      <c r="D74" s="107">
        <v>11.4505</v>
      </c>
      <c r="E74" s="103">
        <f>('СС Макро Минэк баз'!E74/'СС Макро Минэк кон'!E74)*'СС Макро Минэк баз'!E74</f>
        <v>12.046502072592196</v>
      </c>
      <c r="F74" s="103">
        <f>('СС Макро Минэк баз'!F74/'СС Макро Минэк кон'!F74)*'СС Макро Минэк баз'!F74</f>
        <v>12.389090935984008</v>
      </c>
      <c r="G74" s="104">
        <f>('СС Макро Минэк баз'!G74/'СС Макро Минэк кон'!G74)*'СС Макро Минэк баз'!G74</f>
        <v>12.565386939490137</v>
      </c>
      <c r="H74" s="95"/>
    </row>
    <row r="75" spans="1:10" thickBot="1" x14ac:dyDescent="0.25">
      <c r="A75" s="100" t="s">
        <v>241</v>
      </c>
      <c r="B75" s="117"/>
      <c r="C75" s="118" t="s">
        <v>60</v>
      </c>
      <c r="D75" s="118" t="s">
        <v>60</v>
      </c>
      <c r="E75" s="118"/>
      <c r="F75" s="118"/>
      <c r="G75" s="118"/>
      <c r="H75" s="95"/>
    </row>
    <row r="76" spans="1:10" ht="30" x14ac:dyDescent="0.2">
      <c r="A76" s="105" t="s">
        <v>236</v>
      </c>
      <c r="B76" s="11" t="s">
        <v>237</v>
      </c>
      <c r="C76" s="104">
        <v>238.88200000000001</v>
      </c>
      <c r="D76" s="104">
        <v>149.1952</v>
      </c>
      <c r="E76" s="103">
        <f>('СС Макро Минэк баз'!E76/'СС Макро Минэк кон'!E76)*'СС Макро Минэк баз'!E76</f>
        <v>175.26565163814345</v>
      </c>
      <c r="F76" s="103">
        <f>('СС Макро Минэк баз'!F76/'СС Макро Минэк кон'!F76)*'СС Макро Минэк баз'!F76</f>
        <v>192.29728962746015</v>
      </c>
      <c r="G76" s="104">
        <f>('СС Макро Минэк баз'!G76/'СС Макро Минэк кон'!G76)*'СС Макро Минэк баз'!G76</f>
        <v>201.82019516098507</v>
      </c>
      <c r="H76" s="95"/>
      <c r="J76" s="122"/>
    </row>
    <row r="77" spans="1:10" ht="15" x14ac:dyDescent="0.2">
      <c r="A77" s="105" t="s">
        <v>239</v>
      </c>
      <c r="B77" s="11" t="s">
        <v>207</v>
      </c>
      <c r="C77" s="104">
        <v>101.7129</v>
      </c>
      <c r="D77" s="104">
        <v>88.8399</v>
      </c>
      <c r="E77" s="103">
        <f>('СС Макро Минэк баз'!E77/'СС Макро Минэк кон'!E77)*'СС Макро Минэк баз'!E77</f>
        <v>105.18340168256114</v>
      </c>
      <c r="F77" s="103">
        <f>('СС Макро Минэк баз'!F77/'СС Макро Минэк кон'!F77)*'СС Макро Минэк баз'!F77</f>
        <v>106.22691957815429</v>
      </c>
      <c r="G77" s="104">
        <f>('СС Макро Минэк баз'!G77/'СС Макро Минэк кон'!G77)*'СС Макро Минэк баз'!G77</f>
        <v>103.28917637722111</v>
      </c>
      <c r="H77" s="95"/>
    </row>
    <row r="78" spans="1:10" ht="15.75" thickBot="1" x14ac:dyDescent="0.25">
      <c r="A78" s="429" t="s">
        <v>219</v>
      </c>
      <c r="B78" s="433" t="s">
        <v>39</v>
      </c>
      <c r="C78" s="431">
        <v>14.050700000000001</v>
      </c>
      <c r="D78" s="431">
        <v>9.9282000000000004</v>
      </c>
      <c r="E78" s="103">
        <f>('СС Макро Минэк баз'!E78/'СС Макро Минэк кон'!E78)*'СС Макро Минэк баз'!E78</f>
        <v>10.702794571130228</v>
      </c>
      <c r="F78" s="103">
        <f>('СС Макро Минэк баз'!F78/'СС Макро Минэк кон'!F78)*'СС Макро Минэк баз'!F78</f>
        <v>10.968938991296193</v>
      </c>
      <c r="G78" s="104">
        <f>('СС Макро Минэк баз'!G78/'СС Макро Минэк кон'!G78)*'СС Макро Минэк баз'!G78</f>
        <v>10.826333143269364</v>
      </c>
      <c r="H78" s="95"/>
    </row>
    <row r="79" spans="1:10" thickBot="1" x14ac:dyDescent="0.25">
      <c r="A79" s="100" t="s">
        <v>242</v>
      </c>
      <c r="B79" s="117"/>
      <c r="C79" s="118" t="s">
        <v>60</v>
      </c>
      <c r="D79" s="118" t="s">
        <v>60</v>
      </c>
      <c r="E79" s="118"/>
      <c r="F79" s="118"/>
      <c r="G79" s="118"/>
      <c r="H79" s="95"/>
    </row>
    <row r="80" spans="1:10" ht="30" x14ac:dyDescent="0.2">
      <c r="A80" s="105" t="s">
        <v>236</v>
      </c>
      <c r="B80" s="11" t="s">
        <v>237</v>
      </c>
      <c r="C80" s="12">
        <v>62.785800000000002</v>
      </c>
      <c r="D80" s="12">
        <v>42.122999999999998</v>
      </c>
      <c r="E80" s="103">
        <f>('СС Макро Минэк баз'!E80/'СС Макро Минэк кон'!E80)*'СС Макро Минэк баз'!E80</f>
        <v>57.095751310905548</v>
      </c>
      <c r="F80" s="103">
        <f>('СС Макро Минэк баз'!F80/'СС Макро Минэк кон'!F80)*'СС Макро Минэк баз'!F80</f>
        <v>70.01360115349074</v>
      </c>
      <c r="G80" s="104">
        <f>('СС Макро Минэк баз'!G80/'СС Макро Минэк кон'!G80)*'СС Макро Минэк баз'!G80</f>
        <v>77.726110226904382</v>
      </c>
      <c r="H80" s="95"/>
    </row>
    <row r="81" spans="1:8" ht="15" x14ac:dyDescent="0.2">
      <c r="A81" s="105" t="s">
        <v>239</v>
      </c>
      <c r="B81" s="11" t="s">
        <v>207</v>
      </c>
      <c r="C81" s="12">
        <v>96.4</v>
      </c>
      <c r="D81" s="12">
        <v>69.077399999999997</v>
      </c>
      <c r="E81" s="103">
        <f>('СС Макро Минэк баз'!E81/'СС Макро Минэк кон'!E81)*'СС Макро Минэк баз'!E81</f>
        <v>138.52092440983051</v>
      </c>
      <c r="F81" s="103">
        <f>('СС Макро Минэк баз'!F81/'СС Макро Минэк кон'!F81)*'СС Макро Минэк баз'!F81</f>
        <v>121.06623555082567</v>
      </c>
      <c r="G81" s="104">
        <f>('СС Макро Минэк баз'!G81/'СС Макро Минэк кон'!G81)*'СС Макро Минэк баз'!G81</f>
        <v>109.64016112188084</v>
      </c>
      <c r="H81" s="95"/>
    </row>
    <row r="82" spans="1:8" ht="15.75" thickBot="1" x14ac:dyDescent="0.25">
      <c r="A82" s="429" t="s">
        <v>219</v>
      </c>
      <c r="B82" s="433" t="s">
        <v>39</v>
      </c>
      <c r="C82" s="431">
        <v>3.6930000000000001</v>
      </c>
      <c r="D82" s="431">
        <v>2.8031000000000001</v>
      </c>
      <c r="E82" s="103">
        <f>('СС Макро Минэк баз'!E82/'СС Макро Минэк кон'!E82)*'СС Макро Минэк баз'!E82</f>
        <v>3.4865957441611966</v>
      </c>
      <c r="F82" s="103">
        <f>('СС Макро Минэк баз'!F82/'СС Макро Минэк кон'!F82)*'СС Макро Минэк баз'!F82</f>
        <v>3.9937159057093679</v>
      </c>
      <c r="G82" s="104">
        <f>('СС Макро Минэк баз'!G82/'СС Макро Минэк кон'!G82)*'СС Макро Минэк баз'!G82</f>
        <v>4.1695439957162588</v>
      </c>
      <c r="H82" s="95"/>
    </row>
    <row r="83" spans="1:8" thickBot="1" x14ac:dyDescent="0.25">
      <c r="A83" s="437" t="s">
        <v>25</v>
      </c>
      <c r="B83" s="438"/>
      <c r="C83" s="439" t="s">
        <v>60</v>
      </c>
      <c r="D83" s="439" t="s">
        <v>60</v>
      </c>
      <c r="E83" s="439"/>
      <c r="F83" s="439"/>
      <c r="G83" s="439"/>
      <c r="H83" s="95"/>
    </row>
    <row r="84" spans="1:8" ht="30" x14ac:dyDescent="0.2">
      <c r="A84" s="105" t="s">
        <v>236</v>
      </c>
      <c r="B84" s="109" t="s">
        <v>237</v>
      </c>
      <c r="C84" s="104">
        <v>254.59899999999999</v>
      </c>
      <c r="D84" s="104">
        <v>235.24950000000001</v>
      </c>
      <c r="E84" s="104">
        <f>D84*E85*E86/10000</f>
        <v>273.16342799342152</v>
      </c>
      <c r="F84" s="104">
        <f>E84*F85*F86/10000</f>
        <v>313.90436961388951</v>
      </c>
      <c r="G84" s="104">
        <f>F84*G85*G86/10000</f>
        <v>357.22352602867119</v>
      </c>
      <c r="H84" s="95"/>
    </row>
    <row r="85" spans="1:8" ht="15" x14ac:dyDescent="0.2">
      <c r="A85" s="105" t="s">
        <v>238</v>
      </c>
      <c r="B85" s="109" t="s">
        <v>207</v>
      </c>
      <c r="C85" s="104">
        <v>102.3074</v>
      </c>
      <c r="D85" s="104">
        <v>92.4</v>
      </c>
      <c r="E85" s="103">
        <f>('СС Макро Минэк баз'!E85/'СС Макро Минэк кон'!E85)*'СС Макро Минэк баз'!E85</f>
        <v>107.94534018047652</v>
      </c>
      <c r="F85" s="103">
        <f>('СС Макро Минэк баз'!F85/'СС Макро Минэк кон'!F85)*'СС Макро Минэк баз'!F85</f>
        <v>108.55303464757344</v>
      </c>
      <c r="G85" s="104">
        <f>('СС Макро Минэк баз'!G85/'СС Макро Минэк кон'!G85)*'СС Макро Минэк баз'!G85</f>
        <v>107.78607667717813</v>
      </c>
      <c r="H85" s="95"/>
    </row>
    <row r="86" spans="1:8" ht="15" x14ac:dyDescent="0.2">
      <c r="A86" s="105" t="s">
        <v>239</v>
      </c>
      <c r="B86" s="109" t="s">
        <v>207</v>
      </c>
      <c r="C86" s="104">
        <v>103.3</v>
      </c>
      <c r="D86" s="104">
        <v>94.249499999999998</v>
      </c>
      <c r="E86" s="103">
        <f>('СС Макро Минэк баз'!E86/'СС Макро Минэк кон'!E86)*'СС Макро Минэк баз'!E86</f>
        <v>107.56969711682758</v>
      </c>
      <c r="F86" s="103">
        <f>('СС Макро Минэк баз'!F86/'СС Макро Минэк кон'!F86)*'СС Макро Минэк баз'!F86</f>
        <v>105.86023121270121</v>
      </c>
      <c r="G86" s="104">
        <f>('СС Макро Минэк баз'!G86/'СС Макро Минэк кон'!G86)*'СС Макро Минэк баз'!G86</f>
        <v>105.57960368616205</v>
      </c>
      <c r="H86" s="95"/>
    </row>
    <row r="87" spans="1:8" ht="15.75" thickBot="1" x14ac:dyDescent="0.25">
      <c r="A87" s="429" t="s">
        <v>219</v>
      </c>
      <c r="B87" s="433" t="s">
        <v>39</v>
      </c>
      <c r="C87" s="431">
        <v>14.975199999999999</v>
      </c>
      <c r="D87" s="431">
        <v>15.6547</v>
      </c>
      <c r="E87" s="103">
        <f>('СС Макро Минэк баз'!E87/'СС Макро Минэк кон'!E87)*'СС Макро Минэк баз'!E87</f>
        <v>15.507022963599923</v>
      </c>
      <c r="F87" s="103">
        <f>('СС Макро Минэк баз'!F87/'СС Макро Минэк кон'!F87)*'СС Макро Минэк баз'!F87</f>
        <v>15.72420087022299</v>
      </c>
      <c r="G87" s="104">
        <f>('СС Макро Минэк баз'!G87/'СС Макро Минэк кон'!G87)*'СС Макро Минэк баз'!G87</f>
        <v>15.938899205737052</v>
      </c>
      <c r="H87" s="95"/>
    </row>
    <row r="88" spans="1:8" thickBot="1" x14ac:dyDescent="0.25">
      <c r="A88" s="437" t="s">
        <v>243</v>
      </c>
      <c r="B88" s="438"/>
      <c r="C88" s="439" t="s">
        <v>60</v>
      </c>
      <c r="D88" s="439" t="s">
        <v>60</v>
      </c>
      <c r="E88" s="439"/>
      <c r="F88" s="439"/>
      <c r="G88" s="439"/>
      <c r="H88" s="95"/>
    </row>
    <row r="89" spans="1:8" ht="30" x14ac:dyDescent="0.2">
      <c r="A89" s="105" t="s">
        <v>236</v>
      </c>
      <c r="B89" s="109" t="s">
        <v>237</v>
      </c>
      <c r="C89" s="12">
        <f>C67-C84</f>
        <v>165.25170000000003</v>
      </c>
      <c r="D89" s="12">
        <f>D67-D84</f>
        <v>86.016099999999994</v>
      </c>
      <c r="E89" s="12">
        <f>E67-E84</f>
        <v>119.26073910649984</v>
      </c>
      <c r="F89" s="12">
        <f>F67-F84</f>
        <v>138.91112034408434</v>
      </c>
      <c r="G89" s="12">
        <f>G67-G84</f>
        <v>146.50841649020873</v>
      </c>
      <c r="H89" s="95"/>
    </row>
    <row r="90" spans="1:8" ht="15.75" thickBot="1" x14ac:dyDescent="0.25">
      <c r="A90" s="429" t="s">
        <v>219</v>
      </c>
      <c r="B90" s="430" t="s">
        <v>39</v>
      </c>
      <c r="C90" s="434">
        <v>9.7199000000000009</v>
      </c>
      <c r="D90" s="434">
        <v>5.7240000000000002</v>
      </c>
      <c r="E90" s="103">
        <f>('СС Макро Минэк баз'!E90/'СС Макро Минэк кон'!E90)*'СС Макро Минэк баз'!E90</f>
        <v>7.3059496735351495</v>
      </c>
      <c r="F90" s="103">
        <f>('СС Макро Минэк баз'!F90/'СС Макро Минэк кон'!F90)*'СС Макро Минэк баз'!F90</f>
        <v>7.7272072875805833</v>
      </c>
      <c r="G90" s="104">
        <f>('СС Макро Минэк баз'!G90/'СС Макро Минэк кон'!G90)*'СС Макро Минэк баз'!G90</f>
        <v>7.5299601170568549</v>
      </c>
      <c r="H90" s="95"/>
    </row>
    <row r="91" spans="1:8" thickBot="1" x14ac:dyDescent="0.25">
      <c r="A91" s="100" t="s">
        <v>244</v>
      </c>
      <c r="B91" s="117"/>
      <c r="C91" s="118" t="s">
        <v>60</v>
      </c>
      <c r="D91" s="118" t="s">
        <v>60</v>
      </c>
      <c r="E91" s="118"/>
      <c r="F91" s="118"/>
      <c r="G91" s="118"/>
      <c r="H91" s="95"/>
    </row>
    <row r="92" spans="1:8" ht="30" x14ac:dyDescent="0.2">
      <c r="A92" s="105" t="s">
        <v>236</v>
      </c>
      <c r="B92" s="11" t="s">
        <v>237</v>
      </c>
      <c r="C92" s="126">
        <v>65.337109999999996</v>
      </c>
      <c r="D92" s="126">
        <v>29.899637317803101</v>
      </c>
      <c r="E92" s="103">
        <f>('СС Макро Минэк баз'!E92/'СС Макро Минэк кон'!E92)*'СС Макро Минэк баз'!E92</f>
        <v>37.402651811877369</v>
      </c>
      <c r="F92" s="103">
        <f>('СС Макро Минэк баз'!F92/'СС Макро Минэк кон'!F92)*'СС Макро Минэк баз'!F92</f>
        <v>46.927959543561926</v>
      </c>
      <c r="G92" s="103">
        <f>('СС Макро Минэк баз'!G92/'СС Макро Минэк кон'!G92)*'СС Макро Минэк баз'!G92</f>
        <v>40.295568419169896</v>
      </c>
      <c r="H92" s="95"/>
    </row>
    <row r="93" spans="1:8" ht="15.75" thickBot="1" x14ac:dyDescent="0.25">
      <c r="A93" s="429" t="s">
        <v>219</v>
      </c>
      <c r="B93" s="433" t="s">
        <v>39</v>
      </c>
      <c r="C93" s="440">
        <v>3.8430435387141575</v>
      </c>
      <c r="D93" s="440">
        <v>1.9896790475216728</v>
      </c>
      <c r="E93" s="103">
        <f>('СС Макро Минэк баз'!E93/'СС Макро Минэк кон'!E93)*'СС Макро Минэк баз'!E93</f>
        <v>2.2839409286394003</v>
      </c>
      <c r="F93" s="103">
        <f>('СС Макро Минэк баз'!F93/'СС Макро Минэк кон'!F93)*'СС Макро Минэк баз'!F93</f>
        <v>2.6767618810103775</v>
      </c>
      <c r="G93" s="103">
        <f>('СС Макро Минэк баз'!G93/'СС Макро Минэк кон'!G93)*'СС Макро Минэк баз'!G93</f>
        <v>2.1615362099500084</v>
      </c>
      <c r="H93" s="95"/>
    </row>
    <row r="94" spans="1:8" thickBot="1" x14ac:dyDescent="0.25">
      <c r="A94" s="100" t="s">
        <v>52</v>
      </c>
      <c r="B94" s="117" t="s">
        <v>59</v>
      </c>
      <c r="C94" s="121">
        <v>75.397900000000007</v>
      </c>
      <c r="D94" s="121">
        <v>75.217200000000005</v>
      </c>
      <c r="E94" s="121">
        <f>('СС Макро Минэк баз'!E94/'СС Макро Минэк кон'!E94)*'СС Макро Минэк баз'!E94</f>
        <v>75.662800000000004</v>
      </c>
      <c r="F94" s="121">
        <f>('СС Макро Минэк баз'!F94/'СС Макро Минэк кон'!F94)*'СС Макро Минэк баз'!F94</f>
        <v>75.755600000000001</v>
      </c>
      <c r="G94" s="121">
        <f>('СС Макро Минэк баз'!G94/'СС Макро Минэк кон'!G94)*'СС Макро Минэк баз'!G94</f>
        <v>75.868799999999993</v>
      </c>
      <c r="H94" s="95"/>
    </row>
    <row r="95" spans="1:8" ht="15.75" thickBot="1" x14ac:dyDescent="0.25">
      <c r="A95" s="10"/>
      <c r="B95" s="11"/>
      <c r="C95" s="12" t="s">
        <v>60</v>
      </c>
      <c r="D95" s="12" t="s">
        <v>60</v>
      </c>
      <c r="E95" s="12"/>
      <c r="F95" s="12"/>
      <c r="G95" s="12"/>
      <c r="H95" s="95"/>
    </row>
    <row r="96" spans="1:8" thickBot="1" x14ac:dyDescent="0.25">
      <c r="A96" s="100" t="s">
        <v>61</v>
      </c>
      <c r="B96" s="117" t="s">
        <v>59</v>
      </c>
      <c r="C96" s="121">
        <v>71.933099999999996</v>
      </c>
      <c r="D96" s="121">
        <v>70.9495</v>
      </c>
      <c r="E96" s="121">
        <f>('СС Макро Минэк баз'!E96/'СС Макро Минэк кон'!E96)*'СС Макро Минэк баз'!E96</f>
        <v>71.772664738177795</v>
      </c>
      <c r="F96" s="121">
        <f>('СС Макро Минэк баз'!F96/'СС Макро Минэк кон'!F96)*'СС Макро Минэк баз'!F96</f>
        <v>72.182207143233398</v>
      </c>
      <c r="G96" s="121">
        <f>('СС Макро Минэк баз'!G96/'СС Макро Минэк кон'!G96)*'СС Макро Минэк баз'!G96</f>
        <v>72.404307121307824</v>
      </c>
      <c r="H96" s="95"/>
    </row>
    <row r="97" spans="1:8" thickBot="1" x14ac:dyDescent="0.25">
      <c r="A97" s="10"/>
      <c r="B97" s="11"/>
      <c r="C97" s="13" t="s">
        <v>60</v>
      </c>
      <c r="D97" s="13" t="s">
        <v>60</v>
      </c>
      <c r="E97" s="13"/>
      <c r="F97" s="13"/>
      <c r="G97" s="13"/>
      <c r="H97" s="95"/>
    </row>
    <row r="98" spans="1:8" thickBot="1" x14ac:dyDescent="0.25">
      <c r="A98" s="100" t="s">
        <v>62</v>
      </c>
      <c r="B98" s="117" t="s">
        <v>59</v>
      </c>
      <c r="C98" s="121">
        <v>3.4647999999999999</v>
      </c>
      <c r="D98" s="121">
        <v>4.2675999999999998</v>
      </c>
      <c r="E98" s="121">
        <f>('СС Макро Минэк баз'!E98/'СС Макро Минэк кон'!E98)*'СС Макро Минэк баз'!E98</f>
        <v>3.8913518006159351</v>
      </c>
      <c r="F98" s="121">
        <f>('СС Макро Минэк баз'!F98/'СС Макро Минэк кон'!F98)*'СС Макро Минэк баз'!F98</f>
        <v>3.5735423925058027</v>
      </c>
      <c r="G98" s="121">
        <f>('СС Макро Минэк баз'!G98/'СС Макро Минэк кон'!G98)*'СС Макро Минэк баз'!G98</f>
        <v>3.4645481025641032</v>
      </c>
      <c r="H98" s="95"/>
    </row>
    <row r="99" spans="1:8" thickBot="1" x14ac:dyDescent="0.25">
      <c r="A99" s="10"/>
      <c r="B99" s="11"/>
      <c r="C99" s="13" t="s">
        <v>60</v>
      </c>
      <c r="D99" s="13" t="s">
        <v>60</v>
      </c>
      <c r="E99" s="13"/>
      <c r="F99" s="13"/>
      <c r="G99" s="13"/>
      <c r="H99" s="95"/>
    </row>
    <row r="100" spans="1:8" ht="32.25" thickBot="1" x14ac:dyDescent="0.25">
      <c r="A100" s="100" t="s">
        <v>50</v>
      </c>
      <c r="B100" s="117" t="s">
        <v>63</v>
      </c>
      <c r="C100" s="121">
        <v>4.5953999999999997</v>
      </c>
      <c r="D100" s="121">
        <v>5.6738</v>
      </c>
      <c r="E100" s="121">
        <f>('СС Макро Минэк баз'!E100/'СС Макро Минэк кон'!E100)*'СС Макро Минэк баз'!E100</f>
        <v>5.1430221272197674</v>
      </c>
      <c r="F100" s="121">
        <f>('СС Макро Минэк баз'!F100/'СС Макро Минэк кон'!F100)*'СС Макро Минэк баз'!F100</f>
        <v>4.7171884027632407</v>
      </c>
      <c r="G100" s="121">
        <f>('СС Макро Минэк баз'!G100/'СС Макро Минэк кон'!G100)*'СС Макро Минэк баз'!G100</f>
        <v>4.5665945357081092</v>
      </c>
      <c r="H100" s="95"/>
    </row>
    <row r="101" spans="1:8" thickBot="1" x14ac:dyDescent="0.25">
      <c r="A101" s="10"/>
      <c r="B101" s="11"/>
      <c r="C101" s="14" t="s">
        <v>60</v>
      </c>
      <c r="D101" s="14" t="s">
        <v>60</v>
      </c>
      <c r="E101" s="14"/>
      <c r="F101" s="14"/>
      <c r="G101" s="14"/>
      <c r="H101" s="95"/>
    </row>
    <row r="102" spans="1:8" thickBot="1" x14ac:dyDescent="0.25">
      <c r="A102" s="100" t="s">
        <v>93</v>
      </c>
      <c r="B102" s="117" t="s">
        <v>39</v>
      </c>
      <c r="C102" s="121">
        <v>102.1429</v>
      </c>
      <c r="D102" s="121">
        <v>97.481899999999996</v>
      </c>
      <c r="E102" s="121">
        <f>('СС Макро Минэк баз'!E102/'СС Макро Минэк кон'!E102)*'СС Макро Минэк баз'!E102</f>
        <v>102.84936815361799</v>
      </c>
      <c r="F102" s="121">
        <f>('СС Макро Минэк баз'!F102/'СС Макро Минэк кон'!F102)*'СС Макро Минэк баз'!F102</f>
        <v>103.29489049716055</v>
      </c>
      <c r="G102" s="121">
        <f>('СС Макро Минэк баз'!G102/'СС Макро Минэк кон'!G102)*'СС Макро Минэк баз'!G102</f>
        <v>103.04644199983566</v>
      </c>
      <c r="H102" s="95"/>
    </row>
    <row r="103" spans="1:8" thickBot="1" x14ac:dyDescent="0.25">
      <c r="A103" s="441"/>
      <c r="B103" s="442"/>
      <c r="C103" s="443" t="s">
        <v>60</v>
      </c>
      <c r="D103" s="443" t="s">
        <v>60</v>
      </c>
      <c r="E103" s="443"/>
      <c r="F103" s="443"/>
      <c r="G103" s="443"/>
      <c r="H103" s="95"/>
    </row>
    <row r="104" spans="1:8" ht="32.25" thickBot="1" x14ac:dyDescent="0.25">
      <c r="A104" s="100" t="s">
        <v>245</v>
      </c>
      <c r="B104" s="117" t="s">
        <v>246</v>
      </c>
      <c r="C104" s="121">
        <v>64.727699999999999</v>
      </c>
      <c r="D104" s="121">
        <v>71.186199999999999</v>
      </c>
      <c r="E104" s="121">
        <f>('СС Макро Минэк баз'!E104/'СС Макро Минэк кон'!E104)*'СС Макро Минэк баз'!E104</f>
        <v>71.410317106501438</v>
      </c>
      <c r="F104" s="121">
        <f>('СС Макро Минэк баз'!F104/'СС Макро Минэк кон'!F104)*'СС Макро Минэк баз'!F104</f>
        <v>72.3131116018277</v>
      </c>
      <c r="G104" s="121">
        <f>('СС Макро Минэк баз'!G104/'СС Макро Минэк кон'!G104)*'СС Макро Минэк баз'!G104</f>
        <v>73.042695816534689</v>
      </c>
      <c r="H104" s="95"/>
    </row>
    <row r="105" spans="1:8" ht="15.75" x14ac:dyDescent="0.25">
      <c r="A105" s="133"/>
      <c r="B105" s="134"/>
      <c r="C105" s="135"/>
      <c r="D105" s="135"/>
      <c r="E105" s="133"/>
      <c r="F105" s="133"/>
      <c r="G105" s="133"/>
      <c r="H105" s="133"/>
    </row>
    <row r="106" spans="1:8" ht="15" x14ac:dyDescent="0.25">
      <c r="A106" s="136"/>
      <c r="B106" s="137"/>
      <c r="C106" s="138"/>
      <c r="D106" s="138"/>
      <c r="E106" s="139"/>
      <c r="F106" s="139"/>
      <c r="G106" s="139"/>
      <c r="H106" s="139"/>
    </row>
    <row r="107" spans="1:8" ht="23.25" x14ac:dyDescent="0.25">
      <c r="A107" s="140"/>
      <c r="B107" s="141"/>
    </row>
    <row r="108" spans="1:8" x14ac:dyDescent="0.25">
      <c r="A108" s="142"/>
      <c r="B108" s="143"/>
    </row>
    <row r="110" spans="1:8" x14ac:dyDescent="0.25">
      <c r="B110" s="143"/>
    </row>
    <row r="112" spans="1:8" x14ac:dyDescent="0.25">
      <c r="A112" s="142"/>
    </row>
  </sheetData>
  <customSheetViews>
    <customSheetView guid="{052C83E3-CAD2-4C8E-BBE5-A3B6DBD2C172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1"/>
    </customSheetView>
    <customSheetView guid="{D8ED04E7-9183-4B3F-AC65-49CFC4CDB5CB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2"/>
    </customSheetView>
    <customSheetView guid="{49F2C8AD-DC6E-4A7A-8861-FB7FE488AED0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3"/>
    </customSheetView>
    <customSheetView guid="{05F8A60F-5E6C-424F-82C7-121DB7C2D785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4"/>
    </customSheetView>
    <customSheetView guid="{F13EF8BD-EB10-4864-9681-D4BDDAD508A4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5"/>
    </customSheetView>
    <customSheetView guid="{B050490D-87DE-4075-804E-777000592345}" scale="70" showPageBreaks="1" printArea="1" hiddenColumns="1" state="hidden" view="pageBreakPreview">
      <pane xSplit="2" ySplit="7" topLeftCell="C50" activePane="bottomRight" state="frozen"/>
      <selection pane="bottomRight" activeCell="F60" sqref="F60"/>
      <rowBreaks count="3" manualBreakCount="3">
        <brk id="31" max="6" man="1"/>
        <brk id="59" max="6" man="1"/>
        <brk id="82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9" fitToHeight="2" orientation="landscape" r:id="rId6"/>
    </customSheetView>
  </customSheetViews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2" orientation="landscape" r:id="rId7"/>
  <rowBreaks count="3" manualBreakCount="3">
    <brk id="31" max="6" man="1"/>
    <brk id="59" max="6" man="1"/>
    <brk id="82" max="6" man="1"/>
  </rowBreaks>
  <drawing r:id="rId8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197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198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530"/>
      <c r="C3" s="1530"/>
      <c r="D3" s="1530"/>
      <c r="E3" s="1530"/>
      <c r="F3" s="1530"/>
      <c r="G3" s="1530"/>
    </row>
    <row r="4" spans="1:8" s="219" customFormat="1" ht="15" x14ac:dyDescent="0.25">
      <c r="B4" s="1531"/>
      <c r="C4" s="1531"/>
      <c r="D4" s="1531"/>
      <c r="E4" s="1531"/>
      <c r="F4" s="1531"/>
      <c r="G4" s="1531"/>
    </row>
    <row r="5" spans="1:8" s="84" customFormat="1" ht="48.75" customHeight="1" thickBot="1" x14ac:dyDescent="0.3">
      <c r="A5" s="1532" t="s">
        <v>370</v>
      </c>
      <c r="B5" s="1532"/>
      <c r="C5" s="1532"/>
      <c r="D5" s="1532"/>
      <c r="E5" s="1532"/>
      <c r="F5" s="1532"/>
      <c r="G5" s="1532"/>
    </row>
    <row r="6" spans="1:8" ht="36" customHeight="1" thickBot="1" x14ac:dyDescent="0.25">
      <c r="A6" s="220" t="s">
        <v>264</v>
      </c>
      <c r="B6" s="221" t="s">
        <v>265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266</v>
      </c>
    </row>
    <row r="7" spans="1:8" s="229" customFormat="1" ht="16.5" thickBot="1" x14ac:dyDescent="0.25">
      <c r="A7" s="225" t="s">
        <v>267</v>
      </c>
      <c r="B7" s="226" t="s">
        <v>268</v>
      </c>
      <c r="C7" s="227">
        <f>('СС Пром Минэк баз'!C7/'СС Пром Минэк кон'!C7)*'СС Пром Минэк баз'!C7</f>
        <v>102.3</v>
      </c>
      <c r="D7" s="227">
        <f>('СС Пром Минэк баз'!D7/'СС Пром Минэк кон'!D7)*'СС Пром Минэк баз'!D7</f>
        <v>95.891499999999994</v>
      </c>
      <c r="E7" s="227">
        <f>('СС Пром Минэк баз'!E7/'СС Пром Минэк кон'!E7)*'СС Пром Минэк баз'!E7</f>
        <v>102.91637696880167</v>
      </c>
      <c r="F7" s="227">
        <f>('СС Пром Минэк баз'!F7/'СС Пром Минэк кон'!F7)*'СС Пром Минэк баз'!F7</f>
        <v>103.8730271979405</v>
      </c>
      <c r="G7" s="447">
        <f>('СС Пром Минэк баз'!G7/'СС Пром Минэк кон'!G7)*'СС Пром Минэк баз'!G7</f>
        <v>102.59800584173114</v>
      </c>
      <c r="H7" s="228">
        <f t="shared" ref="H7:H13" si="0">D7*E7*F7*G7/1000000</f>
        <v>105.17349581301565</v>
      </c>
    </row>
    <row r="8" spans="1:8" s="229" customFormat="1" ht="15.75" x14ac:dyDescent="0.2">
      <c r="A8" s="230" t="s">
        <v>269</v>
      </c>
      <c r="B8" s="231" t="s">
        <v>270</v>
      </c>
      <c r="C8" s="446">
        <f>('СС Пром Минэк баз'!C8/'СС Пром Минэк кон'!C8)*'СС Пром Минэк баз'!C8</f>
        <v>102.5</v>
      </c>
      <c r="D8" s="446">
        <f>('СС Пром Минэк баз'!D8/'СС Пром Минэк кон'!D8)*'СС Пром Минэк баз'!D8</f>
        <v>92.237399999999994</v>
      </c>
      <c r="E8" s="446">
        <f>('СС Пром Минэк баз'!E8/'СС Пром Минэк кон'!E8)*'СС Пром Минэк баз'!E8</f>
        <v>101.87655946666956</v>
      </c>
      <c r="F8" s="446">
        <f>('СС Пром Минэк баз'!F8/'СС Пром Минэк кон'!F8)*'СС Пром Минэк баз'!F8</f>
        <v>105.35229763981728</v>
      </c>
      <c r="G8" s="446">
        <f>('СС Пром Минэк баз'!G8/'СС Пром Минэк кон'!G8)*'СС Пром Минэк баз'!G8</f>
        <v>101.20297157349545</v>
      </c>
      <c r="H8" s="228">
        <f t="shared" si="0"/>
        <v>100.18866702874018</v>
      </c>
    </row>
    <row r="9" spans="1:8" s="229" customFormat="1" ht="15" x14ac:dyDescent="0.2">
      <c r="A9" s="233" t="s">
        <v>271</v>
      </c>
      <c r="B9" s="234">
        <v>5</v>
      </c>
      <c r="C9" s="235">
        <f>('СС Пром Минэк баз'!C9/'СС Пром Минэк кон'!C9)*'СС Пром Минэк баз'!C9</f>
        <v>101.6</v>
      </c>
      <c r="D9" s="235">
        <f>('СС Пром Минэк баз'!D9/'СС Пром Минэк кон'!D9)*'СС Пром Минэк баз'!D9</f>
        <v>93</v>
      </c>
      <c r="E9" s="235">
        <f>('СС Пром Минэк баз'!E9/'СС Пром Минэк кон'!E9)*'СС Пром Минэк баз'!E9</f>
        <v>100.4</v>
      </c>
      <c r="F9" s="235">
        <f>('СС Пром Минэк баз'!F9/'СС Пром Минэк кон'!F9)*'СС Пром Минэк баз'!F9</f>
        <v>100.5</v>
      </c>
      <c r="G9" s="235">
        <f>('СС Пром Минэк баз'!G9/'СС Пром Минэк кон'!G9)*'СС Пром Минэк баз'!G9</f>
        <v>100.90400520636817</v>
      </c>
      <c r="H9" s="12">
        <f t="shared" si="0"/>
        <v>94.687168179996547</v>
      </c>
    </row>
    <row r="10" spans="1:8" ht="15" x14ac:dyDescent="0.2">
      <c r="A10" s="233" t="s">
        <v>272</v>
      </c>
      <c r="B10" s="234">
        <v>6</v>
      </c>
      <c r="C10" s="235">
        <f>('СС Пром Минэк баз'!C10/'СС Пром Минэк кон'!C10)*'СС Пром Минэк баз'!C10</f>
        <v>102.5</v>
      </c>
      <c r="D10" s="235">
        <f>('СС Пром Минэк баз'!D10/'СС Пром Минэк кон'!D10)*'СС Пром Минэк баз'!D10</f>
        <v>92</v>
      </c>
      <c r="E10" s="235">
        <f>('СС Пром Минэк баз'!E10/'СС Пром Минэк кон'!E10)*'СС Пром Минэк баз'!E10</f>
        <v>101.9000983284169</v>
      </c>
      <c r="F10" s="235">
        <f>('СС Пром Минэк баз'!F10/'СС Пром Минэк кон'!F10)*'СС Пром Минэк баз'!F10</f>
        <v>106.10009442870633</v>
      </c>
      <c r="G10" s="235">
        <f>('СС Пром Минэк баз'!G10/'СС Пром Минэк кон'!G10)*'СС Пром Минэк баз'!G10</f>
        <v>101.10009910802773</v>
      </c>
      <c r="H10" s="12">
        <f t="shared" si="0"/>
        <v>100.56104602259936</v>
      </c>
    </row>
    <row r="11" spans="1:8" ht="15" x14ac:dyDescent="0.2">
      <c r="A11" s="233" t="s">
        <v>273</v>
      </c>
      <c r="B11" s="234">
        <v>7</v>
      </c>
      <c r="C11" s="235">
        <f>('СС Пром Минэк баз'!C11/'СС Пром Минэк кон'!C11)*'СС Пром Минэк баз'!C11</f>
        <v>103.7</v>
      </c>
      <c r="D11" s="235">
        <f>('СС Пром Минэк баз'!D11/'СС Пром Минэк кон'!D11)*'СС Пром Минэк баз'!D11</f>
        <v>100.7</v>
      </c>
      <c r="E11" s="235">
        <f>('СС Пром Минэк баз'!E11/'СС Пром Минэк кон'!E11)*'СС Пром Минэк баз'!E11</f>
        <v>102.90482758620691</v>
      </c>
      <c r="F11" s="235">
        <f>('СС Пром Минэк баз'!F11/'СС Пром Минэк кон'!F11)*'СС Пром Минэк баз'!F11</f>
        <v>102.30298913043477</v>
      </c>
      <c r="G11" s="235">
        <f>('СС Пром Минэк баз'!G11/'СС Пром Минэк кон'!G11)*'СС Пром Минэк баз'!G11</f>
        <v>102.04084863748773</v>
      </c>
      <c r="H11" s="12">
        <f t="shared" si="0"/>
        <v>108.17517464344758</v>
      </c>
    </row>
    <row r="12" spans="1:8" ht="15" x14ac:dyDescent="0.2">
      <c r="A12" s="233" t="s">
        <v>274</v>
      </c>
      <c r="B12" s="234">
        <v>8</v>
      </c>
      <c r="C12" s="235">
        <f>('СС Пром Минэк баз'!C12/'СС Пром Минэк кон'!C12)*'СС Пром Минэк баз'!C12</f>
        <v>102.4</v>
      </c>
      <c r="D12" s="235">
        <f>('СС Пром Минэк баз'!D12/'СС Пром Минэк кон'!D12)*'СС Пром Минэк баз'!D12</f>
        <v>86.434299999999993</v>
      </c>
      <c r="E12" s="235">
        <f>('СС Пром Минэк баз'!E12/'СС Пром Минэк кон'!E12)*'СС Пром Минэк баз'!E12</f>
        <v>101.42443819190524</v>
      </c>
      <c r="F12" s="235">
        <f>('СС Пром Минэк баз'!F12/'СС Пром Минэк кон'!F12)*'СС Пром Минэк баз'!F12</f>
        <v>100.70039880358922</v>
      </c>
      <c r="G12" s="235">
        <f>('СС Пром Минэк баз'!G12/'СС Пром Минэк кон'!G12)*'СС Пром Минэк баз'!G12</f>
        <v>102.70633036597431</v>
      </c>
      <c r="H12" s="12">
        <f t="shared" si="0"/>
        <v>90.668646537206044</v>
      </c>
    </row>
    <row r="13" spans="1:8" ht="30" x14ac:dyDescent="0.2">
      <c r="A13" s="233" t="s">
        <v>275</v>
      </c>
      <c r="B13" s="234">
        <v>9</v>
      </c>
      <c r="C13" s="235">
        <f>('СС Пром Минэк баз'!C13/'СС Пром Минэк кон'!C13)*'СС Пром Минэк баз'!C13</f>
        <v>106.4</v>
      </c>
      <c r="D13" s="235">
        <f>('СС Пром Минэк баз'!D13/'СС Пром Минэк кон'!D13)*'СС Пром Минэк баз'!D13</f>
        <v>93.034199999999998</v>
      </c>
      <c r="E13" s="235">
        <f>('СС Пром Минэк баз'!E13/'СС Пром Минэк кон'!E13)*'СС Пром Минэк баз'!E13</f>
        <v>102.17554571473477</v>
      </c>
      <c r="F13" s="235">
        <f>('СС Пром Минэк баз'!F13/'СС Пром Минэк кон'!F13)*'СС Пром Минэк баз'!F13</f>
        <v>104.10060328185327</v>
      </c>
      <c r="G13" s="235">
        <f>('СС Пром Минэк баз'!G13/'СС Пром Минэк кон'!G13)*'СС Пром Минэк баз'!G13</f>
        <v>101.32846662188119</v>
      </c>
      <c r="H13" s="12">
        <f t="shared" si="0"/>
        <v>100.27076085677312</v>
      </c>
    </row>
    <row r="14" spans="1:8" ht="15.75" x14ac:dyDescent="0.2">
      <c r="A14" s="230" t="s">
        <v>276</v>
      </c>
      <c r="B14" s="231" t="s">
        <v>277</v>
      </c>
      <c r="C14" s="231">
        <f>('СС Пром Минэк баз'!C14/'СС Пром Минэк кон'!C14)*'СС Пром Минэк баз'!C14</f>
        <v>102.6</v>
      </c>
      <c r="D14" s="231">
        <f>('СС Пром Минэк баз'!D14/'СС Пром Минэк кон'!D14)*'СС Пром Минэк баз'!D14</f>
        <v>98.522000000000006</v>
      </c>
      <c r="E14" s="231">
        <f>('СС Пром Минэк баз'!E14/'СС Пром Минэк кон'!E14)*'СС Пром Минэк баз'!E14</f>
        <v>103.48357951022363</v>
      </c>
      <c r="F14" s="231">
        <f>('СС Пром Минэк баз'!F14/'СС Пром Минэк кон'!F14)*'СС Пром Минэк баз'!F14</f>
        <v>103.34450046495265</v>
      </c>
      <c r="G14" s="231">
        <f>('СС Пром Минэк баз'!G14/'СС Пром Минэк кон'!G14)*'СС Пром Минэк баз'!G14</f>
        <v>103.69167927716744</v>
      </c>
      <c r="H14" s="232">
        <f t="shared" ref="H14:H39" si="1">D14*E14*F14*G14/1000000</f>
        <v>109.25364630071668</v>
      </c>
    </row>
    <row r="15" spans="1:8" s="229" customFormat="1" ht="15" x14ac:dyDescent="0.2">
      <c r="A15" s="233" t="s">
        <v>99</v>
      </c>
      <c r="B15" s="234">
        <v>10</v>
      </c>
      <c r="C15" s="235">
        <f>('СС Пром Минэк баз'!C15/'СС Пром Минэк кон'!C15)*'СС Пром Минэк баз'!C15</f>
        <v>103.6</v>
      </c>
      <c r="D15" s="235">
        <f>('СС Пром Минэк баз'!D15/'СС Пром Минэк кон'!D15)*'СС Пром Минэк баз'!D15</f>
        <v>103.3</v>
      </c>
      <c r="E15" s="235">
        <f>('СС Пром Минэк баз'!E15/'СС Пром Минэк кон'!E15)*'СС Пром Минэк баз'!E15</f>
        <v>103.60087378640776</v>
      </c>
      <c r="F15" s="235">
        <f>('СС Пром Минэк баз'!F15/'СС Пром Минэк кон'!F15)*'СС Пром Минэк баз'!F15</f>
        <v>103.80155339805826</v>
      </c>
      <c r="G15" s="235">
        <f>('СС Пром Минэк баз'!G15/'СС Пром Минэк кон'!G15)*'СС Пром Минэк баз'!G15</f>
        <v>104.20349514563107</v>
      </c>
      <c r="H15" s="12">
        <f t="shared" si="1"/>
        <v>115.7576972323522</v>
      </c>
    </row>
    <row r="16" spans="1:8" s="229" customFormat="1" ht="15" x14ac:dyDescent="0.2">
      <c r="A16" s="233" t="s">
        <v>105</v>
      </c>
      <c r="B16" s="234">
        <v>11</v>
      </c>
      <c r="C16" s="235">
        <f>('СС Пром Минэк баз'!C16/'СС Пром Минэк кон'!C16)*'СС Пром Минэк баз'!C16</f>
        <v>105.8</v>
      </c>
      <c r="D16" s="235">
        <f>('СС Пром Минэк баз'!D16/'СС Пром Минэк кон'!D16)*'СС Пром Минэк баз'!D16</f>
        <v>103</v>
      </c>
      <c r="E16" s="235">
        <f>('СС Пром Минэк баз'!E16/'СС Пром Минэк кон'!E16)*'СС Пром Минэк баз'!E16</f>
        <v>103.40155945419104</v>
      </c>
      <c r="F16" s="235">
        <f>('СС Пром Минэк баз'!F16/'СС Пром Минэк кон'!F16)*'СС Пром Минэк баз'!F16</f>
        <v>104.3062317429406</v>
      </c>
      <c r="G16" s="235">
        <f>('СС Пром Минэк баз'!G16/'СС Пром Минэк кон'!G16)*'СС Пром Минэк баз'!G16</f>
        <v>104.20476653696498</v>
      </c>
      <c r="H16" s="12">
        <f t="shared" si="1"/>
        <v>115.76096920822896</v>
      </c>
    </row>
    <row r="17" spans="1:8" ht="15" x14ac:dyDescent="0.2">
      <c r="A17" s="233" t="s">
        <v>278</v>
      </c>
      <c r="B17" s="234">
        <v>12</v>
      </c>
      <c r="C17" s="235">
        <f>('СС Пром Минэк баз'!C17/'СС Пром Минэк кон'!C17)*'СС Пром Минэк баз'!C17</f>
        <v>90.5</v>
      </c>
      <c r="D17" s="235">
        <f>('СС Пром Минэк баз'!D17/'СС Пром Минэк кон'!D17)*'СС Пром Минэк баз'!D17</f>
        <v>96.4</v>
      </c>
      <c r="E17" s="235">
        <f>('СС Пром Минэк баз'!E17/'СС Пром Минэк кон'!E17)*'СС Пром Минэк баз'!E17</f>
        <v>100.47334777898159</v>
      </c>
      <c r="F17" s="235">
        <f>('СС Пром Минэк баз'!F17/'СС Пром Минэк кон'!F17)*'СС Пром Минэк баз'!F17</f>
        <v>100.17391304347825</v>
      </c>
      <c r="G17" s="235">
        <f>('СС Пром Минэк баз'!G17/'СС Пром Минэк кон'!G17)*'СС Пром Минэк баз'!G17</f>
        <v>99.87448200654309</v>
      </c>
      <c r="H17" s="12">
        <f t="shared" si="1"/>
        <v>96.902969487557399</v>
      </c>
    </row>
    <row r="18" spans="1:8" ht="15" x14ac:dyDescent="0.2">
      <c r="A18" s="233" t="s">
        <v>279</v>
      </c>
      <c r="B18" s="234">
        <v>13</v>
      </c>
      <c r="C18" s="235">
        <f>('СС Пром Минэк баз'!C18/'СС Пром Минэк кон'!C18)*'СС Пром Минэк баз'!C18</f>
        <v>100</v>
      </c>
      <c r="D18" s="235">
        <f>('СС Пром Минэк баз'!D18/'СС Пром Минэк кон'!D18)*'СС Пром Минэк баз'!D18</f>
        <v>101.1</v>
      </c>
      <c r="E18" s="235">
        <f>('СС Пром Минэк баз'!E18/'СС Пром Минэк кон'!E18)*'СС Пром Минэк баз'!E18</f>
        <v>104.81653620352252</v>
      </c>
      <c r="F18" s="235">
        <f>('СС Пром Минэк баз'!F18/'СС Пром Минэк кон'!F18)*'СС Пром Минэк баз'!F18</f>
        <v>104.20978473581214</v>
      </c>
      <c r="G18" s="235">
        <f>('СС Пром Минэк баз'!G18/'СС Пром Минэк кон'!G18)*'СС Пром Минэк баз'!G18</f>
        <v>104.10349854227405</v>
      </c>
      <c r="H18" s="12">
        <f t="shared" si="1"/>
        <v>114.9621250355581</v>
      </c>
    </row>
    <row r="19" spans="1:8" ht="15" x14ac:dyDescent="0.2">
      <c r="A19" s="233" t="s">
        <v>280</v>
      </c>
      <c r="B19" s="234">
        <v>14</v>
      </c>
      <c r="C19" s="235">
        <f>('СС Пром Минэк баз'!C19/'СС Пром Минэк кон'!C19)*'СС Пром Минэк баз'!C19</f>
        <v>97</v>
      </c>
      <c r="D19" s="235">
        <f>('СС Пром Минэк баз'!D19/'СС Пром Минэк кон'!D19)*'СС Пром Минэк баз'!D19</f>
        <v>97</v>
      </c>
      <c r="E19" s="235">
        <f>('СС Пром Минэк баз'!E19/'СС Пром Минэк кон'!E19)*'СС Пром Минэк баз'!E19</f>
        <v>104.20038535645472</v>
      </c>
      <c r="F19" s="235">
        <f>('СС Пром Минэк баз'!F19/'СС Пром Минэк кон'!F19)*'СС Пром Минэк баз'!F19</f>
        <v>104.00038610038611</v>
      </c>
      <c r="G19" s="235">
        <f>('СС Пром Минэк баз'!G19/'СС Пром Минэк кон'!G19)*'СС Пром Минэк баз'!G19</f>
        <v>104.40038461538462</v>
      </c>
      <c r="H19" s="12">
        <f t="shared" si="1"/>
        <v>109.74332381096526</v>
      </c>
    </row>
    <row r="20" spans="1:8" ht="15" x14ac:dyDescent="0.2">
      <c r="A20" s="233" t="s">
        <v>281</v>
      </c>
      <c r="B20" s="234">
        <v>15</v>
      </c>
      <c r="C20" s="235">
        <f>('СС Пром Минэк баз'!C20/'СС Пром Минэк кон'!C20)*'СС Пром Минэк баз'!C20</f>
        <v>99.4</v>
      </c>
      <c r="D20" s="235">
        <f>('СС Пром Минэк баз'!D20/'СС Пром Минэк кон'!D20)*'СС Пром Минэк баз'!D20</f>
        <v>85</v>
      </c>
      <c r="E20" s="235">
        <f>('СС Пром Минэк баз'!E20/'СС Пром Минэк кон'!E20)*'СС Пром Минэк баз'!E20</f>
        <v>105.504707012488</v>
      </c>
      <c r="F20" s="235">
        <f>('СС Пром Минэк баз'!F20/'СС Пром Минэк кон'!F20)*'СС Пром Минэк баз'!F20</f>
        <v>105.20472061657033</v>
      </c>
      <c r="G20" s="235">
        <f>('СС Пром Минэк баз'!G20/'СС Пром Минэк кон'!G20)*'СС Пром Минэк баз'!G20</f>
        <v>105.40038095238096</v>
      </c>
      <c r="H20" s="12">
        <f t="shared" si="1"/>
        <v>99.441615118012578</v>
      </c>
    </row>
    <row r="21" spans="1:8" ht="45" x14ac:dyDescent="0.2">
      <c r="A21" s="233" t="s">
        <v>282</v>
      </c>
      <c r="B21" s="234">
        <v>16</v>
      </c>
      <c r="C21" s="235">
        <f>('СС Пром Минэк баз'!C21/'СС Пром Минэк кон'!C21)*'СС Пром Минэк баз'!C21</f>
        <v>104.3</v>
      </c>
      <c r="D21" s="235">
        <f>('СС Пром Минэк баз'!D21/'СС Пром Минэк кон'!D21)*'СС Пром Минэк баз'!D21</f>
        <v>95.95</v>
      </c>
      <c r="E21" s="235">
        <f>('СС Пром Минэк баз'!E21/'СС Пром Минэк кон'!E21)*'СС Пром Минэк баз'!E21</f>
        <v>107.63148397866665</v>
      </c>
      <c r="F21" s="235">
        <f>('СС Пром Минэк баз'!F21/'СС Пром Минэк кон'!F21)*'СС Пром Минэк баз'!F21</f>
        <v>106.30532827984645</v>
      </c>
      <c r="G21" s="235">
        <f>('СС Пром Минэк баз'!G21/'СС Пром Минэк кон'!G21)*'СС Пром Минэк баз'!G21</f>
        <v>105.64477366612282</v>
      </c>
      <c r="H21" s="12">
        <f t="shared" si="1"/>
        <v>115.98113573785736</v>
      </c>
    </row>
    <row r="22" spans="1:8" ht="15" x14ac:dyDescent="0.2">
      <c r="A22" s="233" t="s">
        <v>283</v>
      </c>
      <c r="B22" s="234">
        <v>17</v>
      </c>
      <c r="C22" s="235">
        <f>('СС Пром Минэк баз'!C22/'СС Пром Минэк кон'!C22)*'СС Пром Минэк баз'!C22</f>
        <v>101.7</v>
      </c>
      <c r="D22" s="235">
        <f>('СС Пром Минэк баз'!D22/'СС Пром Минэк кон'!D22)*'СС Пром Минэк баз'!D22</f>
        <v>102</v>
      </c>
      <c r="E22" s="235">
        <f>('СС Пром Минэк баз'!E22/'СС Пром Минэк кон'!E22)*'СС Пром Минэк баз'!E22</f>
        <v>103.1532123312133</v>
      </c>
      <c r="F22" s="235">
        <f>('СС Пром Минэк баз'!F22/'СС Пром Минэк кон'!F22)*'СС Пром Минэк баз'!F22</f>
        <v>103.1590560097561</v>
      </c>
      <c r="G22" s="235">
        <f>('СС Пром Минэк баз'!G22/'СС Пром Минэк кон'!G22)*'СС Пром Минэк баз'!G22</f>
        <v>103.93398451399418</v>
      </c>
      <c r="H22" s="12">
        <f t="shared" si="1"/>
        <v>112.81006910756189</v>
      </c>
    </row>
    <row r="23" spans="1:8" ht="30" x14ac:dyDescent="0.2">
      <c r="A23" s="233" t="s">
        <v>284</v>
      </c>
      <c r="B23" s="234">
        <v>18</v>
      </c>
      <c r="C23" s="235">
        <f>('СС Пром Минэк баз'!C23/'СС Пром Минэк кон'!C23)*'СС Пром Минэк баз'!C23</f>
        <v>93.5</v>
      </c>
      <c r="D23" s="235">
        <f>('СС Пром Минэк баз'!D23/'СС Пром Минэк кон'!D23)*'СС Пром Минэк баз'!D23</f>
        <v>95.15</v>
      </c>
      <c r="E23" s="235">
        <f>('СС Пром Минэк баз'!E23/'СС Пром Минэк кон'!E23)*'СС Пром Минэк баз'!E23</f>
        <v>104.19937380442043</v>
      </c>
      <c r="F23" s="235">
        <f>('СС Пром Минэк баз'!F23/'СС Пром Минэк кон'!F23)*'СС Пром Минэк баз'!F23</f>
        <v>100.0309</v>
      </c>
      <c r="G23" s="235">
        <f>('СС Пром Минэк баз'!G23/'СС Пром Минэк кон'!G23)*'СС Пром Минэк баз'!G23</f>
        <v>100.60823645064804</v>
      </c>
      <c r="H23" s="12">
        <f t="shared" si="1"/>
        <v>99.77956684899597</v>
      </c>
    </row>
    <row r="24" spans="1:8" ht="15" x14ac:dyDescent="0.2">
      <c r="A24" s="233" t="s">
        <v>285</v>
      </c>
      <c r="B24" s="234">
        <v>19</v>
      </c>
      <c r="C24" s="235">
        <f>('СС Пром Минэк баз'!C24/'СС Пром Минэк кон'!C24)*'СС Пром Минэк баз'!C24</f>
        <v>102.2</v>
      </c>
      <c r="D24" s="235">
        <f>('СС Пром Минэк баз'!D24/'СС Пром Минэк кон'!D24)*'СС Пром Минэк баз'!D24</f>
        <v>100.8</v>
      </c>
      <c r="E24" s="235">
        <f>('СС Пром Минэк баз'!E24/'СС Пром Минэк кон'!E24)*'СС Пром Минэк баз'!E24</f>
        <v>102.00009823182712</v>
      </c>
      <c r="F24" s="235">
        <f>('СС Пром Минэк баз'!F24/'СС Пром Минэк кон'!F24)*'СС Пром Минэк баз'!F24</f>
        <v>102.20009803921567</v>
      </c>
      <c r="G24" s="235">
        <f>('СС Пром Минэк баз'!G24/'СС Пром Минэк кон'!G24)*'СС Пром Минэк баз'!G24</f>
        <v>102.60009765625</v>
      </c>
      <c r="H24" s="12">
        <f t="shared" si="1"/>
        <v>107.81028861545292</v>
      </c>
    </row>
    <row r="25" spans="1:8" ht="30" x14ac:dyDescent="0.2">
      <c r="A25" s="233" t="s">
        <v>100</v>
      </c>
      <c r="B25" s="234">
        <v>20</v>
      </c>
      <c r="C25" s="235">
        <f>('СС Пром Минэк баз'!C25/'СС Пром Минэк кон'!C25)*'СС Пром Минэк баз'!C25</f>
        <v>102.7</v>
      </c>
      <c r="D25" s="235">
        <f>('СС Пром Минэк баз'!D25/'СС Пром Минэк кон'!D25)*'СС Пром Минэк баз'!D25</f>
        <v>104</v>
      </c>
      <c r="E25" s="235">
        <f>('СС Пром Минэк баз'!E25/'СС Пром Минэк кон'!E25)*'СС Пром Минэк баз'!E25</f>
        <v>106.6046577946768</v>
      </c>
      <c r="F25" s="235">
        <f>('СС Пром Минэк баз'!F25/'СС Пром Минэк кон'!F25)*'СС Пром Минэк баз'!F25</f>
        <v>107.18830089706161</v>
      </c>
      <c r="G25" s="235">
        <f>('СС Пром Минэк баз'!G25/'СС Пром Минэк кон'!G25)*'СС Пром Минэк баз'!G25</f>
        <v>107.35093606232296</v>
      </c>
      <c r="H25" s="12">
        <f t="shared" si="1"/>
        <v>127.57416724501306</v>
      </c>
    </row>
    <row r="26" spans="1:8" ht="30" x14ac:dyDescent="0.2">
      <c r="A26" s="233" t="s">
        <v>286</v>
      </c>
      <c r="B26" s="234">
        <v>21</v>
      </c>
      <c r="C26" s="235">
        <f>('СС Пром Минэк баз'!C26/'СС Пром Минэк кон'!C26)*'СС Пром Минэк баз'!C26</f>
        <v>121.6</v>
      </c>
      <c r="D26" s="235">
        <f>('СС Пром Минэк баз'!D26/'СС Пром Минэк кон'!D26)*'СС Пром Минэк баз'!D26</f>
        <v>114</v>
      </c>
      <c r="E26" s="235">
        <f>('СС Пром Минэк баз'!E26/'СС Пром Минэк кон'!E26)*'СС Пром Минэк баз'!E26</f>
        <v>108.20458801498128</v>
      </c>
      <c r="F26" s="235">
        <f>('СС Пром Минэк баз'!F26/'СС Пром Минэк кон'!F26)*'СС Пром Минэк баз'!F26</f>
        <v>108.40457943925234</v>
      </c>
      <c r="G26" s="235">
        <f>('СС Пром Минэк баз'!G26/'СС Пром Минэк кон'!G26)*'СС Пром Минэк баз'!G26</f>
        <v>108.6045708955224</v>
      </c>
      <c r="H26" s="12">
        <f t="shared" si="1"/>
        <v>145.2266301474622</v>
      </c>
    </row>
    <row r="27" spans="1:8" ht="15" x14ac:dyDescent="0.2">
      <c r="A27" s="233" t="s">
        <v>106</v>
      </c>
      <c r="B27" s="234">
        <v>22</v>
      </c>
      <c r="C27" s="235">
        <f>('СС Пром Минэк баз'!C27/'СС Пром Минэк кон'!C27)*'СС Пром Минэк баз'!C27</f>
        <v>101</v>
      </c>
      <c r="D27" s="235">
        <f>('СС Пром Минэк баз'!D27/'СС Пром Минэк кон'!D27)*'СС Пром Минэк баз'!D27</f>
        <v>101.4</v>
      </c>
      <c r="E27" s="235">
        <f>('СС Пром Минэк баз'!E27/'СС Пром Минэк кон'!E27)*'СС Пром Минэк баз'!E27</f>
        <v>103.20038910505836</v>
      </c>
      <c r="F27" s="235">
        <f>('СС Пром Минэк баз'!F27/'СС Пром Минэк кон'!F27)*'СС Пром Минэк баз'!F27</f>
        <v>103.80155339805826</v>
      </c>
      <c r="G27" s="235">
        <f>('СС Пром Минэк баз'!G27/'СС Пром Минэк кон'!G27)*'СС Пром Минэк баз'!G27</f>
        <v>104.41260843471156</v>
      </c>
      <c r="H27" s="12">
        <f t="shared" si="1"/>
        <v>113.41646005462158</v>
      </c>
    </row>
    <row r="28" spans="1:8" ht="30" x14ac:dyDescent="0.2">
      <c r="A28" s="236" t="s">
        <v>287</v>
      </c>
      <c r="B28" s="237">
        <v>23</v>
      </c>
      <c r="C28" s="235">
        <f>('СС Пром Минэк баз'!C28/'СС Пром Минэк кон'!C28)*'СС Пром Минэк баз'!C28</f>
        <v>104.2</v>
      </c>
      <c r="D28" s="235">
        <f>('СС Пром Минэк баз'!D28/'СС Пром Минэк кон'!D28)*'СС Пром Минэк баз'!D28</f>
        <v>97.5</v>
      </c>
      <c r="E28" s="235">
        <f>('СС Пром Минэк баз'!E28/'СС Пром Минэк кон'!E28)*'СС Пром Минэк баз'!E28</f>
        <v>103.40038834951457</v>
      </c>
      <c r="F28" s="235">
        <f>('СС Пром Минэк баз'!F28/'СС Пром Минэк кон'!F28)*'СС Пром Минэк баз'!F28</f>
        <v>103.20087719298247</v>
      </c>
      <c r="G28" s="235">
        <f>('СС Пром Минэк баз'!G28/'СС Пром Минэк кон'!G28)*'СС Пром Минэк баз'!G28</f>
        <v>103.40087548638131</v>
      </c>
      <c r="H28" s="12">
        <f t="shared" si="1"/>
        <v>107.58070605285005</v>
      </c>
    </row>
    <row r="29" spans="1:8" ht="15" x14ac:dyDescent="0.2">
      <c r="A29" s="240" t="s">
        <v>288</v>
      </c>
      <c r="B29" s="241">
        <v>24</v>
      </c>
      <c r="C29" s="235">
        <f>('СС Пром Минэк баз'!C29/'СС Пром Минэк кон'!C29)*'СС Пром Минэк баз'!C29</f>
        <v>101.6</v>
      </c>
      <c r="D29" s="235">
        <f>('СС Пром Минэк баз'!D29/'СС Пром Минэк кон'!D29)*'СС Пром Минэк баз'!D29</f>
        <v>97</v>
      </c>
      <c r="E29" s="235">
        <f>('СС Пром Минэк баз'!E29/'СС Пром Минэк кон'!E29)*'СС Пром Минэк баз'!E29</f>
        <v>100.4004</v>
      </c>
      <c r="F29" s="235">
        <f>('СС Пром Минэк баз'!F29/'СС Пром Минэк кон'!F29)*'СС Пром Минэк баз'!F29</f>
        <v>101.00039761431412</v>
      </c>
      <c r="G29" s="235">
        <f>('СС Пром Минэк баз'!G29/'СС Пром Минэк кон'!G29)*'СС Пром Минэк баз'!G29</f>
        <v>101.20039682539682</v>
      </c>
      <c r="H29" s="12">
        <f t="shared" si="1"/>
        <v>99.543401347505394</v>
      </c>
    </row>
    <row r="30" spans="1:8" ht="30" x14ac:dyDescent="0.2">
      <c r="A30" s="233" t="s">
        <v>289</v>
      </c>
      <c r="B30" s="234">
        <v>25</v>
      </c>
      <c r="C30" s="235">
        <f>('СС Пром Минэк баз'!C30/'СС Пром Минэк кон'!C30)*'СС Пром Минэк баз'!C30</f>
        <v>104.7</v>
      </c>
      <c r="D30" s="235">
        <f>('СС Пром Минэк баз'!D30/'СС Пром Минэк кон'!D30)*'СС Пром Минэк баз'!D30</f>
        <v>97.2</v>
      </c>
      <c r="E30" s="235">
        <f>('СС Пром Минэк баз'!E30/'СС Пром Минэк кон'!E30)*'СС Пром Минэк баз'!E30</f>
        <v>103.59754089494163</v>
      </c>
      <c r="F30" s="235">
        <f>('СС Пром Минэк баз'!F30/'СС Пром Минэк кон'!F30)*'СС Пром Минэк баз'!F30</f>
        <v>101.600395256917</v>
      </c>
      <c r="G30" s="235">
        <f>('СС Пром Минэк баз'!G30/'СС Пром Минэк кон'!G30)*'СС Пром Минэк баз'!G30</f>
        <v>102.20157790927021</v>
      </c>
      <c r="H30" s="12">
        <f t="shared" si="1"/>
        <v>104.56075489780569</v>
      </c>
    </row>
    <row r="31" spans="1:8" ht="30" x14ac:dyDescent="0.2">
      <c r="A31" s="233" t="s">
        <v>104</v>
      </c>
      <c r="B31" s="234">
        <v>26</v>
      </c>
      <c r="C31" s="235">
        <f>('СС Пром Минэк баз'!C31/'СС Пром Минэк кон'!C31)*'СС Пром Минэк баз'!C31</f>
        <v>113.2</v>
      </c>
      <c r="D31" s="235">
        <f>('СС Пром Минэк баз'!D31/'СС Пром Минэк кон'!D31)*'СС Пром Минэк баз'!D31</f>
        <v>98.2</v>
      </c>
      <c r="E31" s="235">
        <f>('СС Пром Минэк баз'!E31/'СС Пром Минэк кон'!E31)*'СС Пром Минэк баз'!E31</f>
        <v>108.80148148148149</v>
      </c>
      <c r="F31" s="235">
        <f>('СС Пром Минэк баз'!F31/'СС Пром Минэк кон'!F31)*'СС Пром Минэк баз'!F31</f>
        <v>106.60084905660376</v>
      </c>
      <c r="G31" s="235">
        <f>('СС Пром Минэк баз'!G31/'СС Пром Минэк кон'!G31)*'СС Пром Минэк баз'!G31</f>
        <v>107.00037523452158</v>
      </c>
      <c r="H31" s="12">
        <f t="shared" si="1"/>
        <v>121.86872321757077</v>
      </c>
    </row>
    <row r="32" spans="1:8" ht="15" x14ac:dyDescent="0.2">
      <c r="A32" s="233" t="s">
        <v>101</v>
      </c>
      <c r="B32" s="234">
        <v>27</v>
      </c>
      <c r="C32" s="235">
        <f>('СС Пром Минэк баз'!C32/'СС Пром Минэк кон'!C32)*'СС Пром Минэк баз'!C32</f>
        <v>101</v>
      </c>
      <c r="D32" s="235">
        <f>('СС Пром Минэк баз'!D32/'СС Пром Минэк кон'!D32)*'СС Пром Минэк баз'!D32</f>
        <v>93.7</v>
      </c>
      <c r="E32" s="235">
        <f>('СС Пром Минэк баз'!E32/'СС Пром Минэк кон'!E32)*'СС Пром Минэк баз'!E32</f>
        <v>108.40148698884759</v>
      </c>
      <c r="F32" s="235">
        <f>('СС Пром Минэк баз'!F32/'СС Пром Минэк кон'!F32)*'СС Пром Минэк баз'!F32</f>
        <v>102.40088408644401</v>
      </c>
      <c r="G32" s="235">
        <f>('СС Пром Минэк баз'!G32/'СС Пром Минэк кон'!G32)*'СС Пром Минэк баз'!G32</f>
        <v>102.60039138943249</v>
      </c>
      <c r="H32" s="12">
        <f t="shared" si="1"/>
        <v>106.71551244360347</v>
      </c>
    </row>
    <row r="33" spans="1:8" ht="30" x14ac:dyDescent="0.2">
      <c r="A33" s="233" t="s">
        <v>290</v>
      </c>
      <c r="B33" s="234">
        <v>28</v>
      </c>
      <c r="C33" s="235">
        <f>('СС Пром Минэк баз'!C33/'СС Пром Минэк кон'!C33)*'СС Пром Минэк баз'!C33</f>
        <v>105.8</v>
      </c>
      <c r="D33" s="235">
        <f>('СС Пром Минэк баз'!D33/'СС Пром Минэк кон'!D33)*'СС Пром Минэк баз'!D33</f>
        <v>101.2</v>
      </c>
      <c r="E33" s="235">
        <f>('СС Пром Минэк баз'!E33/'СС Пром Минэк кон'!E33)*'СС Пром Минэк баз'!E33</f>
        <v>102.30157635467981</v>
      </c>
      <c r="F33" s="235">
        <f>('СС Пром Минэк баз'!F33/'СС Пром Минэк кон'!F33)*'СС Пром Минэк баз'!F33</f>
        <v>102.40088408644401</v>
      </c>
      <c r="G33" s="235">
        <f>('СС Пром Минэк баз'!G33/'СС Пром Минэк кон'!G33)*'СС Пром Минэк баз'!G33</f>
        <v>102.70039100684262</v>
      </c>
      <c r="H33" s="12">
        <f t="shared" si="1"/>
        <v>108.87762567380112</v>
      </c>
    </row>
    <row r="34" spans="1:8" ht="30" x14ac:dyDescent="0.2">
      <c r="A34" s="233" t="s">
        <v>291</v>
      </c>
      <c r="B34" s="234">
        <v>29</v>
      </c>
      <c r="C34" s="235">
        <f>('СС Пром Минэк баз'!C34/'СС Пром Минэк кон'!C34)*'СС Пром Минэк баз'!C34</f>
        <v>99.7</v>
      </c>
      <c r="D34" s="235">
        <f>('СС Пром Минэк баз'!D34/'СС Пром Минэк кон'!D34)*'СС Пром Минэк баз'!D34</f>
        <v>82</v>
      </c>
      <c r="E34" s="235">
        <f>('СС Пром Минэк баз'!E34/'СС Пром Минэк кон'!E34)*'СС Пром Минэк баз'!E34</f>
        <v>107.30339302544769</v>
      </c>
      <c r="F34" s="235">
        <f>('СС Пром Минэк баз'!F34/'СС Пром Минэк кон'!F34)*'СС Пром Минэк баз'!F34</f>
        <v>107.30235183443085</v>
      </c>
      <c r="G34" s="235">
        <f>('СС Пром Минэк баз'!G34/'СС Пром Минэк кон'!G34)*'СС Пром Минэк баз'!G34</f>
        <v>106.90236071765817</v>
      </c>
      <c r="H34" s="12">
        <f t="shared" si="1"/>
        <v>100.93082984550146</v>
      </c>
    </row>
    <row r="35" spans="1:8" ht="30" x14ac:dyDescent="0.2">
      <c r="A35" s="233" t="s">
        <v>292</v>
      </c>
      <c r="B35" s="234">
        <v>30</v>
      </c>
      <c r="C35" s="235">
        <f>('СС Пром Минэк баз'!C35/'СС Пром Минэк кон'!C35)*'СС Пром Минэк баз'!C35</f>
        <v>102.9</v>
      </c>
      <c r="D35" s="235">
        <f>('СС Пром Минэк баз'!D35/'СС Пром Минэк кон'!D35)*'СС Пром Минэк баз'!D35</f>
        <v>82</v>
      </c>
      <c r="E35" s="235">
        <f>('СС Пром Минэк баз'!E35/'СС Пром Минэк кон'!E35)*'СС Пром Минэк баз'!E35</f>
        <v>104.4015444015444</v>
      </c>
      <c r="F35" s="235">
        <f>('СС Пром Минэк баз'!F35/'СС Пром Минэк кон'!F35)*'СС Пром Минэк баз'!F35</f>
        <v>103.40155945419104</v>
      </c>
      <c r="G35" s="235">
        <f>('СС Пром Минэк баз'!G35/'СС Пром Минэк кон'!G35)*'СС Пром Минэк баз'!G35</f>
        <v>103.80155339805826</v>
      </c>
      <c r="H35" s="12">
        <f t="shared" si="1"/>
        <v>91.886501620056151</v>
      </c>
    </row>
    <row r="36" spans="1:8" ht="15" x14ac:dyDescent="0.2">
      <c r="A36" s="233" t="s">
        <v>293</v>
      </c>
      <c r="B36" s="234">
        <v>31</v>
      </c>
      <c r="C36" s="235">
        <f>('СС Пром Минэк баз'!C36/'СС Пром Минэк кон'!C36)*'СС Пром Минэк баз'!C36</f>
        <v>100.5</v>
      </c>
      <c r="D36" s="235">
        <f>('СС Пром Минэк баз'!D36/'СС Пром Минэк кон'!D36)*'СС Пром Минэк баз'!D36</f>
        <v>99.7</v>
      </c>
      <c r="E36" s="235">
        <f>('СС Пром Минэк баз'!E36/'СС Пром Минэк кон'!E36)*'СС Пром Минэк баз'!E36</f>
        <v>102.40355731225296</v>
      </c>
      <c r="F36" s="235">
        <f>('СС Пром Минэк баз'!F36/'СС Пром Минэк кон'!F36)*'СС Пром Минэк баз'!F36</f>
        <v>102.60355029585799</v>
      </c>
      <c r="G36" s="235">
        <f>('СС Пром Минэк баз'!G36/'СС Пром Минэк кон'!G36)*'СС Пром Минэк баз'!G36</f>
        <v>103.603515625</v>
      </c>
      <c r="H36" s="12">
        <f t="shared" si="1"/>
        <v>108.52932029940233</v>
      </c>
    </row>
    <row r="37" spans="1:8" ht="15" x14ac:dyDescent="0.2">
      <c r="A37" s="233" t="s">
        <v>294</v>
      </c>
      <c r="B37" s="234">
        <v>32</v>
      </c>
      <c r="C37" s="235">
        <f>('СС Пром Минэк баз'!C37/'СС Пром Минэк кон'!C37)*'СС Пром Минэк баз'!C37</f>
        <v>93</v>
      </c>
      <c r="D37" s="235">
        <f>('СС Пром Минэк баз'!D37/'СС Пром Минэк кон'!D37)*'СС Пром Минэк баз'!D37</f>
        <v>90.214299999999994</v>
      </c>
      <c r="E37" s="235">
        <f>('СС Пром Минэк баз'!E37/'СС Пром Минэк кон'!E37)*'СС Пром Минэк баз'!E37</f>
        <v>100.69621282275449</v>
      </c>
      <c r="F37" s="235">
        <f>('СС Пром Минэк баз'!F37/'СС Пром Минэк кон'!F37)*'СС Пром Минэк баз'!F37</f>
        <v>102.1086096048181</v>
      </c>
      <c r="G37" s="235">
        <f>('СС Пром Минэк баз'!G37/'СС Пром Минэк кон'!G37)*'СС Пром Минэк баз'!G37</f>
        <v>103.70377773161479</v>
      </c>
      <c r="H37" s="12">
        <f t="shared" si="1"/>
        <v>96.193440998823547</v>
      </c>
    </row>
    <row r="38" spans="1:8" ht="15" x14ac:dyDescent="0.2">
      <c r="A38" s="233" t="s">
        <v>295</v>
      </c>
      <c r="B38" s="234">
        <v>33</v>
      </c>
      <c r="C38" s="235">
        <f>('СС Пром Минэк баз'!C38/'СС Пром Минэк кон'!C38)*'СС Пром Минэк баз'!C38</f>
        <v>85.2</v>
      </c>
      <c r="D38" s="235">
        <f>('СС Пром Минэк баз'!D38/'СС Пром Минэк кон'!D38)*'СС Пром Минэк баз'!D38</f>
        <v>93.25</v>
      </c>
      <c r="E38" s="235">
        <f>('СС Пром Минэк баз'!E38/'СС Пром Минэк кон'!E38)*'СС Пром Минэк баз'!E38</f>
        <v>104.90153698366954</v>
      </c>
      <c r="F38" s="235">
        <f>('СС Пром Минэк баз'!F38/'СС Пром Минэк кон'!F38)*'СС Пром Минэк баз'!F38</f>
        <v>104.30724342458858</v>
      </c>
      <c r="G38" s="235">
        <f>('СС Пром Минэк баз'!G38/'СС Пром Минэк кон'!G38)*'СС Пром Минэк баз'!G38</f>
        <v>104.70153994225217</v>
      </c>
      <c r="H38" s="12">
        <f t="shared" si="1"/>
        <v>106.83123018411358</v>
      </c>
    </row>
    <row r="39" spans="1:8" ht="31.5" x14ac:dyDescent="0.2">
      <c r="A39" s="230" t="s">
        <v>296</v>
      </c>
      <c r="B39" s="231" t="s">
        <v>297</v>
      </c>
      <c r="C39" s="231">
        <f>('СС Пром Минэк баз'!C39/'СС Пром Минэк кон'!C39)*'СС Пром Минэк баз'!C39</f>
        <v>100</v>
      </c>
      <c r="D39" s="231">
        <f>('СС Пром Минэк баз'!D39/'СС Пром Минэк кон'!D39)*'СС Пром Минэк баз'!D39</f>
        <v>97.2</v>
      </c>
      <c r="E39" s="231">
        <f>('СС Пром Минэк баз'!E39/'СС Пром Минэк кон'!E39)*'СС Пром Минэк баз'!E39</f>
        <v>103.38228549863547</v>
      </c>
      <c r="F39" s="231">
        <f>('СС Пром Минэк баз'!F39/'СС Пром Минэк кон'!F39)*'СС Пром Минэк баз'!F39</f>
        <v>101.84402136610673</v>
      </c>
      <c r="G39" s="231">
        <f>('СС Пром Минэк баз'!G39/'СС Пром Минэк кон'!G39)*'СС Пром Минэк баз'!G39</f>
        <v>101.80039447731752</v>
      </c>
      <c r="H39" s="232">
        <f t="shared" si="1"/>
        <v>104.18312837993591</v>
      </c>
    </row>
    <row r="40" spans="1:8" ht="47.25" x14ac:dyDescent="0.2">
      <c r="A40" s="230" t="s">
        <v>298</v>
      </c>
      <c r="B40" s="231" t="s">
        <v>299</v>
      </c>
      <c r="C40" s="231">
        <f>('СС Пром Минэк баз'!C40/'СС Пром Минэк кон'!C40)*'СС Пром Минэк баз'!C40</f>
        <v>94.8</v>
      </c>
      <c r="D40" s="231">
        <f>('СС Пром Минэк баз'!D40/'СС Пром Минэк кон'!D40)*'СС Пром Минэк баз'!D40</f>
        <v>95</v>
      </c>
      <c r="E40" s="231">
        <f>('СС Пром Минэк баз'!E40/'СС Пром Минэк кон'!E40)*'СС Пром Минэк баз'!E40</f>
        <v>103.00038986354777</v>
      </c>
      <c r="F40" s="231">
        <f>('СС Пром Минэк баз'!F40/'СС Пром Минэк кон'!F40)*'СС Пром Минэк баз'!F40</f>
        <v>101.04990188956265</v>
      </c>
      <c r="G40" s="231">
        <f>('СС Пром Минэк баз'!G40/'СС Пром Минэк кон'!G40)*'СС Пром Минэк баз'!G40</f>
        <v>101.90247770069377</v>
      </c>
      <c r="H40" s="232">
        <f>D40*E40*F40*G40/1000000</f>
        <v>100.75882951327138</v>
      </c>
    </row>
    <row r="41" spans="1:8" s="229" customFormat="1" ht="16.5" thickBot="1" x14ac:dyDescent="0.25">
      <c r="A41" s="448" t="s">
        <v>300</v>
      </c>
      <c r="B41" s="449"/>
      <c r="C41" s="446">
        <f>('СС Пром Минэк баз'!C41/'СС Пром Минэк кон'!C41)*'СС Пром Минэк баз'!C41</f>
        <v>104</v>
      </c>
      <c r="D41" s="446">
        <f>('СС Пром Минэк баз'!D41/'СС Пром Минэк кон'!D41)*'СС Пром Минэк баз'!D41</f>
        <v>101</v>
      </c>
      <c r="E41" s="446">
        <f>('СС Пром Минэк баз'!E41/'СС Пром Минэк кон'!E41)*'СС Пром Минэк баз'!E41</f>
        <v>103.31427155599602</v>
      </c>
      <c r="F41" s="446">
        <f>('СС Пром Минэк баз'!F41/'СС Пром Минэк кон'!F41)*'СС Пром Минэк баз'!F41</f>
        <v>102.90631786771962</v>
      </c>
      <c r="G41" s="446">
        <f>('СС Пром Минэк баз'!G41/'СС Пром Минэк кон'!G41)*'СС Пром Минэк баз'!G41</f>
        <v>102.70354679802955</v>
      </c>
      <c r="H41" s="450">
        <f>D41*E41*F41*G41/1000000</f>
        <v>110.28315258071953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customSheetViews>
    <customSheetView guid="{052C83E3-CAD2-4C8E-BBE5-A3B6DBD2C172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"/>
    </customSheetView>
    <customSheetView guid="{D8ED04E7-9183-4B3F-AC65-49CFC4CDB5CB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2"/>
    </customSheetView>
    <customSheetView guid="{49F2C8AD-DC6E-4A7A-8861-FB7FE488AED0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3"/>
    </customSheetView>
    <customSheetView guid="{05F8A60F-5E6C-424F-82C7-121DB7C2D78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4"/>
    </customSheetView>
    <customSheetView guid="{F13EF8BD-EB10-4864-9681-D4BDDAD508A4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5"/>
    </customSheetView>
    <customSheetView guid="{B050490D-87DE-4075-804E-77700059234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6"/>
    </customSheetView>
  </customSheetViews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7"/>
  <rowBreaks count="1" manualBreakCount="1">
    <brk id="28" max="16383" man="1"/>
  </rowBreaks>
  <drawing r:id="rId8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197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198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530"/>
      <c r="C3" s="1530"/>
      <c r="D3" s="1530"/>
      <c r="E3" s="1530"/>
      <c r="F3" s="1530"/>
      <c r="G3" s="1530"/>
    </row>
    <row r="4" spans="1:8" s="219" customFormat="1" ht="15" x14ac:dyDescent="0.25">
      <c r="B4" s="1531"/>
      <c r="C4" s="1531"/>
      <c r="D4" s="1531"/>
      <c r="E4" s="1531"/>
      <c r="F4" s="1531"/>
      <c r="G4" s="1531"/>
    </row>
    <row r="5" spans="1:8" s="84" customFormat="1" ht="48.75" customHeight="1" thickBot="1" x14ac:dyDescent="0.3">
      <c r="A5" s="1532" t="s">
        <v>263</v>
      </c>
      <c r="B5" s="1532"/>
      <c r="C5" s="1532"/>
      <c r="D5" s="1532"/>
      <c r="E5" s="1532"/>
      <c r="F5" s="1532"/>
      <c r="G5" s="1532"/>
    </row>
    <row r="6" spans="1:8" ht="36" customHeight="1" thickBot="1" x14ac:dyDescent="0.25">
      <c r="A6" s="220" t="s">
        <v>264</v>
      </c>
      <c r="B6" s="221" t="s">
        <v>265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266</v>
      </c>
    </row>
    <row r="7" spans="1:8" s="229" customFormat="1" ht="15.75" x14ac:dyDescent="0.2">
      <c r="A7" s="225" t="s">
        <v>267</v>
      </c>
      <c r="B7" s="226" t="s">
        <v>268</v>
      </c>
      <c r="C7" s="227">
        <v>102.3</v>
      </c>
      <c r="D7" s="227">
        <v>95.891499999999994</v>
      </c>
      <c r="E7" s="227">
        <v>102.6336</v>
      </c>
      <c r="F7" s="227">
        <v>103.57989999999999</v>
      </c>
      <c r="G7" s="227">
        <v>102.3289</v>
      </c>
      <c r="H7" s="228">
        <f>D7*E7*F7*G7/1000000</f>
        <v>104.31420866831357</v>
      </c>
    </row>
    <row r="8" spans="1:8" s="229" customFormat="1" ht="15.75" x14ac:dyDescent="0.2">
      <c r="A8" s="230" t="s">
        <v>269</v>
      </c>
      <c r="B8" s="231" t="s">
        <v>270</v>
      </c>
      <c r="C8" s="231">
        <v>102.5</v>
      </c>
      <c r="D8" s="231">
        <v>92.237399999999994</v>
      </c>
      <c r="E8" s="231">
        <v>101.7491</v>
      </c>
      <c r="F8" s="231">
        <v>105.208</v>
      </c>
      <c r="G8" s="231">
        <v>101.0712</v>
      </c>
      <c r="H8" s="232">
        <f t="shared" ref="H8:H41" si="0">D8*E8*F8*G8/1000000</f>
        <v>99.796156579831148</v>
      </c>
    </row>
    <row r="9" spans="1:8" s="229" customFormat="1" ht="15" x14ac:dyDescent="0.2">
      <c r="A9" s="233" t="s">
        <v>271</v>
      </c>
      <c r="B9" s="234">
        <v>5</v>
      </c>
      <c r="C9" s="235">
        <v>101.6</v>
      </c>
      <c r="D9" s="235">
        <v>93</v>
      </c>
      <c r="E9" s="235">
        <v>100.4</v>
      </c>
      <c r="F9" s="235">
        <v>100.5</v>
      </c>
      <c r="G9" s="235">
        <v>100.70180000000001</v>
      </c>
      <c r="H9" s="12">
        <f t="shared" si="0"/>
        <v>94.497421119480009</v>
      </c>
    </row>
    <row r="10" spans="1:8" ht="15" x14ac:dyDescent="0.2">
      <c r="A10" s="233" t="s">
        <v>272</v>
      </c>
      <c r="B10" s="234">
        <v>6</v>
      </c>
      <c r="C10" s="235">
        <v>102.5</v>
      </c>
      <c r="D10" s="235">
        <v>92</v>
      </c>
      <c r="E10" s="235">
        <v>101.8</v>
      </c>
      <c r="F10" s="235">
        <v>106</v>
      </c>
      <c r="G10" s="235">
        <v>101</v>
      </c>
      <c r="H10" s="12">
        <f t="shared" si="0"/>
        <v>100.26811360000001</v>
      </c>
    </row>
    <row r="11" spans="1:8" ht="15" x14ac:dyDescent="0.2">
      <c r="A11" s="233" t="s">
        <v>273</v>
      </c>
      <c r="B11" s="234">
        <v>7</v>
      </c>
      <c r="C11" s="235">
        <v>103.7</v>
      </c>
      <c r="D11" s="235">
        <v>100.7</v>
      </c>
      <c r="E11" s="235">
        <v>102.2</v>
      </c>
      <c r="F11" s="235">
        <v>101.75</v>
      </c>
      <c r="G11" s="235">
        <v>101.9704</v>
      </c>
      <c r="H11" s="12">
        <f t="shared" si="0"/>
        <v>106.77975182982802</v>
      </c>
    </row>
    <row r="12" spans="1:8" ht="15" x14ac:dyDescent="0.2">
      <c r="A12" s="233" t="s">
        <v>274</v>
      </c>
      <c r="B12" s="234">
        <v>8</v>
      </c>
      <c r="C12" s="235">
        <v>102.4</v>
      </c>
      <c r="D12" s="235">
        <v>86.434299999999993</v>
      </c>
      <c r="E12" s="235">
        <v>101.3622</v>
      </c>
      <c r="F12" s="235">
        <v>100.5</v>
      </c>
      <c r="G12" s="235">
        <v>101.9</v>
      </c>
      <c r="H12" s="12">
        <f t="shared" si="0"/>
        <v>89.722712139693698</v>
      </c>
    </row>
    <row r="13" spans="1:8" ht="30" x14ac:dyDescent="0.2">
      <c r="A13" s="233" t="s">
        <v>275</v>
      </c>
      <c r="B13" s="234">
        <v>9</v>
      </c>
      <c r="C13" s="235">
        <v>106.4</v>
      </c>
      <c r="D13" s="235">
        <v>93.034199999999998</v>
      </c>
      <c r="E13" s="235">
        <v>101.9876</v>
      </c>
      <c r="F13" s="235">
        <v>103.85</v>
      </c>
      <c r="G13" s="235">
        <v>101.1641</v>
      </c>
      <c r="H13" s="12">
        <f t="shared" si="0"/>
        <v>99.683418375667756</v>
      </c>
    </row>
    <row r="14" spans="1:8" ht="15.75" x14ac:dyDescent="0.2">
      <c r="A14" s="230" t="s">
        <v>276</v>
      </c>
      <c r="B14" s="231" t="s">
        <v>277</v>
      </c>
      <c r="C14" s="231">
        <v>102.6</v>
      </c>
      <c r="D14" s="231">
        <v>98.522000000000006</v>
      </c>
      <c r="E14" s="231">
        <v>103.11969999999999</v>
      </c>
      <c r="F14" s="231">
        <v>102.97790000000001</v>
      </c>
      <c r="G14" s="231">
        <v>103.3135</v>
      </c>
      <c r="H14" s="232">
        <f t="shared" si="0"/>
        <v>108.08762296505041</v>
      </c>
    </row>
    <row r="15" spans="1:8" s="229" customFormat="1" ht="15" x14ac:dyDescent="0.2">
      <c r="A15" s="233" t="s">
        <v>99</v>
      </c>
      <c r="B15" s="234">
        <v>10</v>
      </c>
      <c r="C15" s="235">
        <v>103.6</v>
      </c>
      <c r="D15" s="235">
        <v>103.3</v>
      </c>
      <c r="E15" s="235">
        <v>103.3</v>
      </c>
      <c r="F15" s="235">
        <v>103.4</v>
      </c>
      <c r="G15" s="235">
        <v>103.6</v>
      </c>
      <c r="H15" s="12">
        <f t="shared" si="0"/>
        <v>114.3091346936</v>
      </c>
    </row>
    <row r="16" spans="1:8" s="229" customFormat="1" ht="15" x14ac:dyDescent="0.2">
      <c r="A16" s="233" t="s">
        <v>105</v>
      </c>
      <c r="B16" s="234">
        <v>11</v>
      </c>
      <c r="C16" s="235">
        <v>105.8</v>
      </c>
      <c r="D16" s="235">
        <v>103</v>
      </c>
      <c r="E16" s="235">
        <v>103</v>
      </c>
      <c r="F16" s="235">
        <v>103.5</v>
      </c>
      <c r="G16" s="235">
        <v>103.5</v>
      </c>
      <c r="H16" s="12">
        <f t="shared" si="0"/>
        <v>113.64626025</v>
      </c>
    </row>
    <row r="17" spans="1:8" ht="15" x14ac:dyDescent="0.2">
      <c r="A17" s="233" t="s">
        <v>278</v>
      </c>
      <c r="B17" s="234">
        <v>12</v>
      </c>
      <c r="C17" s="235">
        <v>90.5</v>
      </c>
      <c r="D17" s="235">
        <v>96.4</v>
      </c>
      <c r="E17" s="235">
        <v>96.3</v>
      </c>
      <c r="F17" s="235">
        <v>96</v>
      </c>
      <c r="G17" s="235">
        <v>95.7</v>
      </c>
      <c r="H17" s="12">
        <f t="shared" si="0"/>
        <v>85.287717504</v>
      </c>
    </row>
    <row r="18" spans="1:8" ht="15" x14ac:dyDescent="0.2">
      <c r="A18" s="233" t="s">
        <v>279</v>
      </c>
      <c r="B18" s="234">
        <v>13</v>
      </c>
      <c r="C18" s="235">
        <v>100</v>
      </c>
      <c r="D18" s="235">
        <v>101.1</v>
      </c>
      <c r="E18" s="235">
        <v>103.5</v>
      </c>
      <c r="F18" s="235">
        <v>103.2</v>
      </c>
      <c r="G18" s="235">
        <v>103.5</v>
      </c>
      <c r="H18" s="12">
        <f t="shared" si="0"/>
        <v>111.76647462</v>
      </c>
    </row>
    <row r="19" spans="1:8" ht="15" x14ac:dyDescent="0.2">
      <c r="A19" s="233" t="s">
        <v>280</v>
      </c>
      <c r="B19" s="234">
        <v>14</v>
      </c>
      <c r="C19" s="235">
        <v>97</v>
      </c>
      <c r="D19" s="235">
        <v>97</v>
      </c>
      <c r="E19" s="235">
        <v>104</v>
      </c>
      <c r="F19" s="235">
        <v>103.8</v>
      </c>
      <c r="G19" s="235">
        <v>104.2</v>
      </c>
      <c r="H19" s="12">
        <f t="shared" si="0"/>
        <v>109.11140448</v>
      </c>
    </row>
    <row r="20" spans="1:8" ht="15" x14ac:dyDescent="0.2">
      <c r="A20" s="233" t="s">
        <v>281</v>
      </c>
      <c r="B20" s="234">
        <v>15</v>
      </c>
      <c r="C20" s="235">
        <v>99.4</v>
      </c>
      <c r="D20" s="235">
        <v>85</v>
      </c>
      <c r="E20" s="235">
        <v>104.8</v>
      </c>
      <c r="F20" s="235">
        <v>104.5</v>
      </c>
      <c r="G20" s="235">
        <v>105.2</v>
      </c>
      <c r="H20" s="12">
        <f t="shared" si="0"/>
        <v>97.929207200000008</v>
      </c>
    </row>
    <row r="21" spans="1:8" ht="45" x14ac:dyDescent="0.2">
      <c r="A21" s="233" t="s">
        <v>282</v>
      </c>
      <c r="B21" s="234">
        <v>16</v>
      </c>
      <c r="C21" s="235">
        <v>104.3</v>
      </c>
      <c r="D21" s="235">
        <v>95.95</v>
      </c>
      <c r="E21" s="235">
        <v>106.30759999999999</v>
      </c>
      <c r="F21" s="235">
        <v>105.2474</v>
      </c>
      <c r="G21" s="235">
        <v>104.9199</v>
      </c>
      <c r="H21" s="12">
        <f t="shared" si="0"/>
        <v>112.6363417036025</v>
      </c>
    </row>
    <row r="22" spans="1:8" ht="15" x14ac:dyDescent="0.2">
      <c r="A22" s="233" t="s">
        <v>283</v>
      </c>
      <c r="B22" s="234">
        <v>17</v>
      </c>
      <c r="C22" s="235">
        <v>101.7</v>
      </c>
      <c r="D22" s="235">
        <v>102</v>
      </c>
      <c r="E22" s="235">
        <v>102.6755</v>
      </c>
      <c r="F22" s="235">
        <v>102.82899999999999</v>
      </c>
      <c r="G22" s="235">
        <v>103.4157</v>
      </c>
      <c r="H22" s="12">
        <f t="shared" si="0"/>
        <v>111.37022229006837</v>
      </c>
    </row>
    <row r="23" spans="1:8" ht="30" x14ac:dyDescent="0.2">
      <c r="A23" s="233" t="s">
        <v>284</v>
      </c>
      <c r="B23" s="234">
        <v>18</v>
      </c>
      <c r="C23" s="235">
        <v>93.5</v>
      </c>
      <c r="D23" s="235">
        <v>95.15</v>
      </c>
      <c r="E23" s="235">
        <v>102.9927</v>
      </c>
      <c r="F23" s="235">
        <v>100.0309</v>
      </c>
      <c r="G23" s="235">
        <v>100.45399999999999</v>
      </c>
      <c r="H23" s="12">
        <f t="shared" si="0"/>
        <v>98.472881666437118</v>
      </c>
    </row>
    <row r="24" spans="1:8" ht="15" x14ac:dyDescent="0.2">
      <c r="A24" s="233" t="s">
        <v>285</v>
      </c>
      <c r="B24" s="234">
        <v>19</v>
      </c>
      <c r="C24" s="235">
        <v>102.2</v>
      </c>
      <c r="D24" s="235">
        <v>100.8</v>
      </c>
      <c r="E24" s="235">
        <v>101.9</v>
      </c>
      <c r="F24" s="235">
        <v>102.1</v>
      </c>
      <c r="G24" s="235">
        <v>102.5</v>
      </c>
      <c r="H24" s="12">
        <f t="shared" si="0"/>
        <v>107.49402468000001</v>
      </c>
    </row>
    <row r="25" spans="1:8" ht="30" x14ac:dyDescent="0.2">
      <c r="A25" s="233" t="s">
        <v>100</v>
      </c>
      <c r="B25" s="234">
        <v>20</v>
      </c>
      <c r="C25" s="235">
        <v>102.7</v>
      </c>
      <c r="D25" s="235">
        <v>104</v>
      </c>
      <c r="E25" s="235">
        <v>105.9</v>
      </c>
      <c r="F25" s="235">
        <v>106.3408</v>
      </c>
      <c r="G25" s="235">
        <v>106.623</v>
      </c>
      <c r="H25" s="12">
        <f t="shared" si="0"/>
        <v>124.87632820401026</v>
      </c>
    </row>
    <row r="26" spans="1:8" ht="30" x14ac:dyDescent="0.2">
      <c r="A26" s="233" t="s">
        <v>286</v>
      </c>
      <c r="B26" s="234">
        <v>21</v>
      </c>
      <c r="C26" s="235">
        <v>121.6</v>
      </c>
      <c r="D26" s="235">
        <v>114</v>
      </c>
      <c r="E26" s="235">
        <v>107.5</v>
      </c>
      <c r="F26" s="235">
        <v>107.7</v>
      </c>
      <c r="G26" s="235">
        <v>107.9</v>
      </c>
      <c r="H26" s="12">
        <f t="shared" si="0"/>
        <v>142.41327165000001</v>
      </c>
    </row>
    <row r="27" spans="1:8" ht="15" x14ac:dyDescent="0.2">
      <c r="A27" s="233" t="s">
        <v>106</v>
      </c>
      <c r="B27" s="234">
        <v>22</v>
      </c>
      <c r="C27" s="235">
        <v>101</v>
      </c>
      <c r="D27" s="235">
        <v>101.4</v>
      </c>
      <c r="E27" s="235">
        <v>103</v>
      </c>
      <c r="F27" s="235">
        <v>103.4</v>
      </c>
      <c r="G27" s="235">
        <v>104.20610000000001</v>
      </c>
      <c r="H27" s="12">
        <f t="shared" si="0"/>
        <v>112.53532275070802</v>
      </c>
    </row>
    <row r="28" spans="1:8" ht="30" x14ac:dyDescent="0.2">
      <c r="A28" s="236" t="s">
        <v>287</v>
      </c>
      <c r="B28" s="237">
        <v>23</v>
      </c>
      <c r="C28" s="238">
        <v>104.2</v>
      </c>
      <c r="D28" s="238">
        <v>97.5</v>
      </c>
      <c r="E28" s="238">
        <v>103.2</v>
      </c>
      <c r="F28" s="238">
        <v>102.9</v>
      </c>
      <c r="G28" s="238">
        <v>103.1</v>
      </c>
      <c r="H28" s="239">
        <f t="shared" si="0"/>
        <v>106.74765737999999</v>
      </c>
    </row>
    <row r="29" spans="1:8" ht="15" x14ac:dyDescent="0.2">
      <c r="A29" s="240" t="s">
        <v>288</v>
      </c>
      <c r="B29" s="241">
        <v>24</v>
      </c>
      <c r="C29" s="242">
        <v>101.6</v>
      </c>
      <c r="D29" s="242">
        <v>97</v>
      </c>
      <c r="E29" s="242">
        <v>100.2</v>
      </c>
      <c r="F29" s="242">
        <v>100.8</v>
      </c>
      <c r="G29" s="242">
        <v>101</v>
      </c>
      <c r="H29" s="243">
        <f t="shared" si="0"/>
        <v>98.951267520000002</v>
      </c>
    </row>
    <row r="30" spans="1:8" ht="30" x14ac:dyDescent="0.2">
      <c r="A30" s="233" t="s">
        <v>289</v>
      </c>
      <c r="B30" s="234">
        <v>25</v>
      </c>
      <c r="C30" s="235">
        <v>104.7</v>
      </c>
      <c r="D30" s="235">
        <v>97.2</v>
      </c>
      <c r="E30" s="235">
        <v>103.19799999999999</v>
      </c>
      <c r="F30" s="235">
        <v>101.4</v>
      </c>
      <c r="G30" s="235">
        <v>101.8</v>
      </c>
      <c r="H30" s="12">
        <f t="shared" si="0"/>
        <v>103.54360432291199</v>
      </c>
    </row>
    <row r="31" spans="1:8" ht="30" x14ac:dyDescent="0.2">
      <c r="A31" s="233" t="s">
        <v>104</v>
      </c>
      <c r="B31" s="234">
        <v>26</v>
      </c>
      <c r="C31" s="235">
        <v>113.2</v>
      </c>
      <c r="D31" s="235">
        <v>98.2</v>
      </c>
      <c r="E31" s="235">
        <v>108.4</v>
      </c>
      <c r="F31" s="235">
        <v>106.3</v>
      </c>
      <c r="G31" s="235">
        <v>106.8</v>
      </c>
      <c r="H31" s="12">
        <f t="shared" si="0"/>
        <v>120.84961945920001</v>
      </c>
    </row>
    <row r="32" spans="1:8" ht="15" x14ac:dyDescent="0.2">
      <c r="A32" s="233" t="s">
        <v>101</v>
      </c>
      <c r="B32" s="234">
        <v>27</v>
      </c>
      <c r="C32" s="235">
        <v>101</v>
      </c>
      <c r="D32" s="235">
        <v>93.7</v>
      </c>
      <c r="E32" s="235">
        <v>108</v>
      </c>
      <c r="F32" s="235">
        <v>102.1</v>
      </c>
      <c r="G32" s="235">
        <v>102.4</v>
      </c>
      <c r="H32" s="12">
        <f t="shared" si="0"/>
        <v>105.800822784</v>
      </c>
    </row>
    <row r="33" spans="1:8" ht="30" x14ac:dyDescent="0.2">
      <c r="A33" s="233" t="s">
        <v>290</v>
      </c>
      <c r="B33" s="234">
        <v>28</v>
      </c>
      <c r="C33" s="235">
        <v>105.8</v>
      </c>
      <c r="D33" s="235">
        <v>101.2</v>
      </c>
      <c r="E33" s="235">
        <v>101.9</v>
      </c>
      <c r="F33" s="235">
        <v>102.1</v>
      </c>
      <c r="G33" s="235">
        <v>102.5</v>
      </c>
      <c r="H33" s="12">
        <f t="shared" si="0"/>
        <v>107.92058827</v>
      </c>
    </row>
    <row r="34" spans="1:8" ht="30" x14ac:dyDescent="0.2">
      <c r="A34" s="233" t="s">
        <v>291</v>
      </c>
      <c r="B34" s="234">
        <v>29</v>
      </c>
      <c r="C34" s="235">
        <v>99.7</v>
      </c>
      <c r="D34" s="235">
        <v>82</v>
      </c>
      <c r="E34" s="235">
        <v>106.7</v>
      </c>
      <c r="F34" s="235">
        <v>106.8</v>
      </c>
      <c r="G34" s="235">
        <v>106.4</v>
      </c>
      <c r="H34" s="12">
        <f t="shared" si="0"/>
        <v>99.423981888</v>
      </c>
    </row>
    <row r="35" spans="1:8" ht="30" x14ac:dyDescent="0.2">
      <c r="A35" s="233" t="s">
        <v>292</v>
      </c>
      <c r="B35" s="234">
        <v>30</v>
      </c>
      <c r="C35" s="235">
        <v>102.9</v>
      </c>
      <c r="D35" s="235">
        <v>82</v>
      </c>
      <c r="E35" s="235">
        <v>104</v>
      </c>
      <c r="F35" s="235">
        <v>103</v>
      </c>
      <c r="G35" s="235">
        <v>103.4</v>
      </c>
      <c r="H35" s="12">
        <f t="shared" si="0"/>
        <v>90.824905600000008</v>
      </c>
    </row>
    <row r="36" spans="1:8" ht="15" x14ac:dyDescent="0.2">
      <c r="A36" s="233" t="s">
        <v>293</v>
      </c>
      <c r="B36" s="234">
        <v>31</v>
      </c>
      <c r="C36" s="235">
        <v>100.5</v>
      </c>
      <c r="D36" s="235">
        <v>99.7</v>
      </c>
      <c r="E36" s="235">
        <v>101.8</v>
      </c>
      <c r="F36" s="235">
        <v>102</v>
      </c>
      <c r="G36" s="235">
        <v>103</v>
      </c>
      <c r="H36" s="12">
        <f t="shared" si="0"/>
        <v>106.63022675999999</v>
      </c>
    </row>
    <row r="37" spans="1:8" ht="15" x14ac:dyDescent="0.2">
      <c r="A37" s="233" t="s">
        <v>294</v>
      </c>
      <c r="B37" s="234">
        <v>32</v>
      </c>
      <c r="C37" s="235">
        <v>93</v>
      </c>
      <c r="D37" s="235">
        <v>90.214299999999994</v>
      </c>
      <c r="E37" s="235">
        <v>100.4478</v>
      </c>
      <c r="F37" s="235">
        <v>101.9041</v>
      </c>
      <c r="G37" s="235">
        <v>103.2509</v>
      </c>
      <c r="H37" s="12">
        <f t="shared" si="0"/>
        <v>95.345745016301308</v>
      </c>
    </row>
    <row r="38" spans="1:8" ht="15" x14ac:dyDescent="0.2">
      <c r="A38" s="233" t="s">
        <v>295</v>
      </c>
      <c r="B38" s="234">
        <v>33</v>
      </c>
      <c r="C38" s="235">
        <v>85.2</v>
      </c>
      <c r="D38" s="235">
        <v>93.25</v>
      </c>
      <c r="E38" s="235">
        <v>104.5</v>
      </c>
      <c r="F38" s="235">
        <v>103.80240000000001</v>
      </c>
      <c r="G38" s="235">
        <v>104.3</v>
      </c>
      <c r="H38" s="12">
        <f t="shared" si="0"/>
        <v>105.50106269702999</v>
      </c>
    </row>
    <row r="39" spans="1:8" ht="31.5" x14ac:dyDescent="0.2">
      <c r="A39" s="230" t="s">
        <v>296</v>
      </c>
      <c r="B39" s="231" t="s">
        <v>297</v>
      </c>
      <c r="C39" s="231">
        <v>100</v>
      </c>
      <c r="D39" s="231">
        <v>97.2</v>
      </c>
      <c r="E39" s="231">
        <v>102.99039999999999</v>
      </c>
      <c r="F39" s="231">
        <v>101.5215</v>
      </c>
      <c r="G39" s="231">
        <v>101.6</v>
      </c>
      <c r="H39" s="232">
        <f t="shared" si="0"/>
        <v>103.25586843404466</v>
      </c>
    </row>
    <row r="40" spans="1:8" ht="48" thickBot="1" x14ac:dyDescent="0.25">
      <c r="A40" s="244" t="s">
        <v>298</v>
      </c>
      <c r="B40" s="245" t="s">
        <v>299</v>
      </c>
      <c r="C40" s="245">
        <v>94.8</v>
      </c>
      <c r="D40" s="245">
        <v>95</v>
      </c>
      <c r="E40" s="245">
        <v>102.8</v>
      </c>
      <c r="F40" s="245">
        <v>100.82470000000001</v>
      </c>
      <c r="G40" s="245">
        <v>101.4</v>
      </c>
      <c r="H40" s="246">
        <f t="shared" si="0"/>
        <v>99.843917648280012</v>
      </c>
    </row>
    <row r="41" spans="1:8" s="229" customFormat="1" ht="16.5" thickBot="1" x14ac:dyDescent="0.25">
      <c r="A41" s="247" t="s">
        <v>300</v>
      </c>
      <c r="B41" s="248"/>
      <c r="C41" s="248">
        <v>104</v>
      </c>
      <c r="D41" s="248">
        <v>101</v>
      </c>
      <c r="E41" s="248">
        <v>102.1</v>
      </c>
      <c r="F41" s="248">
        <v>102.1</v>
      </c>
      <c r="G41" s="248">
        <v>102.1</v>
      </c>
      <c r="H41" s="249">
        <f t="shared" si="0"/>
        <v>107.49755836099996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customSheetViews>
    <customSheetView guid="{052C83E3-CAD2-4C8E-BBE5-A3B6DBD2C172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"/>
    </customSheetView>
    <customSheetView guid="{D8ED04E7-9183-4B3F-AC65-49CFC4CDB5CB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2"/>
    </customSheetView>
    <customSheetView guid="{49F2C8AD-DC6E-4A7A-8861-FB7FE488AED0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3"/>
    </customSheetView>
    <customSheetView guid="{05F8A60F-5E6C-424F-82C7-121DB7C2D78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4"/>
    </customSheetView>
    <customSheetView guid="{F13EF8BD-EB10-4864-9681-D4BDDAD508A4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5"/>
    </customSheetView>
    <customSheetView guid="{B050490D-87DE-4075-804E-77700059234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6"/>
    </customSheetView>
  </customSheetViews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7"/>
  <rowBreaks count="1" manualBreakCount="1">
    <brk id="28" max="16383" man="1"/>
  </rowBreaks>
  <drawing r:id="rId8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197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198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530"/>
      <c r="C3" s="1530"/>
      <c r="D3" s="1530"/>
      <c r="E3" s="1530"/>
      <c r="F3" s="1530"/>
      <c r="G3" s="1530"/>
    </row>
    <row r="4" spans="1:8" s="219" customFormat="1" ht="15" x14ac:dyDescent="0.25">
      <c r="B4" s="1531"/>
      <c r="C4" s="1531"/>
      <c r="D4" s="1531"/>
      <c r="E4" s="1531"/>
      <c r="F4" s="1531"/>
      <c r="G4" s="1531"/>
    </row>
    <row r="5" spans="1:8" s="84" customFormat="1" ht="48.75" customHeight="1" thickBot="1" x14ac:dyDescent="0.3">
      <c r="A5" s="1532" t="s">
        <v>370</v>
      </c>
      <c r="B5" s="1532"/>
      <c r="C5" s="1532"/>
      <c r="D5" s="1532"/>
      <c r="E5" s="1532"/>
      <c r="F5" s="1532"/>
      <c r="G5" s="1532"/>
    </row>
    <row r="6" spans="1:8" ht="36" customHeight="1" thickBot="1" x14ac:dyDescent="0.25">
      <c r="A6" s="220" t="s">
        <v>264</v>
      </c>
      <c r="B6" s="221" t="s">
        <v>265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266</v>
      </c>
    </row>
    <row r="7" spans="1:8" s="229" customFormat="1" ht="15.75" x14ac:dyDescent="0.2">
      <c r="A7" s="225" t="s">
        <v>267</v>
      </c>
      <c r="B7" s="226" t="s">
        <v>268</v>
      </c>
      <c r="C7" s="227">
        <v>102.3</v>
      </c>
      <c r="D7" s="227">
        <v>95.891499999999994</v>
      </c>
      <c r="E7" s="227">
        <v>102.3516</v>
      </c>
      <c r="F7" s="227">
        <v>103.2876</v>
      </c>
      <c r="G7" s="227">
        <v>102.0605</v>
      </c>
      <c r="H7" s="228">
        <f>D7*E7*F7*G7/1000000</f>
        <v>103.46194206040494</v>
      </c>
    </row>
    <row r="8" spans="1:8" s="229" customFormat="1" ht="15.75" x14ac:dyDescent="0.2">
      <c r="A8" s="230" t="s">
        <v>269</v>
      </c>
      <c r="B8" s="231" t="s">
        <v>270</v>
      </c>
      <c r="C8" s="231">
        <v>102.5</v>
      </c>
      <c r="D8" s="231">
        <v>92.237399999999994</v>
      </c>
      <c r="E8" s="231">
        <v>101.62179999999999</v>
      </c>
      <c r="F8" s="231">
        <v>105.0639</v>
      </c>
      <c r="G8" s="231">
        <v>100.9396</v>
      </c>
      <c r="H8" s="232">
        <f t="shared" ref="H8:H41" si="0">D8*E8*F8*G8/1000000</f>
        <v>99.405183874232549</v>
      </c>
    </row>
    <row r="9" spans="1:8" s="229" customFormat="1" ht="15" x14ac:dyDescent="0.2">
      <c r="A9" s="233" t="s">
        <v>271</v>
      </c>
      <c r="B9" s="234">
        <v>5</v>
      </c>
      <c r="C9" s="235">
        <v>101.6</v>
      </c>
      <c r="D9" s="235">
        <v>93</v>
      </c>
      <c r="E9" s="235">
        <v>100.4</v>
      </c>
      <c r="F9" s="235">
        <v>100.5</v>
      </c>
      <c r="G9" s="235">
        <v>100.5</v>
      </c>
      <c r="H9" s="12">
        <f t="shared" si="0"/>
        <v>94.308054300000009</v>
      </c>
    </row>
    <row r="10" spans="1:8" ht="15" x14ac:dyDescent="0.2">
      <c r="A10" s="233" t="s">
        <v>272</v>
      </c>
      <c r="B10" s="234">
        <v>6</v>
      </c>
      <c r="C10" s="235">
        <v>102.5</v>
      </c>
      <c r="D10" s="235">
        <v>92</v>
      </c>
      <c r="E10" s="235">
        <v>101.7</v>
      </c>
      <c r="F10" s="235">
        <v>105.9</v>
      </c>
      <c r="G10" s="235">
        <v>100.9</v>
      </c>
      <c r="H10" s="12">
        <f t="shared" si="0"/>
        <v>99.97603448400001</v>
      </c>
    </row>
    <row r="11" spans="1:8" ht="15" x14ac:dyDescent="0.2">
      <c r="A11" s="233" t="s">
        <v>273</v>
      </c>
      <c r="B11" s="234">
        <v>7</v>
      </c>
      <c r="C11" s="235">
        <v>103.7</v>
      </c>
      <c r="D11" s="235">
        <v>100.7</v>
      </c>
      <c r="E11" s="235">
        <v>101.5</v>
      </c>
      <c r="F11" s="235">
        <v>101.2</v>
      </c>
      <c r="G11" s="235">
        <v>101.9</v>
      </c>
      <c r="H11" s="12">
        <f t="shared" si="0"/>
        <v>105.40232949400001</v>
      </c>
    </row>
    <row r="12" spans="1:8" ht="15" x14ac:dyDescent="0.2">
      <c r="A12" s="233" t="s">
        <v>274</v>
      </c>
      <c r="B12" s="234">
        <v>8</v>
      </c>
      <c r="C12" s="235">
        <v>102.4</v>
      </c>
      <c r="D12" s="235">
        <v>86.434299999999993</v>
      </c>
      <c r="E12" s="235">
        <v>101.3</v>
      </c>
      <c r="F12" s="235">
        <v>100.3</v>
      </c>
      <c r="G12" s="235">
        <v>101.1</v>
      </c>
      <c r="H12" s="12">
        <f t="shared" si="0"/>
        <v>88.786646554814681</v>
      </c>
    </row>
    <row r="13" spans="1:8" ht="30" x14ac:dyDescent="0.2">
      <c r="A13" s="233" t="s">
        <v>275</v>
      </c>
      <c r="B13" s="234">
        <v>9</v>
      </c>
      <c r="C13" s="235">
        <v>106.4</v>
      </c>
      <c r="D13" s="235">
        <v>93.034199999999998</v>
      </c>
      <c r="E13" s="235">
        <v>101.8</v>
      </c>
      <c r="F13" s="235">
        <v>103.6</v>
      </c>
      <c r="G13" s="235">
        <v>101</v>
      </c>
      <c r="H13" s="12">
        <f t="shared" si="0"/>
        <v>99.099516291216005</v>
      </c>
    </row>
    <row r="14" spans="1:8" ht="15.75" x14ac:dyDescent="0.2">
      <c r="A14" s="230" t="s">
        <v>276</v>
      </c>
      <c r="B14" s="231" t="s">
        <v>277</v>
      </c>
      <c r="C14" s="231">
        <v>102.6</v>
      </c>
      <c r="D14" s="231">
        <v>98.522000000000006</v>
      </c>
      <c r="E14" s="231">
        <v>102.75709999999999</v>
      </c>
      <c r="F14" s="231">
        <v>102.6126</v>
      </c>
      <c r="G14" s="231">
        <v>102.9367</v>
      </c>
      <c r="H14" s="232">
        <f t="shared" si="0"/>
        <v>106.93404416066852</v>
      </c>
    </row>
    <row r="15" spans="1:8" s="229" customFormat="1" ht="15" x14ac:dyDescent="0.2">
      <c r="A15" s="233" t="s">
        <v>99</v>
      </c>
      <c r="B15" s="234">
        <v>10</v>
      </c>
      <c r="C15" s="235">
        <v>103.6</v>
      </c>
      <c r="D15" s="235">
        <v>103.3</v>
      </c>
      <c r="E15" s="235">
        <v>103</v>
      </c>
      <c r="F15" s="235">
        <v>103</v>
      </c>
      <c r="G15" s="235">
        <v>103</v>
      </c>
      <c r="H15" s="12">
        <f t="shared" si="0"/>
        <v>112.87869909999999</v>
      </c>
    </row>
    <row r="16" spans="1:8" s="229" customFormat="1" ht="15" x14ac:dyDescent="0.2">
      <c r="A16" s="233" t="s">
        <v>105</v>
      </c>
      <c r="B16" s="234">
        <v>11</v>
      </c>
      <c r="C16" s="235">
        <v>105.8</v>
      </c>
      <c r="D16" s="235">
        <v>103</v>
      </c>
      <c r="E16" s="235">
        <v>102.6</v>
      </c>
      <c r="F16" s="235">
        <v>102.7</v>
      </c>
      <c r="G16" s="235">
        <v>102.8</v>
      </c>
      <c r="H16" s="12">
        <f t="shared" si="0"/>
        <v>111.57018256800001</v>
      </c>
    </row>
    <row r="17" spans="1:8" ht="15" x14ac:dyDescent="0.2">
      <c r="A17" s="233" t="s">
        <v>278</v>
      </c>
      <c r="B17" s="234">
        <v>12</v>
      </c>
      <c r="C17" s="235">
        <v>90.5</v>
      </c>
      <c r="D17" s="235">
        <v>96.4</v>
      </c>
      <c r="E17" s="235">
        <v>92.3</v>
      </c>
      <c r="F17" s="235">
        <v>92</v>
      </c>
      <c r="G17" s="235">
        <v>91.7</v>
      </c>
      <c r="H17" s="12">
        <f t="shared" si="0"/>
        <v>75.064725007999996</v>
      </c>
    </row>
    <row r="18" spans="1:8" ht="15" x14ac:dyDescent="0.2">
      <c r="A18" s="233" t="s">
        <v>279</v>
      </c>
      <c r="B18" s="234">
        <v>13</v>
      </c>
      <c r="C18" s="235">
        <v>100</v>
      </c>
      <c r="D18" s="235">
        <v>101.1</v>
      </c>
      <c r="E18" s="235">
        <v>102.2</v>
      </c>
      <c r="F18" s="235">
        <v>102.2</v>
      </c>
      <c r="G18" s="235">
        <v>102.9</v>
      </c>
      <c r="H18" s="12">
        <f t="shared" si="0"/>
        <v>108.65965503960001</v>
      </c>
    </row>
    <row r="19" spans="1:8" ht="15" x14ac:dyDescent="0.2">
      <c r="A19" s="233" t="s">
        <v>280</v>
      </c>
      <c r="B19" s="234">
        <v>14</v>
      </c>
      <c r="C19" s="235">
        <v>97</v>
      </c>
      <c r="D19" s="235">
        <v>97</v>
      </c>
      <c r="E19" s="235">
        <v>103.8</v>
      </c>
      <c r="F19" s="235">
        <v>103.6</v>
      </c>
      <c r="G19" s="235">
        <v>104</v>
      </c>
      <c r="H19" s="12">
        <f t="shared" si="0"/>
        <v>108.48312384</v>
      </c>
    </row>
    <row r="20" spans="1:8" ht="15" x14ac:dyDescent="0.2">
      <c r="A20" s="233" t="s">
        <v>281</v>
      </c>
      <c r="B20" s="234">
        <v>15</v>
      </c>
      <c r="C20" s="235">
        <v>99.4</v>
      </c>
      <c r="D20" s="235">
        <v>85</v>
      </c>
      <c r="E20" s="235">
        <v>104.1</v>
      </c>
      <c r="F20" s="235">
        <v>103.8</v>
      </c>
      <c r="G20" s="235">
        <v>105</v>
      </c>
      <c r="H20" s="12">
        <f t="shared" si="0"/>
        <v>96.439801500000002</v>
      </c>
    </row>
    <row r="21" spans="1:8" ht="45" x14ac:dyDescent="0.2">
      <c r="A21" s="233" t="s">
        <v>282</v>
      </c>
      <c r="B21" s="234">
        <v>16</v>
      </c>
      <c r="C21" s="235">
        <v>104.3</v>
      </c>
      <c r="D21" s="235">
        <v>95.95</v>
      </c>
      <c r="E21" s="235">
        <v>105</v>
      </c>
      <c r="F21" s="235">
        <v>104.2</v>
      </c>
      <c r="G21" s="235">
        <v>104.2</v>
      </c>
      <c r="H21" s="12">
        <f t="shared" si="0"/>
        <v>109.38800859</v>
      </c>
    </row>
    <row r="22" spans="1:8" ht="15" x14ac:dyDescent="0.2">
      <c r="A22" s="233" t="s">
        <v>283</v>
      </c>
      <c r="B22" s="234">
        <v>17</v>
      </c>
      <c r="C22" s="235">
        <v>101.7</v>
      </c>
      <c r="D22" s="235">
        <v>102</v>
      </c>
      <c r="E22" s="235">
        <v>102.2</v>
      </c>
      <c r="F22" s="235">
        <v>102.5</v>
      </c>
      <c r="G22" s="235">
        <v>102.9</v>
      </c>
      <c r="H22" s="12">
        <f t="shared" si="0"/>
        <v>109.9487529</v>
      </c>
    </row>
    <row r="23" spans="1:8" ht="30" x14ac:dyDescent="0.2">
      <c r="A23" s="233" t="s">
        <v>284</v>
      </c>
      <c r="B23" s="234">
        <v>18</v>
      </c>
      <c r="C23" s="235">
        <v>93.5</v>
      </c>
      <c r="D23" s="235">
        <v>95.15</v>
      </c>
      <c r="E23" s="235">
        <v>101.8</v>
      </c>
      <c r="F23" s="235">
        <v>100.0309</v>
      </c>
      <c r="G23" s="235">
        <v>100.3</v>
      </c>
      <c r="H23" s="12">
        <f t="shared" si="0"/>
        <v>97.183308466022908</v>
      </c>
    </row>
    <row r="24" spans="1:8" ht="15" x14ac:dyDescent="0.2">
      <c r="A24" s="233" t="s">
        <v>285</v>
      </c>
      <c r="B24" s="234">
        <v>19</v>
      </c>
      <c r="C24" s="235">
        <v>102.2</v>
      </c>
      <c r="D24" s="235">
        <v>100.8</v>
      </c>
      <c r="E24" s="235">
        <v>101.8</v>
      </c>
      <c r="F24" s="235">
        <v>102</v>
      </c>
      <c r="G24" s="235">
        <v>102.4</v>
      </c>
      <c r="H24" s="12">
        <f t="shared" si="0"/>
        <v>107.17868851199999</v>
      </c>
    </row>
    <row r="25" spans="1:8" ht="30" x14ac:dyDescent="0.2">
      <c r="A25" s="233" t="s">
        <v>100</v>
      </c>
      <c r="B25" s="234">
        <v>20</v>
      </c>
      <c r="C25" s="235">
        <v>102.7</v>
      </c>
      <c r="D25" s="235">
        <v>104</v>
      </c>
      <c r="E25" s="235">
        <v>105.2</v>
      </c>
      <c r="F25" s="235">
        <v>105.5</v>
      </c>
      <c r="G25" s="235">
        <v>105.9</v>
      </c>
      <c r="H25" s="12">
        <f t="shared" si="0"/>
        <v>122.23554096000002</v>
      </c>
    </row>
    <row r="26" spans="1:8" ht="30" x14ac:dyDescent="0.2">
      <c r="A26" s="233" t="s">
        <v>286</v>
      </c>
      <c r="B26" s="234">
        <v>21</v>
      </c>
      <c r="C26" s="235">
        <v>121.6</v>
      </c>
      <c r="D26" s="235">
        <v>114</v>
      </c>
      <c r="E26" s="235">
        <v>106.8</v>
      </c>
      <c r="F26" s="235">
        <v>107</v>
      </c>
      <c r="G26" s="235">
        <v>107.2</v>
      </c>
      <c r="H26" s="12">
        <f t="shared" si="0"/>
        <v>139.65441407999998</v>
      </c>
    </row>
    <row r="27" spans="1:8" ht="15" x14ac:dyDescent="0.2">
      <c r="A27" s="233" t="s">
        <v>106</v>
      </c>
      <c r="B27" s="234">
        <v>22</v>
      </c>
      <c r="C27" s="235">
        <v>101</v>
      </c>
      <c r="D27" s="235">
        <v>101.4</v>
      </c>
      <c r="E27" s="235">
        <v>102.8</v>
      </c>
      <c r="F27" s="235">
        <v>103</v>
      </c>
      <c r="G27" s="235">
        <v>104</v>
      </c>
      <c r="H27" s="12">
        <f t="shared" si="0"/>
        <v>111.66103104000001</v>
      </c>
    </row>
    <row r="28" spans="1:8" ht="30" x14ac:dyDescent="0.2">
      <c r="A28" s="236" t="s">
        <v>287</v>
      </c>
      <c r="B28" s="237">
        <v>23</v>
      </c>
      <c r="C28" s="238">
        <v>104.2</v>
      </c>
      <c r="D28" s="238">
        <v>97.5</v>
      </c>
      <c r="E28" s="238">
        <v>103</v>
      </c>
      <c r="F28" s="238">
        <v>102.6</v>
      </c>
      <c r="G28" s="238">
        <v>102.8</v>
      </c>
      <c r="H28" s="239">
        <f t="shared" si="0"/>
        <v>105.92105939999999</v>
      </c>
    </row>
    <row r="29" spans="1:8" ht="15" x14ac:dyDescent="0.2">
      <c r="A29" s="240" t="s">
        <v>288</v>
      </c>
      <c r="B29" s="241">
        <v>24</v>
      </c>
      <c r="C29" s="242">
        <v>101.6</v>
      </c>
      <c r="D29" s="242">
        <v>97</v>
      </c>
      <c r="E29" s="242">
        <v>100</v>
      </c>
      <c r="F29" s="242">
        <v>100.6</v>
      </c>
      <c r="G29" s="242">
        <v>100.8</v>
      </c>
      <c r="H29" s="243">
        <f t="shared" si="0"/>
        <v>98.362656000000001</v>
      </c>
    </row>
    <row r="30" spans="1:8" ht="30" x14ac:dyDescent="0.2">
      <c r="A30" s="233" t="s">
        <v>289</v>
      </c>
      <c r="B30" s="234">
        <v>25</v>
      </c>
      <c r="C30" s="235">
        <v>104.7</v>
      </c>
      <c r="D30" s="235">
        <v>97.2</v>
      </c>
      <c r="E30" s="235">
        <v>102.8</v>
      </c>
      <c r="F30" s="235">
        <v>101.2</v>
      </c>
      <c r="G30" s="235">
        <v>101.4</v>
      </c>
      <c r="H30" s="12">
        <f t="shared" si="0"/>
        <v>102.53634842880001</v>
      </c>
    </row>
    <row r="31" spans="1:8" ht="30" x14ac:dyDescent="0.2">
      <c r="A31" s="233" t="s">
        <v>104</v>
      </c>
      <c r="B31" s="234">
        <v>26</v>
      </c>
      <c r="C31" s="235">
        <v>113.2</v>
      </c>
      <c r="D31" s="235">
        <v>98.2</v>
      </c>
      <c r="E31" s="235">
        <v>108</v>
      </c>
      <c r="F31" s="235">
        <v>106</v>
      </c>
      <c r="G31" s="235">
        <v>106.6</v>
      </c>
      <c r="H31" s="12">
        <f t="shared" si="0"/>
        <v>119.83903776000001</v>
      </c>
    </row>
    <row r="32" spans="1:8" ht="15" x14ac:dyDescent="0.2">
      <c r="A32" s="233" t="s">
        <v>101</v>
      </c>
      <c r="B32" s="234">
        <v>27</v>
      </c>
      <c r="C32" s="235">
        <v>101</v>
      </c>
      <c r="D32" s="235">
        <v>93.7</v>
      </c>
      <c r="E32" s="235">
        <v>107.6</v>
      </c>
      <c r="F32" s="235">
        <v>101.8</v>
      </c>
      <c r="G32" s="235">
        <v>102.2</v>
      </c>
      <c r="H32" s="12">
        <f t="shared" si="0"/>
        <v>104.89397319519999</v>
      </c>
    </row>
    <row r="33" spans="1:8" ht="30" x14ac:dyDescent="0.2">
      <c r="A33" s="233" t="s">
        <v>290</v>
      </c>
      <c r="B33" s="234">
        <v>28</v>
      </c>
      <c r="C33" s="235">
        <v>105.8</v>
      </c>
      <c r="D33" s="235">
        <v>101.2</v>
      </c>
      <c r="E33" s="235">
        <v>101.5</v>
      </c>
      <c r="F33" s="235">
        <v>101.8</v>
      </c>
      <c r="G33" s="235">
        <v>102.3</v>
      </c>
      <c r="H33" s="12">
        <f t="shared" si="0"/>
        <v>106.97196325200001</v>
      </c>
    </row>
    <row r="34" spans="1:8" ht="30" x14ac:dyDescent="0.2">
      <c r="A34" s="233" t="s">
        <v>291</v>
      </c>
      <c r="B34" s="234">
        <v>29</v>
      </c>
      <c r="C34" s="235">
        <v>99.7</v>
      </c>
      <c r="D34" s="235">
        <v>82</v>
      </c>
      <c r="E34" s="235">
        <v>106.1</v>
      </c>
      <c r="F34" s="235">
        <v>106.3</v>
      </c>
      <c r="G34" s="235">
        <v>105.9</v>
      </c>
      <c r="H34" s="12">
        <f t="shared" si="0"/>
        <v>97.939630433999994</v>
      </c>
    </row>
    <row r="35" spans="1:8" ht="30" x14ac:dyDescent="0.2">
      <c r="A35" s="233" t="s">
        <v>292</v>
      </c>
      <c r="B35" s="234">
        <v>30</v>
      </c>
      <c r="C35" s="235">
        <v>102.9</v>
      </c>
      <c r="D35" s="235">
        <v>82</v>
      </c>
      <c r="E35" s="235">
        <v>103.6</v>
      </c>
      <c r="F35" s="235">
        <v>102.6</v>
      </c>
      <c r="G35" s="235">
        <v>103</v>
      </c>
      <c r="H35" s="12">
        <f t="shared" si="0"/>
        <v>89.775574559999967</v>
      </c>
    </row>
    <row r="36" spans="1:8" ht="15" x14ac:dyDescent="0.2">
      <c r="A36" s="233" t="s">
        <v>293</v>
      </c>
      <c r="B36" s="234">
        <v>31</v>
      </c>
      <c r="C36" s="235">
        <v>100.5</v>
      </c>
      <c r="D36" s="235">
        <v>99.7</v>
      </c>
      <c r="E36" s="235">
        <v>101.2</v>
      </c>
      <c r="F36" s="235">
        <v>101.4</v>
      </c>
      <c r="G36" s="235">
        <v>102.4</v>
      </c>
      <c r="H36" s="12">
        <f t="shared" si="0"/>
        <v>104.76436439040002</v>
      </c>
    </row>
    <row r="37" spans="1:8" ht="15" x14ac:dyDescent="0.2">
      <c r="A37" s="233" t="s">
        <v>294</v>
      </c>
      <c r="B37" s="234">
        <v>32</v>
      </c>
      <c r="C37" s="235">
        <v>93</v>
      </c>
      <c r="D37" s="235">
        <v>90.214299999999994</v>
      </c>
      <c r="E37" s="235">
        <v>100.2</v>
      </c>
      <c r="F37" s="235">
        <v>101.7</v>
      </c>
      <c r="G37" s="235">
        <v>102.8</v>
      </c>
      <c r="H37" s="12">
        <f t="shared" si="0"/>
        <v>94.505519277813605</v>
      </c>
    </row>
    <row r="38" spans="1:8" ht="15" x14ac:dyDescent="0.2">
      <c r="A38" s="233" t="s">
        <v>295</v>
      </c>
      <c r="B38" s="234">
        <v>33</v>
      </c>
      <c r="C38" s="235">
        <v>85.2</v>
      </c>
      <c r="D38" s="235">
        <v>93.25</v>
      </c>
      <c r="E38" s="235">
        <v>104.1</v>
      </c>
      <c r="F38" s="235">
        <v>103.3</v>
      </c>
      <c r="G38" s="235">
        <v>103.9</v>
      </c>
      <c r="H38" s="12">
        <f t="shared" si="0"/>
        <v>104.18745727275</v>
      </c>
    </row>
    <row r="39" spans="1:8" ht="31.5" x14ac:dyDescent="0.2">
      <c r="A39" s="230" t="s">
        <v>296</v>
      </c>
      <c r="B39" s="231" t="s">
        <v>297</v>
      </c>
      <c r="C39" s="231">
        <v>100</v>
      </c>
      <c r="D39" s="231">
        <v>97.2</v>
      </c>
      <c r="E39" s="231">
        <v>102.6</v>
      </c>
      <c r="F39" s="231">
        <v>101.2</v>
      </c>
      <c r="G39" s="231">
        <v>101.4</v>
      </c>
      <c r="H39" s="232">
        <f t="shared" si="0"/>
        <v>102.3368613696</v>
      </c>
    </row>
    <row r="40" spans="1:8" ht="48" thickBot="1" x14ac:dyDescent="0.25">
      <c r="A40" s="244" t="s">
        <v>298</v>
      </c>
      <c r="B40" s="245" t="s">
        <v>299</v>
      </c>
      <c r="C40" s="245">
        <v>94.8</v>
      </c>
      <c r="D40" s="245">
        <v>95</v>
      </c>
      <c r="E40" s="245">
        <v>102.6</v>
      </c>
      <c r="F40" s="245">
        <v>100.6</v>
      </c>
      <c r="G40" s="245">
        <v>100.9</v>
      </c>
      <c r="H40" s="246">
        <f t="shared" si="0"/>
        <v>98.937313379999992</v>
      </c>
    </row>
    <row r="41" spans="1:8" s="229" customFormat="1" ht="16.5" thickBot="1" x14ac:dyDescent="0.25">
      <c r="A41" s="247" t="s">
        <v>300</v>
      </c>
      <c r="B41" s="248"/>
      <c r="C41" s="248">
        <v>104</v>
      </c>
      <c r="D41" s="248">
        <v>101</v>
      </c>
      <c r="E41" s="248">
        <v>100.9</v>
      </c>
      <c r="F41" s="248">
        <v>101.3</v>
      </c>
      <c r="G41" s="248">
        <v>101.5</v>
      </c>
      <c r="H41" s="249">
        <f t="shared" si="0"/>
        <v>104.78232425500001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customSheetViews>
    <customSheetView guid="{052C83E3-CAD2-4C8E-BBE5-A3B6DBD2C172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1"/>
    </customSheetView>
    <customSheetView guid="{D8ED04E7-9183-4B3F-AC65-49CFC4CDB5CB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2"/>
    </customSheetView>
    <customSheetView guid="{49F2C8AD-DC6E-4A7A-8861-FB7FE488AED0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3"/>
    </customSheetView>
    <customSheetView guid="{05F8A60F-5E6C-424F-82C7-121DB7C2D78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4"/>
    </customSheetView>
    <customSheetView guid="{F13EF8BD-EB10-4864-9681-D4BDDAD508A4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5"/>
    </customSheetView>
    <customSheetView guid="{B050490D-87DE-4075-804E-777000592345}" scale="80" showPageBreaks="1" state="hidden" view="pageBreakPreview">
      <pane ySplit="7" topLeftCell="A8" activePane="bottomLeft" state="frozen"/>
      <selection pane="bottomLeft" activeCell="F213" sqref="F213"/>
      <rowBreaks count="1" manualBreakCount="1">
        <brk id="28" max="16383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3" orientation="landscape" r:id="rId6"/>
    </customSheetView>
  </customSheetViews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7"/>
  <rowBreaks count="1" manualBreakCount="1">
    <brk id="28" max="16383" man="1"/>
  </rowBreaks>
  <drawing r:id="rId8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zoomScaleNormal="100" zoomScaleSheetLayoutView="100" workbookViewId="0">
      <pane xSplit="2" ySplit="8" topLeftCell="C15" activePane="bottomRight" state="frozen"/>
      <selection pane="topRight" activeCell="C1" sqref="C1"/>
      <selection pane="bottomLeft" activeCell="A9" sqref="A9"/>
      <selection pane="bottomRight" activeCell="F213" sqref="F213"/>
    </sheetView>
  </sheetViews>
  <sheetFormatPr defaultColWidth="9.140625" defaultRowHeight="14.25" x14ac:dyDescent="0.2"/>
  <cols>
    <col min="1" max="1" width="65.42578125" style="456" customWidth="1"/>
    <col min="2" max="2" width="32" style="466" customWidth="1"/>
    <col min="3" max="5" width="11.85546875" style="456" customWidth="1"/>
    <col min="6" max="6" width="10.85546875" style="456" customWidth="1"/>
    <col min="7" max="8" width="9.7109375" style="456" customWidth="1"/>
    <col min="9" max="9" width="9.140625" style="456"/>
    <col min="10" max="10" width="9.7109375" style="483" customWidth="1"/>
    <col min="11" max="16384" width="9.140625" style="456"/>
  </cols>
  <sheetData>
    <row r="1" spans="1:8" ht="20.25" x14ac:dyDescent="0.3">
      <c r="A1" s="451" t="s">
        <v>197</v>
      </c>
      <c r="B1" s="452"/>
      <c r="C1" s="453"/>
      <c r="D1" s="453"/>
      <c r="E1" s="453"/>
      <c r="F1" s="454"/>
      <c r="G1" s="453"/>
      <c r="H1" s="455"/>
    </row>
    <row r="2" spans="1:8" ht="20.25" x14ac:dyDescent="0.2">
      <c r="A2" s="457" t="s">
        <v>198</v>
      </c>
      <c r="B2" s="458"/>
      <c r="C2" s="459"/>
      <c r="D2" s="459"/>
      <c r="E2" s="459"/>
      <c r="F2" s="460"/>
      <c r="G2" s="459"/>
      <c r="H2" s="461"/>
    </row>
    <row r="3" spans="1:8" ht="16.5" customHeight="1" x14ac:dyDescent="0.35">
      <c r="A3" s="462"/>
      <c r="B3" s="462"/>
      <c r="C3" s="463"/>
      <c r="D3" s="463"/>
      <c r="E3" s="463"/>
      <c r="F3" s="464"/>
      <c r="G3" s="463"/>
      <c r="H3" s="465"/>
    </row>
    <row r="4" spans="1:8" ht="16.5" customHeight="1" x14ac:dyDescent="0.2"/>
    <row r="5" spans="1:8" ht="24" thickBot="1" x14ac:dyDescent="0.4">
      <c r="A5" s="462" t="s">
        <v>371</v>
      </c>
      <c r="B5" s="462"/>
      <c r="C5" s="462"/>
      <c r="D5" s="462"/>
      <c r="E5" s="462"/>
    </row>
    <row r="6" spans="1:8" ht="15" customHeight="1" thickBot="1" x14ac:dyDescent="0.25">
      <c r="A6" s="467"/>
      <c r="B6" s="1533" t="s">
        <v>372</v>
      </c>
      <c r="C6" s="468">
        <v>2019</v>
      </c>
      <c r="D6" s="469">
        <v>2020</v>
      </c>
      <c r="E6" s="469">
        <v>2021</v>
      </c>
      <c r="F6" s="469">
        <v>2022</v>
      </c>
      <c r="G6" s="469">
        <v>2023</v>
      </c>
      <c r="H6" s="95"/>
    </row>
    <row r="7" spans="1:8" ht="15" customHeight="1" thickBot="1" x14ac:dyDescent="0.25">
      <c r="A7" s="470"/>
      <c r="B7" s="1534"/>
      <c r="C7" s="469" t="s">
        <v>200</v>
      </c>
      <c r="D7" s="1535" t="s">
        <v>201</v>
      </c>
      <c r="E7" s="1536"/>
      <c r="F7" s="1536"/>
      <c r="G7" s="1537"/>
      <c r="H7" s="95"/>
    </row>
    <row r="8" spans="1:8" ht="15.75" customHeight="1" thickBot="1" x14ac:dyDescent="0.3">
      <c r="A8" s="471" t="s">
        <v>373</v>
      </c>
      <c r="B8" s="472"/>
      <c r="C8" s="473"/>
      <c r="D8" s="474"/>
      <c r="E8" s="474"/>
      <c r="F8" s="475"/>
      <c r="G8" s="476"/>
      <c r="H8" s="95"/>
    </row>
    <row r="9" spans="1:8" ht="15.75" customHeight="1" x14ac:dyDescent="0.2">
      <c r="A9" s="1538" t="s">
        <v>374</v>
      </c>
      <c r="B9" s="477" t="s">
        <v>375</v>
      </c>
      <c r="C9" s="1540">
        <v>63.823599999999999</v>
      </c>
      <c r="D9" s="478">
        <v>41.814</v>
      </c>
      <c r="E9" s="478">
        <v>45.3125</v>
      </c>
      <c r="F9" s="478">
        <v>46.622900000000001</v>
      </c>
      <c r="G9" s="478">
        <v>47.533099999999997</v>
      </c>
      <c r="H9" s="95"/>
    </row>
    <row r="10" spans="1:8" ht="15.75" customHeight="1" thickBot="1" x14ac:dyDescent="0.25">
      <c r="A10" s="1539"/>
      <c r="B10" s="479" t="s">
        <v>376</v>
      </c>
      <c r="C10" s="1541"/>
      <c r="D10" s="480">
        <v>41.814</v>
      </c>
      <c r="E10" s="480">
        <v>43.254199999999997</v>
      </c>
      <c r="F10" s="480">
        <v>44.115099999999998</v>
      </c>
      <c r="G10" s="480">
        <v>45.013800000000003</v>
      </c>
      <c r="H10" s="95"/>
    </row>
    <row r="11" spans="1:8" ht="15.75" customHeight="1" x14ac:dyDescent="0.2">
      <c r="A11" s="1542" t="s">
        <v>377</v>
      </c>
      <c r="B11" s="477" t="str">
        <f>$B$9</f>
        <v>Базовый</v>
      </c>
      <c r="C11" s="1540">
        <v>560.81500000000005</v>
      </c>
      <c r="D11" s="478">
        <v>507.4</v>
      </c>
      <c r="E11" s="478">
        <v>517.77</v>
      </c>
      <c r="F11" s="478">
        <v>552.35</v>
      </c>
      <c r="G11" s="478">
        <v>560</v>
      </c>
      <c r="H11" s="95"/>
    </row>
    <row r="12" spans="1:8" ht="15.75" customHeight="1" thickBot="1" x14ac:dyDescent="0.25">
      <c r="A12" s="1543"/>
      <c r="B12" s="479" t="str">
        <f>$B$10</f>
        <v>Консервативный</v>
      </c>
      <c r="C12" s="1541"/>
      <c r="D12" s="480">
        <v>507.4</v>
      </c>
      <c r="E12" s="480">
        <v>517.27</v>
      </c>
      <c r="F12" s="480">
        <v>548.35</v>
      </c>
      <c r="G12" s="480">
        <v>556</v>
      </c>
      <c r="H12" s="95"/>
    </row>
    <row r="13" spans="1:8" ht="15.75" customHeight="1" x14ac:dyDescent="0.2">
      <c r="A13" s="1542" t="s">
        <v>378</v>
      </c>
      <c r="B13" s="477" t="str">
        <f>$B$9</f>
        <v>Базовый</v>
      </c>
      <c r="C13" s="1540">
        <v>738.4</v>
      </c>
      <c r="D13" s="478">
        <v>690.82</v>
      </c>
      <c r="E13" s="478">
        <v>728.4</v>
      </c>
      <c r="F13" s="478">
        <v>770.1</v>
      </c>
      <c r="G13" s="478">
        <v>795.6</v>
      </c>
      <c r="H13" s="95"/>
    </row>
    <row r="14" spans="1:8" ht="15.75" customHeight="1" thickBot="1" x14ac:dyDescent="0.25">
      <c r="A14" s="1543"/>
      <c r="B14" s="479" t="str">
        <f>$B$10</f>
        <v>Консервативный</v>
      </c>
      <c r="C14" s="1541"/>
      <c r="D14" s="480">
        <v>690.82</v>
      </c>
      <c r="E14" s="480">
        <v>698.29700000000003</v>
      </c>
      <c r="F14" s="480">
        <v>743.1</v>
      </c>
      <c r="G14" s="480">
        <v>773.1</v>
      </c>
      <c r="H14" s="95"/>
    </row>
    <row r="15" spans="1:8" ht="15.75" customHeight="1" x14ac:dyDescent="0.2">
      <c r="A15" s="1542" t="s">
        <v>379</v>
      </c>
      <c r="B15" s="477" t="str">
        <f>$B$9</f>
        <v>Базовый</v>
      </c>
      <c r="C15" s="1540">
        <v>189.4401</v>
      </c>
      <c r="D15" s="478">
        <v>129.11920000000001</v>
      </c>
      <c r="E15" s="478">
        <v>156.31790000000001</v>
      </c>
      <c r="F15" s="478">
        <v>159.7655</v>
      </c>
      <c r="G15" s="478">
        <v>160.5874</v>
      </c>
      <c r="H15" s="95"/>
    </row>
    <row r="16" spans="1:8" ht="15.75" thickBot="1" x14ac:dyDescent="0.25">
      <c r="A16" s="1543"/>
      <c r="B16" s="479" t="str">
        <f>$B$10</f>
        <v>Консервативный</v>
      </c>
      <c r="C16" s="1541"/>
      <c r="D16" s="480">
        <v>129.11920000000001</v>
      </c>
      <c r="E16" s="480">
        <v>150.75030000000001</v>
      </c>
      <c r="F16" s="480">
        <v>150.9281</v>
      </c>
      <c r="G16" s="480">
        <v>152.59010000000001</v>
      </c>
      <c r="H16" s="95"/>
    </row>
    <row r="17" spans="1:8" ht="15" x14ac:dyDescent="0.2">
      <c r="A17" s="1544" t="s">
        <v>380</v>
      </c>
      <c r="B17" s="477" t="str">
        <f>$B$9</f>
        <v>Базовый</v>
      </c>
      <c r="C17" s="1540">
        <v>204.77860000000001</v>
      </c>
      <c r="D17" s="478">
        <v>129.87710000000001</v>
      </c>
      <c r="E17" s="478">
        <v>153.70529999999999</v>
      </c>
      <c r="F17" s="478">
        <v>157.31800000000001</v>
      </c>
      <c r="G17" s="478">
        <v>158.3605</v>
      </c>
      <c r="H17" s="95"/>
    </row>
    <row r="18" spans="1:8" ht="15.75" customHeight="1" thickBot="1" x14ac:dyDescent="0.25">
      <c r="A18" s="1545"/>
      <c r="B18" s="479" t="str">
        <f>$B$10</f>
        <v>Консервативный</v>
      </c>
      <c r="C18" s="1541"/>
      <c r="D18" s="480">
        <v>129.87710000000001</v>
      </c>
      <c r="E18" s="480">
        <v>148.0616</v>
      </c>
      <c r="F18" s="480">
        <v>148.55109999999999</v>
      </c>
      <c r="G18" s="480">
        <v>150.4151</v>
      </c>
      <c r="H18" s="95"/>
    </row>
    <row r="19" spans="1:8" ht="15" customHeight="1" x14ac:dyDescent="0.2">
      <c r="A19" s="1544" t="s">
        <v>381</v>
      </c>
      <c r="B19" s="477" t="str">
        <f>$B$9</f>
        <v>Базовый</v>
      </c>
      <c r="C19" s="1540">
        <v>269.17529999999999</v>
      </c>
      <c r="D19" s="478">
        <v>225</v>
      </c>
      <c r="E19" s="478">
        <v>231</v>
      </c>
      <c r="F19" s="478">
        <v>256.55</v>
      </c>
      <c r="G19" s="478">
        <v>266.2</v>
      </c>
      <c r="H19" s="95"/>
    </row>
    <row r="20" spans="1:8" ht="18.75" customHeight="1" thickBot="1" x14ac:dyDescent="0.25">
      <c r="A20" s="1545"/>
      <c r="B20" s="479" t="str">
        <f>$B$10</f>
        <v>Консервативный</v>
      </c>
      <c r="C20" s="1541"/>
      <c r="D20" s="480">
        <v>225</v>
      </c>
      <c r="E20" s="480">
        <v>232</v>
      </c>
      <c r="F20" s="480">
        <v>255.55</v>
      </c>
      <c r="G20" s="480">
        <v>263.2</v>
      </c>
      <c r="H20" s="95"/>
    </row>
    <row r="21" spans="1:8" ht="18.75" customHeight="1" x14ac:dyDescent="0.2">
      <c r="A21" s="1544" t="s">
        <v>382</v>
      </c>
      <c r="B21" s="477" t="str">
        <f>$B$9</f>
        <v>Базовый</v>
      </c>
      <c r="C21" s="1540">
        <v>220.58080000000001</v>
      </c>
      <c r="D21" s="478">
        <v>184.48939999999999</v>
      </c>
      <c r="E21" s="478">
        <v>220.2</v>
      </c>
      <c r="F21" s="478">
        <v>238.4</v>
      </c>
      <c r="G21" s="478">
        <v>240.5</v>
      </c>
      <c r="H21" s="95"/>
    </row>
    <row r="22" spans="1:8" ht="17.45" customHeight="1" thickBot="1" x14ac:dyDescent="0.25">
      <c r="A22" s="1545"/>
      <c r="B22" s="479" t="str">
        <f>$B$10</f>
        <v>Консервативный</v>
      </c>
      <c r="C22" s="1541"/>
      <c r="D22" s="480">
        <v>184.48939999999999</v>
      </c>
      <c r="E22" s="480">
        <v>206.2</v>
      </c>
      <c r="F22" s="480">
        <v>231.9</v>
      </c>
      <c r="G22" s="480">
        <v>234</v>
      </c>
      <c r="H22" s="95"/>
    </row>
    <row r="23" spans="1:8" ht="17.45" customHeight="1" x14ac:dyDescent="0.2">
      <c r="A23" s="1544" t="s">
        <v>383</v>
      </c>
      <c r="B23" s="477" t="str">
        <f>$B$9</f>
        <v>Базовый</v>
      </c>
      <c r="C23" s="1540">
        <v>28.979399999999998</v>
      </c>
      <c r="D23" s="478">
        <v>29.708400000000001</v>
      </c>
      <c r="E23" s="478">
        <v>30.3</v>
      </c>
      <c r="F23" s="478">
        <v>30.3</v>
      </c>
      <c r="G23" s="478">
        <v>37.799999999999997</v>
      </c>
      <c r="H23" s="95"/>
    </row>
    <row r="24" spans="1:8" ht="20.25" customHeight="1" thickBot="1" x14ac:dyDescent="0.25">
      <c r="A24" s="1545"/>
      <c r="B24" s="479" t="str">
        <f>$B$10</f>
        <v>Консервативный</v>
      </c>
      <c r="C24" s="1541"/>
      <c r="D24" s="480">
        <v>29.708400000000001</v>
      </c>
      <c r="E24" s="480">
        <v>29.9</v>
      </c>
      <c r="F24" s="480">
        <v>30.3</v>
      </c>
      <c r="G24" s="480">
        <v>35.970599999999997</v>
      </c>
      <c r="H24" s="95"/>
    </row>
    <row r="25" spans="1:8" ht="15" customHeight="1" x14ac:dyDescent="0.2">
      <c r="A25" s="1544" t="s">
        <v>384</v>
      </c>
      <c r="B25" s="477" t="str">
        <f>$B$9</f>
        <v>Базовый</v>
      </c>
      <c r="C25" s="1540">
        <v>142.92070000000001</v>
      </c>
      <c r="D25" s="478">
        <v>142.99979999999999</v>
      </c>
      <c r="E25" s="478">
        <v>141</v>
      </c>
      <c r="F25" s="478">
        <v>140.5</v>
      </c>
      <c r="G25" s="478">
        <v>140</v>
      </c>
      <c r="H25" s="95"/>
    </row>
    <row r="26" spans="1:8" ht="15" customHeight="1" thickBot="1" x14ac:dyDescent="0.25">
      <c r="A26" s="1545"/>
      <c r="B26" s="479" t="str">
        <f>$B$10</f>
        <v>Консервативный</v>
      </c>
      <c r="C26" s="1541"/>
      <c r="D26" s="480">
        <v>142.99979999999999</v>
      </c>
      <c r="E26" s="480">
        <v>140.5</v>
      </c>
      <c r="F26" s="480">
        <v>140</v>
      </c>
      <c r="G26" s="480">
        <v>139.5</v>
      </c>
      <c r="H26" s="95"/>
    </row>
    <row r="27" spans="1:8" ht="15.75" customHeight="1" x14ac:dyDescent="0.2">
      <c r="A27" s="1544" t="s">
        <v>385</v>
      </c>
      <c r="B27" s="477" t="str">
        <f>$B$9</f>
        <v>Базовый</v>
      </c>
      <c r="C27" s="1546">
        <v>1.1194</v>
      </c>
      <c r="D27" s="481">
        <v>1.1357999999999999</v>
      </c>
      <c r="E27" s="481">
        <v>1.1808000000000001</v>
      </c>
      <c r="F27" s="481">
        <v>1.2008000000000001</v>
      </c>
      <c r="G27" s="481">
        <v>1.2142999999999999</v>
      </c>
      <c r="H27" s="95"/>
    </row>
    <row r="28" spans="1:8" ht="15.75" customHeight="1" thickBot="1" x14ac:dyDescent="0.25">
      <c r="A28" s="1545"/>
      <c r="B28" s="479" t="str">
        <f>$B$10</f>
        <v>Консервативный</v>
      </c>
      <c r="C28" s="1547"/>
      <c r="D28" s="482">
        <v>1.1357999999999999</v>
      </c>
      <c r="E28" s="482">
        <v>1.1754</v>
      </c>
      <c r="F28" s="482">
        <v>1.1854</v>
      </c>
      <c r="G28" s="482">
        <v>1.1954</v>
      </c>
      <c r="H28" s="95"/>
    </row>
    <row r="29" spans="1:8" ht="15" customHeight="1" thickBot="1" x14ac:dyDescent="0.3">
      <c r="A29" s="471" t="s">
        <v>386</v>
      </c>
      <c r="B29" s="472"/>
      <c r="C29" s="473"/>
      <c r="D29" s="475"/>
      <c r="E29" s="475"/>
      <c r="F29" s="476"/>
      <c r="G29" s="476"/>
      <c r="H29" s="95"/>
    </row>
    <row r="30" spans="1:8" ht="15" customHeight="1" x14ac:dyDescent="0.2">
      <c r="A30" s="1548" t="s">
        <v>387</v>
      </c>
      <c r="B30" s="477" t="str">
        <f>$B$9</f>
        <v>Базовый</v>
      </c>
      <c r="C30" s="1540">
        <v>3.04</v>
      </c>
      <c r="D30" s="478">
        <v>3.7589999999999999</v>
      </c>
      <c r="E30" s="478">
        <v>3.6680000000000001</v>
      </c>
      <c r="F30" s="478">
        <v>4.0309999999999997</v>
      </c>
      <c r="G30" s="478">
        <v>4.0259999999999998</v>
      </c>
      <c r="H30" s="95"/>
    </row>
    <row r="31" spans="1:8" ht="15" customHeight="1" thickBot="1" x14ac:dyDescent="0.25">
      <c r="A31" s="1549"/>
      <c r="B31" s="479" t="str">
        <f>$B$10</f>
        <v>Консервативный</v>
      </c>
      <c r="C31" s="1541"/>
      <c r="D31" s="480">
        <v>3.7589999999999999</v>
      </c>
      <c r="E31" s="480">
        <v>3.532</v>
      </c>
      <c r="F31" s="480">
        <v>3.9830000000000001</v>
      </c>
      <c r="G31" s="480">
        <v>4.0259999999999998</v>
      </c>
      <c r="H31" s="95"/>
    </row>
    <row r="32" spans="1:8" ht="15" x14ac:dyDescent="0.2">
      <c r="A32" s="1544" t="s">
        <v>388</v>
      </c>
      <c r="B32" s="477" t="str">
        <f>$B$9</f>
        <v>Базовый</v>
      </c>
      <c r="C32" s="1540">
        <v>4.46</v>
      </c>
      <c r="D32" s="478">
        <v>3.169</v>
      </c>
      <c r="E32" s="478">
        <v>3.613</v>
      </c>
      <c r="F32" s="478">
        <v>3.863</v>
      </c>
      <c r="G32" s="478">
        <v>4.0359999999999996</v>
      </c>
      <c r="H32" s="95"/>
    </row>
    <row r="33" spans="1:8" ht="15.75" customHeight="1" thickBot="1" x14ac:dyDescent="0.25">
      <c r="A33" s="1545"/>
      <c r="B33" s="479" t="str">
        <f>$B$10</f>
        <v>Консервативный</v>
      </c>
      <c r="C33" s="1541"/>
      <c r="D33" s="480">
        <v>3.169</v>
      </c>
      <c r="E33" s="480">
        <v>3.552</v>
      </c>
      <c r="F33" s="480">
        <v>3.7589999999999999</v>
      </c>
      <c r="G33" s="480">
        <v>4.016</v>
      </c>
      <c r="H33" s="95"/>
    </row>
    <row r="34" spans="1:8" ht="15.75" customHeight="1" x14ac:dyDescent="0.2">
      <c r="A34" s="1544" t="s">
        <v>389</v>
      </c>
      <c r="B34" s="477" t="str">
        <f>$B$9</f>
        <v>Базовый</v>
      </c>
      <c r="C34" s="1540">
        <v>64.727699999999999</v>
      </c>
      <c r="D34" s="478">
        <v>71.186199999999999</v>
      </c>
      <c r="E34" s="478">
        <v>72.410799999999995</v>
      </c>
      <c r="F34" s="478">
        <v>73.083699999999993</v>
      </c>
      <c r="G34" s="478">
        <v>73.7727</v>
      </c>
      <c r="H34" s="95"/>
    </row>
    <row r="35" spans="1:8" ht="15.75" thickBot="1" x14ac:dyDescent="0.25">
      <c r="A35" s="1545"/>
      <c r="B35" s="479" t="str">
        <f>$B$10</f>
        <v>Консервативный</v>
      </c>
      <c r="C35" s="1541"/>
      <c r="D35" s="480">
        <v>71.186199999999999</v>
      </c>
      <c r="E35" s="480">
        <v>73.425299999999993</v>
      </c>
      <c r="F35" s="480">
        <v>73.862499999999997</v>
      </c>
      <c r="G35" s="480">
        <v>74.510000000000005</v>
      </c>
      <c r="H35" s="95"/>
    </row>
    <row r="36" spans="1:8" ht="16.5" thickBot="1" x14ac:dyDescent="0.3">
      <c r="A36" s="471" t="s">
        <v>390</v>
      </c>
      <c r="B36" s="472"/>
      <c r="C36" s="473"/>
      <c r="D36" s="475"/>
      <c r="E36" s="475"/>
      <c r="F36" s="476"/>
      <c r="G36" s="476"/>
      <c r="H36" s="95"/>
    </row>
    <row r="37" spans="1:8" ht="15" x14ac:dyDescent="0.2">
      <c r="A37" s="1544" t="s">
        <v>391</v>
      </c>
      <c r="B37" s="477" t="str">
        <f>$B$9</f>
        <v>Базовый</v>
      </c>
      <c r="C37" s="1540">
        <v>146.7647</v>
      </c>
      <c r="D37" s="478">
        <v>146.66499999999999</v>
      </c>
      <c r="E37" s="478">
        <v>146.50829999999999</v>
      </c>
      <c r="F37" s="478">
        <v>146.40600000000001</v>
      </c>
      <c r="G37" s="478">
        <v>146.37029999999999</v>
      </c>
      <c r="H37" s="95"/>
    </row>
    <row r="38" spans="1:8" ht="15.75" thickBot="1" x14ac:dyDescent="0.25">
      <c r="A38" s="1545"/>
      <c r="B38" s="479" t="str">
        <f>$B$10</f>
        <v>Консервативный</v>
      </c>
      <c r="C38" s="1541"/>
      <c r="D38" s="480">
        <v>146.66499999999999</v>
      </c>
      <c r="E38" s="480">
        <v>146.50829999999999</v>
      </c>
      <c r="F38" s="480">
        <v>146.40600000000001</v>
      </c>
      <c r="G38" s="480">
        <v>146.37029999999999</v>
      </c>
      <c r="H38" s="95"/>
    </row>
    <row r="39" spans="1:8" ht="15" x14ac:dyDescent="0.2">
      <c r="A39" s="1544" t="s">
        <v>392</v>
      </c>
      <c r="B39" s="477" t="str">
        <f>$B$9</f>
        <v>Базовый</v>
      </c>
      <c r="C39" s="1540">
        <v>82.0197</v>
      </c>
      <c r="D39" s="478">
        <v>82.319199999999995</v>
      </c>
      <c r="E39" s="478">
        <v>82.59</v>
      </c>
      <c r="F39" s="478">
        <v>82.884299999999996</v>
      </c>
      <c r="G39" s="478">
        <v>83.2667</v>
      </c>
      <c r="H39" s="95"/>
    </row>
    <row r="40" spans="1:8" ht="15.75" thickBot="1" x14ac:dyDescent="0.25">
      <c r="A40" s="1545"/>
      <c r="B40" s="479" t="str">
        <f>$B$10</f>
        <v>Консервативный</v>
      </c>
      <c r="C40" s="1541"/>
      <c r="D40" s="480">
        <v>82.319199999999995</v>
      </c>
      <c r="E40" s="480">
        <v>82.59</v>
      </c>
      <c r="F40" s="480">
        <v>82.884299999999996</v>
      </c>
      <c r="G40" s="480">
        <v>83.2667</v>
      </c>
      <c r="H40" s="95"/>
    </row>
    <row r="41" spans="1:8" ht="16.5" customHeight="1" x14ac:dyDescent="0.2">
      <c r="A41" s="1548" t="s">
        <v>393</v>
      </c>
      <c r="B41" s="477" t="str">
        <f>$B$9</f>
        <v>Базовый</v>
      </c>
      <c r="C41" s="1540">
        <v>37.308799999999998</v>
      </c>
      <c r="D41" s="478">
        <v>36.92</v>
      </c>
      <c r="E41" s="478">
        <v>36.527999999999999</v>
      </c>
      <c r="F41" s="478">
        <v>36.133400000000002</v>
      </c>
      <c r="G41" s="478">
        <v>35.731200000000001</v>
      </c>
      <c r="H41" s="95"/>
    </row>
    <row r="42" spans="1:8" ht="15.75" thickBot="1" x14ac:dyDescent="0.25">
      <c r="A42" s="1549"/>
      <c r="B42" s="479" t="str">
        <f>$B$10</f>
        <v>Консервативный</v>
      </c>
      <c r="C42" s="1541"/>
      <c r="D42" s="480">
        <v>36.92</v>
      </c>
      <c r="E42" s="480">
        <v>36.527999999999999</v>
      </c>
      <c r="F42" s="480">
        <v>36.133400000000002</v>
      </c>
      <c r="G42" s="480">
        <v>35.731200000000001</v>
      </c>
      <c r="H42" s="95"/>
    </row>
    <row r="43" spans="1:8" x14ac:dyDescent="0.2">
      <c r="A43" s="456" t="s">
        <v>394</v>
      </c>
    </row>
    <row r="44" spans="1:8" x14ac:dyDescent="0.2">
      <c r="A44" s="456" t="s">
        <v>395</v>
      </c>
    </row>
  </sheetData>
  <customSheetViews>
    <customSheetView guid="{052C83E3-CAD2-4C8E-BBE5-A3B6DBD2C172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1"/>
    </customSheetView>
    <customSheetView guid="{D8ED04E7-9183-4B3F-AC65-49CFC4CDB5CB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2"/>
    </customSheetView>
    <customSheetView guid="{49F2C8AD-DC6E-4A7A-8861-FB7FE488AED0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3"/>
    </customSheetView>
    <customSheetView guid="{05F8A60F-5E6C-424F-82C7-121DB7C2D785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4"/>
    </customSheetView>
    <customSheetView guid="{F13EF8BD-EB10-4864-9681-D4BDDAD508A4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5"/>
    </customSheetView>
    <customSheetView guid="{B050490D-87DE-4075-804E-777000592345}" showPageBreaks="1" printArea="1" state="hidden" view="pageBreakPreview">
      <pane xSplit="2" ySplit="8" topLeftCell="C15" activePane="bottomRight" state="frozen"/>
      <selection pane="bottomRight" activeCell="F213" sqref="F213"/>
      <rowBreaks count="1" manualBreakCount="1">
        <brk id="35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82" orientation="landscape" r:id="rId6"/>
    </customSheetView>
  </customSheetViews>
  <mergeCells count="34">
    <mergeCell ref="A39:A40"/>
    <mergeCell ref="C39:C40"/>
    <mergeCell ref="A41:A42"/>
    <mergeCell ref="C41:C42"/>
    <mergeCell ref="A32:A33"/>
    <mergeCell ref="C32:C33"/>
    <mergeCell ref="A34:A35"/>
    <mergeCell ref="C34:C35"/>
    <mergeCell ref="A37:A38"/>
    <mergeCell ref="C37:C38"/>
    <mergeCell ref="A25:A26"/>
    <mergeCell ref="C25:C26"/>
    <mergeCell ref="A27:A28"/>
    <mergeCell ref="C27:C28"/>
    <mergeCell ref="A30:A31"/>
    <mergeCell ref="C30:C31"/>
    <mergeCell ref="A19:A20"/>
    <mergeCell ref="C19:C20"/>
    <mergeCell ref="A21:A22"/>
    <mergeCell ref="C21:C22"/>
    <mergeCell ref="A23:A24"/>
    <mergeCell ref="C23:C24"/>
    <mergeCell ref="A13:A14"/>
    <mergeCell ref="C13:C14"/>
    <mergeCell ref="A15:A16"/>
    <mergeCell ref="C15:C16"/>
    <mergeCell ref="A17:A18"/>
    <mergeCell ref="C17:C18"/>
    <mergeCell ref="B6:B7"/>
    <mergeCell ref="D7:G7"/>
    <mergeCell ref="A9:A10"/>
    <mergeCell ref="C9:C10"/>
    <mergeCell ref="A11:A12"/>
    <mergeCell ref="C11:C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orientation="landscape" r:id="rId7"/>
  <rowBreaks count="1" manualBreakCount="1">
    <brk id="35" max="6" man="1"/>
  </rowBreaks>
  <drawing r:id="rId8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550" t="s">
        <v>451</v>
      </c>
      <c r="B5" s="1550"/>
      <c r="C5" s="1550"/>
      <c r="D5" s="1550"/>
      <c r="E5" s="1550"/>
      <c r="F5" s="1550"/>
      <c r="G5" s="494"/>
    </row>
    <row r="6" spans="1:10" ht="15.75" x14ac:dyDescent="0.2">
      <c r="A6" s="1551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552"/>
      <c r="B7" s="498" t="s">
        <v>397</v>
      </c>
      <c r="C7" s="1553" t="s">
        <v>47</v>
      </c>
      <c r="D7" s="1554"/>
      <c r="E7" s="1554"/>
      <c r="F7" s="1555"/>
      <c r="G7" s="95"/>
    </row>
    <row r="8" spans="1:10" s="503" customFormat="1" ht="33.75" x14ac:dyDescent="0.2">
      <c r="A8" s="499" t="s">
        <v>398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399</v>
      </c>
      <c r="B9" s="505">
        <v>103.04</v>
      </c>
      <c r="C9" s="506">
        <v>103.759</v>
      </c>
      <c r="D9" s="506">
        <v>103.532</v>
      </c>
      <c r="E9" s="506">
        <v>103.983</v>
      </c>
      <c r="F9" s="507">
        <v>104.026</v>
      </c>
      <c r="G9" s="95"/>
    </row>
    <row r="10" spans="1:10" ht="15" x14ac:dyDescent="0.2">
      <c r="A10" s="504" t="s">
        <v>400</v>
      </c>
      <c r="B10" s="505">
        <v>104.46</v>
      </c>
      <c r="C10" s="508">
        <v>103.169</v>
      </c>
      <c r="D10" s="506">
        <v>103.55200000000001</v>
      </c>
      <c r="E10" s="506">
        <v>103.759</v>
      </c>
      <c r="F10" s="507">
        <v>104.01600000000001</v>
      </c>
      <c r="G10" s="95"/>
    </row>
    <row r="11" spans="1:10" s="503" customFormat="1" ht="15.75" x14ac:dyDescent="0.2">
      <c r="A11" s="509" t="s">
        <v>401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399</v>
      </c>
      <c r="B12" s="505">
        <v>102.8</v>
      </c>
      <c r="C12" s="506">
        <v>103.971</v>
      </c>
      <c r="D12" s="506">
        <v>103.416</v>
      </c>
      <c r="E12" s="506">
        <v>104.07599999999999</v>
      </c>
      <c r="F12" s="507">
        <v>103.917</v>
      </c>
      <c r="G12" s="95"/>
    </row>
    <row r="13" spans="1:10" ht="15" x14ac:dyDescent="0.2">
      <c r="A13" s="513" t="s">
        <v>400</v>
      </c>
      <c r="B13" s="514">
        <v>104.46</v>
      </c>
      <c r="C13" s="515">
        <v>103.24299999999999</v>
      </c>
      <c r="D13" s="515">
        <v>103.57</v>
      </c>
      <c r="E13" s="515">
        <v>103.764</v>
      </c>
      <c r="F13" s="516">
        <v>104.006</v>
      </c>
      <c r="G13" s="95"/>
    </row>
    <row r="14" spans="1:10" s="503" customFormat="1" ht="15" x14ac:dyDescent="0.2">
      <c r="A14" s="517" t="s">
        <v>402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399</v>
      </c>
      <c r="B15" s="505">
        <v>102.58</v>
      </c>
      <c r="C15" s="506">
        <v>104.07</v>
      </c>
      <c r="D15" s="506">
        <v>103.28100000000001</v>
      </c>
      <c r="E15" s="506">
        <v>104.416</v>
      </c>
      <c r="F15" s="507">
        <v>103.462</v>
      </c>
      <c r="G15" s="95"/>
    </row>
    <row r="16" spans="1:10" ht="15" x14ac:dyDescent="0.2">
      <c r="A16" s="513" t="s">
        <v>403</v>
      </c>
      <c r="B16" s="514">
        <v>105.05</v>
      </c>
      <c r="C16" s="515">
        <v>103.39700000000001</v>
      </c>
      <c r="D16" s="515">
        <v>103.36499999999999</v>
      </c>
      <c r="E16" s="515">
        <v>103.85599999999999</v>
      </c>
      <c r="F16" s="516">
        <v>103.651</v>
      </c>
      <c r="G16" s="95"/>
    </row>
    <row r="17" spans="1:7" s="503" customFormat="1" ht="15" x14ac:dyDescent="0.2">
      <c r="A17" s="518" t="s">
        <v>404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399</v>
      </c>
      <c r="B18" s="505">
        <v>103.11</v>
      </c>
      <c r="C18" s="506">
        <v>103.911</v>
      </c>
      <c r="D18" s="506">
        <v>103.36199999999999</v>
      </c>
      <c r="E18" s="506">
        <v>103.878</v>
      </c>
      <c r="F18" s="507">
        <v>103.402</v>
      </c>
      <c r="G18" s="95"/>
    </row>
    <row r="19" spans="1:7" ht="15" x14ac:dyDescent="0.2">
      <c r="A19" s="513" t="s">
        <v>403</v>
      </c>
      <c r="B19" s="514">
        <v>105.05</v>
      </c>
      <c r="C19" s="515">
        <v>103.422</v>
      </c>
      <c r="D19" s="515">
        <v>103.508</v>
      </c>
      <c r="E19" s="515">
        <v>103.727</v>
      </c>
      <c r="F19" s="516">
        <v>103.447</v>
      </c>
      <c r="G19" s="95"/>
    </row>
    <row r="20" spans="1:7" s="503" customFormat="1" ht="25.5" customHeight="1" x14ac:dyDescent="0.2">
      <c r="A20" s="517" t="s">
        <v>405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399</v>
      </c>
      <c r="B21" s="505">
        <v>102.95</v>
      </c>
      <c r="C21" s="506">
        <v>103.866</v>
      </c>
      <c r="D21" s="506">
        <v>103.55800000000001</v>
      </c>
      <c r="E21" s="506">
        <v>103.718</v>
      </c>
      <c r="F21" s="507">
        <v>104.395</v>
      </c>
      <c r="G21" s="95"/>
    </row>
    <row r="22" spans="1:7" ht="15" x14ac:dyDescent="0.2">
      <c r="A22" s="513" t="s">
        <v>403</v>
      </c>
      <c r="B22" s="514">
        <v>103.76</v>
      </c>
      <c r="C22" s="515">
        <v>103.104</v>
      </c>
      <c r="D22" s="515">
        <v>103.803</v>
      </c>
      <c r="E22" s="515">
        <v>103.66500000000001</v>
      </c>
      <c r="F22" s="516">
        <v>104.38</v>
      </c>
      <c r="G22" s="95"/>
    </row>
    <row r="23" spans="1:7" s="503" customFormat="1" ht="15" x14ac:dyDescent="0.2">
      <c r="A23" s="518" t="s">
        <v>406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399</v>
      </c>
      <c r="B24" s="505">
        <v>103.09</v>
      </c>
      <c r="C24" s="506">
        <v>103.982</v>
      </c>
      <c r="D24" s="506">
        <v>103.46599999999999</v>
      </c>
      <c r="E24" s="506">
        <v>103.673</v>
      </c>
      <c r="F24" s="507">
        <v>104.43600000000001</v>
      </c>
      <c r="G24" s="95"/>
    </row>
    <row r="25" spans="1:7" ht="15" x14ac:dyDescent="0.2">
      <c r="A25" s="513" t="s">
        <v>403</v>
      </c>
      <c r="B25" s="514">
        <v>103.694</v>
      </c>
      <c r="C25" s="515">
        <v>103.22</v>
      </c>
      <c r="D25" s="515">
        <v>103.78100000000001</v>
      </c>
      <c r="E25" s="515">
        <v>103.6</v>
      </c>
      <c r="F25" s="516">
        <v>104.44499999999999</v>
      </c>
      <c r="G25" s="95"/>
    </row>
    <row r="26" spans="1:7" s="503" customFormat="1" ht="15.75" x14ac:dyDescent="0.2">
      <c r="A26" s="509" t="s">
        <v>407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399</v>
      </c>
      <c r="B27" s="505">
        <v>103.75</v>
      </c>
      <c r="C27" s="506">
        <v>103.211</v>
      </c>
      <c r="D27" s="506">
        <v>103.831</v>
      </c>
      <c r="E27" s="506">
        <v>103.744</v>
      </c>
      <c r="F27" s="507">
        <v>104.303</v>
      </c>
      <c r="G27" s="95"/>
    </row>
    <row r="28" spans="1:7" ht="15" x14ac:dyDescent="0.2">
      <c r="A28" s="513" t="s">
        <v>400</v>
      </c>
      <c r="B28" s="514">
        <v>104.55</v>
      </c>
      <c r="C28" s="515">
        <v>102.95699999999999</v>
      </c>
      <c r="D28" s="515">
        <v>103.501</v>
      </c>
      <c r="E28" s="515">
        <v>103.747</v>
      </c>
      <c r="F28" s="516">
        <v>104.041</v>
      </c>
      <c r="G28" s="95"/>
    </row>
    <row r="29" spans="1:7" s="503" customFormat="1" ht="15" x14ac:dyDescent="0.2">
      <c r="A29" s="517" t="s">
        <v>408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399</v>
      </c>
      <c r="B30" s="505">
        <v>104.64</v>
      </c>
      <c r="C30" s="506">
        <v>104.02</v>
      </c>
      <c r="D30" s="506">
        <v>104.015</v>
      </c>
      <c r="E30" s="506">
        <v>104.015</v>
      </c>
      <c r="F30" s="507">
        <v>103.872</v>
      </c>
      <c r="G30" s="95"/>
    </row>
    <row r="31" spans="1:7" ht="15" x14ac:dyDescent="0.2">
      <c r="A31" s="513" t="s">
        <v>403</v>
      </c>
      <c r="B31" s="514">
        <v>105.56</v>
      </c>
      <c r="C31" s="515">
        <v>103.40600000000001</v>
      </c>
      <c r="D31" s="515">
        <v>103.77200000000001</v>
      </c>
      <c r="E31" s="515">
        <v>104.015</v>
      </c>
      <c r="F31" s="516">
        <v>103.929</v>
      </c>
      <c r="G31" s="95"/>
    </row>
    <row r="32" spans="1:7" s="503" customFormat="1" ht="15" x14ac:dyDescent="0.2">
      <c r="A32" s="517" t="s">
        <v>409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399</v>
      </c>
      <c r="B33" s="505">
        <v>103.31399999999999</v>
      </c>
      <c r="C33" s="506">
        <v>102.813</v>
      </c>
      <c r="D33" s="506">
        <v>103.74</v>
      </c>
      <c r="E33" s="506">
        <v>103.61</v>
      </c>
      <c r="F33" s="507">
        <v>104.515</v>
      </c>
      <c r="G33" s="95"/>
    </row>
    <row r="34" spans="1:7" s="523" customFormat="1" ht="15.75" thickBot="1" x14ac:dyDescent="0.25">
      <c r="A34" s="519" t="s">
        <v>403</v>
      </c>
      <c r="B34" s="520">
        <v>104.05200000000001</v>
      </c>
      <c r="C34" s="521">
        <v>102.71599999999999</v>
      </c>
      <c r="D34" s="521">
        <v>103.361</v>
      </c>
      <c r="E34" s="521">
        <v>103.614</v>
      </c>
      <c r="F34" s="522">
        <v>104.096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customSheetViews>
    <customSheetView guid="{052C83E3-CAD2-4C8E-BBE5-A3B6DBD2C172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"/>
    </customSheetView>
    <customSheetView guid="{D8ED04E7-9183-4B3F-AC65-49CFC4CDB5CB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2"/>
    </customSheetView>
    <customSheetView guid="{49F2C8AD-DC6E-4A7A-8861-FB7FE488AED0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3"/>
    </customSheetView>
    <customSheetView guid="{05F8A60F-5E6C-424F-82C7-121DB7C2D78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4"/>
    </customSheetView>
    <customSheetView guid="{F13EF8BD-EB10-4864-9681-D4BDDAD508A4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5"/>
    </customSheetView>
    <customSheetView guid="{B050490D-87DE-4075-804E-77700059234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6"/>
    </customSheetView>
  </customSheetViews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7"/>
  <drawing r:id="rId8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550" t="s">
        <v>396</v>
      </c>
      <c r="B5" s="1550"/>
      <c r="C5" s="1550"/>
      <c r="D5" s="1550"/>
      <c r="E5" s="1550"/>
      <c r="F5" s="1550"/>
      <c r="G5" s="494"/>
    </row>
    <row r="6" spans="1:10" ht="15.75" x14ac:dyDescent="0.2">
      <c r="A6" s="1551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552"/>
      <c r="B7" s="498" t="s">
        <v>397</v>
      </c>
      <c r="C7" s="1553" t="s">
        <v>47</v>
      </c>
      <c r="D7" s="1554"/>
      <c r="E7" s="1554"/>
      <c r="F7" s="1555"/>
      <c r="G7" s="95"/>
    </row>
    <row r="8" spans="1:10" s="503" customFormat="1" ht="33.75" x14ac:dyDescent="0.2">
      <c r="A8" s="499" t="s">
        <v>398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399</v>
      </c>
      <c r="B9" s="505">
        <v>103.04</v>
      </c>
      <c r="C9" s="506">
        <v>103.759</v>
      </c>
      <c r="D9" s="506">
        <v>103.66800000000001</v>
      </c>
      <c r="E9" s="506">
        <v>104.03100000000001</v>
      </c>
      <c r="F9" s="507">
        <v>104.026</v>
      </c>
      <c r="G9" s="95"/>
    </row>
    <row r="10" spans="1:10" ht="15" x14ac:dyDescent="0.2">
      <c r="A10" s="504" t="s">
        <v>400</v>
      </c>
      <c r="B10" s="505">
        <v>104.46</v>
      </c>
      <c r="C10" s="508">
        <v>103.169</v>
      </c>
      <c r="D10" s="506">
        <v>103.613</v>
      </c>
      <c r="E10" s="506">
        <v>103.863</v>
      </c>
      <c r="F10" s="507">
        <v>104.036</v>
      </c>
      <c r="G10" s="95"/>
    </row>
    <row r="11" spans="1:10" s="503" customFormat="1" ht="15.75" x14ac:dyDescent="0.2">
      <c r="A11" s="509" t="s">
        <v>401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399</v>
      </c>
      <c r="B12" s="505">
        <v>102.8</v>
      </c>
      <c r="C12" s="506">
        <v>103.971</v>
      </c>
      <c r="D12" s="506">
        <v>103.527</v>
      </c>
      <c r="E12" s="506">
        <v>104.06399999999999</v>
      </c>
      <c r="F12" s="507">
        <v>103.917</v>
      </c>
      <c r="G12" s="95"/>
    </row>
    <row r="13" spans="1:10" ht="15" x14ac:dyDescent="0.2">
      <c r="A13" s="513" t="s">
        <v>400</v>
      </c>
      <c r="B13" s="514">
        <v>104.46</v>
      </c>
      <c r="C13" s="515">
        <v>103.24299999999999</v>
      </c>
      <c r="D13" s="515">
        <v>103.62</v>
      </c>
      <c r="E13" s="515">
        <v>103.82899999999999</v>
      </c>
      <c r="F13" s="516">
        <v>103.988</v>
      </c>
      <c r="G13" s="95"/>
    </row>
    <row r="14" spans="1:10" s="503" customFormat="1" ht="15" x14ac:dyDescent="0.2">
      <c r="A14" s="517" t="s">
        <v>402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399</v>
      </c>
      <c r="B15" s="505">
        <v>102.58</v>
      </c>
      <c r="C15" s="506">
        <v>104.07</v>
      </c>
      <c r="D15" s="506">
        <v>103.28100000000001</v>
      </c>
      <c r="E15" s="506">
        <v>104.18</v>
      </c>
      <c r="F15" s="507">
        <v>103.462</v>
      </c>
      <c r="G15" s="95"/>
    </row>
    <row r="16" spans="1:10" ht="15" x14ac:dyDescent="0.2">
      <c r="A16" s="513" t="s">
        <v>403</v>
      </c>
      <c r="B16" s="514">
        <v>105.05</v>
      </c>
      <c r="C16" s="515">
        <v>103.39700000000001</v>
      </c>
      <c r="D16" s="515">
        <v>103.36499999999999</v>
      </c>
      <c r="E16" s="515">
        <v>103.77</v>
      </c>
      <c r="F16" s="516">
        <v>103.502</v>
      </c>
      <c r="G16" s="95"/>
    </row>
    <row r="17" spans="1:7" s="503" customFormat="1" ht="15" x14ac:dyDescent="0.2">
      <c r="A17" s="518" t="s">
        <v>404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399</v>
      </c>
      <c r="B18" s="505">
        <v>103.11</v>
      </c>
      <c r="C18" s="506">
        <v>103.911</v>
      </c>
      <c r="D18" s="506">
        <v>103.36199999999999</v>
      </c>
      <c r="E18" s="506">
        <v>103.878</v>
      </c>
      <c r="F18" s="507">
        <v>103.402</v>
      </c>
      <c r="G18" s="95"/>
    </row>
    <row r="19" spans="1:7" ht="15" x14ac:dyDescent="0.2">
      <c r="A19" s="513" t="s">
        <v>403</v>
      </c>
      <c r="B19" s="514">
        <v>105.05</v>
      </c>
      <c r="C19" s="515">
        <v>103.422</v>
      </c>
      <c r="D19" s="515">
        <v>103.508</v>
      </c>
      <c r="E19" s="515">
        <v>103.727</v>
      </c>
      <c r="F19" s="516">
        <v>103.447</v>
      </c>
      <c r="G19" s="95"/>
    </row>
    <row r="20" spans="1:7" s="503" customFormat="1" ht="25.5" customHeight="1" x14ac:dyDescent="0.2">
      <c r="A20" s="517" t="s">
        <v>405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399</v>
      </c>
      <c r="B21" s="505">
        <v>102.95</v>
      </c>
      <c r="C21" s="506">
        <v>103.866</v>
      </c>
      <c r="D21" s="506">
        <v>103.78400000000001</v>
      </c>
      <c r="E21" s="506">
        <v>103.94199999999999</v>
      </c>
      <c r="F21" s="507">
        <v>104.395</v>
      </c>
      <c r="G21" s="95"/>
    </row>
    <row r="22" spans="1:7" ht="15" x14ac:dyDescent="0.2">
      <c r="A22" s="513" t="s">
        <v>403</v>
      </c>
      <c r="B22" s="514">
        <v>103.76</v>
      </c>
      <c r="C22" s="515">
        <v>103.104</v>
      </c>
      <c r="D22" s="515">
        <v>103.907</v>
      </c>
      <c r="E22" s="515">
        <v>103.89</v>
      </c>
      <c r="F22" s="516">
        <v>104.503</v>
      </c>
      <c r="G22" s="95"/>
    </row>
    <row r="23" spans="1:7" s="503" customFormat="1" ht="15" x14ac:dyDescent="0.2">
      <c r="A23" s="518" t="s">
        <v>406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399</v>
      </c>
      <c r="B24" s="505">
        <v>103.09</v>
      </c>
      <c r="C24" s="506">
        <v>103.982</v>
      </c>
      <c r="D24" s="506">
        <v>103.72499999999999</v>
      </c>
      <c r="E24" s="506">
        <v>103.93300000000001</v>
      </c>
      <c r="F24" s="507">
        <v>104.43600000000001</v>
      </c>
      <c r="G24" s="95"/>
    </row>
    <row r="25" spans="1:7" ht="15" x14ac:dyDescent="0.2">
      <c r="A25" s="513" t="s">
        <v>403</v>
      </c>
      <c r="B25" s="514">
        <v>103.694</v>
      </c>
      <c r="C25" s="515">
        <v>103.22</v>
      </c>
      <c r="D25" s="515">
        <v>103.899</v>
      </c>
      <c r="E25" s="515">
        <v>103.86</v>
      </c>
      <c r="F25" s="516">
        <v>104.587</v>
      </c>
      <c r="G25" s="95"/>
    </row>
    <row r="26" spans="1:7" s="503" customFormat="1" ht="15.75" x14ac:dyDescent="0.2">
      <c r="A26" s="509" t="s">
        <v>407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399</v>
      </c>
      <c r="B27" s="505">
        <v>103.75</v>
      </c>
      <c r="C27" s="506">
        <v>103.211</v>
      </c>
      <c r="D27" s="506">
        <v>104.03400000000001</v>
      </c>
      <c r="E27" s="506">
        <v>103.947</v>
      </c>
      <c r="F27" s="507">
        <v>104.303</v>
      </c>
      <c r="G27" s="95"/>
    </row>
    <row r="28" spans="1:7" ht="15" x14ac:dyDescent="0.2">
      <c r="A28" s="513" t="s">
        <v>400</v>
      </c>
      <c r="B28" s="514">
        <v>104.55</v>
      </c>
      <c r="C28" s="515">
        <v>102.95699999999999</v>
      </c>
      <c r="D28" s="515">
        <v>103.58799999999999</v>
      </c>
      <c r="E28" s="515">
        <v>103.95</v>
      </c>
      <c r="F28" s="516">
        <v>104.157</v>
      </c>
      <c r="G28" s="95"/>
    </row>
    <row r="29" spans="1:7" s="503" customFormat="1" ht="15" x14ac:dyDescent="0.2">
      <c r="A29" s="517" t="s">
        <v>408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399</v>
      </c>
      <c r="B30" s="505">
        <v>104.64</v>
      </c>
      <c r="C30" s="506">
        <v>104.02</v>
      </c>
      <c r="D30" s="506">
        <v>104.015</v>
      </c>
      <c r="E30" s="506">
        <v>104.015</v>
      </c>
      <c r="F30" s="507">
        <v>103.872</v>
      </c>
      <c r="G30" s="95"/>
    </row>
    <row r="31" spans="1:7" ht="15" x14ac:dyDescent="0.2">
      <c r="A31" s="513" t="s">
        <v>403</v>
      </c>
      <c r="B31" s="514">
        <v>105.56</v>
      </c>
      <c r="C31" s="515">
        <v>103.40600000000001</v>
      </c>
      <c r="D31" s="515">
        <v>103.77200000000001</v>
      </c>
      <c r="E31" s="515">
        <v>104.015</v>
      </c>
      <c r="F31" s="516">
        <v>103.929</v>
      </c>
      <c r="G31" s="95"/>
    </row>
    <row r="32" spans="1:7" s="503" customFormat="1" ht="15" x14ac:dyDescent="0.2">
      <c r="A32" s="517" t="s">
        <v>409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399</v>
      </c>
      <c r="B33" s="505">
        <v>103.31399999999999</v>
      </c>
      <c r="C33" s="506">
        <v>102.813</v>
      </c>
      <c r="D33" s="506">
        <v>104.04300000000001</v>
      </c>
      <c r="E33" s="506">
        <v>103.913</v>
      </c>
      <c r="F33" s="507">
        <v>104.515</v>
      </c>
      <c r="G33" s="95"/>
    </row>
    <row r="34" spans="1:7" s="523" customFormat="1" ht="15.75" thickBot="1" x14ac:dyDescent="0.25">
      <c r="A34" s="519" t="s">
        <v>403</v>
      </c>
      <c r="B34" s="520">
        <v>104.05200000000001</v>
      </c>
      <c r="C34" s="521">
        <v>102.71599999999999</v>
      </c>
      <c r="D34" s="521">
        <v>103.49</v>
      </c>
      <c r="E34" s="521">
        <v>103.917</v>
      </c>
      <c r="F34" s="522">
        <v>104.26900000000001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customSheetViews>
    <customSheetView guid="{052C83E3-CAD2-4C8E-BBE5-A3B6DBD2C172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"/>
    </customSheetView>
    <customSheetView guid="{D8ED04E7-9183-4B3F-AC65-49CFC4CDB5CB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2"/>
    </customSheetView>
    <customSheetView guid="{49F2C8AD-DC6E-4A7A-8861-FB7FE488AED0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3"/>
    </customSheetView>
    <customSheetView guid="{05F8A60F-5E6C-424F-82C7-121DB7C2D78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4"/>
    </customSheetView>
    <customSheetView guid="{F13EF8BD-EB10-4864-9681-D4BDDAD508A4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5"/>
    </customSheetView>
    <customSheetView guid="{B050490D-87DE-4075-804E-77700059234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6"/>
    </customSheetView>
  </customSheetViews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7"/>
  <drawing r:id="rId8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550" t="s">
        <v>451</v>
      </c>
      <c r="B5" s="1550"/>
      <c r="C5" s="1550"/>
      <c r="D5" s="1550"/>
      <c r="E5" s="1550"/>
      <c r="F5" s="1550"/>
      <c r="G5" s="494"/>
    </row>
    <row r="6" spans="1:10" ht="15.75" x14ac:dyDescent="0.2">
      <c r="A6" s="1551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552"/>
      <c r="B7" s="498" t="s">
        <v>397</v>
      </c>
      <c r="C7" s="1553" t="s">
        <v>47</v>
      </c>
      <c r="D7" s="1554"/>
      <c r="E7" s="1554"/>
      <c r="F7" s="1555"/>
      <c r="G7" s="95"/>
    </row>
    <row r="8" spans="1:10" s="503" customFormat="1" ht="33.75" x14ac:dyDescent="0.2">
      <c r="A8" s="499" t="s">
        <v>398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399</v>
      </c>
      <c r="B9" s="505">
        <f>('СС ИПЦ Минэк баз'!B9/'СС ИПЦ Минэк кон'!B9)*'СС ИПЦ Минэк баз'!B9</f>
        <v>103.04</v>
      </c>
      <c r="C9" s="506">
        <f>('СС ИПЦ Минэк баз'!C9/'СС ИПЦ Минэк кон'!C9)*'СС ИПЦ Минэк баз'!C9</f>
        <v>103.759</v>
      </c>
      <c r="D9" s="506">
        <f>('СС ИПЦ Минэк баз'!D9/'СС ИПЦ Минэк кон'!D9)*'СС ИПЦ Минэк баз'!D9</f>
        <v>103.80417865007922</v>
      </c>
      <c r="E9" s="506">
        <f>('СС ИПЦ Минэк баз'!E9/'СС ИПЦ Минэк кон'!E9)*'СС ИПЦ Минэк баз'!E9</f>
        <v>104.07902215746806</v>
      </c>
      <c r="F9" s="506">
        <f>('СС ИПЦ Минэк баз'!F9/'СС ИПЦ Минэк кон'!F9)*'СС ИПЦ Минэк баз'!F9</f>
        <v>104.026</v>
      </c>
      <c r="G9" s="95"/>
    </row>
    <row r="10" spans="1:10" ht="15" x14ac:dyDescent="0.2">
      <c r="A10" s="504" t="s">
        <v>400</v>
      </c>
      <c r="B10" s="505">
        <f>('СС ИПЦ Минэк баз'!B10/'СС ИПЦ Минэк кон'!B10)*'СС ИПЦ Минэк баз'!B10</f>
        <v>104.46</v>
      </c>
      <c r="C10" s="506">
        <f>('СС ИПЦ Минэк баз'!C10/'СС ИПЦ Минэк кон'!C10)*'СС ИПЦ Минэк баз'!C10</f>
        <v>103.169</v>
      </c>
      <c r="D10" s="506">
        <f>('СС ИПЦ Минэк баз'!D10/'СС ИПЦ Минэк кон'!D10)*'СС ИПЦ Минэк баз'!D10</f>
        <v>103.67403593363721</v>
      </c>
      <c r="E10" s="506">
        <f>('СС ИПЦ Минэк баз'!E10/'СС ИПЦ Минэк кон'!E10)*'СС ИПЦ Минэк баз'!E10</f>
        <v>103.96710424155977</v>
      </c>
      <c r="F10" s="506">
        <f>('СС ИПЦ Минэк баз'!F10/'СС ИПЦ Минэк кон'!F10)*'СС ИПЦ Минэк баз'!F10</f>
        <v>104.0560038455622</v>
      </c>
      <c r="G10" s="95"/>
    </row>
    <row r="11" spans="1:10" s="503" customFormat="1" ht="15.75" x14ac:dyDescent="0.2">
      <c r="A11" s="509" t="s">
        <v>401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399</v>
      </c>
      <c r="B12" s="505">
        <f>('СС ИПЦ Минэк баз'!B12/'СС ИПЦ Минэк кон'!B12)*'СС ИПЦ Минэк баз'!B12</f>
        <v>102.8</v>
      </c>
      <c r="C12" s="506">
        <f>('СС ИПЦ Минэк баз'!C12/'СС ИПЦ Минэк кон'!C12)*'СС ИПЦ Минэк баз'!C12</f>
        <v>103.971</v>
      </c>
      <c r="D12" s="506">
        <f>('СС ИПЦ Минэк баз'!D12/'СС ИПЦ Минэк кон'!D12)*'СС ИПЦ Минэк баз'!D12</f>
        <v>103.63811914017174</v>
      </c>
      <c r="E12" s="506">
        <f>('СС ИПЦ Минэк баз'!E12/'СС ИПЦ Минэк кон'!E12)*'СС ИПЦ Минэк баз'!E12</f>
        <v>104.05200138360428</v>
      </c>
      <c r="F12" s="506">
        <f>('СС ИПЦ Минэк баз'!F12/'СС ИПЦ Минэк кон'!F12)*'СС ИПЦ Минэк баз'!F12</f>
        <v>103.917</v>
      </c>
      <c r="G12" s="95"/>
    </row>
    <row r="13" spans="1:10" ht="15" x14ac:dyDescent="0.2">
      <c r="A13" s="513" t="s">
        <v>400</v>
      </c>
      <c r="B13" s="505">
        <f>('СС ИПЦ Минэк баз'!B13/'СС ИПЦ Минэк кон'!B13)*'СС ИПЦ Минэк баз'!B13</f>
        <v>104.46</v>
      </c>
      <c r="C13" s="506">
        <f>('СС ИПЦ Минэк баз'!C13/'СС ИПЦ Минэк кон'!C13)*'СС ИПЦ Минэк баз'!C13</f>
        <v>103.24299999999999</v>
      </c>
      <c r="D13" s="506">
        <f>('СС ИПЦ Минэк баз'!D13/'СС ИПЦ Минэк кон'!D13)*'СС ИПЦ Минэк баз'!D13</f>
        <v>103.67002413826398</v>
      </c>
      <c r="E13" s="506">
        <f>('СС ИПЦ Минэк баз'!E13/'СС ИПЦ Минэк кон'!E13)*'СС ИПЦ Минэк баз'!E13</f>
        <v>103.89404071739716</v>
      </c>
      <c r="F13" s="506">
        <f>('СС ИПЦ Минэк баз'!F13/'СС ИПЦ Минэк кон'!F13)*'СС ИПЦ Минэк баз'!F13</f>
        <v>103.97000311520489</v>
      </c>
      <c r="G13" s="95"/>
    </row>
    <row r="14" spans="1:10" s="503" customFormat="1" ht="15" x14ac:dyDescent="0.2">
      <c r="A14" s="517" t="s">
        <v>402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399</v>
      </c>
      <c r="B15" s="505">
        <f>('СС ИПЦ Минэк баз'!B15/'СС ИПЦ Минэк кон'!B15)*'СС ИПЦ Минэк баз'!B15</f>
        <v>102.58</v>
      </c>
      <c r="C15" s="506">
        <f>('СС ИПЦ Минэк баз'!C15/'СС ИПЦ Минэк кон'!C15)*'СС ИПЦ Минэк баз'!C15</f>
        <v>104.07</v>
      </c>
      <c r="D15" s="506">
        <f>('СС ИПЦ Минэк баз'!D15/'СС ИПЦ Минэк кон'!D15)*'СС ИПЦ Минэк баз'!D15</f>
        <v>103.28100000000001</v>
      </c>
      <c r="E15" s="506">
        <f>('СС ИПЦ Минэк баз'!E15/'СС ИПЦ Минэк кон'!E15)*'СС ИПЦ Минэк баз'!E15</f>
        <v>103.94453340484219</v>
      </c>
      <c r="F15" s="506">
        <f>('СС ИПЦ Минэк баз'!F15/'СС ИПЦ Минэк кон'!F15)*'СС ИПЦ Минэк баз'!F15</f>
        <v>103.462</v>
      </c>
      <c r="G15" s="95"/>
    </row>
    <row r="16" spans="1:10" ht="15" x14ac:dyDescent="0.2">
      <c r="A16" s="513" t="s">
        <v>403</v>
      </c>
      <c r="B16" s="505">
        <f>('СС ИПЦ Минэк баз'!B16/'СС ИПЦ Минэк кон'!B16)*'СС ИПЦ Минэк баз'!B16</f>
        <v>105.05</v>
      </c>
      <c r="C16" s="506">
        <f>('СС ИПЦ Минэк баз'!C16/'СС ИПЦ Минэк кон'!C16)*'СС ИПЦ Минэк баз'!C16</f>
        <v>103.39700000000001</v>
      </c>
      <c r="D16" s="506">
        <f>('СС ИПЦ Минэк баз'!D16/'СС ИПЦ Минэк кон'!D16)*'СС ИПЦ Минэк баз'!D16</f>
        <v>103.36499999999999</v>
      </c>
      <c r="E16" s="506">
        <f>('СС ИПЦ Минэк баз'!E16/'СС ИПЦ Минэк кон'!E16)*'СС ИПЦ Минэк баз'!E16</f>
        <v>103.6840712139886</v>
      </c>
      <c r="F16" s="506">
        <f>('СС ИПЦ Минэк баз'!F16/'СС ИПЦ Минэк кон'!F16)*'СС ИПЦ Минэк баз'!F16</f>
        <v>103.35321418992579</v>
      </c>
      <c r="G16" s="95"/>
    </row>
    <row r="17" spans="1:7" s="503" customFormat="1" ht="15" x14ac:dyDescent="0.2">
      <c r="A17" s="518" t="s">
        <v>404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399</v>
      </c>
      <c r="B18" s="505">
        <f>('СС ИПЦ Минэк баз'!B18/'СС ИПЦ Минэк кон'!B18)*'СС ИПЦ Минэк баз'!B18</f>
        <v>103.11</v>
      </c>
      <c r="C18" s="506">
        <f>('СС ИПЦ Минэк баз'!C18/'СС ИПЦ Минэк кон'!C18)*'СС ИПЦ Минэк баз'!C18</f>
        <v>103.911</v>
      </c>
      <c r="D18" s="506">
        <f>('СС ИПЦ Минэк баз'!D18/'СС ИПЦ Минэк кон'!D18)*'СС ИПЦ Минэк баз'!D18</f>
        <v>103.36199999999999</v>
      </c>
      <c r="E18" s="506">
        <f>('СС ИПЦ Минэк баз'!E18/'СС ИПЦ Минэк кон'!E18)*'СС ИПЦ Минэк баз'!E18</f>
        <v>103.878</v>
      </c>
      <c r="F18" s="506">
        <f>('СС ИПЦ Минэк баз'!F18/'СС ИПЦ Минэк кон'!F18)*'СС ИПЦ Минэк баз'!F18</f>
        <v>103.402</v>
      </c>
      <c r="G18" s="95"/>
    </row>
    <row r="19" spans="1:7" ht="15" x14ac:dyDescent="0.2">
      <c r="A19" s="513" t="s">
        <v>403</v>
      </c>
      <c r="B19" s="505">
        <f>('СС ИПЦ Минэк баз'!B19/'СС ИПЦ Минэк кон'!B19)*'СС ИПЦ Минэк баз'!B19</f>
        <v>105.05</v>
      </c>
      <c r="C19" s="506">
        <f>('СС ИПЦ Минэк баз'!C19/'СС ИПЦ Минэк кон'!C19)*'СС ИПЦ Минэк баз'!C19</f>
        <v>103.422</v>
      </c>
      <c r="D19" s="506">
        <f>('СС ИПЦ Минэк баз'!D19/'СС ИПЦ Минэк кон'!D19)*'СС ИПЦ Минэк баз'!D19</f>
        <v>103.508</v>
      </c>
      <c r="E19" s="506">
        <f>('СС ИПЦ Минэк баз'!E19/'СС ИПЦ Минэк кон'!E19)*'СС ИПЦ Минэк баз'!E19</f>
        <v>103.727</v>
      </c>
      <c r="F19" s="506">
        <f>('СС ИПЦ Минэк баз'!F19/'СС ИПЦ Минэк кон'!F19)*'СС ИПЦ Минэк баз'!F19</f>
        <v>103.447</v>
      </c>
      <c r="G19" s="95"/>
    </row>
    <row r="20" spans="1:7" s="503" customFormat="1" ht="25.5" customHeight="1" x14ac:dyDescent="0.2">
      <c r="A20" s="517" t="s">
        <v>405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399</v>
      </c>
      <c r="B21" s="505">
        <f>('СС ИПЦ Минэк баз'!B21/'СС ИПЦ Минэк кон'!B21)*'СС ИПЦ Минэк баз'!B21</f>
        <v>102.95</v>
      </c>
      <c r="C21" s="506">
        <f>('СС ИПЦ Минэк баз'!C21/'СС ИПЦ Минэк кон'!C21)*'СС ИПЦ Минэк баз'!C21</f>
        <v>103.866</v>
      </c>
      <c r="D21" s="506">
        <f>('СС ИПЦ Минэк баз'!D21/'СС ИПЦ Минэк кон'!D21)*'СС ИПЦ Минэк баз'!D21</f>
        <v>104.01049321153364</v>
      </c>
      <c r="E21" s="506">
        <f>('СС ИПЦ Минэк баз'!E21/'СС ИПЦ Минэк кон'!E21)*'СС ИПЦ Минэк баз'!E21</f>
        <v>104.16648377330837</v>
      </c>
      <c r="F21" s="506">
        <f>('СС ИПЦ Минэк баз'!F21/'СС ИПЦ Минэк кон'!F21)*'СС ИПЦ Минэк баз'!F21</f>
        <v>104.395</v>
      </c>
      <c r="G21" s="95"/>
    </row>
    <row r="22" spans="1:7" ht="15" x14ac:dyDescent="0.2">
      <c r="A22" s="513" t="s">
        <v>403</v>
      </c>
      <c r="B22" s="505">
        <f>('СС ИПЦ Минэк баз'!B22/'СС ИПЦ Минэк кон'!B22)*'СС ИПЦ Минэк баз'!B22</f>
        <v>103.76</v>
      </c>
      <c r="C22" s="506">
        <f>('СС ИПЦ Минэк баз'!C22/'СС ИПЦ Минэк кон'!C22)*'СС ИПЦ Минэк баз'!C22</f>
        <v>103.104</v>
      </c>
      <c r="D22" s="506">
        <f>('СС ИПЦ Минэк баз'!D22/'СС ИПЦ Минэк кон'!D22)*'СС ИПЦ Минэк баз'!D22</f>
        <v>104.01110419737385</v>
      </c>
      <c r="E22" s="506">
        <f>('СС ИПЦ Минэк баз'!E22/'СС ИПЦ Минэк кон'!E22)*'СС ИПЦ Минэк баз'!E22</f>
        <v>104.11548835190275</v>
      </c>
      <c r="F22" s="506">
        <f>('СС ИПЦ Минэк баз'!F22/'СС ИПЦ Минэк кон'!F22)*'СС ИПЦ Минэк баз'!F22</f>
        <v>104.62614494155969</v>
      </c>
      <c r="G22" s="95"/>
    </row>
    <row r="23" spans="1:7" s="503" customFormat="1" ht="15" x14ac:dyDescent="0.2">
      <c r="A23" s="518" t="s">
        <v>406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399</v>
      </c>
      <c r="B24" s="505">
        <f>('СС ИПЦ Минэк баз'!B24/'СС ИПЦ Минэк кон'!B24)*'СС ИПЦ Минэк баз'!B24</f>
        <v>103.09</v>
      </c>
      <c r="C24" s="506">
        <f>('СС ИПЦ Минэк баз'!C24/'СС ИПЦ Минэк кон'!C24)*'СС ИПЦ Минэк баз'!C24</f>
        <v>103.982</v>
      </c>
      <c r="D24" s="506">
        <f>('СС ИПЦ Минэк баз'!D24/'СС ИПЦ Минэк кон'!D24)*'СС ИПЦ Минэк баз'!D24</f>
        <v>103.98464833858463</v>
      </c>
      <c r="E24" s="506">
        <f>('СС ИПЦ Минэк баз'!E24/'СС ИПЦ Минэк кон'!E24)*'СС ИПЦ Минэк баз'!E24</f>
        <v>104.19365205019631</v>
      </c>
      <c r="F24" s="506">
        <f>('СС ИПЦ Минэк баз'!F24/'СС ИПЦ Минэк кон'!F24)*'СС ИПЦ Минэк баз'!F24</f>
        <v>104.43600000000001</v>
      </c>
      <c r="G24" s="95"/>
    </row>
    <row r="25" spans="1:7" ht="15" x14ac:dyDescent="0.2">
      <c r="A25" s="513" t="s">
        <v>403</v>
      </c>
      <c r="B25" s="505">
        <f>('СС ИПЦ Минэк баз'!B25/'СС ИПЦ Минэк кон'!B25)*'СС ИПЦ Минэк баз'!B25</f>
        <v>103.694</v>
      </c>
      <c r="C25" s="506">
        <f>('СС ИПЦ Минэк баз'!C25/'СС ИПЦ Минэк кон'!C25)*'СС ИПЦ Минэк баз'!C25</f>
        <v>103.22</v>
      </c>
      <c r="D25" s="506">
        <f>('СС ИПЦ Минэк баз'!D25/'СС ИПЦ Минэк кон'!D25)*'СС ИПЦ Минэк баз'!D25</f>
        <v>104.01713416714043</v>
      </c>
      <c r="E25" s="506">
        <f>('СС ИПЦ Минэк баз'!E25/'СС ИПЦ Минэк кон'!E25)*'СС ИПЦ Минэк баз'!E25</f>
        <v>104.12065250965252</v>
      </c>
      <c r="F25" s="506">
        <f>('СС ИПЦ Минэк баз'!F25/'СС ИПЦ Минэк кон'!F25)*'СС ИПЦ Минэк баз'!F25</f>
        <v>104.72919305854758</v>
      </c>
      <c r="G25" s="95"/>
    </row>
    <row r="26" spans="1:7" s="503" customFormat="1" ht="15.75" x14ac:dyDescent="0.2">
      <c r="A26" s="509" t="s">
        <v>407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399</v>
      </c>
      <c r="B27" s="505">
        <f>('СС ИПЦ Минэк баз'!B27/'СС ИПЦ Минэк кон'!B27)*'СС ИПЦ Минэк баз'!B27</f>
        <v>103.75</v>
      </c>
      <c r="C27" s="506">
        <f>('СС ИПЦ Минэк баз'!C27/'СС ИПЦ Минэк кон'!C27)*'СС ИПЦ Минэк баз'!C27</f>
        <v>103.211</v>
      </c>
      <c r="D27" s="506">
        <f>('СС ИПЦ Минэк баз'!D27/'СС ИПЦ Минэк кон'!D27)*'СС ИПЦ Минэк баз'!D27</f>
        <v>104.23739688532328</v>
      </c>
      <c r="E27" s="506">
        <f>('СС ИПЦ Минэк баз'!E27/'СС ИПЦ Минэк кон'!E27)*'СС ИПЦ Минэк баз'!E27</f>
        <v>104.15039721815238</v>
      </c>
      <c r="F27" s="506">
        <f>('СС ИПЦ Минэк баз'!F27/'СС ИПЦ Минэк кон'!F27)*'СС ИПЦ Минэк баз'!F27</f>
        <v>104.303</v>
      </c>
      <c r="G27" s="95"/>
    </row>
    <row r="28" spans="1:7" ht="15" x14ac:dyDescent="0.2">
      <c r="A28" s="513" t="s">
        <v>400</v>
      </c>
      <c r="B28" s="505">
        <f>('СС ИПЦ Минэк баз'!B28/'СС ИПЦ Минэк кон'!B28)*'СС ИПЦ Минэк баз'!B28</f>
        <v>104.55</v>
      </c>
      <c r="C28" s="506">
        <f>('СС ИПЦ Минэк баз'!C28/'СС ИПЦ Минэк кон'!C28)*'СС ИПЦ Минэк баз'!C28</f>
        <v>102.95699999999999</v>
      </c>
      <c r="D28" s="506">
        <f>('СС ИПЦ Минэк баз'!D28/'СС ИПЦ Минэк кон'!D28)*'СС ИПЦ Минэк баз'!D28</f>
        <v>103.67507312972819</v>
      </c>
      <c r="E28" s="506">
        <f>('СС ИПЦ Минэк баз'!E28/'СС ИПЦ Минэк кон'!E28)*'СС ИПЦ Минэк баз'!E28</f>
        <v>104.15339720666623</v>
      </c>
      <c r="F28" s="506">
        <f>('СС ИПЦ Минэк баз'!F28/'СС ИПЦ Минэк кон'!F28)*'СС ИПЦ Минэк баз'!F28</f>
        <v>104.27312933362808</v>
      </c>
      <c r="G28" s="95"/>
    </row>
    <row r="29" spans="1:7" s="503" customFormat="1" ht="15" x14ac:dyDescent="0.2">
      <c r="A29" s="517" t="s">
        <v>408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399</v>
      </c>
      <c r="B30" s="505">
        <f>('СС ИПЦ Минэк баз'!B30/'СС ИПЦ Минэк кон'!B30)*'СС ИПЦ Минэк баз'!B30</f>
        <v>104.64</v>
      </c>
      <c r="C30" s="506">
        <f>('СС ИПЦ Минэк баз'!C30/'СС ИПЦ Минэк кон'!C30)*'СС ИПЦ Минэк баз'!C30</f>
        <v>104.02</v>
      </c>
      <c r="D30" s="506">
        <f>('СС ИПЦ Минэк баз'!D30/'СС ИПЦ Минэк кон'!D30)*'СС ИПЦ Минэк баз'!D30</f>
        <v>104.015</v>
      </c>
      <c r="E30" s="506">
        <f>('СС ИПЦ Минэк баз'!E30/'СС ИПЦ Минэк кон'!E30)*'СС ИПЦ Минэк баз'!E30</f>
        <v>104.015</v>
      </c>
      <c r="F30" s="506">
        <f>('СС ИПЦ Минэк баз'!F30/'СС ИПЦ Минэк кон'!F30)*'СС ИПЦ Минэк баз'!F30</f>
        <v>103.872</v>
      </c>
      <c r="G30" s="95"/>
    </row>
    <row r="31" spans="1:7" ht="15" x14ac:dyDescent="0.2">
      <c r="A31" s="513" t="s">
        <v>403</v>
      </c>
      <c r="B31" s="505">
        <f>('СС ИПЦ Минэк баз'!B31/'СС ИПЦ Минэк кон'!B31)*'СС ИПЦ Минэк баз'!B31</f>
        <v>105.56</v>
      </c>
      <c r="C31" s="506">
        <f>('СС ИПЦ Минэк баз'!C31/'СС ИПЦ Минэк кон'!C31)*'СС ИПЦ Минэк баз'!C31</f>
        <v>103.40600000000001</v>
      </c>
      <c r="D31" s="506">
        <f>('СС ИПЦ Минэк баз'!D31/'СС ИПЦ Минэк кон'!D31)*'СС ИПЦ Минэк баз'!D31</f>
        <v>103.77200000000001</v>
      </c>
      <c r="E31" s="506">
        <f>('СС ИПЦ Минэк баз'!E31/'СС ИПЦ Минэк кон'!E31)*'СС ИПЦ Минэк баз'!E31</f>
        <v>104.015</v>
      </c>
      <c r="F31" s="506">
        <f>('СС ИПЦ Минэк баз'!F31/'СС ИПЦ Минэк кон'!F31)*'СС ИПЦ Минэк баз'!F31</f>
        <v>103.929</v>
      </c>
      <c r="G31" s="95"/>
    </row>
    <row r="32" spans="1:7" s="503" customFormat="1" ht="15" x14ac:dyDescent="0.2">
      <c r="A32" s="517" t="s">
        <v>409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399</v>
      </c>
      <c r="B33" s="505">
        <f>('СС ИПЦ Минэк баз'!B33/'СС ИПЦ Минэк кон'!B33)*'СС ИПЦ Минэк баз'!B33</f>
        <v>103.31399999999999</v>
      </c>
      <c r="C33" s="506">
        <f>('СС ИПЦ Минэк баз'!C33/'СС ИПЦ Минэк кон'!C33)*'СС ИПЦ Минэк баз'!C33</f>
        <v>102.813</v>
      </c>
      <c r="D33" s="506">
        <f>('СС ИПЦ Минэк баз'!D33/'СС ИПЦ Минэк кон'!D33)*'СС ИПЦ Минэк баз'!D33</f>
        <v>104.34688499132449</v>
      </c>
      <c r="E33" s="506">
        <f>('СС ИПЦ Минэк баз'!E33/'СС ИПЦ Минэк кон'!E33)*'СС ИПЦ Минэк баз'!E33</f>
        <v>104.21688610172762</v>
      </c>
      <c r="F33" s="506">
        <f>('СС ИПЦ Минэк баз'!F33/'СС ИПЦ Минэк кон'!F33)*'СС ИПЦ Минэк баз'!F33</f>
        <v>104.515</v>
      </c>
      <c r="G33" s="95"/>
    </row>
    <row r="34" spans="1:7" s="523" customFormat="1" ht="15.75" thickBot="1" x14ac:dyDescent="0.25">
      <c r="A34" s="519" t="s">
        <v>403</v>
      </c>
      <c r="B34" s="505">
        <f>('СС ИПЦ Минэк баз'!B34/'СС ИПЦ Минэк кон'!B34)*'СС ИПЦ Минэк баз'!B34</f>
        <v>104.05200000000001</v>
      </c>
      <c r="C34" s="506">
        <f>('СС ИПЦ Минэк баз'!C34/'СС ИПЦ Минэк кон'!C34)*'СС ИПЦ Минэк баз'!C34</f>
        <v>102.71599999999999</v>
      </c>
      <c r="D34" s="506">
        <f>('СС ИПЦ Минэк баз'!D34/'СС ИПЦ Минэк кон'!D34)*'СС ИПЦ Минэк баз'!D34</f>
        <v>103.61916099882933</v>
      </c>
      <c r="E34" s="506">
        <f>('СС ИПЦ Минэк баз'!E34/'СС ИПЦ Минэк кон'!E34)*'СС ИПЦ Минэк баз'!E34</f>
        <v>104.22088606751983</v>
      </c>
      <c r="F34" s="506">
        <f>('СС ИПЦ Минэк баз'!F34/'СС ИПЦ Минэк кон'!F34)*'СС ИПЦ Минэк баз'!F34</f>
        <v>104.44228751344913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customSheetViews>
    <customSheetView guid="{052C83E3-CAD2-4C8E-BBE5-A3B6DBD2C172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1"/>
    </customSheetView>
    <customSheetView guid="{D8ED04E7-9183-4B3F-AC65-49CFC4CDB5CB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2"/>
    </customSheetView>
    <customSheetView guid="{49F2C8AD-DC6E-4A7A-8861-FB7FE488AED0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3"/>
    </customSheetView>
    <customSheetView guid="{05F8A60F-5E6C-424F-82C7-121DB7C2D78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4"/>
    </customSheetView>
    <customSheetView guid="{F13EF8BD-EB10-4864-9681-D4BDDAD508A4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5"/>
    </customSheetView>
    <customSheetView guid="{B050490D-87DE-4075-804E-777000592345}" scale="70" showPageBreaks="1" printArea="1" state="hidden" view="pageBreakPreview">
      <pane xSplit="1" ySplit="8" topLeftCell="B9" activePane="bottomRight" state="frozen"/>
      <selection pane="bottomRight" activeCell="F213" sqref="F213"/>
      <pageMargins left="0.23622047244094491" right="0.23622047244094491" top="0.74803149606299213" bottom="0.74803149606299213" header="0.31496062992125984" footer="0.31496062992125984"/>
      <printOptions horizontalCentered="1"/>
      <pageSetup paperSize="9" scale="86" orientation="landscape" r:id="rId6"/>
    </customSheetView>
  </customSheetViews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7"/>
  <drawing r:id="rId8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53" activePane="bottomRight" state="frozen"/>
      <selection pane="topRight" activeCell="B1" sqref="B1"/>
      <selection pane="bottomLeft" activeCell="A8" sqref="A8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8.85546875" style="531" hidden="1" customWidth="1"/>
    <col min="9" max="9" width="10.28515625" style="531" hidden="1" customWidth="1"/>
    <col min="10" max="10" width="8.85546875" style="531" hidden="1" customWidth="1"/>
    <col min="11" max="11" width="8.85546875" style="643" hidden="1" customWidth="1"/>
    <col min="12" max="16" width="8.85546875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556" t="s">
        <v>452</v>
      </c>
      <c r="B5" s="1556"/>
      <c r="C5" s="1556"/>
      <c r="D5" s="1556"/>
      <c r="E5" s="1556"/>
      <c r="F5" s="1556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411</v>
      </c>
      <c r="C7" s="533" t="s">
        <v>80</v>
      </c>
      <c r="D7" s="1557" t="s">
        <v>201</v>
      </c>
      <c r="E7" s="1557"/>
      <c r="F7" s="1558"/>
      <c r="G7" s="534"/>
      <c r="H7" s="535"/>
      <c r="I7" s="536"/>
      <c r="J7" s="536"/>
      <c r="K7" s="537"/>
      <c r="L7" s="1559"/>
      <c r="M7" s="1559"/>
      <c r="N7" s="1559"/>
      <c r="O7" s="1559"/>
      <c r="P7" s="1559"/>
      <c r="Q7" s="1559"/>
    </row>
    <row r="8" spans="1:17" ht="20.25" customHeight="1" x14ac:dyDescent="0.25">
      <c r="A8" s="499" t="s">
        <v>306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412</v>
      </c>
      <c r="B9" s="546">
        <v>97.9115695877435</v>
      </c>
      <c r="C9" s="546">
        <v>97.918599321392506</v>
      </c>
      <c r="D9" s="547">
        <v>104.293240877684</v>
      </c>
      <c r="E9" s="547">
        <v>103.44757964639</v>
      </c>
      <c r="F9" s="548">
        <v>103.546295457703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413</v>
      </c>
      <c r="B10" s="553">
        <v>102.88</v>
      </c>
      <c r="C10" s="553">
        <v>98.028090482371866</v>
      </c>
      <c r="D10" s="554">
        <v>104.35320342733885</v>
      </c>
      <c r="E10" s="554">
        <v>103.71706651205896</v>
      </c>
      <c r="F10" s="555">
        <v>103.7354880212839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414</v>
      </c>
      <c r="B11" s="553">
        <v>103.8560036557771</v>
      </c>
      <c r="C11" s="553">
        <v>102.32157269936388</v>
      </c>
      <c r="D11" s="554">
        <v>103.53533124527881</v>
      </c>
      <c r="E11" s="554">
        <v>103.68968360924116</v>
      </c>
      <c r="F11" s="555">
        <v>103.71082653407943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415</v>
      </c>
      <c r="B12" s="510"/>
      <c r="C12" s="510"/>
      <c r="D12" s="511"/>
      <c r="E12" s="511"/>
      <c r="F12" s="561"/>
      <c r="G12" s="562" t="s">
        <v>60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412</v>
      </c>
      <c r="B13" s="546">
        <v>98.272971242789637</v>
      </c>
      <c r="C13" s="546">
        <v>87.803037752270001</v>
      </c>
      <c r="D13" s="547">
        <v>105.72954765333277</v>
      </c>
      <c r="E13" s="547">
        <v>103.32537184466992</v>
      </c>
      <c r="F13" s="548">
        <v>103.22632620291152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413</v>
      </c>
      <c r="B14" s="566">
        <v>103.18</v>
      </c>
      <c r="C14" s="566">
        <v>88.69536938770878</v>
      </c>
      <c r="D14" s="567">
        <v>105.91011845267812</v>
      </c>
      <c r="E14" s="567">
        <v>103.49124330942776</v>
      </c>
      <c r="F14" s="568">
        <v>103.58703901373518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308</v>
      </c>
      <c r="B15" s="510"/>
      <c r="C15" s="510"/>
      <c r="D15" s="511"/>
      <c r="E15" s="511"/>
      <c r="F15" s="561"/>
      <c r="G15" s="569" t="s">
        <v>60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412</v>
      </c>
      <c r="B16" s="546">
        <v>98.580971453789317</v>
      </c>
      <c r="C16" s="546">
        <v>85.678736284471952</v>
      </c>
      <c r="D16" s="547">
        <v>106.30374979638191</v>
      </c>
      <c r="E16" s="547">
        <v>103.18653662968673</v>
      </c>
      <c r="F16" s="548">
        <v>103.33380520501699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413</v>
      </c>
      <c r="B17" s="566">
        <v>102.46720193875029</v>
      </c>
      <c r="C17" s="566">
        <v>86.330591523582385</v>
      </c>
      <c r="D17" s="567">
        <v>106.28326964067298</v>
      </c>
      <c r="E17" s="567">
        <v>103.51353453562622</v>
      </c>
      <c r="F17" s="568">
        <v>103.62191843534127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309</v>
      </c>
      <c r="B18" s="510"/>
      <c r="C18" s="510"/>
      <c r="D18" s="511"/>
      <c r="E18" s="511"/>
      <c r="F18" s="561"/>
      <c r="G18" s="569" t="s">
        <v>60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412</v>
      </c>
      <c r="B19" s="546">
        <v>86.90820884443221</v>
      </c>
      <c r="C19" s="546">
        <v>82.299278072398138</v>
      </c>
      <c r="D19" s="547">
        <v>103.08954190670947</v>
      </c>
      <c r="E19" s="547">
        <v>103.15871809972499</v>
      </c>
      <c r="F19" s="548">
        <v>103.2921687673207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413</v>
      </c>
      <c r="B20" s="553">
        <v>95.57</v>
      </c>
      <c r="C20" s="553">
        <v>78.515126487116987</v>
      </c>
      <c r="D20" s="554">
        <v>101.58424277939363</v>
      </c>
      <c r="E20" s="554">
        <v>103.31574504933161</v>
      </c>
      <c r="F20" s="555">
        <v>103.4836376192527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416</v>
      </c>
      <c r="B21" s="553"/>
      <c r="C21" s="553"/>
      <c r="D21" s="554"/>
      <c r="E21" s="554"/>
      <c r="F21" s="555"/>
      <c r="G21" s="570" t="s">
        <v>60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413</v>
      </c>
      <c r="B22" s="566">
        <v>99.46073455888849</v>
      </c>
      <c r="C22" s="566">
        <v>93.319969648130581</v>
      </c>
      <c r="D22" s="567">
        <v>103.30416490533334</v>
      </c>
      <c r="E22" s="567">
        <v>103.92762448336165</v>
      </c>
      <c r="F22" s="568"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310</v>
      </c>
      <c r="B23" s="510"/>
      <c r="C23" s="510"/>
      <c r="D23" s="511"/>
      <c r="E23" s="511"/>
      <c r="F23" s="561"/>
      <c r="G23" s="569" t="s">
        <v>60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412</v>
      </c>
      <c r="B24" s="546">
        <v>99.807099506277169</v>
      </c>
      <c r="C24" s="546">
        <v>85.725641571348035</v>
      </c>
      <c r="D24" s="547">
        <v>106.86418824887592</v>
      </c>
      <c r="E24" s="547">
        <v>103.15683921242255</v>
      </c>
      <c r="F24" s="548">
        <v>103.37268638508448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413</v>
      </c>
      <c r="B25" s="576">
        <v>102.89075233609975</v>
      </c>
      <c r="C25" s="576">
        <v>86.520524536997911</v>
      </c>
      <c r="D25" s="577">
        <v>106.6602731548947</v>
      </c>
      <c r="E25" s="577">
        <v>103.4999179178467</v>
      </c>
      <c r="F25" s="578">
        <v>103.62222074943206</v>
      </c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311</v>
      </c>
      <c r="B26" s="580"/>
      <c r="C26" s="580"/>
      <c r="D26" s="581"/>
      <c r="E26" s="581"/>
      <c r="F26" s="582"/>
      <c r="G26" s="569" t="s">
        <v>60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412</v>
      </c>
      <c r="B27" s="546">
        <v>91.809406842168556</v>
      </c>
      <c r="C27" s="546">
        <v>105.17755293444877</v>
      </c>
      <c r="D27" s="547">
        <v>104.74198763050661</v>
      </c>
      <c r="E27" s="547">
        <v>103.23523057867739</v>
      </c>
      <c r="F27" s="548">
        <v>103.09599323778474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413</v>
      </c>
      <c r="B28" s="566">
        <v>114.28025209496543</v>
      </c>
      <c r="C28" s="566">
        <v>106.6206589630613</v>
      </c>
      <c r="D28" s="567">
        <v>104.75753879213063</v>
      </c>
      <c r="E28" s="567">
        <v>103.03668601072506</v>
      </c>
      <c r="F28" s="568">
        <v>103.1758381729792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312</v>
      </c>
      <c r="B29" s="510"/>
      <c r="C29" s="510"/>
      <c r="D29" s="511"/>
      <c r="E29" s="511"/>
      <c r="F29" s="583"/>
      <c r="G29" s="584" t="s">
        <v>60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412</v>
      </c>
      <c r="B30" s="546">
        <v>94.164013743351887</v>
      </c>
      <c r="C30" s="546">
        <v>108.84536296378246</v>
      </c>
      <c r="D30" s="547">
        <v>105.43621419249543</v>
      </c>
      <c r="E30" s="547">
        <v>103.30596474894243</v>
      </c>
      <c r="F30" s="548">
        <v>103.06868486430383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413</v>
      </c>
      <c r="B31" s="566">
        <v>115.67</v>
      </c>
      <c r="C31" s="566">
        <v>107.68704427147632</v>
      </c>
      <c r="D31" s="567">
        <v>105.07983132767755</v>
      </c>
      <c r="E31" s="567">
        <v>102.951460134331</v>
      </c>
      <c r="F31" s="568">
        <v>103.09617038246621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313</v>
      </c>
      <c r="B32" s="510"/>
      <c r="C32" s="510"/>
      <c r="D32" s="511"/>
      <c r="E32" s="511"/>
      <c r="F32" s="583"/>
      <c r="G32" s="584" t="s">
        <v>60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412</v>
      </c>
      <c r="B33" s="546">
        <v>87.161436891583904</v>
      </c>
      <c r="C33" s="546">
        <v>99.439997413713499</v>
      </c>
      <c r="D33" s="547">
        <v>102.66163293796669</v>
      </c>
      <c r="E33" s="547">
        <v>103.21312954363076</v>
      </c>
      <c r="F33" s="548">
        <v>103.36291530764046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413</v>
      </c>
      <c r="B34" s="566">
        <v>107.98999999999998</v>
      </c>
      <c r="C34" s="566">
        <v>100.91739978274705</v>
      </c>
      <c r="D34" s="567">
        <v>102.41101530547499</v>
      </c>
      <c r="E34" s="567">
        <v>103.342109657093</v>
      </c>
      <c r="F34" s="568">
        <v>103.49298048575135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417</v>
      </c>
      <c r="B35" s="586"/>
      <c r="C35" s="586"/>
      <c r="D35" s="587"/>
      <c r="E35" s="587"/>
      <c r="F35" s="561"/>
      <c r="G35" s="569" t="s">
        <v>60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412</v>
      </c>
      <c r="B36" s="546">
        <v>97.431033614374968</v>
      </c>
      <c r="C36" s="546">
        <v>100.38856637393482</v>
      </c>
      <c r="D36" s="547">
        <v>103.91222902787067</v>
      </c>
      <c r="E36" s="547">
        <v>103.53974302786675</v>
      </c>
      <c r="F36" s="548">
        <v>103.52701493450746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413</v>
      </c>
      <c r="B37" s="566">
        <v>102.53000000000002</v>
      </c>
      <c r="C37" s="566">
        <v>100.08876910595515</v>
      </c>
      <c r="D37" s="567">
        <v>104.05581616232709</v>
      </c>
      <c r="E37" s="567">
        <v>103.64309974742767</v>
      </c>
      <c r="F37" s="568">
        <v>103.68497856517106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315</v>
      </c>
      <c r="B38" s="510"/>
      <c r="C38" s="510"/>
      <c r="D38" s="511"/>
      <c r="E38" s="511"/>
      <c r="F38" s="583"/>
      <c r="G38" s="584" t="s">
        <v>60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.2" customHeight="1" x14ac:dyDescent="0.25">
      <c r="A39" s="545" t="s">
        <v>412</v>
      </c>
      <c r="B39" s="546">
        <v>101.61758812162188</v>
      </c>
      <c r="C39" s="546">
        <v>103.14277572198949</v>
      </c>
      <c r="D39" s="547">
        <v>103.61547987522057</v>
      </c>
      <c r="E39" s="547">
        <v>103.6892983265067</v>
      </c>
      <c r="F39" s="548">
        <v>103.67423253778323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413</v>
      </c>
      <c r="B40" s="566">
        <v>104.15202144872508</v>
      </c>
      <c r="C40" s="566">
        <v>102.63643718317998</v>
      </c>
      <c r="D40" s="567">
        <v>103.69313991804103</v>
      </c>
      <c r="E40" s="567">
        <v>103.87135185709514</v>
      </c>
      <c r="F40" s="568">
        <v>103.98686096104008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316</v>
      </c>
      <c r="B41" s="510"/>
      <c r="C41" s="510"/>
      <c r="D41" s="511"/>
      <c r="E41" s="511"/>
      <c r="F41" s="583"/>
      <c r="G41" s="584" t="s">
        <v>60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.2" customHeight="1" x14ac:dyDescent="0.25">
      <c r="A42" s="545" t="s">
        <v>412</v>
      </c>
      <c r="B42" s="546">
        <v>96.367444368320733</v>
      </c>
      <c r="C42" s="546">
        <v>105.40824824925265</v>
      </c>
      <c r="D42" s="547">
        <v>103.20909572529619</v>
      </c>
      <c r="E42" s="547">
        <v>103.32965897059256</v>
      </c>
      <c r="F42" s="548">
        <v>103.38683896741637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413</v>
      </c>
      <c r="B43" s="566">
        <v>102.87471584730822</v>
      </c>
      <c r="C43" s="566">
        <v>102.87605885197679</v>
      </c>
      <c r="D43" s="567">
        <v>103.20928026372189</v>
      </c>
      <c r="E43" s="567">
        <v>103.38149984761276</v>
      </c>
      <c r="F43" s="568">
        <v>103.51629768551686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317</v>
      </c>
      <c r="B44" s="510"/>
      <c r="C44" s="510"/>
      <c r="D44" s="511"/>
      <c r="E44" s="511"/>
      <c r="F44" s="583"/>
      <c r="G44" s="584" t="s">
        <v>60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.2" customHeight="1" x14ac:dyDescent="0.25">
      <c r="A45" s="545" t="s">
        <v>412</v>
      </c>
      <c r="B45" s="546">
        <v>91.412987036168317</v>
      </c>
      <c r="C45" s="546">
        <v>105.62763325352454</v>
      </c>
      <c r="D45" s="547">
        <v>103.50532631182428</v>
      </c>
      <c r="E45" s="547">
        <v>103.41958736035058</v>
      </c>
      <c r="F45" s="548">
        <v>103.43516736276715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413</v>
      </c>
      <c r="B46" s="576">
        <v>103.56</v>
      </c>
      <c r="C46" s="576">
        <v>101.18296351474665</v>
      </c>
      <c r="D46" s="577">
        <v>102.97602989245669</v>
      </c>
      <c r="E46" s="577">
        <v>103.30478001882027</v>
      </c>
      <c r="F46" s="578">
        <v>103.50446511686403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318</v>
      </c>
      <c r="B47" s="580"/>
      <c r="C47" s="580"/>
      <c r="D47" s="581"/>
      <c r="E47" s="581"/>
      <c r="F47" s="589"/>
      <c r="G47" s="584" t="s">
        <v>60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.2" customHeight="1" x14ac:dyDescent="0.25">
      <c r="A48" s="545" t="s">
        <v>412</v>
      </c>
      <c r="B48" s="546">
        <v>98.778636265041754</v>
      </c>
      <c r="C48" s="546">
        <v>94.101651426261924</v>
      </c>
      <c r="D48" s="547">
        <v>104.25248177520028</v>
      </c>
      <c r="E48" s="547">
        <v>103.91694557077082</v>
      </c>
      <c r="F48" s="548">
        <v>103.86208751106747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413</v>
      </c>
      <c r="B49" s="566">
        <v>105.1</v>
      </c>
      <c r="C49" s="566">
        <v>95.012187224627766</v>
      </c>
      <c r="D49" s="567">
        <v>104.00294593305566</v>
      </c>
      <c r="E49" s="567">
        <v>103.81705514851387</v>
      </c>
      <c r="F49" s="568">
        <v>103.88658935623319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319</v>
      </c>
      <c r="B50" s="510"/>
      <c r="C50" s="510"/>
      <c r="D50" s="511"/>
      <c r="E50" s="511"/>
      <c r="F50" s="583"/>
      <c r="G50" s="584" t="s">
        <v>60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.2" customHeight="1" x14ac:dyDescent="0.25">
      <c r="A51" s="545" t="s">
        <v>412</v>
      </c>
      <c r="B51" s="546">
        <v>89.345302315851598</v>
      </c>
      <c r="C51" s="546">
        <v>87.088270683856734</v>
      </c>
      <c r="D51" s="547">
        <v>106.67848345635889</v>
      </c>
      <c r="E51" s="547">
        <v>103.26464602929535</v>
      </c>
      <c r="F51" s="548">
        <v>103.56683185602493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413</v>
      </c>
      <c r="B52" s="566">
        <v>96.96</v>
      </c>
      <c r="C52" s="566">
        <v>91.661234260466401</v>
      </c>
      <c r="D52" s="567">
        <v>107.44188064801752</v>
      </c>
      <c r="E52" s="567">
        <v>103.37136547597443</v>
      </c>
      <c r="F52" s="568">
        <v>103.55027785462552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320</v>
      </c>
      <c r="B53" s="510"/>
      <c r="C53" s="510"/>
      <c r="D53" s="511"/>
      <c r="E53" s="511"/>
      <c r="F53" s="583"/>
      <c r="G53" s="584" t="s">
        <v>60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.2" customHeight="1" x14ac:dyDescent="0.25">
      <c r="A54" s="545" t="s">
        <v>412</v>
      </c>
      <c r="B54" s="546">
        <v>96.127668596059749</v>
      </c>
      <c r="C54" s="546">
        <v>98.212080617395387</v>
      </c>
      <c r="D54" s="547">
        <v>103.01789170525393</v>
      </c>
      <c r="E54" s="547">
        <v>103.20552027904127</v>
      </c>
      <c r="F54" s="548">
        <v>103.21771759274776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413</v>
      </c>
      <c r="B55" s="566">
        <v>102.9225136614552</v>
      </c>
      <c r="C55" s="566">
        <v>96.625294638192301</v>
      </c>
      <c r="D55" s="567">
        <v>102.68663873401226</v>
      </c>
      <c r="E55" s="567">
        <v>103.05898181579123</v>
      </c>
      <c r="F55" s="568">
        <v>103.14662093988815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321</v>
      </c>
      <c r="B56" s="510"/>
      <c r="C56" s="510"/>
      <c r="D56" s="511"/>
      <c r="E56" s="511"/>
      <c r="F56" s="583"/>
      <c r="G56" s="584" t="s">
        <v>60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.2" customHeight="1" x14ac:dyDescent="0.25">
      <c r="A57" s="545" t="s">
        <v>412</v>
      </c>
      <c r="B57" s="546">
        <v>94.96011179855202</v>
      </c>
      <c r="C57" s="546">
        <v>103.99254449464792</v>
      </c>
      <c r="D57" s="547">
        <v>103.49915558614038</v>
      </c>
      <c r="E57" s="547">
        <v>103.89605226601262</v>
      </c>
      <c r="F57" s="548">
        <v>103.94028975664129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413</v>
      </c>
      <c r="B58" s="566">
        <v>105.32999999999998</v>
      </c>
      <c r="C58" s="566">
        <v>103.88918158772753</v>
      </c>
      <c r="D58" s="567">
        <v>103.55257474268242</v>
      </c>
      <c r="E58" s="567">
        <v>103.76618474006524</v>
      </c>
      <c r="F58" s="568">
        <v>103.94099488285546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323</v>
      </c>
      <c r="B59" s="510"/>
      <c r="C59" s="510"/>
      <c r="D59" s="511"/>
      <c r="E59" s="511"/>
      <c r="F59" s="583"/>
      <c r="G59" s="584" t="s">
        <v>60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.2" customHeight="1" x14ac:dyDescent="0.25">
      <c r="A60" s="545" t="s">
        <v>412</v>
      </c>
      <c r="B60" s="546">
        <v>94.104528385956982</v>
      </c>
      <c r="C60" s="546">
        <v>97.783063344250664</v>
      </c>
      <c r="D60" s="547">
        <v>102.79651336607496</v>
      </c>
      <c r="E60" s="547">
        <v>102.86245833279483</v>
      </c>
      <c r="F60" s="548">
        <v>102.97394079445814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413</v>
      </c>
      <c r="B61" s="566">
        <v>100.23738271822202</v>
      </c>
      <c r="C61" s="566">
        <v>98.457902129045422</v>
      </c>
      <c r="D61" s="567">
        <v>102.79695900708539</v>
      </c>
      <c r="E61" s="567">
        <v>103.02332034082528</v>
      </c>
      <c r="F61" s="568">
        <v>103.16245023061583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324</v>
      </c>
      <c r="B62" s="510"/>
      <c r="C62" s="510"/>
      <c r="D62" s="511"/>
      <c r="E62" s="511"/>
      <c r="F62" s="583"/>
      <c r="G62" s="584" t="s">
        <v>60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.2" customHeight="1" x14ac:dyDescent="0.25">
      <c r="A63" s="545" t="s">
        <v>412</v>
      </c>
      <c r="B63" s="546">
        <v>125.33618356623739</v>
      </c>
      <c r="C63" s="546">
        <v>124.19002232111748</v>
      </c>
      <c r="D63" s="547">
        <v>103.20528685513139</v>
      </c>
      <c r="E63" s="547">
        <v>104.37487539181076</v>
      </c>
      <c r="F63" s="548">
        <v>104.08263135129499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413</v>
      </c>
      <c r="B64" s="566">
        <v>106.4</v>
      </c>
      <c r="C64" s="566">
        <v>111.94356365489151</v>
      </c>
      <c r="D64" s="567">
        <v>102.64243865657635</v>
      </c>
      <c r="E64" s="567">
        <v>104.30102512037023</v>
      </c>
      <c r="F64" s="568">
        <v>104.25564980140388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322</v>
      </c>
      <c r="B65" s="510"/>
      <c r="C65" s="510"/>
      <c r="D65" s="511"/>
      <c r="E65" s="511"/>
      <c r="F65" s="583"/>
      <c r="G65" s="584" t="s">
        <v>60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.2" customHeight="1" x14ac:dyDescent="0.25">
      <c r="A66" s="545" t="s">
        <v>412</v>
      </c>
      <c r="B66" s="546">
        <v>104.34122721158541</v>
      </c>
      <c r="C66" s="546">
        <v>104.8445359281787</v>
      </c>
      <c r="D66" s="547">
        <v>102.82281595815994</v>
      </c>
      <c r="E66" s="547">
        <v>103.11348724184298</v>
      </c>
      <c r="F66" s="548">
        <v>102.29874155382466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413</v>
      </c>
      <c r="B67" s="576">
        <v>103.31000000000002</v>
      </c>
      <c r="C67" s="576">
        <v>101.41808561816457</v>
      </c>
      <c r="D67" s="577">
        <v>102.70017777524345</v>
      </c>
      <c r="E67" s="577">
        <v>103.1166997356729</v>
      </c>
      <c r="F67" s="578">
        <v>102.29833769389225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325</v>
      </c>
      <c r="B68" s="580"/>
      <c r="C68" s="580"/>
      <c r="D68" s="581"/>
      <c r="E68" s="581"/>
      <c r="F68" s="589"/>
      <c r="G68" s="592" t="s">
        <v>60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.2" customHeight="1" x14ac:dyDescent="0.25">
      <c r="A69" s="545" t="s">
        <v>412</v>
      </c>
      <c r="B69" s="546">
        <v>98.02683918256875</v>
      </c>
      <c r="C69" s="546">
        <v>105.79607233649196</v>
      </c>
      <c r="D69" s="547">
        <v>104.17016444493883</v>
      </c>
      <c r="E69" s="547">
        <v>104.1232918780908</v>
      </c>
      <c r="F69" s="548">
        <v>103.87683241384087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413</v>
      </c>
      <c r="B70" s="566">
        <v>105.00694055116293</v>
      </c>
      <c r="C70" s="566">
        <v>103.85364213547297</v>
      </c>
      <c r="D70" s="567">
        <v>104.20994797894967</v>
      </c>
      <c r="E70" s="567">
        <v>104.31277001011435</v>
      </c>
      <c r="F70" s="568">
        <v>104.41322805746114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418</v>
      </c>
      <c r="B71" s="510"/>
      <c r="C71" s="510"/>
      <c r="D71" s="511"/>
      <c r="E71" s="511"/>
      <c r="F71" s="583"/>
      <c r="G71" s="593" t="s">
        <v>60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.2" customHeight="1" x14ac:dyDescent="0.25">
      <c r="A72" s="545" t="s">
        <v>412</v>
      </c>
      <c r="B72" s="596">
        <v>99.246593040893046</v>
      </c>
      <c r="C72" s="596">
        <v>101.66886151741059</v>
      </c>
      <c r="D72" s="597">
        <v>102.04063868858748</v>
      </c>
      <c r="E72" s="597">
        <v>101.33317764132512</v>
      </c>
      <c r="F72" s="598">
        <v>101.48550315096267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419</v>
      </c>
      <c r="B73" s="586"/>
      <c r="C73" s="586"/>
      <c r="D73" s="587"/>
      <c r="E73" s="587"/>
      <c r="F73" s="561"/>
      <c r="G73" s="584" t="s">
        <v>60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.2" customHeight="1" x14ac:dyDescent="0.25">
      <c r="A74" s="545" t="s">
        <v>412</v>
      </c>
      <c r="B74" s="546">
        <v>100.97827360442193</v>
      </c>
      <c r="C74" s="546">
        <v>103.1704983858607</v>
      </c>
      <c r="D74" s="547">
        <v>103.96271210272239</v>
      </c>
      <c r="E74" s="547">
        <v>103.95408718491078</v>
      </c>
      <c r="F74" s="548">
        <v>103.99138265553856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420</v>
      </c>
      <c r="B75" s="566">
        <v>104.10999999999999</v>
      </c>
      <c r="C75" s="566">
        <v>103.20457129928538</v>
      </c>
      <c r="D75" s="567">
        <v>103.98305135049006</v>
      </c>
      <c r="E75" s="567">
        <v>103.9535739021448</v>
      </c>
      <c r="F75" s="568"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327</v>
      </c>
      <c r="B76" s="586"/>
      <c r="C76" s="586"/>
      <c r="D76" s="587"/>
      <c r="E76" s="587"/>
      <c r="F76" s="561"/>
      <c r="G76" s="569" t="s">
        <v>60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.2" customHeight="1" x14ac:dyDescent="0.25">
      <c r="A77" s="545" t="s">
        <v>412</v>
      </c>
      <c r="B77" s="546">
        <v>100.30986435190503</v>
      </c>
      <c r="C77" s="546">
        <v>106.50757653395107</v>
      </c>
      <c r="D77" s="547">
        <v>103.95349489809152</v>
      </c>
      <c r="E77" s="547">
        <v>103.96562698993993</v>
      </c>
      <c r="F77" s="548">
        <v>104.0343926403948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413</v>
      </c>
      <c r="B78" s="553">
        <v>103.86999999999999</v>
      </c>
      <c r="C78" s="553">
        <v>105.2844432747325</v>
      </c>
      <c r="D78" s="554">
        <v>103.96989047239708</v>
      </c>
      <c r="E78" s="554">
        <v>103.96148706553237</v>
      </c>
      <c r="F78" s="555"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127</v>
      </c>
      <c r="B79" s="586"/>
      <c r="C79" s="586"/>
      <c r="D79" s="587"/>
      <c r="E79" s="587"/>
      <c r="F79" s="561"/>
      <c r="G79" s="540" t="s">
        <v>60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.2" customHeight="1" x14ac:dyDescent="0.25">
      <c r="A80" s="545" t="s">
        <v>412</v>
      </c>
      <c r="B80" s="608">
        <v>106.205103315657</v>
      </c>
      <c r="C80" s="546">
        <v>99.255679966109597</v>
      </c>
      <c r="D80" s="547">
        <v>102.50114751702399</v>
      </c>
      <c r="E80" s="547">
        <v>103.536207724569</v>
      </c>
      <c r="F80" s="548">
        <v>103.635766579635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421</v>
      </c>
      <c r="B81" s="586"/>
      <c r="C81" s="586"/>
      <c r="D81" s="587"/>
      <c r="E81" s="587"/>
      <c r="F81" s="561"/>
      <c r="G81" s="540" t="s">
        <v>60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.2" customHeight="1" x14ac:dyDescent="0.25">
      <c r="A82" s="545" t="s">
        <v>412</v>
      </c>
      <c r="B82" s="608">
        <v>108.06292723114296</v>
      </c>
      <c r="C82" s="546">
        <v>98.975343198978095</v>
      </c>
      <c r="D82" s="547">
        <v>102.51900021158849</v>
      </c>
      <c r="E82" s="547">
        <v>103.3326948289469</v>
      </c>
      <c r="F82" s="548">
        <v>103.48071209254086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422</v>
      </c>
      <c r="B83" s="586"/>
      <c r="C83" s="586"/>
      <c r="D83" s="587"/>
      <c r="E83" s="587"/>
      <c r="F83" s="561"/>
      <c r="G83" s="540" t="s">
        <v>60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.2" customHeight="1" x14ac:dyDescent="0.25">
      <c r="A84" s="545" t="s">
        <v>412</v>
      </c>
      <c r="B84" s="608">
        <v>104.31696626111658</v>
      </c>
      <c r="C84" s="546">
        <v>99.658077739348926</v>
      </c>
      <c r="D84" s="547">
        <v>102.47356526753802</v>
      </c>
      <c r="E84" s="547">
        <v>103.78054901803498</v>
      </c>
      <c r="F84" s="548">
        <v>103.56140106982356</v>
      </c>
      <c r="G84" s="549" t="s">
        <v>60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7" customHeight="1" x14ac:dyDescent="0.25">
      <c r="A85" s="614" t="s">
        <v>423</v>
      </c>
      <c r="B85" s="566">
        <v>104.91</v>
      </c>
      <c r="C85" s="566">
        <v>98.041565760958775</v>
      </c>
      <c r="D85" s="567">
        <v>102.75364629340014</v>
      </c>
      <c r="E85" s="567">
        <v>103.59507217614193</v>
      </c>
      <c r="F85" s="568">
        <v>103.37934269771188</v>
      </c>
      <c r="G85" s="615" t="s">
        <v>60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424</v>
      </c>
      <c r="B86" s="586"/>
      <c r="C86" s="586"/>
      <c r="D86" s="587"/>
      <c r="E86" s="587"/>
      <c r="F86" s="561"/>
      <c r="G86" s="540" t="s">
        <v>60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.2" customHeight="1" x14ac:dyDescent="0.25">
      <c r="A87" s="545" t="s">
        <v>425</v>
      </c>
      <c r="B87" s="608">
        <v>104.10901312760674</v>
      </c>
      <c r="C87" s="546">
        <v>104.18041833331525</v>
      </c>
      <c r="D87" s="547">
        <v>104.09124604694733</v>
      </c>
      <c r="E87" s="547">
        <v>104.02241029949508</v>
      </c>
      <c r="F87" s="548">
        <v>103.9996606369058</v>
      </c>
      <c r="G87" s="620" t="s">
        <v>60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426</v>
      </c>
      <c r="B88" s="553">
        <v>102.75000000000001</v>
      </c>
      <c r="C88" s="553">
        <v>103.45191246145369</v>
      </c>
      <c r="D88" s="554">
        <v>103.57538422166026</v>
      </c>
      <c r="E88" s="554">
        <v>103.83353844575652</v>
      </c>
      <c r="F88" s="555">
        <v>103.91667450871927</v>
      </c>
      <c r="G88" s="556" t="s">
        <v>60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427</v>
      </c>
      <c r="B89" s="623">
        <v>104.92291870398734</v>
      </c>
      <c r="C89" s="623">
        <v>104.63963252704201</v>
      </c>
      <c r="D89" s="624">
        <v>103.6870604633104</v>
      </c>
      <c r="E89" s="624">
        <v>103.97736595839118</v>
      </c>
      <c r="F89" s="625">
        <v>103.94064323344917</v>
      </c>
      <c r="G89" s="615" t="s">
        <v>60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45" customHeight="1" x14ac:dyDescent="0.25">
      <c r="A90" s="579" t="s">
        <v>428</v>
      </c>
      <c r="B90" s="626"/>
      <c r="C90" s="626"/>
      <c r="D90" s="627"/>
      <c r="E90" s="627"/>
      <c r="F90" s="582"/>
      <c r="G90" s="540" t="s">
        <v>60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.2" customHeight="1" x14ac:dyDescent="0.25">
      <c r="A91" s="545" t="s">
        <v>412</v>
      </c>
      <c r="B91" s="546">
        <v>106.826398641827</v>
      </c>
      <c r="C91" s="546">
        <v>106.151</v>
      </c>
      <c r="D91" s="547">
        <v>104.911575872535</v>
      </c>
      <c r="E91" s="547">
        <v>104.633344652318</v>
      </c>
      <c r="F91" s="548">
        <v>104.726576127923</v>
      </c>
      <c r="G91" s="549" t="s">
        <v>60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429</v>
      </c>
      <c r="B92" s="576">
        <v>106.37999999999998</v>
      </c>
      <c r="C92" s="576"/>
      <c r="D92" s="577"/>
      <c r="E92" s="577"/>
      <c r="F92" s="578"/>
      <c r="G92" s="556" t="s">
        <v>60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330</v>
      </c>
      <c r="B93" s="626"/>
      <c r="C93" s="626"/>
      <c r="D93" s="627"/>
      <c r="E93" s="627"/>
      <c r="F93" s="582"/>
      <c r="G93" s="633" t="s">
        <v>60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412</v>
      </c>
      <c r="B94" s="608">
        <v>103.16996690887945</v>
      </c>
      <c r="C94" s="546">
        <v>103.79383702819214</v>
      </c>
      <c r="D94" s="547">
        <v>104.17698796813288</v>
      </c>
      <c r="E94" s="547">
        <v>104.34348542103744</v>
      </c>
      <c r="F94" s="548">
        <v>104.21026682692076</v>
      </c>
      <c r="G94" s="549" t="s">
        <v>60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413</v>
      </c>
      <c r="B95" s="566">
        <v>107.33</v>
      </c>
      <c r="C95" s="566">
        <v>103.6516962078107</v>
      </c>
      <c r="D95" s="567">
        <v>104.21090158795346</v>
      </c>
      <c r="E95" s="567">
        <v>104.32544274943021</v>
      </c>
      <c r="F95" s="568">
        <v>104.24621258758393</v>
      </c>
      <c r="G95" s="556" t="s">
        <v>60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430</v>
      </c>
      <c r="B96" s="586"/>
      <c r="C96" s="586"/>
      <c r="D96" s="587"/>
      <c r="E96" s="587"/>
      <c r="F96" s="561"/>
      <c r="G96" s="634" t="s">
        <v>60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431</v>
      </c>
      <c r="B97" s="546">
        <v>104.4901117294</v>
      </c>
      <c r="C97" s="546">
        <v>103.418139152932</v>
      </c>
      <c r="D97" s="547">
        <v>103.720633434636</v>
      </c>
      <c r="E97" s="547">
        <v>103.825183649679</v>
      </c>
      <c r="F97" s="548">
        <v>104.030059064507</v>
      </c>
      <c r="G97" s="638" t="s">
        <v>60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432</v>
      </c>
      <c r="B98" s="553">
        <v>104.444983186382</v>
      </c>
      <c r="C98" s="553">
        <v>103.24265974273479</v>
      </c>
      <c r="D98" s="554">
        <v>103.56952891208692</v>
      </c>
      <c r="E98" s="554">
        <v>103.76362968042268</v>
      </c>
      <c r="F98" s="555">
        <v>104.00571354336554</v>
      </c>
      <c r="G98" s="556" t="s">
        <v>60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433</v>
      </c>
      <c r="B99" s="546">
        <v>105.00191910985301</v>
      </c>
      <c r="C99" s="546">
        <v>103.52609926405199</v>
      </c>
      <c r="D99" s="547">
        <v>103.398555135669</v>
      </c>
      <c r="E99" s="547">
        <v>103.69847666818499</v>
      </c>
      <c r="F99" s="548">
        <v>104.065581926882</v>
      </c>
      <c r="G99" s="638" t="s">
        <v>60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434</v>
      </c>
      <c r="B100" s="576">
        <v>104.55607907146778</v>
      </c>
      <c r="C100" s="576">
        <v>102.95698471376305</v>
      </c>
      <c r="D100" s="577">
        <v>103.50132802009051</v>
      </c>
      <c r="E100" s="577">
        <v>103.74651353436452</v>
      </c>
      <c r="F100" s="578">
        <v>104.04146665459359</v>
      </c>
      <c r="G100" s="556" t="s">
        <v>60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435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436</v>
      </c>
      <c r="B102" s="644"/>
      <c r="C102" s="644"/>
      <c r="D102" s="644"/>
      <c r="E102" s="644"/>
      <c r="F102" s="644"/>
      <c r="G102" s="1560"/>
      <c r="H102" s="1560"/>
      <c r="I102" s="1560"/>
      <c r="J102" s="1560"/>
      <c r="K102" s="1560"/>
      <c r="L102" s="1560"/>
      <c r="M102" s="1560"/>
      <c r="N102" s="1560"/>
      <c r="O102" s="1560"/>
      <c r="P102" s="1560"/>
      <c r="Q102" s="1560"/>
    </row>
    <row r="103" spans="1:19" ht="33.75" customHeight="1" x14ac:dyDescent="0.25">
      <c r="A103" s="1561" t="s">
        <v>437</v>
      </c>
      <c r="B103" s="1561"/>
      <c r="C103" s="1561"/>
      <c r="D103" s="1561"/>
      <c r="E103" s="1561"/>
      <c r="F103" s="1561"/>
      <c r="G103" s="642"/>
    </row>
    <row r="104" spans="1:19" ht="15.75" x14ac:dyDescent="0.25">
      <c r="A104" s="641" t="s">
        <v>438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439</v>
      </c>
      <c r="B105" s="645"/>
      <c r="C105" s="645"/>
      <c r="D105" s="645"/>
      <c r="E105" s="645"/>
      <c r="F105" s="645"/>
    </row>
    <row r="106" spans="1:19" ht="15.75" x14ac:dyDescent="0.25">
      <c r="A106" s="641" t="s">
        <v>440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441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customSheetViews>
    <customSheetView guid="{052C83E3-CAD2-4C8E-BBE5-A3B6DBD2C172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"/>
    </customSheetView>
    <customSheetView guid="{D8ED04E7-9183-4B3F-AC65-49CFC4CDB5CB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2"/>
    </customSheetView>
    <customSheetView guid="{49F2C8AD-DC6E-4A7A-8861-FB7FE488AED0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3"/>
    </customSheetView>
    <customSheetView guid="{05F8A60F-5E6C-424F-82C7-121DB7C2D785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4"/>
    </customSheetView>
    <customSheetView guid="{F13EF8BD-EB10-4864-9681-D4BDDAD508A4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5"/>
    </customSheetView>
    <customSheetView guid="{B050490D-87DE-4075-804E-777000592345}" scale="80" showPageBreaks="1" printArea="1" hiddenColumns="1" state="hidden" view="pageBreakPreview">
      <pane xSplit="1" ySplit="7" topLeftCell="B5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6"/>
    </customSheetView>
  </customSheetViews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7"/>
  <rowBreaks count="4" manualBreakCount="4">
    <brk id="25" max="6" man="1"/>
    <brk id="46" max="5" man="1"/>
    <brk id="67" max="5" man="1"/>
    <brk id="89" max="5" man="1"/>
  </rowBreaks>
  <drawing r:id="rId8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8.85546875" style="531" hidden="1" customWidth="1"/>
    <col min="9" max="9" width="10.28515625" style="531" hidden="1" customWidth="1"/>
    <col min="10" max="10" width="8.85546875" style="531" hidden="1" customWidth="1"/>
    <col min="11" max="11" width="8.85546875" style="643" hidden="1" customWidth="1"/>
    <col min="12" max="16" width="8.85546875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556" t="s">
        <v>410</v>
      </c>
      <c r="B5" s="1556"/>
      <c r="C5" s="1556"/>
      <c r="D5" s="1556"/>
      <c r="E5" s="1556"/>
      <c r="F5" s="1556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411</v>
      </c>
      <c r="C7" s="533" t="s">
        <v>80</v>
      </c>
      <c r="D7" s="1557" t="s">
        <v>201</v>
      </c>
      <c r="E7" s="1557"/>
      <c r="F7" s="1558"/>
      <c r="G7" s="534"/>
      <c r="H7" s="535"/>
      <c r="I7" s="536"/>
      <c r="J7" s="536"/>
      <c r="K7" s="537"/>
      <c r="L7" s="1559"/>
      <c r="M7" s="1559"/>
      <c r="N7" s="1559"/>
      <c r="O7" s="1559"/>
      <c r="P7" s="1559"/>
      <c r="Q7" s="1559"/>
    </row>
    <row r="8" spans="1:17" ht="20.25" customHeight="1" x14ac:dyDescent="0.25">
      <c r="A8" s="499" t="s">
        <v>306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412</v>
      </c>
      <c r="B9" s="546">
        <v>97.9115695877435</v>
      </c>
      <c r="C9" s="546">
        <v>97.918599321392506</v>
      </c>
      <c r="D9" s="547">
        <v>104.822229847041</v>
      </c>
      <c r="E9" s="547">
        <v>103.645810804438</v>
      </c>
      <c r="F9" s="548">
        <v>103.73060005913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413</v>
      </c>
      <c r="B10" s="553">
        <v>102.88</v>
      </c>
      <c r="C10" s="553">
        <v>98.028090482371866</v>
      </c>
      <c r="D10" s="554">
        <v>104.97811241324943</v>
      </c>
      <c r="E10" s="554">
        <v>103.79249411049332</v>
      </c>
      <c r="F10" s="555">
        <v>103.78616802060353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414</v>
      </c>
      <c r="B11" s="553">
        <v>103.8560036557771</v>
      </c>
      <c r="C11" s="553">
        <v>102.32157269936388</v>
      </c>
      <c r="D11" s="554">
        <v>103.32511565932631</v>
      </c>
      <c r="E11" s="554">
        <v>103.5327497850711</v>
      </c>
      <c r="F11" s="555">
        <v>103.64067757497615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415</v>
      </c>
      <c r="B12" s="510"/>
      <c r="C12" s="510"/>
      <c r="D12" s="511"/>
      <c r="E12" s="511"/>
      <c r="F12" s="561"/>
      <c r="G12" s="562" t="s">
        <v>60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412</v>
      </c>
      <c r="B13" s="546">
        <v>98.272971242789637</v>
      </c>
      <c r="C13" s="546">
        <v>87.803037752270001</v>
      </c>
      <c r="D13" s="547">
        <v>107.7498610064734</v>
      </c>
      <c r="E13" s="547">
        <v>103.8236347667544</v>
      </c>
      <c r="F13" s="548">
        <v>103.63625125896235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413</v>
      </c>
      <c r="B14" s="566">
        <v>103.18</v>
      </c>
      <c r="C14" s="566">
        <v>88.69536938770878</v>
      </c>
      <c r="D14" s="567">
        <v>108.08489194987534</v>
      </c>
      <c r="E14" s="567">
        <v>103.89916280556571</v>
      </c>
      <c r="F14" s="568">
        <v>103.80069615698602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308</v>
      </c>
      <c r="B15" s="510"/>
      <c r="C15" s="510"/>
      <c r="D15" s="511"/>
      <c r="E15" s="511"/>
      <c r="F15" s="561"/>
      <c r="G15" s="569" t="s">
        <v>60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412</v>
      </c>
      <c r="B16" s="546">
        <v>98.580971453789317</v>
      </c>
      <c r="C16" s="546">
        <v>85.678736284471952</v>
      </c>
      <c r="D16" s="547">
        <v>108.58965034988796</v>
      </c>
      <c r="E16" s="547">
        <v>103.80217119152644</v>
      </c>
      <c r="F16" s="548">
        <v>103.76397087237402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413</v>
      </c>
      <c r="B17" s="566">
        <v>102.46720193875029</v>
      </c>
      <c r="C17" s="566">
        <v>86.330591523582385</v>
      </c>
      <c r="D17" s="567">
        <v>108.75275683242897</v>
      </c>
      <c r="E17" s="567">
        <v>103.99414245148067</v>
      </c>
      <c r="F17" s="568">
        <v>103.87809825785513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309</v>
      </c>
      <c r="B18" s="510"/>
      <c r="C18" s="510"/>
      <c r="D18" s="511"/>
      <c r="E18" s="511"/>
      <c r="F18" s="561"/>
      <c r="G18" s="569" t="s">
        <v>60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412</v>
      </c>
      <c r="B19" s="546">
        <v>86.90820884443221</v>
      </c>
      <c r="C19" s="546">
        <v>82.299278072398138</v>
      </c>
      <c r="D19" s="547">
        <v>102.5790610351162</v>
      </c>
      <c r="E19" s="547">
        <v>102.85291465194095</v>
      </c>
      <c r="F19" s="548">
        <v>103.05746540206158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413</v>
      </c>
      <c r="B20" s="553">
        <v>95.57</v>
      </c>
      <c r="C20" s="553">
        <v>78.515126487116987</v>
      </c>
      <c r="D20" s="554">
        <v>101.42903382880324</v>
      </c>
      <c r="E20" s="554">
        <v>103.10532601664457</v>
      </c>
      <c r="F20" s="555">
        <v>103.27287664650468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416</v>
      </c>
      <c r="B21" s="553"/>
      <c r="C21" s="553"/>
      <c r="D21" s="554"/>
      <c r="E21" s="554"/>
      <c r="F21" s="555"/>
      <c r="G21" s="570" t="s">
        <v>60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413</v>
      </c>
      <c r="B22" s="566">
        <v>99.46073455888849</v>
      </c>
      <c r="C22" s="566">
        <v>93.319969648130581</v>
      </c>
      <c r="D22" s="567">
        <v>103.30416490533334</v>
      </c>
      <c r="E22" s="567">
        <v>103.92762448336165</v>
      </c>
      <c r="F22" s="568"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310</v>
      </c>
      <c r="B23" s="510"/>
      <c r="C23" s="510"/>
      <c r="D23" s="511"/>
      <c r="E23" s="511"/>
      <c r="F23" s="561"/>
      <c r="G23" s="569" t="s">
        <v>60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412</v>
      </c>
      <c r="B24" s="546">
        <v>99.807099506277169</v>
      </c>
      <c r="C24" s="546">
        <v>85.725641571348035</v>
      </c>
      <c r="D24" s="547">
        <v>109.40203611261552</v>
      </c>
      <c r="E24" s="547">
        <v>103.85233105757817</v>
      </c>
      <c r="F24" s="548">
        <v>103.85146657162562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413</v>
      </c>
      <c r="B25" s="576">
        <v>102.89075233609975</v>
      </c>
      <c r="C25" s="576">
        <v>86.520524536997911</v>
      </c>
      <c r="D25" s="577">
        <v>109.28159751876048</v>
      </c>
      <c r="E25" s="577">
        <v>104.02320343433445</v>
      </c>
      <c r="F25" s="578">
        <v>103.90366770068051</v>
      </c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311</v>
      </c>
      <c r="B26" s="580"/>
      <c r="C26" s="580"/>
      <c r="D26" s="581"/>
      <c r="E26" s="581"/>
      <c r="F26" s="582"/>
      <c r="G26" s="569" t="s">
        <v>60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412</v>
      </c>
      <c r="B27" s="546">
        <v>91.809406842168556</v>
      </c>
      <c r="C27" s="546">
        <v>105.17755293444877</v>
      </c>
      <c r="D27" s="547">
        <v>104.47026403110387</v>
      </c>
      <c r="E27" s="547">
        <v>102.97788665348362</v>
      </c>
      <c r="F27" s="548">
        <v>103.23116457641763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413</v>
      </c>
      <c r="B28" s="566">
        <v>114.28025209496543</v>
      </c>
      <c r="C28" s="566">
        <v>106.6206589630613</v>
      </c>
      <c r="D28" s="567">
        <v>104.51693479877311</v>
      </c>
      <c r="E28" s="567">
        <v>102.89916800790031</v>
      </c>
      <c r="F28" s="568">
        <v>103.03339125669343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312</v>
      </c>
      <c r="B29" s="510"/>
      <c r="C29" s="510"/>
      <c r="D29" s="511"/>
      <c r="E29" s="511"/>
      <c r="F29" s="583"/>
      <c r="G29" s="584" t="s">
        <v>60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412</v>
      </c>
      <c r="B30" s="546">
        <v>94.164013743351887</v>
      </c>
      <c r="C30" s="546">
        <v>108.84536296378246</v>
      </c>
      <c r="D30" s="547">
        <v>105.13267515868132</v>
      </c>
      <c r="E30" s="547">
        <v>103.05286765742325</v>
      </c>
      <c r="F30" s="548">
        <v>103.15245145668311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413</v>
      </c>
      <c r="B31" s="566">
        <v>115.67</v>
      </c>
      <c r="C31" s="566">
        <v>107.68704427147632</v>
      </c>
      <c r="D31" s="567">
        <v>104.81729263339371</v>
      </c>
      <c r="E31" s="567">
        <v>102.80050797131824</v>
      </c>
      <c r="F31" s="568">
        <v>102.94935037354584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313</v>
      </c>
      <c r="B32" s="510"/>
      <c r="C32" s="510"/>
      <c r="D32" s="511"/>
      <c r="E32" s="511"/>
      <c r="F32" s="583"/>
      <c r="G32" s="584" t="s">
        <v>60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412</v>
      </c>
      <c r="B33" s="546">
        <v>87.161436891583904</v>
      </c>
      <c r="C33" s="546">
        <v>99.439997413713499</v>
      </c>
      <c r="D33" s="547">
        <v>102.46131333648314</v>
      </c>
      <c r="E33" s="547">
        <v>103.05146342537161</v>
      </c>
      <c r="F33" s="548">
        <v>103.35081868254011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413</v>
      </c>
      <c r="B34" s="566">
        <v>107.98999999999998</v>
      </c>
      <c r="C34" s="566">
        <v>100.91739978274705</v>
      </c>
      <c r="D34" s="567">
        <v>102.26239001237592</v>
      </c>
      <c r="E34" s="567">
        <v>103.25804651389991</v>
      </c>
      <c r="F34" s="568">
        <v>103.36935382226122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417</v>
      </c>
      <c r="B35" s="586"/>
      <c r="C35" s="586"/>
      <c r="D35" s="587"/>
      <c r="E35" s="587"/>
      <c r="F35" s="561"/>
      <c r="G35" s="569" t="s">
        <v>60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412</v>
      </c>
      <c r="B36" s="546">
        <v>97.431033614374968</v>
      </c>
      <c r="C36" s="546">
        <v>100.38856637393482</v>
      </c>
      <c r="D36" s="547">
        <v>104.0247632037884</v>
      </c>
      <c r="E36" s="547">
        <v>103.64421419023262</v>
      </c>
      <c r="F36" s="548">
        <v>103.66703594201248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413</v>
      </c>
      <c r="B37" s="566">
        <v>102.53000000000002</v>
      </c>
      <c r="C37" s="566">
        <v>100.08876910595515</v>
      </c>
      <c r="D37" s="567">
        <v>104.26325171759447</v>
      </c>
      <c r="E37" s="567">
        <v>103.63836011617917</v>
      </c>
      <c r="F37" s="568">
        <v>103.68798581921456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315</v>
      </c>
      <c r="B38" s="510"/>
      <c r="C38" s="510"/>
      <c r="D38" s="511"/>
      <c r="E38" s="511"/>
      <c r="F38" s="583"/>
      <c r="G38" s="584" t="s">
        <v>60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.2" customHeight="1" x14ac:dyDescent="0.25">
      <c r="A39" s="545" t="s">
        <v>412</v>
      </c>
      <c r="B39" s="546">
        <v>101.61758812162188</v>
      </c>
      <c r="C39" s="546">
        <v>103.14277572198949</v>
      </c>
      <c r="D39" s="547">
        <v>103.43994900715865</v>
      </c>
      <c r="E39" s="547">
        <v>103.45079498217666</v>
      </c>
      <c r="F39" s="548">
        <v>103.55677490405368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413</v>
      </c>
      <c r="B40" s="566">
        <v>104.15202144872508</v>
      </c>
      <c r="C40" s="566">
        <v>102.63643718317998</v>
      </c>
      <c r="D40" s="567">
        <v>103.47880063371164</v>
      </c>
      <c r="E40" s="567">
        <v>103.59333758265072</v>
      </c>
      <c r="F40" s="568">
        <v>103.66588629386142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316</v>
      </c>
      <c r="B41" s="510"/>
      <c r="C41" s="510"/>
      <c r="D41" s="511"/>
      <c r="E41" s="511"/>
      <c r="F41" s="583"/>
      <c r="G41" s="584" t="s">
        <v>60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.2" customHeight="1" x14ac:dyDescent="0.25">
      <c r="A42" s="545" t="s">
        <v>412</v>
      </c>
      <c r="B42" s="546">
        <v>96.367444368320733</v>
      </c>
      <c r="C42" s="546">
        <v>105.40824824925265</v>
      </c>
      <c r="D42" s="547">
        <v>102.95677714640028</v>
      </c>
      <c r="E42" s="547">
        <v>103.05597072804117</v>
      </c>
      <c r="F42" s="548">
        <v>103.15257054523417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413</v>
      </c>
      <c r="B43" s="566">
        <v>102.87471584730822</v>
      </c>
      <c r="C43" s="566">
        <v>102.87605885197679</v>
      </c>
      <c r="D43" s="567">
        <v>102.95696299834232</v>
      </c>
      <c r="E43" s="567">
        <v>103.1981484045067</v>
      </c>
      <c r="F43" s="568">
        <v>103.30506220290549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317</v>
      </c>
      <c r="B44" s="510"/>
      <c r="C44" s="510"/>
      <c r="D44" s="511"/>
      <c r="E44" s="511"/>
      <c r="F44" s="583"/>
      <c r="G44" s="584" t="s">
        <v>60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.2" customHeight="1" x14ac:dyDescent="0.25">
      <c r="A45" s="545" t="s">
        <v>412</v>
      </c>
      <c r="B45" s="546">
        <v>91.412987036168317</v>
      </c>
      <c r="C45" s="546">
        <v>105.62763325352454</v>
      </c>
      <c r="D45" s="547">
        <v>103.05692427077673</v>
      </c>
      <c r="E45" s="547">
        <v>103.19463048562719</v>
      </c>
      <c r="F45" s="548">
        <v>103.45188409681376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413</v>
      </c>
      <c r="B46" s="576">
        <v>103.56</v>
      </c>
      <c r="C46" s="576">
        <v>101.18296351474665</v>
      </c>
      <c r="D46" s="577">
        <v>102.90426536694828</v>
      </c>
      <c r="E46" s="577">
        <v>103.39179065472021</v>
      </c>
      <c r="F46" s="578">
        <v>103.62054845891025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318</v>
      </c>
      <c r="B47" s="580"/>
      <c r="C47" s="580"/>
      <c r="D47" s="581"/>
      <c r="E47" s="581"/>
      <c r="F47" s="589"/>
      <c r="G47" s="584" t="s">
        <v>60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.2" customHeight="1" x14ac:dyDescent="0.25">
      <c r="A48" s="545" t="s">
        <v>412</v>
      </c>
      <c r="B48" s="546">
        <v>98.778636265041754</v>
      </c>
      <c r="C48" s="546">
        <v>94.101651426261924</v>
      </c>
      <c r="D48" s="547">
        <v>103.6776830694307</v>
      </c>
      <c r="E48" s="547">
        <v>103.4608265253629</v>
      </c>
      <c r="F48" s="548">
        <v>103.52151147741213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413</v>
      </c>
      <c r="B49" s="566">
        <v>105.1</v>
      </c>
      <c r="C49" s="566">
        <v>95.012187224627766</v>
      </c>
      <c r="D49" s="567">
        <v>103.47946631557076</v>
      </c>
      <c r="E49" s="567">
        <v>103.31230754022351</v>
      </c>
      <c r="F49" s="568">
        <v>103.42188364726279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319</v>
      </c>
      <c r="B50" s="510"/>
      <c r="C50" s="510"/>
      <c r="D50" s="511"/>
      <c r="E50" s="511"/>
      <c r="F50" s="583"/>
      <c r="G50" s="584" t="s">
        <v>60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.2" customHeight="1" x14ac:dyDescent="0.25">
      <c r="A51" s="545" t="s">
        <v>412</v>
      </c>
      <c r="B51" s="546">
        <v>89.345302315851598</v>
      </c>
      <c r="C51" s="546">
        <v>87.088270683856734</v>
      </c>
      <c r="D51" s="547">
        <v>108.46406438924512</v>
      </c>
      <c r="E51" s="547">
        <v>104.15465426786095</v>
      </c>
      <c r="F51" s="548">
        <v>103.85401135953988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413</v>
      </c>
      <c r="B52" s="566">
        <v>96.96</v>
      </c>
      <c r="C52" s="566">
        <v>91.661234260466401</v>
      </c>
      <c r="D52" s="567">
        <v>109.66386108311804</v>
      </c>
      <c r="E52" s="567">
        <v>104.10353944792119</v>
      </c>
      <c r="F52" s="568">
        <v>103.89981806464267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320</v>
      </c>
      <c r="B53" s="510"/>
      <c r="C53" s="510"/>
      <c r="D53" s="511"/>
      <c r="E53" s="511"/>
      <c r="F53" s="583"/>
      <c r="G53" s="584" t="s">
        <v>60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.2" customHeight="1" x14ac:dyDescent="0.25">
      <c r="A54" s="545" t="s">
        <v>412</v>
      </c>
      <c r="B54" s="546">
        <v>96.127668596059749</v>
      </c>
      <c r="C54" s="546">
        <v>98.212080617395387</v>
      </c>
      <c r="D54" s="547">
        <v>102.75380905450622</v>
      </c>
      <c r="E54" s="547">
        <v>103.06133081095625</v>
      </c>
      <c r="F54" s="548">
        <v>103.1111705988387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413</v>
      </c>
      <c r="B55" s="566">
        <v>102.9225136614552</v>
      </c>
      <c r="C55" s="566">
        <v>96.625294638192301</v>
      </c>
      <c r="D55" s="567">
        <v>102.61456935563868</v>
      </c>
      <c r="E55" s="567">
        <v>102.95750719874808</v>
      </c>
      <c r="F55" s="568">
        <v>103.05685247829568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321</v>
      </c>
      <c r="B56" s="510"/>
      <c r="C56" s="510"/>
      <c r="D56" s="511"/>
      <c r="E56" s="511"/>
      <c r="F56" s="583"/>
      <c r="G56" s="584" t="s">
        <v>60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.2" customHeight="1" x14ac:dyDescent="0.25">
      <c r="A57" s="545" t="s">
        <v>412</v>
      </c>
      <c r="B57" s="546">
        <v>94.96011179855202</v>
      </c>
      <c r="C57" s="546">
        <v>103.99254449464792</v>
      </c>
      <c r="D57" s="547">
        <v>103.5591725549629</v>
      </c>
      <c r="E57" s="547">
        <v>103.96170824472237</v>
      </c>
      <c r="F57" s="548">
        <v>103.96040298400794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413</v>
      </c>
      <c r="B58" s="566">
        <v>105.32999999999998</v>
      </c>
      <c r="C58" s="566">
        <v>103.88918158772753</v>
      </c>
      <c r="D58" s="567">
        <v>103.61264317959757</v>
      </c>
      <c r="E58" s="567">
        <v>103.87072897690484</v>
      </c>
      <c r="F58" s="568">
        <v>103.96109081648379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323</v>
      </c>
      <c r="B59" s="510"/>
      <c r="C59" s="510"/>
      <c r="D59" s="511"/>
      <c r="E59" s="511"/>
      <c r="F59" s="583"/>
      <c r="G59" s="584" t="s">
        <v>60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.2" customHeight="1" x14ac:dyDescent="0.25">
      <c r="A60" s="545" t="s">
        <v>412</v>
      </c>
      <c r="B60" s="546">
        <v>94.104528385956982</v>
      </c>
      <c r="C60" s="546">
        <v>97.783063344250664</v>
      </c>
      <c r="D60" s="547">
        <v>102.53102023468261</v>
      </c>
      <c r="E60" s="547">
        <v>102.66526573888903</v>
      </c>
      <c r="F60" s="548">
        <v>102.97550099286876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413</v>
      </c>
      <c r="B61" s="566">
        <v>100.23738271822202</v>
      </c>
      <c r="C61" s="566">
        <v>98.457902129045422</v>
      </c>
      <c r="D61" s="567">
        <v>102.61737942975783</v>
      </c>
      <c r="E61" s="567">
        <v>102.85946024898496</v>
      </c>
      <c r="F61" s="568">
        <v>103.02063925246468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324</v>
      </c>
      <c r="B62" s="510"/>
      <c r="C62" s="510"/>
      <c r="D62" s="511"/>
      <c r="E62" s="511"/>
      <c r="F62" s="583"/>
      <c r="G62" s="584" t="s">
        <v>60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.2" customHeight="1" x14ac:dyDescent="0.25">
      <c r="A63" s="545" t="s">
        <v>412</v>
      </c>
      <c r="B63" s="546">
        <v>125.33618356623739</v>
      </c>
      <c r="C63" s="546">
        <v>124.19002232111748</v>
      </c>
      <c r="D63" s="547">
        <v>103.26028134798943</v>
      </c>
      <c r="E63" s="547">
        <v>104.15169757270691</v>
      </c>
      <c r="F63" s="548">
        <v>104.25758053292857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413</v>
      </c>
      <c r="B64" s="566">
        <v>106.4</v>
      </c>
      <c r="C64" s="566">
        <v>111.94356365489151</v>
      </c>
      <c r="D64" s="567">
        <v>101.92606208108155</v>
      </c>
      <c r="E64" s="567">
        <v>104.17899380718912</v>
      </c>
      <c r="F64" s="568">
        <v>104.40996829842788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322</v>
      </c>
      <c r="B65" s="510"/>
      <c r="C65" s="510"/>
      <c r="D65" s="511"/>
      <c r="E65" s="511"/>
      <c r="F65" s="583"/>
      <c r="G65" s="584" t="s">
        <v>60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.2" customHeight="1" x14ac:dyDescent="0.25">
      <c r="A66" s="545" t="s">
        <v>412</v>
      </c>
      <c r="B66" s="546">
        <v>104.34122721158541</v>
      </c>
      <c r="C66" s="546">
        <v>104.8445359281787</v>
      </c>
      <c r="D66" s="547">
        <v>101.88412529398106</v>
      </c>
      <c r="E66" s="547">
        <v>102.35813082487468</v>
      </c>
      <c r="F66" s="548">
        <v>102.56579374886947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413</v>
      </c>
      <c r="B67" s="576">
        <v>103.31000000000002</v>
      </c>
      <c r="C67" s="576">
        <v>101.41808561816457</v>
      </c>
      <c r="D67" s="577">
        <v>101.76335222026849</v>
      </c>
      <c r="E67" s="577">
        <v>102.36050863879156</v>
      </c>
      <c r="F67" s="578">
        <v>102.56552140335404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325</v>
      </c>
      <c r="B68" s="580"/>
      <c r="C68" s="580"/>
      <c r="D68" s="581"/>
      <c r="E68" s="581"/>
      <c r="F68" s="589"/>
      <c r="G68" s="592" t="s">
        <v>60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.2" customHeight="1" x14ac:dyDescent="0.25">
      <c r="A69" s="545" t="s">
        <v>412</v>
      </c>
      <c r="B69" s="546">
        <v>98.02683918256875</v>
      </c>
      <c r="C69" s="546">
        <v>105.79607233649196</v>
      </c>
      <c r="D69" s="547">
        <v>103.95405268878073</v>
      </c>
      <c r="E69" s="547">
        <v>104.3529147849203</v>
      </c>
      <c r="F69" s="548">
        <v>104.35460230806524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413</v>
      </c>
      <c r="B70" s="566">
        <v>105.00694055116293</v>
      </c>
      <c r="C70" s="566">
        <v>103.85364213547297</v>
      </c>
      <c r="D70" s="567">
        <v>104.13702137953354</v>
      </c>
      <c r="E70" s="567">
        <v>104.31366964668089</v>
      </c>
      <c r="F70" s="568">
        <v>104.42593743154542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418</v>
      </c>
      <c r="B71" s="510"/>
      <c r="C71" s="510"/>
      <c r="D71" s="511"/>
      <c r="E71" s="511"/>
      <c r="F71" s="583"/>
      <c r="G71" s="593" t="s">
        <v>60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.2" customHeight="1" x14ac:dyDescent="0.25">
      <c r="A72" s="545" t="s">
        <v>412</v>
      </c>
      <c r="B72" s="596">
        <v>99.246593040893046</v>
      </c>
      <c r="C72" s="596">
        <v>101.66886151741059</v>
      </c>
      <c r="D72" s="597">
        <v>102.04063868858748</v>
      </c>
      <c r="E72" s="597">
        <v>101.96376297522795</v>
      </c>
      <c r="F72" s="598">
        <v>102.04792750439469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419</v>
      </c>
      <c r="B73" s="586"/>
      <c r="C73" s="586"/>
      <c r="D73" s="587"/>
      <c r="E73" s="587"/>
      <c r="F73" s="561"/>
      <c r="G73" s="584" t="s">
        <v>60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.2" customHeight="1" x14ac:dyDescent="0.25">
      <c r="A74" s="545" t="s">
        <v>412</v>
      </c>
      <c r="B74" s="546">
        <v>100.97827360442193</v>
      </c>
      <c r="C74" s="546">
        <v>103.1704983858607</v>
      </c>
      <c r="D74" s="547">
        <v>103.95246795695063</v>
      </c>
      <c r="E74" s="547">
        <v>103.95408718491078</v>
      </c>
      <c r="F74" s="548">
        <v>103.95236393214691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420</v>
      </c>
      <c r="B75" s="566">
        <v>104.10999999999999</v>
      </c>
      <c r="C75" s="566">
        <v>103.20457129928538</v>
      </c>
      <c r="D75" s="567">
        <v>103.98305135049006</v>
      </c>
      <c r="E75" s="567">
        <v>103.9535739021448</v>
      </c>
      <c r="F75" s="568"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327</v>
      </c>
      <c r="B76" s="586"/>
      <c r="C76" s="586"/>
      <c r="D76" s="587"/>
      <c r="E76" s="587"/>
      <c r="F76" s="561"/>
      <c r="G76" s="569" t="s">
        <v>60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.2" customHeight="1" x14ac:dyDescent="0.25">
      <c r="A77" s="545" t="s">
        <v>412</v>
      </c>
      <c r="B77" s="546">
        <v>100.30986435190503</v>
      </c>
      <c r="C77" s="546">
        <v>106.50757653395107</v>
      </c>
      <c r="D77" s="547">
        <v>103.95349489809152</v>
      </c>
      <c r="E77" s="547">
        <v>103.9577760835604</v>
      </c>
      <c r="F77" s="548">
        <v>103.95627891296488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413</v>
      </c>
      <c r="B78" s="553">
        <v>103.86999999999999</v>
      </c>
      <c r="C78" s="553">
        <v>105.2844432747325</v>
      </c>
      <c r="D78" s="554">
        <v>103.96989047239708</v>
      </c>
      <c r="E78" s="554">
        <v>103.96148706553237</v>
      </c>
      <c r="F78" s="555"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127</v>
      </c>
      <c r="B79" s="586"/>
      <c r="C79" s="586"/>
      <c r="D79" s="587"/>
      <c r="E79" s="587"/>
      <c r="F79" s="561"/>
      <c r="G79" s="540" t="s">
        <v>60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.2" customHeight="1" x14ac:dyDescent="0.25">
      <c r="A80" s="545" t="s">
        <v>412</v>
      </c>
      <c r="B80" s="608">
        <v>106.205103315657</v>
      </c>
      <c r="C80" s="546">
        <v>99.255679966109597</v>
      </c>
      <c r="D80" s="547">
        <v>102.649470863885</v>
      </c>
      <c r="E80" s="547">
        <v>103.781925962546</v>
      </c>
      <c r="F80" s="548">
        <v>103.93037146834401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421</v>
      </c>
      <c r="B81" s="586"/>
      <c r="C81" s="586"/>
      <c r="D81" s="587"/>
      <c r="E81" s="587"/>
      <c r="F81" s="561"/>
      <c r="G81" s="540" t="s">
        <v>60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.2" customHeight="1" x14ac:dyDescent="0.25">
      <c r="A82" s="545" t="s">
        <v>412</v>
      </c>
      <c r="B82" s="608">
        <v>108.06292723114296</v>
      </c>
      <c r="C82" s="546">
        <v>98.975343198978095</v>
      </c>
      <c r="D82" s="547">
        <v>102.93908289242006</v>
      </c>
      <c r="E82" s="547">
        <v>103.88376819061654</v>
      </c>
      <c r="F82" s="548">
        <v>103.57595883654098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422</v>
      </c>
      <c r="B83" s="586"/>
      <c r="C83" s="586"/>
      <c r="D83" s="587"/>
      <c r="E83" s="587"/>
      <c r="F83" s="561"/>
      <c r="G83" s="540" t="s">
        <v>60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.2" customHeight="1" x14ac:dyDescent="0.25">
      <c r="A84" s="545" t="s">
        <v>412</v>
      </c>
      <c r="B84" s="608">
        <v>104.31696626111658</v>
      </c>
      <c r="C84" s="546">
        <v>99.658077739348926</v>
      </c>
      <c r="D84" s="547">
        <v>102.27967235379003</v>
      </c>
      <c r="E84" s="547">
        <v>103.64295100305418</v>
      </c>
      <c r="F84" s="548">
        <v>103.96643148554101</v>
      </c>
      <c r="G84" s="549" t="s">
        <v>60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7" customHeight="1" x14ac:dyDescent="0.25">
      <c r="A85" s="614" t="s">
        <v>423</v>
      </c>
      <c r="B85" s="566">
        <v>104.91</v>
      </c>
      <c r="C85" s="566">
        <v>98.041565760958775</v>
      </c>
      <c r="D85" s="567">
        <v>102.55940677221298</v>
      </c>
      <c r="E85" s="567">
        <v>103.45728459935293</v>
      </c>
      <c r="F85" s="568">
        <v>103.7841669796025</v>
      </c>
      <c r="G85" s="615" t="s">
        <v>60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424</v>
      </c>
      <c r="B86" s="586"/>
      <c r="C86" s="586"/>
      <c r="D86" s="587"/>
      <c r="E86" s="587"/>
      <c r="F86" s="561"/>
      <c r="G86" s="540" t="s">
        <v>60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.2" customHeight="1" x14ac:dyDescent="0.25">
      <c r="A87" s="545" t="s">
        <v>425</v>
      </c>
      <c r="B87" s="608">
        <v>104.10901312760674</v>
      </c>
      <c r="C87" s="546">
        <v>104.18041833331525</v>
      </c>
      <c r="D87" s="547">
        <v>104.06923494336861</v>
      </c>
      <c r="E87" s="547">
        <v>104.01955685961823</v>
      </c>
      <c r="F87" s="548">
        <v>104.00965160339881</v>
      </c>
      <c r="G87" s="620" t="s">
        <v>60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426</v>
      </c>
      <c r="B88" s="553">
        <v>102.75000000000001</v>
      </c>
      <c r="C88" s="553">
        <v>103.45191246145369</v>
      </c>
      <c r="D88" s="554">
        <v>103.54512007588141</v>
      </c>
      <c r="E88" s="554">
        <v>103.82960578149077</v>
      </c>
      <c r="F88" s="555">
        <v>103.9303280360115</v>
      </c>
      <c r="G88" s="556" t="s">
        <v>60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427</v>
      </c>
      <c r="B89" s="623">
        <v>104.92291870398734</v>
      </c>
      <c r="C89" s="623">
        <v>104.63963252704201</v>
      </c>
      <c r="D89" s="624">
        <v>103.63462176371856</v>
      </c>
      <c r="E89" s="624">
        <v>103.97016459699144</v>
      </c>
      <c r="F89" s="625">
        <v>103.96539082845744</v>
      </c>
      <c r="G89" s="615" t="s">
        <v>60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45" customHeight="1" x14ac:dyDescent="0.25">
      <c r="A90" s="579" t="s">
        <v>428</v>
      </c>
      <c r="B90" s="626"/>
      <c r="C90" s="626"/>
      <c r="D90" s="627"/>
      <c r="E90" s="627"/>
      <c r="F90" s="582"/>
      <c r="G90" s="540" t="s">
        <v>60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.2" customHeight="1" x14ac:dyDescent="0.25">
      <c r="A91" s="545" t="s">
        <v>412</v>
      </c>
      <c r="B91" s="546">
        <v>106.826398641827</v>
      </c>
      <c r="C91" s="546">
        <v>106.151</v>
      </c>
      <c r="D91" s="547">
        <v>105.051</v>
      </c>
      <c r="E91" s="547">
        <v>104.751</v>
      </c>
      <c r="F91" s="548">
        <v>104.651</v>
      </c>
      <c r="G91" s="549" t="s">
        <v>60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429</v>
      </c>
      <c r="B92" s="576"/>
      <c r="C92" s="576"/>
      <c r="D92" s="577"/>
      <c r="E92" s="577"/>
      <c r="F92" s="578"/>
      <c r="G92" s="556" t="s">
        <v>60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330</v>
      </c>
      <c r="B93" s="626"/>
      <c r="C93" s="626"/>
      <c r="D93" s="627"/>
      <c r="E93" s="627"/>
      <c r="F93" s="582"/>
      <c r="G93" s="633" t="s">
        <v>60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412</v>
      </c>
      <c r="B94" s="608">
        <v>103.16996690887945</v>
      </c>
      <c r="C94" s="546">
        <v>103.79383702819214</v>
      </c>
      <c r="D94" s="547">
        <v>103.91020935899459</v>
      </c>
      <c r="E94" s="547">
        <v>104.23003642729331</v>
      </c>
      <c r="F94" s="548">
        <v>104.24602895570105</v>
      </c>
      <c r="G94" s="549" t="s">
        <v>60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413</v>
      </c>
      <c r="B95" s="566">
        <v>107.33</v>
      </c>
      <c r="C95" s="566">
        <v>103.6516962078107</v>
      </c>
      <c r="D95" s="567">
        <v>103.94413520354335</v>
      </c>
      <c r="E95" s="567">
        <v>104.2118371049086</v>
      </c>
      <c r="F95" s="568">
        <v>104.28208668274219</v>
      </c>
      <c r="G95" s="556" t="s">
        <v>60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430</v>
      </c>
      <c r="B96" s="586"/>
      <c r="C96" s="586"/>
      <c r="D96" s="587"/>
      <c r="E96" s="587"/>
      <c r="F96" s="561"/>
      <c r="G96" s="634" t="s">
        <v>60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431</v>
      </c>
      <c r="B97" s="546">
        <v>104.4901117294</v>
      </c>
      <c r="C97" s="546">
        <v>103.418139152932</v>
      </c>
      <c r="D97" s="547">
        <v>103.760336715035</v>
      </c>
      <c r="E97" s="547">
        <v>103.926347587698</v>
      </c>
      <c r="F97" s="548">
        <v>104.038602261764</v>
      </c>
      <c r="G97" s="638" t="s">
        <v>60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432</v>
      </c>
      <c r="B98" s="553">
        <v>104.444983186382</v>
      </c>
      <c r="C98" s="553">
        <v>103.24265974273479</v>
      </c>
      <c r="D98" s="554">
        <v>103.61959740149564</v>
      </c>
      <c r="E98" s="554">
        <v>103.82949954302836</v>
      </c>
      <c r="F98" s="555">
        <v>103.98833850727327</v>
      </c>
      <c r="G98" s="556" t="s">
        <v>60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433</v>
      </c>
      <c r="B99" s="546">
        <v>105.00191910985301</v>
      </c>
      <c r="C99" s="546">
        <v>103.52609926405199</v>
      </c>
      <c r="D99" s="547">
        <v>103.486480701208</v>
      </c>
      <c r="E99" s="547">
        <v>103.79681751451299</v>
      </c>
      <c r="F99" s="548">
        <v>104.076298163815</v>
      </c>
      <c r="G99" s="638" t="s">
        <v>60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434</v>
      </c>
      <c r="B100" s="576">
        <v>104.55607907146778</v>
      </c>
      <c r="C100" s="576">
        <v>102.95698471376305</v>
      </c>
      <c r="D100" s="577">
        <v>103.58849545925928</v>
      </c>
      <c r="E100" s="577">
        <v>103.9495794733112</v>
      </c>
      <c r="F100" s="578">
        <v>104.15747067092012</v>
      </c>
      <c r="G100" s="556" t="s">
        <v>60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435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436</v>
      </c>
      <c r="B102" s="644"/>
      <c r="C102" s="644"/>
      <c r="D102" s="644"/>
      <c r="E102" s="644"/>
      <c r="F102" s="644"/>
      <c r="G102" s="1560"/>
      <c r="H102" s="1560"/>
      <c r="I102" s="1560"/>
      <c r="J102" s="1560"/>
      <c r="K102" s="1560"/>
      <c r="L102" s="1560"/>
      <c r="M102" s="1560"/>
      <c r="N102" s="1560"/>
      <c r="O102" s="1560"/>
      <c r="P102" s="1560"/>
      <c r="Q102" s="1560"/>
    </row>
    <row r="103" spans="1:19" ht="33.75" customHeight="1" x14ac:dyDescent="0.25">
      <c r="A103" s="1561" t="s">
        <v>437</v>
      </c>
      <c r="B103" s="1561"/>
      <c r="C103" s="1561"/>
      <c r="D103" s="1561"/>
      <c r="E103" s="1561"/>
      <c r="F103" s="1561"/>
      <c r="G103" s="642"/>
    </row>
    <row r="104" spans="1:19" ht="15.75" x14ac:dyDescent="0.25">
      <c r="A104" s="641" t="s">
        <v>438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439</v>
      </c>
      <c r="B105" s="645"/>
      <c r="C105" s="645"/>
      <c r="D105" s="645"/>
      <c r="E105" s="645"/>
      <c r="F105" s="645"/>
    </row>
    <row r="106" spans="1:19" ht="15.75" x14ac:dyDescent="0.25">
      <c r="A106" s="641" t="s">
        <v>440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441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customSheetViews>
    <customSheetView guid="{052C83E3-CAD2-4C8E-BBE5-A3B6DBD2C172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"/>
    </customSheetView>
    <customSheetView guid="{D8ED04E7-9183-4B3F-AC65-49CFC4CDB5CB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2"/>
    </customSheetView>
    <customSheetView guid="{49F2C8AD-DC6E-4A7A-8861-FB7FE488AED0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3"/>
    </customSheetView>
    <customSheetView guid="{05F8A60F-5E6C-424F-82C7-121DB7C2D785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4"/>
    </customSheetView>
    <customSheetView guid="{F13EF8BD-EB10-4864-9681-D4BDDAD508A4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5"/>
    </customSheetView>
    <customSheetView guid="{B050490D-87DE-4075-804E-777000592345}" scale="80" showPageBreaks="1" printArea="1" hiddenColumns="1" state="hidden" view="pageBreakPreview">
      <pane xSplit="1" ySplit="7" topLeftCell="B8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6"/>
    </customSheetView>
  </customSheetViews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7"/>
  <rowBreaks count="4" manualBreakCount="4">
    <brk id="25" max="6" man="1"/>
    <brk id="46" max="5" man="1"/>
    <brk id="67" max="5" man="1"/>
    <brk id="89" max="5" man="1"/>
  </rowBreaks>
  <drawing r:id="rId8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83" activePane="bottomRight" state="frozen"/>
      <selection pane="topRight" activeCell="B1" sqref="B1"/>
      <selection pane="bottomLeft" activeCell="A8" sqref="A8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8.85546875" style="531" hidden="1" customWidth="1"/>
    <col min="9" max="9" width="10.28515625" style="531" hidden="1" customWidth="1"/>
    <col min="10" max="10" width="8.85546875" style="531" hidden="1" customWidth="1"/>
    <col min="11" max="11" width="8.85546875" style="643" hidden="1" customWidth="1"/>
    <col min="12" max="16" width="8.85546875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556" t="s">
        <v>410</v>
      </c>
      <c r="B5" s="1556"/>
      <c r="C5" s="1556"/>
      <c r="D5" s="1556"/>
      <c r="E5" s="1556"/>
      <c r="F5" s="1556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411</v>
      </c>
      <c r="C7" s="533" t="s">
        <v>80</v>
      </c>
      <c r="D7" s="1557" t="s">
        <v>201</v>
      </c>
      <c r="E7" s="1557"/>
      <c r="F7" s="1558"/>
      <c r="G7" s="534"/>
      <c r="H7" s="535"/>
      <c r="I7" s="536"/>
      <c r="J7" s="536"/>
      <c r="K7" s="537"/>
      <c r="L7" s="1559"/>
      <c r="M7" s="1559"/>
      <c r="N7" s="1559"/>
      <c r="O7" s="1559"/>
      <c r="P7" s="1559"/>
      <c r="Q7" s="1559"/>
    </row>
    <row r="8" spans="1:17" ht="20.25" customHeight="1" x14ac:dyDescent="0.25">
      <c r="A8" s="499" t="s">
        <v>306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412</v>
      </c>
      <c r="B9" s="546">
        <f>('СС Дефл Минэк баз'!B9/'СС Дефл Минэк кон'!B9)*'СС Дефл Минэк баз'!B9</f>
        <v>97.9115695877435</v>
      </c>
      <c r="C9" s="546">
        <f>('СС Дефл Минэк баз'!C9/'СС Дефл Минэк кон'!C9)*'СС Дефл Минэк баз'!C9</f>
        <v>97.918599321392506</v>
      </c>
      <c r="D9" s="546">
        <f>('СС Дефл Минэк баз'!D9/'СС Дефл Минэк кон'!D9)*'СС Дефл Минэк баз'!D9</f>
        <v>105.35390191769342</v>
      </c>
      <c r="E9" s="546">
        <f>('СС Дефл Минэк баз'!E9/'СС Дефл Минэк кон'!E9)*'СС Дефл Минэк баз'!E9</f>
        <v>103.84442182243204</v>
      </c>
      <c r="F9" s="546">
        <f>('СС Дефл Минэк баз'!F9/'СС Дефл Минэк кон'!F9)*'СС Дефл Минэк баз'!F9</f>
        <v>103.91523270885614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413</v>
      </c>
      <c r="B10" s="553">
        <f>('СС Дефл Минэк баз'!B10/'СС Дефл Минэк кон'!B10)*'СС Дефл Минэк баз'!B10</f>
        <v>102.88</v>
      </c>
      <c r="C10" s="553">
        <f>('СС Дефл Минэк баз'!C10/'СС Дефл Минэк кон'!C10)*'СС Дефл Минэк баз'!C10</f>
        <v>98.028090482371866</v>
      </c>
      <c r="D10" s="553">
        <f>('СС Дефл Минэк баз'!D10/'СС Дефл Минэк кон'!D10)*'СС Дефл Минэк баз'!D10</f>
        <v>105.60676360570325</v>
      </c>
      <c r="E10" s="553">
        <f>('СС Дефл Минэк баз'!E10/'СС Дефл Минэк кон'!E10)*'СС Дефл Минэк баз'!E10</f>
        <v>103.86797656318453</v>
      </c>
      <c r="F10" s="553">
        <f>('СС Дефл Минэк баз'!F10/'СС Дефл Минэк кон'!F10)*'СС Дефл Минэк баз'!F10</f>
        <v>103.83687277964984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414</v>
      </c>
      <c r="B11" s="553">
        <f>('СС Дефл Минэк баз'!B11/'СС Дефл Минэк кон'!B11)*'СС Дефл Минэк баз'!B11</f>
        <v>103.8560036557771</v>
      </c>
      <c r="C11" s="553">
        <f>('СС Дефл Минэк баз'!C11/'СС Дефл Минэк кон'!C11)*'СС Дефл Минэк баз'!C11</f>
        <v>102.32157269936388</v>
      </c>
      <c r="D11" s="553">
        <f>('СС Дефл Минэк баз'!D11/'СС Дефл Минэк кон'!D11)*'СС Дефл Минэк баз'!D11</f>
        <v>103.11532688992084</v>
      </c>
      <c r="E11" s="553">
        <f>('СС Дефл Минэк баз'!E11/'СС Дефл Минэк кон'!E11)*'СС Дефл Минэк баз'!E11</f>
        <v>103.37605347946906</v>
      </c>
      <c r="F11" s="553">
        <f>('СС Дефл Минэк баз'!F11/'СС Дефл Минэк кон'!F11)*'СС Дефл Минэк баз'!F11</f>
        <v>103.57057606392269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415</v>
      </c>
      <c r="B12" s="510"/>
      <c r="C12" s="510"/>
      <c r="D12" s="511"/>
      <c r="E12" s="511"/>
      <c r="F12" s="561"/>
      <c r="G12" s="562" t="s">
        <v>60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412</v>
      </c>
      <c r="B13" s="546">
        <f>('СС Дефл Минэк баз'!B13/'СС Дефл Минэк кон'!B13)*'СС Дефл Минэк баз'!B13</f>
        <v>98.272971242789637</v>
      </c>
      <c r="C13" s="546">
        <f>('СС Дефл Минэк баз'!C13/'СС Дефл Минэк кон'!C13)*'СС Дефл Минэк баз'!C13</f>
        <v>87.803037752270001</v>
      </c>
      <c r="D13" s="546">
        <f>('СС Дефл Минэк баз'!D13/'СС Дефл Минэк кон'!D13)*'СС Дефл Минэк баз'!D13</f>
        <v>109.80877914073217</v>
      </c>
      <c r="E13" s="546">
        <f>('СС Дефл Минэк баз'!E13/'СС Дефл Минэк кон'!E13)*'СС Дефл Минэк баз'!E13</f>
        <v>104.32430044757172</v>
      </c>
      <c r="F13" s="546">
        <f>('СС Дефл Минэк баз'!F13/'СС Дефл Минэк кон'!F13)*'СС Дефл Минэк баз'!F13</f>
        <v>104.04780418028514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413</v>
      </c>
      <c r="B14" s="553">
        <f>('СС Дефл Минэк баз'!B14/'СС Дефл Минэк кон'!B14)*'СС Дефл Минэк баз'!B14</f>
        <v>103.18</v>
      </c>
      <c r="C14" s="553">
        <f>('СС Дефл Минэк баз'!C14/'СС Дефл Минэк кон'!C14)*'СС Дефл Минэк баз'!C14</f>
        <v>88.69536938770878</v>
      </c>
      <c r="D14" s="553">
        <f>('СС Дефл Минэк баз'!D14/'СС Дефл Минэк кон'!D14)*'СС Дефл Минэк баз'!D14</f>
        <v>110.30432255664067</v>
      </c>
      <c r="E14" s="553">
        <f>('СС Дефл Минэк баз'!E14/'СС Дефл Минэк кон'!E14)*'СС Дефл Минэк баз'!E14</f>
        <v>104.30869015092847</v>
      </c>
      <c r="F14" s="553">
        <f>('СС Дефл Минэк баз'!F14/'СС Дефл Минэк кон'!F14)*'СС Дефл Минэк баз'!F14</f>
        <v>104.01479398640086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308</v>
      </c>
      <c r="B15" s="510"/>
      <c r="C15" s="510"/>
      <c r="D15" s="511"/>
      <c r="E15" s="511"/>
      <c r="F15" s="561"/>
      <c r="G15" s="569" t="s">
        <v>60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412</v>
      </c>
      <c r="B16" s="546">
        <f>('СС Дефл Минэк баз'!B16/'СС Дефл Минэк кон'!B16)*'СС Дефл Минэк баз'!B16</f>
        <v>98.580971453789317</v>
      </c>
      <c r="C16" s="546">
        <f>('СС Дефл Минэк баз'!C16/'СС Дефл Минэк кон'!C16)*'СС Дефл Минэк баз'!C16</f>
        <v>85.678736284471952</v>
      </c>
      <c r="D16" s="546">
        <f>('СС Дефл Минэк баз'!D16/'СС Дефл Минэк кон'!D16)*'СС Дефл Минэк баз'!D16</f>
        <v>110.92470572013875</v>
      </c>
      <c r="E16" s="546">
        <f>('СС Дефл Минэк баз'!E16/'СС Дефл Минэк кон'!E16)*'СС Дефл Минэк баз'!E16</f>
        <v>104.4214787704681</v>
      </c>
      <c r="F16" s="546">
        <f>('СС Дефл Минэк баз'!F16/'СС Дефл Минэк кон'!F16)*'СС Дефл Минэк баз'!F16</f>
        <v>104.19592726543796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413</v>
      </c>
      <c r="B17" s="553">
        <f>('СС Дефл Минэк баз'!B17/'СС Дефл Минэк кон'!B17)*'СС Дефл Минэк баз'!B17</f>
        <v>102.46720193875029</v>
      </c>
      <c r="C17" s="553">
        <f>('СС Дефл Минэк баз'!C17/'СС Дефл Минэк кон'!C17)*'СС Дефл Минэк баз'!C17</f>
        <v>86.330591523582385</v>
      </c>
      <c r="D17" s="553">
        <f>('СС Дефл Минэк баз'!D17/'СС Дефл Минэк кон'!D17)*'СС Дефл Минэк баз'!D17</f>
        <v>111.27962245270777</v>
      </c>
      <c r="E17" s="553">
        <f>('СС Дефл Минэк баз'!E17/'СС Дефл Минэк кон'!E17)*'СС Дефл Минэк баз'!E17</f>
        <v>104.47698180470047</v>
      </c>
      <c r="F17" s="553">
        <f>('СС Дефл Минэк баз'!F17/'СС Дефл Минэк кон'!F17)*'СС Дефл Минэк баз'!F17</f>
        <v>104.13491142225702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309</v>
      </c>
      <c r="B18" s="510"/>
      <c r="C18" s="510"/>
      <c r="D18" s="511"/>
      <c r="E18" s="511"/>
      <c r="F18" s="561"/>
      <c r="G18" s="569" t="s">
        <v>60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412</v>
      </c>
      <c r="B19" s="546">
        <f>('СС Дефл Минэк баз'!B19/'СС Дефл Минэк кон'!B19)*'СС Дефл Минэк баз'!B19</f>
        <v>86.90820884443221</v>
      </c>
      <c r="C19" s="546">
        <f>('СС Дефл Минэк баз'!C19/'СС Дефл Минэк кон'!C19)*'СС Дефл Минэк баз'!C19</f>
        <v>82.299278072398138</v>
      </c>
      <c r="D19" s="546">
        <f>('СС Дефл Минэк баз'!D19/'СС Дефл Минэк кон'!D19)*'СС Дефл Минэк баз'!D19</f>
        <v>102.07110797299266</v>
      </c>
      <c r="E19" s="546">
        <f>('СС Дефл Минэк баз'!E19/'СС Дефл Минэк кон'!E19)*'СС Дефл Минэк баз'!E19</f>
        <v>102.54801772713817</v>
      </c>
      <c r="F19" s="546">
        <f>('СС Дефл Минэк баз'!F19/'СС Дефл Минэк кон'!F19)*'СС Дефл Минэк баз'!F19</f>
        <v>102.82329533637707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413</v>
      </c>
      <c r="B20" s="553">
        <f>('СС Дефл Минэк баз'!B20/'СС Дефл Минэк кон'!B20)*'СС Дефл Минэк баз'!B20</f>
        <v>95.57</v>
      </c>
      <c r="C20" s="553">
        <f>('СС Дефл Минэк баз'!C20/'СС Дефл Минэк кон'!C20)*'СС Дефл Минэк баз'!C20</f>
        <v>78.515126487116987</v>
      </c>
      <c r="D20" s="553">
        <f>('СС Дефл Минэк баз'!D20/'СС Дефл Минэк кон'!D20)*'СС Дефл Минэк баз'!D20</f>
        <v>101.27406201950252</v>
      </c>
      <c r="E20" s="553">
        <f>('СС Дефл Минэк баз'!E20/'СС Дефл Минэк кон'!E20)*'СС Дефл Минэк баз'!E20</f>
        <v>102.89533553595892</v>
      </c>
      <c r="F20" s="553">
        <f>('СС Дефл Минэк баз'!F20/'СС Дефл Минэк кон'!F20)*'СС Дефл Минэк баз'!F20</f>
        <v>103.06254492217367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416</v>
      </c>
      <c r="B21" s="553"/>
      <c r="C21" s="553"/>
      <c r="D21" s="553"/>
      <c r="E21" s="553"/>
      <c r="F21" s="553"/>
      <c r="G21" s="570" t="s">
        <v>60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413</v>
      </c>
      <c r="B22" s="553">
        <f>('СС Дефл Минэк баз'!B22/'СС Дефл Минэк кон'!B22)*'СС Дефл Минэк баз'!B22</f>
        <v>99.46073455888849</v>
      </c>
      <c r="C22" s="553">
        <f>('СС Дефл Минэк баз'!C22/'СС Дефл Минэк кон'!C22)*'СС Дефл Минэк баз'!C22</f>
        <v>93.319969648130581</v>
      </c>
      <c r="D22" s="553">
        <f>('СС Дефл Минэк баз'!D22/'СС Дефл Минэк кон'!D22)*'СС Дефл Минэк баз'!D22</f>
        <v>103.30416490533334</v>
      </c>
      <c r="E22" s="553">
        <f>('СС Дефл Минэк баз'!E22/'СС Дефл Минэк кон'!E22)*'СС Дефл Минэк баз'!E22</f>
        <v>103.92762448336165</v>
      </c>
      <c r="F22" s="553">
        <f>('СС Дефл Минэк баз'!F22/'СС Дефл Минэк кон'!F22)*'СС Дефл Минэк баз'!F22</f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310</v>
      </c>
      <c r="B23" s="510"/>
      <c r="C23" s="510"/>
      <c r="D23" s="511"/>
      <c r="E23" s="511"/>
      <c r="F23" s="561"/>
      <c r="G23" s="569" t="s">
        <v>60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412</v>
      </c>
      <c r="B24" s="546">
        <f>('СС Дефл Минэк баз'!B24/'СС Дефл Минэк кон'!B24)*'СС Дефл Минэк баз'!B24</f>
        <v>99.807099506277169</v>
      </c>
      <c r="C24" s="546">
        <f>('СС Дефл Минэк баз'!C24/'СС Дефл Минэк кон'!C24)*'СС Дефл Минэк баз'!C24</f>
        <v>85.725641571348035</v>
      </c>
      <c r="D24" s="546">
        <f>('СС Дефл Минэк баз'!D24/'СС Дефл Минэк кон'!D24)*'СС Дефл Минэк баз'!D24</f>
        <v>112.00015366899049</v>
      </c>
      <c r="E24" s="546">
        <f>('СС Дефл Минэк баз'!E24/'СС Дефл Минэк кон'!E24)*'СС Дефл Минэк баз'!E24</f>
        <v>104.55251196562455</v>
      </c>
      <c r="F24" s="546">
        <f>('СС Дефл Минэк баз'!F24/'СС Дефл Минэк кон'!F24)*'СС Дефл Минэк баз'!F24</f>
        <v>104.33246427301562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413</v>
      </c>
      <c r="B25" s="576"/>
      <c r="C25" s="576"/>
      <c r="D25" s="577"/>
      <c r="E25" s="577"/>
      <c r="F25" s="578"/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311</v>
      </c>
      <c r="B26" s="580"/>
      <c r="C26" s="580"/>
      <c r="D26" s="581"/>
      <c r="E26" s="581"/>
      <c r="F26" s="582"/>
      <c r="G26" s="569" t="s">
        <v>60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412</v>
      </c>
      <c r="B27" s="546">
        <f>('СС Дефл Минэк баз'!B27/'СС Дефл Минэк кон'!B27)*'СС Дефл Минэк баз'!B27</f>
        <v>91.809406842168556</v>
      </c>
      <c r="C27" s="546">
        <f>('СС Дефл Минэк баз'!C27/'СС Дефл Минэк кон'!C27)*'СС Дефл Минэк баз'!C27</f>
        <v>105.17755293444877</v>
      </c>
      <c r="D27" s="546">
        <f>('СС Дефл Минэк баз'!D27/'СС Дефл Минэк кон'!D27)*'СС Дефл Минэк баз'!D27</f>
        <v>104.19924534208275</v>
      </c>
      <c r="E27" s="546">
        <f>('СС Дефл Минэк баз'!E27/'СС Дефл Минэк кон'!E27)*'СС Дефл Минэк баз'!E27</f>
        <v>102.72118423308878</v>
      </c>
      <c r="F27" s="546">
        <f>('СС Дефл Минэк баз'!F27/'СС Дефл Минэк кон'!F27)*'СС Дефл Минэк баз'!F27</f>
        <v>103.36651314105333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413</v>
      </c>
      <c r="B28" s="553">
        <f>('СС Дефл Минэк баз'!B28/'СС Дефл Минэк кон'!B28)*'СС Дефл Минэк баз'!B28</f>
        <v>114.28025209496543</v>
      </c>
      <c r="C28" s="553">
        <f>('СС Дефл Минэк баз'!C28/'СС Дефл Минэк кон'!C28)*'СС Дефл Минэк баз'!C28</f>
        <v>106.6206589630613</v>
      </c>
      <c r="D28" s="553">
        <f>('СС Дефл Минэк баз'!D28/'СС Дефл Минэк кон'!D28)*'СС Дефл Минэк баз'!D28</f>
        <v>104.27688341749761</v>
      </c>
      <c r="E28" s="553">
        <f>('СС Дефл Минэк баз'!E28/'СС Дефл Минэк кон'!E28)*'СС Дефл Минэк баз'!E28</f>
        <v>102.76183354359794</v>
      </c>
      <c r="F28" s="553">
        <f>('СС Дефл Минэк баз'!F28/'СС Дефл Минэк кон'!F28)*'СС Дефл Минэк баз'!F28</f>
        <v>102.89114100587042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312</v>
      </c>
      <c r="B29" s="510"/>
      <c r="C29" s="510"/>
      <c r="D29" s="511"/>
      <c r="E29" s="511"/>
      <c r="F29" s="583"/>
      <c r="G29" s="584" t="s">
        <v>60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412</v>
      </c>
      <c r="B30" s="546">
        <f>('СС Дефл Минэк баз'!B30/'СС Дефл Минэк кон'!B30)*'СС Дефл Минэк баз'!B30</f>
        <v>94.164013743351887</v>
      </c>
      <c r="C30" s="546">
        <f>('СС Дефл Минэк баз'!C30/'СС Дефл Минэк кон'!C30)*'СС Дефл Минэк баз'!C30</f>
        <v>108.84536296378246</v>
      </c>
      <c r="D30" s="546">
        <f>('СС Дефл Минэк баз'!D30/'СС Дефл Минэк кон'!D30)*'СС Дефл Минэк баз'!D30</f>
        <v>104.83000997969741</v>
      </c>
      <c r="E30" s="546">
        <f>('СС Дефл Минэк баз'!E30/'СС Дефл Минэк кон'!E30)*'СС Дефл Минэк баз'!E30</f>
        <v>102.80039064759917</v>
      </c>
      <c r="F30" s="546">
        <f>('СС Дефл Минэк баз'!F30/'СС Дефл Минэк кон'!F30)*'СС Дефл Минэк баз'!F30</f>
        <v>103.23628612834376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413</v>
      </c>
      <c r="B31" s="553">
        <f>('СС Дефл Минэк баз'!B31/'СС Дефл Минэк кон'!B31)*'СС Дефл Минэк баз'!B31</f>
        <v>115.67</v>
      </c>
      <c r="C31" s="553">
        <f>('СС Дефл Минэк баз'!C31/'СС Дефл Минэк кон'!C31)*'СС Дефл Минэк баз'!C31</f>
        <v>107.68704427147632</v>
      </c>
      <c r="D31" s="553">
        <f>('СС Дефл Минэк баз'!D31/'СС Дефл Минэк кон'!D31)*'СС Дефл Минэк баз'!D31</f>
        <v>104.55540988388181</v>
      </c>
      <c r="E31" s="553">
        <f>('СС Дефл Минэк баз'!E31/'СС Дефл Минэк кон'!E31)*'СС Дефл Минэк баз'!E31</f>
        <v>102.64977714130541</v>
      </c>
      <c r="F31" s="553">
        <f>('СС Дефл Минэк баз'!F31/'СС Дефл Минэк кон'!F31)*'СС Дефл Минэк баз'!F31</f>
        <v>102.80273945207206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313</v>
      </c>
      <c r="B32" s="510"/>
      <c r="C32" s="510"/>
      <c r="D32" s="511"/>
      <c r="E32" s="511"/>
      <c r="F32" s="583"/>
      <c r="G32" s="584" t="s">
        <v>60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412</v>
      </c>
      <c r="B33" s="546">
        <f>('СС Дефл Минэк баз'!B33/'СС Дефл Минэк кон'!B33)*'СС Дефл Минэк баз'!B33</f>
        <v>87.161436891583904</v>
      </c>
      <c r="C33" s="546">
        <f>('СС Дефл Минэк баз'!C33/'СС Дефл Минэк кон'!C33)*'СС Дефл Минэк баз'!C33</f>
        <v>99.439997413713499</v>
      </c>
      <c r="D33" s="546">
        <f>('СС Дефл Минэк баз'!D33/'СС Дефл Минэк кон'!D33)*'СС Дефл Минэк баз'!D33</f>
        <v>102.26138461074929</v>
      </c>
      <c r="E33" s="546">
        <f>('СС Дефл Минэк баз'!E33/'СС Дефл Минэк кон'!E33)*'СС Дефл Минэк баз'!E33</f>
        <v>102.89005053006878</v>
      </c>
      <c r="F33" s="546">
        <f>('СС Дефл Минэк баз'!F33/'СС Дефл Минэк кон'!F33)*'СС Дефл Минэк баз'!F33</f>
        <v>103.33872347311518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413</v>
      </c>
      <c r="B34" s="553">
        <f>('СС Дефл Минэк баз'!B34/'СС Дефл Минэк кон'!B34)*'СС Дефл Минэк баз'!B34</f>
        <v>107.98999999999998</v>
      </c>
      <c r="C34" s="553">
        <f>('СС Дефл Минэк баз'!C34/'СС Дефл Минэк кон'!C34)*'СС Дефл Минэк баз'!C34</f>
        <v>100.91739978274705</v>
      </c>
      <c r="D34" s="553">
        <f>('СС Дефл Минэк баз'!D34/'СС Дефл Минэк кон'!D34)*'СС Дефл Минэк баз'!D34</f>
        <v>102.11398041363044</v>
      </c>
      <c r="E34" s="553">
        <f>('СС Дефл Минэк баз'!E34/'СС Дефл Минэк кон'!E34)*'СС Дефл Минэк баз'!E34</f>
        <v>103.17405175146726</v>
      </c>
      <c r="F34" s="553">
        <f>('СС Дефл Минэк баз'!F34/'СС Дефл Минэк кон'!F34)*'СС Дефл Минэк баз'!F34</f>
        <v>103.24587483595512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417</v>
      </c>
      <c r="B35" s="586"/>
      <c r="C35" s="586"/>
      <c r="D35" s="587"/>
      <c r="E35" s="587"/>
      <c r="F35" s="561"/>
      <c r="G35" s="569" t="s">
        <v>60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412</v>
      </c>
      <c r="B36" s="546">
        <f>('СС Дефл Минэк баз'!B36/'СС Дефл Минэк кон'!B36)*'СС Дефл Минэк баз'!B36</f>
        <v>97.431033614374968</v>
      </c>
      <c r="C36" s="546">
        <f>('СС Дефл Минэк баз'!C36/'СС Дефл Минэк кон'!C36)*'СС Дефл Минэк баз'!C36</f>
        <v>100.38856637393482</v>
      </c>
      <c r="D36" s="546">
        <f>('СС Дефл Минэк баз'!D36/'СС Дефл Минэк кон'!D36)*'СС Дефл Минэк баз'!D36</f>
        <v>104.13741925122085</v>
      </c>
      <c r="E36" s="546">
        <f>('СС Дефл Минэк баз'!E36/'СС Дефл Минэк кон'!E36)*'СС Дефл Минэк баз'!E36</f>
        <v>103.74879076355903</v>
      </c>
      <c r="F36" s="546">
        <f>('СС Дефл Минэк баз'!F36/'СС Дефл Минэк кон'!F36)*'СС Дефл Минэк баз'!F36</f>
        <v>103.80724632890369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413</v>
      </c>
      <c r="B37" s="553">
        <f>('СС Дефл Минэк баз'!B37/'СС Дефл Минэк кон'!B37)*'СС Дефл Минэк баз'!B37</f>
        <v>102.53000000000002</v>
      </c>
      <c r="C37" s="553">
        <f>('СС Дефл Минэк баз'!C37/'СС Дефл Минэк кон'!C37)*'СС Дефл Минэк баз'!C37</f>
        <v>100.08876910595515</v>
      </c>
      <c r="D37" s="553">
        <f>('СС Дефл Минэк баз'!D37/'СС Дефл Минэк кон'!D37)*'СС Дефл Минэк баз'!D37</f>
        <v>104.47110079621093</v>
      </c>
      <c r="E37" s="553">
        <f>('СС Дефл Минэк баз'!E37/'СС Дефл Минэк кон'!E37)*'СС Дефл Минэк баз'!E37</f>
        <v>103.63362070167548</v>
      </c>
      <c r="F37" s="553">
        <f>('СС Дефл Минэк баз'!F37/'СС Дефл Минэк кон'!F37)*'СС Дефл Минэк баз'!F37</f>
        <v>103.69099316047974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315</v>
      </c>
      <c r="B38" s="510"/>
      <c r="C38" s="510"/>
      <c r="D38" s="511"/>
      <c r="E38" s="511"/>
      <c r="F38" s="583"/>
      <c r="G38" s="584" t="s">
        <v>60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.2" customHeight="1" x14ac:dyDescent="0.25">
      <c r="A39" s="545" t="s">
        <v>412</v>
      </c>
      <c r="B39" s="546">
        <f>('СС Дефл Минэк баз'!B39/'СС Дефл Минэк кон'!B39)*'СС Дефл Минэк баз'!B39</f>
        <v>101.61758812162188</v>
      </c>
      <c r="C39" s="546">
        <f>('СС Дефл Минэк баз'!C39/'СС Дефл Минэк кон'!C39)*'СС Дефл Минэк баз'!C39</f>
        <v>103.14277572198949</v>
      </c>
      <c r="D39" s="546">
        <f>('СС Дефл Минэк баз'!D39/'СС Дефл Минэк кон'!D39)*'СС Дефл Минэк баз'!D39</f>
        <v>103.26471549896689</v>
      </c>
      <c r="E39" s="546">
        <f>('СС Дефл Минэк баз'!E39/'СС Дефл Минэк кон'!E39)*'СС Дефл Минэк баз'!E39</f>
        <v>103.21284023684551</v>
      </c>
      <c r="F39" s="546">
        <f>('СС Дефл Минэк баз'!F39/'СС Дефл Минэк кон'!F39)*'СС Дефл Минэк баз'!F39</f>
        <v>103.43945034385055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413</v>
      </c>
      <c r="B40" s="553">
        <f>('СС Дефл Минэк баз'!B40/'СС Дефл Минэк кон'!B40)*'СС Дефл Минэк баз'!B40</f>
        <v>104.15202144872508</v>
      </c>
      <c r="C40" s="553">
        <f>('СС Дефл Минэк баз'!C40/'СС Дефл Минэк кон'!C40)*'СС Дефл Минэк баз'!C40</f>
        <v>102.63643718317998</v>
      </c>
      <c r="D40" s="553">
        <f>('СС Дефл Минэк баз'!D40/'СС Дефл Минэк кон'!D40)*'СС Дефл Минэк баз'!D40</f>
        <v>103.26490440018429</v>
      </c>
      <c r="E40" s="553">
        <f>('СС Дефл Минэк баз'!E40/'СС Дефл Минэк кон'!E40)*'СС Дефл Минэк баз'!E40</f>
        <v>103.31606742037403</v>
      </c>
      <c r="F40" s="553">
        <f>('СС Дефл Минэк баз'!F40/'СС Дефл Минэк кон'!F40)*'СС Дефл Минэк баз'!F40</f>
        <v>103.34590237432162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316</v>
      </c>
      <c r="B41" s="510"/>
      <c r="C41" s="510"/>
      <c r="D41" s="511"/>
      <c r="E41" s="511"/>
      <c r="F41" s="583"/>
      <c r="G41" s="584" t="s">
        <v>60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.2" customHeight="1" x14ac:dyDescent="0.25">
      <c r="A42" s="545" t="s">
        <v>412</v>
      </c>
      <c r="B42" s="546">
        <f>('СС Дефл Минэк баз'!B42/'СС Дефл Минэк кон'!B42)*'СС Дефл Минэк баз'!B42</f>
        <v>96.367444368320733</v>
      </c>
      <c r="C42" s="546">
        <f>('СС Дефл Минэк баз'!C42/'СС Дефл Минэк кон'!C42)*'СС Дефл Минэк баз'!C42</f>
        <v>105.40824824925265</v>
      </c>
      <c r="D42" s="546">
        <f>('СС Дефл Минэк баз'!D42/'СС Дефл Минэк кон'!D42)*'СС Дефл Минэк баз'!D42</f>
        <v>102.70507541880812</v>
      </c>
      <c r="E42" s="546">
        <f>('СС Дефл Минэк баз'!E42/'СС Дефл Минэк кон'!E42)*'СС Дефл Минэк баз'!E42</f>
        <v>102.7830074008225</v>
      </c>
      <c r="F42" s="546">
        <f>('СС Дефл Минэк баз'!F42/'СС Дефл Минэк кон'!F42)*'СС Дефл Минэк баз'!F42</f>
        <v>102.91883296134996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413</v>
      </c>
      <c r="B43" s="553">
        <f>('СС Дефл Минэк баз'!B43/'СС Дефл Минэк кон'!B43)*'СС Дефл Минэк баз'!B43</f>
        <v>102.87471584730822</v>
      </c>
      <c r="C43" s="553">
        <f>('СС Дефл Минэк баз'!C43/'СС Дефл Минэк кон'!C43)*'СС Дефл Минэк баз'!C43</f>
        <v>102.87605885197679</v>
      </c>
      <c r="D43" s="553">
        <f>('СС Дефл Минэк баз'!D43/'СС Дефл Минэк кон'!D43)*'СС Дефл Минэк баз'!D43</f>
        <v>102.70526257674119</v>
      </c>
      <c r="E43" s="553">
        <f>('СС Дефл Минэк баз'!E43/'СС Дефл Минэк кон'!E43)*'СС Дефл Минэк баз'!E43</f>
        <v>103.01512214290544</v>
      </c>
      <c r="F43" s="553">
        <f>('СС Дефл Минэк баз'!F43/'СС Дефл Минэк кон'!F43)*'СС Дефл Минэк баз'!F43</f>
        <v>103.09425776767614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317</v>
      </c>
      <c r="B44" s="510"/>
      <c r="C44" s="510"/>
      <c r="D44" s="511"/>
      <c r="E44" s="511"/>
      <c r="F44" s="583"/>
      <c r="G44" s="584" t="s">
        <v>60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.2" customHeight="1" x14ac:dyDescent="0.25">
      <c r="A45" s="545" t="s">
        <v>412</v>
      </c>
      <c r="B45" s="546">
        <f>('СС Дефл Минэк баз'!B45/'СС Дефл Минэк кон'!B45)*'СС Дефл Минэк баз'!B45</f>
        <v>91.412987036168317</v>
      </c>
      <c r="C45" s="546">
        <f>('СС Дефл Минэк баз'!C45/'СС Дефл Минэк кон'!C45)*'СС Дефл Минэк баз'!C45</f>
        <v>105.62763325352454</v>
      </c>
      <c r="D45" s="546">
        <f>('СС Дефл Минэк баз'!D45/'СС Дефл Минэк кон'!D45)*'СС Дефл Минэк баз'!D45</f>
        <v>102.61046478087684</v>
      </c>
      <c r="E45" s="546">
        <f>('СС Дефл Минэк баз'!E45/'СС Дефл Минэк кон'!E45)*'СС Дефл Минэк баз'!E45</f>
        <v>102.97016293402697</v>
      </c>
      <c r="F45" s="546">
        <f>('СС Дефл Минэк баз'!F45/'СС Дефл Минэк кон'!F45)*'СС Дефл Минэк баз'!F45</f>
        <v>103.46860353254496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413</v>
      </c>
      <c r="B46" s="553">
        <f>('СС Дефл Минэк баз'!B46/'СС Дефл Минэк кон'!B46)*'СС Дефл Минэк баз'!B46</f>
        <v>103.56</v>
      </c>
      <c r="C46" s="553">
        <f>('СС Дефл Минэк баз'!C46/'СС Дефл Минэк кон'!C46)*'СС Дефл Минэк баз'!C46</f>
        <v>101.18296351474665</v>
      </c>
      <c r="D46" s="553">
        <f>('СС Дефл Минэк баз'!D46/'СС Дефл Минэк кон'!D46)*'СС Дефл Минэк баз'!D46</f>
        <v>102.83255085450725</v>
      </c>
      <c r="E46" s="553">
        <f>('СС Дефл Минэк баз'!E46/'СС Дефл Минэк кон'!E46)*'СС Дефл Минэк баз'!E46</f>
        <v>103.47887457716854</v>
      </c>
      <c r="F46" s="553">
        <f>('СС Дефл Минэк баз'!F46/'СС Дефл Минэк кон'!F46)*'СС Дефл Минэк баз'!F46</f>
        <v>103.73676199188385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318</v>
      </c>
      <c r="B47" s="580"/>
      <c r="C47" s="580"/>
      <c r="D47" s="581"/>
      <c r="E47" s="581"/>
      <c r="F47" s="589"/>
      <c r="G47" s="584" t="s">
        <v>60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.2" customHeight="1" x14ac:dyDescent="0.25">
      <c r="A48" s="545" t="s">
        <v>412</v>
      </c>
      <c r="B48" s="546">
        <f>('СС Дефл Минэк баз'!B48/'СС Дефл Минэк кон'!B48)*'СС Дефл Минэк баз'!B48</f>
        <v>98.778636265041754</v>
      </c>
      <c r="C48" s="546">
        <f>('СС Дефл Минэк баз'!C48/'СС Дефл Минэк кон'!C48)*'СС Дефл Минэк баз'!C48</f>
        <v>94.101651426261924</v>
      </c>
      <c r="D48" s="546">
        <f>('СС Дефл Минэк баз'!D48/'СС Дефл Минэк кон'!D48)*'СС Дефл Минэк баз'!D48</f>
        <v>103.10605353092245</v>
      </c>
      <c r="E48" s="546">
        <f>('СС Дефл Минэк баз'!E48/'СС Дефл Минэк кон'!E48)*'СС Дефл Минэк баз'!E48</f>
        <v>103.00670950746303</v>
      </c>
      <c r="F48" s="546">
        <f>('СС Дефл Минэк баз'!F48/'СС Дефл Минэк кон'!F48)*'СС Дефл Минэк баз'!F48</f>
        <v>103.1820522327361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413</v>
      </c>
      <c r="B49" s="553">
        <f>('СС Дефл Минэк баз'!B49/'СС Дефл Минэк кон'!B49)*'СС Дефл Минэк баз'!B49</f>
        <v>105.1</v>
      </c>
      <c r="C49" s="553">
        <f>('СС Дефл Минэк баз'!C49/'СС Дефл Минэк кон'!C49)*'СС Дефл Минэк баз'!C49</f>
        <v>95.012187224627766</v>
      </c>
      <c r="D49" s="553">
        <f>('СС Дефл Минэк баз'!D49/'СС Дефл Минэк кон'!D49)*'СС Дефл Минэк баз'!D49</f>
        <v>102.95862153604611</v>
      </c>
      <c r="E49" s="553">
        <f>('СС Дефл Минэк баз'!E49/'СС Дефл Минэк кон'!E49)*'СС Дефл Минэк баз'!E49</f>
        <v>102.81001396174271</v>
      </c>
      <c r="F49" s="553">
        <f>('СС Дефл Минэк баз'!F49/'СС Дефл Минэк кон'!F49)*'СС Дефл Минэк баз'!F49</f>
        <v>102.9592566608425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319</v>
      </c>
      <c r="B50" s="510"/>
      <c r="C50" s="510"/>
      <c r="D50" s="511"/>
      <c r="E50" s="511"/>
      <c r="F50" s="583"/>
      <c r="G50" s="584" t="s">
        <v>60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.2" customHeight="1" x14ac:dyDescent="0.25">
      <c r="A51" s="545" t="s">
        <v>412</v>
      </c>
      <c r="B51" s="546">
        <f>('СС Дефл Минэк баз'!B51/'СС Дефл Минэк кон'!B51)*'СС Дефл Минэк баз'!B51</f>
        <v>89.345302315851598</v>
      </c>
      <c r="C51" s="546">
        <f>('СС Дефл Минэк баз'!C51/'СС Дефл Минэк кон'!C51)*'СС Дефл Минэк баз'!C51</f>
        <v>87.088270683856734</v>
      </c>
      <c r="D51" s="546">
        <f>('СС Дефл Минэк баз'!D51/'СС Дефл Минэк кон'!D51)*'СС Дефл Минэк баз'!D51</f>
        <v>110.2795323168147</v>
      </c>
      <c r="E51" s="546">
        <f>('СС Дефл Минэк баз'!E51/'СС Дефл Минэк кон'!E51)*'СС Дефл Минэк баз'!E51</f>
        <v>105.05233323106633</v>
      </c>
      <c r="F51" s="546">
        <f>('СС Дефл Минэк баз'!F51/'СС Дефл Минэк кон'!F51)*'СС Дефл Минэк баз'!F51</f>
        <v>104.14198718042556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413</v>
      </c>
      <c r="B52" s="553">
        <f>('СС Дефл Минэк баз'!B52/'СС Дефл Минэк кон'!B52)*'СС Дефл Минэк баз'!B52</f>
        <v>96.96</v>
      </c>
      <c r="C52" s="553">
        <f>('СС Дефл Минэк баз'!C52/'СС Дефл Минэк кон'!C52)*'СС Дефл Минэк баз'!C52</f>
        <v>91.661234260466401</v>
      </c>
      <c r="D52" s="553">
        <f>('СС Дефл Минэк баз'!D52/'СС Дефл Минэк кон'!D52)*'СС Дефл Минэк баз'!D52</f>
        <v>111.93179377653897</v>
      </c>
      <c r="E52" s="553">
        <f>('СС Дефл Минэк баз'!E52/'СС Дефл Минэк кон'!E52)*'СС Дефл Минэк баз'!E52</f>
        <v>104.84089936979451</v>
      </c>
      <c r="F52" s="553">
        <f>('СС Дефл Минэк баз'!F52/'СС Дефл Минэк кон'!F52)*'СС Дефл Минэк баз'!F52</f>
        <v>104.25053816872625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320</v>
      </c>
      <c r="B53" s="510"/>
      <c r="C53" s="510"/>
      <c r="D53" s="511"/>
      <c r="E53" s="511"/>
      <c r="F53" s="583"/>
      <c r="G53" s="584" t="s">
        <v>60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.2" customHeight="1" x14ac:dyDescent="0.25">
      <c r="A54" s="545" t="s">
        <v>412</v>
      </c>
      <c r="B54" s="546">
        <f>('СС Дефл Минэк баз'!B54/'СС Дефл Минэк кон'!B54)*'СС Дефл Минэк баз'!B54</f>
        <v>96.127668596059749</v>
      </c>
      <c r="C54" s="546">
        <f>('СС Дефл Минэк баз'!C54/'СС Дефл Минэк кон'!C54)*'СС Дефл Минэк баз'!C54</f>
        <v>98.212080617395387</v>
      </c>
      <c r="D54" s="546">
        <f>('СС Дефл Минэк баз'!D54/'СС Дефл Минэк кон'!D54)*'СС Дефл Минэк баз'!D54</f>
        <v>102.49040337011135</v>
      </c>
      <c r="E54" s="546">
        <f>('СС Дефл Минэк баз'!E54/'СС Дефл Минэк кон'!E54)*'СС Дефл Минэк баз'!E54</f>
        <v>102.91734279142409</v>
      </c>
      <c r="F54" s="546">
        <f>('СС Дефл Минэк баз'!F54/'СС Дефл Минэк кон'!F54)*'СС Дефл Минэк баз'!F54</f>
        <v>103.00473358858531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413</v>
      </c>
      <c r="B55" s="553">
        <f>('СС Дефл Минэк баз'!B55/'СС Дефл Минэк кон'!B55)*'СС Дефл Минэк баз'!B55</f>
        <v>102.9225136614552</v>
      </c>
      <c r="C55" s="553">
        <f>('СС Дефл Минэк баз'!C55/'СС Дефл Минэк кон'!C55)*'СС Дефл Минэк баз'!C55</f>
        <v>96.625294638192301</v>
      </c>
      <c r="D55" s="553">
        <f>('СС Дефл Минэк баз'!D55/'СС Дефл Минэк кон'!D55)*'СС Дефл Минэк баз'!D55</f>
        <v>102.54255055828871</v>
      </c>
      <c r="E55" s="553">
        <f>('СС Дефл Минэк баз'!E55/'СС Дефл Минэк кон'!E55)*'СС Дефл Минэк баз'!E55</f>
        <v>102.85613249631423</v>
      </c>
      <c r="F55" s="553">
        <f>('СС Дефл Минэк баз'!F55/'СС Дефл Минэк кон'!F55)*'СС Дефл Минэк баз'!F55</f>
        <v>102.96716214215826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321</v>
      </c>
      <c r="B56" s="510"/>
      <c r="C56" s="510"/>
      <c r="D56" s="511"/>
      <c r="E56" s="511"/>
      <c r="F56" s="583"/>
      <c r="G56" s="584" t="s">
        <v>60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.2" customHeight="1" x14ac:dyDescent="0.25">
      <c r="A57" s="545" t="s">
        <v>412</v>
      </c>
      <c r="B57" s="546">
        <f>('СС Дефл Минэк баз'!B57/'СС Дефл Минэк кон'!B57)*'СС Дефл Минэк баз'!B57</f>
        <v>94.96011179855202</v>
      </c>
      <c r="C57" s="546">
        <f>('СС Дефл Минэк баз'!C57/'СС Дефл Минэк кон'!C57)*'СС Дефл Минэк баз'!C57</f>
        <v>103.99254449464792</v>
      </c>
      <c r="D57" s="546">
        <f>('СС Дефл Минэк баз'!D57/'СС Дефл Минэк кон'!D57)*'СС Дефл Минэк баз'!D57</f>
        <v>103.61922432635482</v>
      </c>
      <c r="E57" s="546">
        <f>('СС Дефл Минэк баз'!E57/'СС Дефл Минэк кон'!E57)*'СС Дефл Минэк баз'!E57</f>
        <v>104.02740571401281</v>
      </c>
      <c r="F57" s="546">
        <f>('СС Дефл Минэк баз'!F57/'СС Дефл Минэк кон'!F57)*'СС Дефл Минэк баз'!F57</f>
        <v>103.98052010343528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413</v>
      </c>
      <c r="B58" s="553">
        <f>('СС Дефл Минэк баз'!B58/'СС Дефл Минэк кон'!B58)*'СС Дефл Минэк баз'!B58</f>
        <v>105.32999999999998</v>
      </c>
      <c r="C58" s="553">
        <f>('СС Дефл Минэк баз'!C58/'СС Дефл Минэк кон'!C58)*'СС Дефл Минэк баз'!C58</f>
        <v>103.88918158772753</v>
      </c>
      <c r="D58" s="553">
        <f>('СС Дефл Минэк баз'!D58/'СС Дефл Минэк кон'!D58)*'СС Дефл Минэк баз'!D58</f>
        <v>103.672746460814</v>
      </c>
      <c r="E58" s="553">
        <f>('СС Дефл Минэк баз'!E58/'СС Дефл Минэк кон'!E58)*'СС Дефл Минэк баз'!E58</f>
        <v>103.97537854186731</v>
      </c>
      <c r="F58" s="553">
        <f>('СС Дефл Минэк баз'!F58/'СС Дефл Минэк кон'!F58)*'СС Дефл Минэк баз'!F58</f>
        <v>103.98119063545637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323</v>
      </c>
      <c r="B59" s="510"/>
      <c r="C59" s="510"/>
      <c r="D59" s="511"/>
      <c r="E59" s="511"/>
      <c r="F59" s="583"/>
      <c r="G59" s="584" t="s">
        <v>60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.2" customHeight="1" x14ac:dyDescent="0.25">
      <c r="A60" s="545" t="s">
        <v>412</v>
      </c>
      <c r="B60" s="546">
        <f>('СС Дефл Минэк баз'!B60/'СС Дефл Минэк кон'!B60)*'СС Дефл Минэк баз'!B60</f>
        <v>94.104528385956982</v>
      </c>
      <c r="C60" s="546">
        <f>('СС Дефл Минэк баз'!C60/'СС Дефл Минэк кон'!C60)*'СС Дефл Минэк баз'!C60</f>
        <v>97.783063344250664</v>
      </c>
      <c r="D60" s="546">
        <f>('СС Дефл Минэк баз'!D60/'СС Дефл Минэк кон'!D60)*'СС Дефл Минэк баз'!D60</f>
        <v>102.2662127938892</v>
      </c>
      <c r="E60" s="546">
        <f>('СС Дефл Минэк баз'!E60/'СС Дефл Минэк кон'!E60)*'СС Дефл Минэк баз'!E60</f>
        <v>102.4684511732719</v>
      </c>
      <c r="F60" s="546">
        <f>('СС Дефл Минэк баз'!F60/'СС Дефл Минэк кон'!F60)*'СС Дефл Минэк баз'!F60</f>
        <v>102.97706121491855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413</v>
      </c>
      <c r="B61" s="553">
        <f>('СС Дефл Минэк баз'!B61/'СС Дефл Минэк кон'!B61)*'СС Дефл Минэк баз'!B61</f>
        <v>100.23738271822202</v>
      </c>
      <c r="C61" s="553">
        <f>('СС Дефл Минэк баз'!C61/'СС Дефл Минэк кон'!C61)*'СС Дефл Минэк баз'!C61</f>
        <v>98.457902129045422</v>
      </c>
      <c r="D61" s="553">
        <f>('СС Дефл Минэк баз'!D61/'СС Дефл Минэк кон'!D61)*'СС Дефл Минэк баз'!D61</f>
        <v>102.43811356622983</v>
      </c>
      <c r="E61" s="553">
        <f>('СС Дефл Минэк баз'!E61/'СС Дефл Минэк кон'!E61)*'СС Дефл Минэк баз'!E61</f>
        <v>102.69586077900782</v>
      </c>
      <c r="F61" s="553">
        <f>('СС Дефл Минэк баз'!F61/'СС Дефл Минэк кон'!F61)*'СС Дефл Минэк баз'!F61</f>
        <v>102.87902321300952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324</v>
      </c>
      <c r="B62" s="510"/>
      <c r="C62" s="510"/>
      <c r="D62" s="511"/>
      <c r="E62" s="511"/>
      <c r="F62" s="583"/>
      <c r="G62" s="584" t="s">
        <v>60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.2" customHeight="1" x14ac:dyDescent="0.25">
      <c r="A63" s="545" t="s">
        <v>412</v>
      </c>
      <c r="B63" s="546">
        <f>('СС Дефл Минэк баз'!B63/'СС Дефл Минэк кон'!B63)*'СС Дефл Минэк баз'!B63</f>
        <v>125.33618356623739</v>
      </c>
      <c r="C63" s="546">
        <f>('СС Дефл Минэк баз'!C63/'СС Дефл Минэк кон'!C63)*'СС Дефл Минэк баз'!C63</f>
        <v>124.19002232111748</v>
      </c>
      <c r="D63" s="546">
        <f>('СС Дефл Минэк баз'!D63/'СС Дефл Минэк кон'!D63)*'СС Дефл Минэк баз'!D63</f>
        <v>103.315305145492</v>
      </c>
      <c r="E63" s="546">
        <f>('СС Дефл Минэк баз'!E63/'СС Дефл Минэк кон'!E63)*'СС Дефл Минэк баз'!E63</f>
        <v>103.92899695981531</v>
      </c>
      <c r="F63" s="546">
        <f>('СС Дефл Минэк баз'!F63/'СС Дефл Минэк кон'!F63)*'СС Дефл Минэк баз'!F63</f>
        <v>104.43282378107216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413</v>
      </c>
      <c r="B64" s="553">
        <f>('СС Дефл Минэк баз'!B64/'СС Дефл Минэк кон'!B64)*'СС Дефл Минэк баз'!B64</f>
        <v>106.4</v>
      </c>
      <c r="C64" s="553">
        <f>('СС Дефл Минэк баз'!C64/'СС Дефл Минэк кон'!C64)*'СС Дефл Минэк баз'!C64</f>
        <v>111.94356365489151</v>
      </c>
      <c r="D64" s="553">
        <f>('СС Дефл Минэк баз'!D64/'СС Дефл Минэк кон'!D64)*'СС Дефл Минэк баз'!D64</f>
        <v>101.21468534195692</v>
      </c>
      <c r="E64" s="553">
        <f>('СС Дефл Минэк баз'!E64/'СС Дефл Минэк кон'!E64)*'СС Дефл Минэк баз'!E64</f>
        <v>104.05710526960758</v>
      </c>
      <c r="F64" s="553">
        <f>('СС Дефл Минэк баз'!F64/'СС Дефл Минэк кон'!F64)*'СС Дефл Минэк баз'!F64</f>
        <v>104.56451521663163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322</v>
      </c>
      <c r="B65" s="510"/>
      <c r="C65" s="510"/>
      <c r="D65" s="511"/>
      <c r="E65" s="511"/>
      <c r="F65" s="583"/>
      <c r="G65" s="584" t="s">
        <v>60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.2" customHeight="1" x14ac:dyDescent="0.25">
      <c r="A66" s="545" t="s">
        <v>412</v>
      </c>
      <c r="B66" s="546">
        <f>('СС Дефл Минэк баз'!B66/'СС Дефл Минэк кон'!B66)*'СС Дефл Минэк баз'!B66</f>
        <v>104.34122721158541</v>
      </c>
      <c r="C66" s="546">
        <f>('СС Дефл Минэк баз'!C66/'СС Дефл Минэк кон'!C66)*'СС Дефл Минэк баз'!C66</f>
        <v>104.8445359281787</v>
      </c>
      <c r="D66" s="546">
        <f>('СС Дефл Минэк баз'!D66/'СС Дефл Минэк кон'!D66)*'СС Дефл Минэк баз'!D66</f>
        <v>100.95400413020738</v>
      </c>
      <c r="E66" s="546">
        <f>('СС Дефл Минэк баз'!E66/'СС Дефл Минэк кон'!E66)*'СС Дефл Минэк баз'!E66</f>
        <v>101.60830776083544</v>
      </c>
      <c r="F66" s="546">
        <f>('СС Дефл Минэк баз'!F66/'СС Дефл Минэк кон'!F66)*'СС Дефл Минэк баз'!F66</f>
        <v>102.83354308714199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413</v>
      </c>
      <c r="B67" s="553">
        <f>('СС Дефл Минэк баз'!B67/'СС Дефл Минэк кон'!B67)*'СС Дефл Минэк баз'!B67</f>
        <v>103.31000000000002</v>
      </c>
      <c r="C67" s="553">
        <f>('СС Дефл Минэк баз'!C67/'СС Дефл Минэк кон'!C67)*'СС Дефл Минэк баз'!C67</f>
        <v>101.41808561816457</v>
      </c>
      <c r="D67" s="553">
        <f>('СС Дефл Минэк баз'!D67/'СС Дефл Минэк кон'!D67)*'СС Дефл Минэк баз'!D67</f>
        <v>100.83507233813914</v>
      </c>
      <c r="E67" s="553">
        <f>('СС Дефл Минэк баз'!E67/'СС Дефл Минэк кон'!E67)*'СС Дефл Минэк баз'!E67</f>
        <v>101.60986295770095</v>
      </c>
      <c r="F67" s="553">
        <f>('СС Дефл Минэк баз'!F67/'СС Дефл Минэк кон'!F67)*'СС Дефл Минэк баз'!F67</f>
        <v>102.83340294560776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325</v>
      </c>
      <c r="B68" s="580"/>
      <c r="C68" s="580"/>
      <c r="D68" s="581"/>
      <c r="E68" s="581"/>
      <c r="F68" s="589"/>
      <c r="G68" s="592" t="s">
        <v>60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.2" customHeight="1" x14ac:dyDescent="0.25">
      <c r="A69" s="545" t="s">
        <v>412</v>
      </c>
      <c r="B69" s="546">
        <f>('СС Дефл Минэк баз'!B69/'СС Дефл Минэк кон'!B69)*'СС Дефл Минэк баз'!B69</f>
        <v>98.02683918256875</v>
      </c>
      <c r="C69" s="546">
        <f>('СС Дефл Минэк баз'!C69/'СС Дефл Минэк кон'!C69)*'СС Дефл Минэк баз'!C69</f>
        <v>105.79607233649196</v>
      </c>
      <c r="D69" s="546">
        <f>('СС Дефл Минэк баз'!D69/'СС Дефл Минэк кон'!D69)*'СС Дефл Минэк баз'!D69</f>
        <v>103.7383892787628</v>
      </c>
      <c r="E69" s="546">
        <f>('СС Дефл Минэк баз'!E69/'СС Дефл Минэк кон'!E69)*'СС Дефл Минэк баз'!E69</f>
        <v>104.58304407873</v>
      </c>
      <c r="F69" s="546">
        <f>('СС Дефл Минэк баз'!F69/'СС Дефл Минэк кон'!F69)*'СС Дефл Минэк баз'!F69</f>
        <v>104.83456965158146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413</v>
      </c>
      <c r="B70" s="553">
        <f>('СС Дефл Минэк баз'!B70/'СС Дефл Минэк кон'!B70)*'СС Дефл Минэк баз'!B70</f>
        <v>105.00694055116293</v>
      </c>
      <c r="C70" s="553">
        <f>('СС Дефл Минэк баз'!C70/'СС Дефл Минэк кон'!C70)*'СС Дефл Минэк баз'!C70</f>
        <v>103.85364213547297</v>
      </c>
      <c r="D70" s="553">
        <f>('СС Дефл Минэк баз'!D70/'СС Дефл Минэк кон'!D70)*'СС Дефл Минэк баз'!D70</f>
        <v>104.06414581448605</v>
      </c>
      <c r="E70" s="553">
        <f>('СС Дефл Минэк баз'!E70/'СС Дефл Минэк кон'!E70)*'СС Дефл Минэк баз'!E70</f>
        <v>104.31456929100628</v>
      </c>
      <c r="F70" s="553">
        <f>('СС Дефл Минэк баз'!F70/'СС Дефл Минэк кон'!F70)*'СС Дефл Минэк баз'!F70</f>
        <v>104.43864835263857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418</v>
      </c>
      <c r="B71" s="510"/>
      <c r="C71" s="510"/>
      <c r="D71" s="511"/>
      <c r="E71" s="511"/>
      <c r="F71" s="583"/>
      <c r="G71" s="593" t="s">
        <v>60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.2" customHeight="1" x14ac:dyDescent="0.25">
      <c r="A72" s="545" t="s">
        <v>412</v>
      </c>
      <c r="B72" s="546">
        <f>('СС Дефл Минэк баз'!B72/'СС Дефл Минэк кон'!B72)*'СС Дефл Минэк баз'!B72</f>
        <v>99.246593040893046</v>
      </c>
      <c r="C72" s="546">
        <f>('СС Дефл Минэк баз'!C72/'СС Дефл Минэк кон'!C72)*'СС Дефл Минэк баз'!C72</f>
        <v>101.66886151741059</v>
      </c>
      <c r="D72" s="546">
        <f>('СС Дефл Минэк баз'!D72/'СС Дефл Минэк кон'!D72)*'СС Дефл Минэк баз'!D72</f>
        <v>102.04063868858748</v>
      </c>
      <c r="E72" s="546">
        <f>('СС Дефл Минэк баз'!E72/'СС Дефл Минэк кон'!E72)*'СС Дефл Минэк баз'!E72</f>
        <v>102.5982723730217</v>
      </c>
      <c r="F72" s="546">
        <f>('СС Дефл Минэк баз'!F72/'СС Дефл Минэк кон'!F72)*'СС Дефл Минэк баз'!F72</f>
        <v>102.61346876756764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419</v>
      </c>
      <c r="B73" s="586"/>
      <c r="C73" s="586"/>
      <c r="D73" s="587"/>
      <c r="E73" s="587"/>
      <c r="F73" s="561"/>
      <c r="G73" s="584" t="s">
        <v>60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.2" customHeight="1" x14ac:dyDescent="0.25">
      <c r="A74" s="545" t="s">
        <v>412</v>
      </c>
      <c r="B74" s="546">
        <f>('СС Дефл Минэк баз'!B74/'СС Дефл Минэк кон'!B74)*'СС Дефл Минэк баз'!B74</f>
        <v>100.97827360442193</v>
      </c>
      <c r="C74" s="546">
        <f>('СС Дефл Минэк баз'!C74/'СС Дефл Минэк кон'!C74)*'СС Дефл Минэк баз'!C74</f>
        <v>103.1704983858607</v>
      </c>
      <c r="D74" s="546">
        <f>('СС Дефл Минэк баз'!D74/'СС Дефл Минэк кон'!D74)*'СС Дефл Минэк баз'!D74</f>
        <v>103.9422248206035</v>
      </c>
      <c r="E74" s="546">
        <f>('СС Дефл Минэк баз'!E74/'СС Дефл Минэк кон'!E74)*'СС Дефл Минэк баз'!E74</f>
        <v>103.95408718491078</v>
      </c>
      <c r="F74" s="546">
        <f>('СС Дефл Минэк баз'!F74/'СС Дефл Минэк кон'!F74)*'СС Дефл Минэк баз'!F74</f>
        <v>103.91335984901426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420</v>
      </c>
      <c r="B75" s="553">
        <f>('СС Дефл Минэк баз'!B75/'СС Дефл Минэк кон'!B75)*'СС Дефл Минэк баз'!B75</f>
        <v>104.10999999999999</v>
      </c>
      <c r="C75" s="553">
        <f>('СС Дефл Минэк баз'!C75/'СС Дефл Минэк кон'!C75)*'СС Дефл Минэк баз'!C75</f>
        <v>103.20457129928538</v>
      </c>
      <c r="D75" s="553">
        <f>('СС Дефл Минэк баз'!D75/'СС Дефл Минэк кон'!D75)*'СС Дефл Минэк баз'!D75</f>
        <v>103.98305135049006</v>
      </c>
      <c r="E75" s="553">
        <f>('СС Дефл Минэк баз'!E75/'СС Дефл Минэк кон'!E75)*'СС Дефл Минэк баз'!E75</f>
        <v>103.9535739021448</v>
      </c>
      <c r="F75" s="553">
        <f>('СС Дефл Минэк баз'!F75/'СС Дефл Минэк кон'!F75)*'СС Дефл Минэк баз'!F75</f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327</v>
      </c>
      <c r="B76" s="586"/>
      <c r="C76" s="586"/>
      <c r="D76" s="587"/>
      <c r="E76" s="587"/>
      <c r="F76" s="561"/>
      <c r="G76" s="569" t="s">
        <v>60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.2" customHeight="1" x14ac:dyDescent="0.25">
      <c r="A77" s="545" t="s">
        <v>412</v>
      </c>
      <c r="B77" s="546">
        <f>('СС Дефл Минэк баз'!B77/'СС Дефл Минэк кон'!B77)*'СС Дефл Минэк баз'!B77</f>
        <v>100.30986435190503</v>
      </c>
      <c r="C77" s="546">
        <f>('СС Дефл Минэк баз'!C77/'СС Дефл Минэк кон'!C77)*'СС Дефл Минэк баз'!C77</f>
        <v>106.50757653395107</v>
      </c>
      <c r="D77" s="546">
        <f>('СС Дефл Минэк баз'!D77/'СС Дефл Минэк кон'!D77)*'СС Дефл Минэк баз'!D77</f>
        <v>103.95349489809152</v>
      </c>
      <c r="E77" s="546">
        <f>('СС Дефл Минэк баз'!E77/'СС Дефл Минэк кон'!E77)*'СС Дефл Минэк баз'!E77</f>
        <v>103.94992577003769</v>
      </c>
      <c r="F77" s="546">
        <f>('СС Дефл Минэк баз'!F77/'СС Дефл Минэк кон'!F77)*'СС Дефл Минэк баз'!F77</f>
        <v>103.87822383685456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413</v>
      </c>
      <c r="B78" s="553">
        <f>('СС Дефл Минэк баз'!B78/'СС Дефл Минэк кон'!B78)*'СС Дефл Минэк баз'!B78</f>
        <v>103.86999999999999</v>
      </c>
      <c r="C78" s="553">
        <f>('СС Дефл Минэк баз'!C78/'СС Дефл Минэк кон'!C78)*'СС Дефл Минэк баз'!C78</f>
        <v>105.2844432747325</v>
      </c>
      <c r="D78" s="553">
        <f>('СС Дефл Минэк баз'!D78/'СС Дефл Минэк кон'!D78)*'СС Дефл Минэк баз'!D78</f>
        <v>103.96989047239708</v>
      </c>
      <c r="E78" s="553">
        <f>('СС Дефл Минэк баз'!E78/'СС Дефл Минэк кон'!E78)*'СС Дефл Минэк баз'!E78</f>
        <v>103.96148706553237</v>
      </c>
      <c r="F78" s="553">
        <f>('СС Дефл Минэк баз'!F78/'СС Дефл Минэк кон'!F78)*'СС Дефл Минэк баз'!F78</f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127</v>
      </c>
      <c r="B79" s="586"/>
      <c r="C79" s="586"/>
      <c r="D79" s="587"/>
      <c r="E79" s="587"/>
      <c r="F79" s="561"/>
      <c r="G79" s="540" t="s">
        <v>60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.2" customHeight="1" x14ac:dyDescent="0.25">
      <c r="A80" s="545" t="s">
        <v>412</v>
      </c>
      <c r="B80" s="546">
        <f>('СС Дефл Минэк баз'!B80/'СС Дефл Минэк кон'!B80)*'СС Дефл Минэк баз'!B80</f>
        <v>106.205103315657</v>
      </c>
      <c r="C80" s="546">
        <f>('СС Дефл Минэк баз'!C80/'СС Дефл Минэк кон'!C80)*'СС Дефл Минэк баз'!C80</f>
        <v>99.255679966109597</v>
      </c>
      <c r="D80" s="546">
        <f>('СС Дефл Минэк баз'!D80/'СС Дефл Минэк кон'!D80)*'СС Дефл Минэк баз'!D80</f>
        <v>102.7980088406868</v>
      </c>
      <c r="E80" s="546">
        <f>('СС Дефл Минэк баз'!E80/'СС Дефл Минэк кон'!E80)*'СС Дефл Минэк баз'!E80</f>
        <v>104.02822735354552</v>
      </c>
      <c r="F80" s="546">
        <f>('СС Дефл Минэк баз'!F80/'СС Дефл Минэк кон'!F80)*'СС Дефл Минэк баз'!F80</f>
        <v>104.22581382893473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421</v>
      </c>
      <c r="B81" s="586"/>
      <c r="C81" s="586"/>
      <c r="D81" s="587"/>
      <c r="E81" s="587"/>
      <c r="F81" s="561"/>
      <c r="G81" s="540" t="s">
        <v>60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.2" customHeight="1" x14ac:dyDescent="0.25">
      <c r="A82" s="545" t="s">
        <v>412</v>
      </c>
      <c r="B82" s="546">
        <f>('СС Дефл Минэк баз'!B82/'СС Дефл Минэк кон'!B82)*'СС Дефл Минэк баз'!B82</f>
        <v>108.06292723114296</v>
      </c>
      <c r="C82" s="546">
        <f>('СС Дефл Минэк баз'!C82/'СС Дефл Минэк кон'!C82)*'СС Дефл Минэк баз'!C82</f>
        <v>98.975343198978095</v>
      </c>
      <c r="D82" s="546">
        <f>('СС Дефл Минэк баз'!D82/'СС Дефл Минэк кон'!D82)*'СС Дефл Минэк баз'!D82</f>
        <v>103.36088690742744</v>
      </c>
      <c r="E82" s="546">
        <f>('СС Дефл Минэк баз'!E82/'СС Дефл Минэк кон'!E82)*'СС Дефл Минэк баз'!E82</f>
        <v>104.43778042705804</v>
      </c>
      <c r="F82" s="546">
        <f>('СС Дефл Минэк баз'!F82/'СС Дефл Минэк кон'!F82)*'СС Дефл Минэк баз'!F82</f>
        <v>103.67129324849446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422</v>
      </c>
      <c r="B83" s="586"/>
      <c r="C83" s="586"/>
      <c r="D83" s="587"/>
      <c r="E83" s="587"/>
      <c r="F83" s="561"/>
      <c r="G83" s="540" t="s">
        <v>60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.2" customHeight="1" x14ac:dyDescent="0.25">
      <c r="A84" s="545" t="s">
        <v>412</v>
      </c>
      <c r="B84" s="546">
        <f>('СС Дефл Минэк баз'!B84/'СС Дефл Минэк кон'!B84)*'СС Дефл Минэк баз'!B84</f>
        <v>104.31696626111658</v>
      </c>
      <c r="C84" s="546">
        <f>('СС Дефл Минэк баз'!C84/'СС Дефл Минэк кон'!C84)*'СС Дефл Минэк баз'!C84</f>
        <v>99.658077739348926</v>
      </c>
      <c r="D84" s="546">
        <f>('СС Дефл Минэк баз'!D84/'СС Дефл Минэк кон'!D84)*'СС Дефл Минэк баз'!D84</f>
        <v>102.08614630989676</v>
      </c>
      <c r="E84" s="546">
        <f>('СС Дефл Минэк баз'!E84/'СС Дефл Минэк кон'!E84)*'СС Дефл Минэк баз'!E84</f>
        <v>103.50553542316268</v>
      </c>
      <c r="F84" s="546">
        <f>('СС Дефл Минэк баз'!F84/'СС Дефл Минэк кон'!F84)*'СС Дефл Минэк баз'!F84</f>
        <v>104.37304598216082</v>
      </c>
      <c r="G84" s="549" t="s">
        <v>60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7" customHeight="1" x14ac:dyDescent="0.25">
      <c r="A85" s="614" t="s">
        <v>423</v>
      </c>
      <c r="B85" s="553">
        <f>('СС Дефл Минэк баз'!B85/'СС Дефл Минэк кон'!B85)*'СС Дефл Минэк баз'!B85</f>
        <v>104.91</v>
      </c>
      <c r="C85" s="553">
        <f>('СС Дефл Минэк баз'!C85/'СС Дефл Минэк кон'!C85)*'СС Дефл Минэк баз'!C85</f>
        <v>98.041565760958775</v>
      </c>
      <c r="D85" s="553">
        <f>('СС Дефл Минэк баз'!D85/'СС Дефл Минэк кон'!D85)*'СС Дефл Минэк баз'!D85</f>
        <v>102.36553443012799</v>
      </c>
      <c r="E85" s="553">
        <f>('СС Дефл Минэк баз'!E85/'СС Дефл Минэк кон'!E85)*'СС Дефл Минэк баз'!E85</f>
        <v>103.31968028819539</v>
      </c>
      <c r="F85" s="553">
        <f>('СС Дефл Минэк баз'!F85/'СС Дефл Минэк кон'!F85)*'СС Дефл Минэк баз'!F85</f>
        <v>104.19057651726021</v>
      </c>
      <c r="G85" s="615" t="s">
        <v>60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424</v>
      </c>
      <c r="B86" s="586"/>
      <c r="C86" s="586"/>
      <c r="D86" s="587"/>
      <c r="E86" s="587"/>
      <c r="F86" s="561"/>
      <c r="G86" s="540" t="s">
        <v>60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.2" customHeight="1" x14ac:dyDescent="0.25">
      <c r="A87" s="545" t="s">
        <v>425</v>
      </c>
      <c r="B87" s="546">
        <f>('СС Дефл Минэк баз'!B87/'СС Дефл Минэк кон'!B87)*'СС Дефл Минэк баз'!B87</f>
        <v>104.10901312760674</v>
      </c>
      <c r="C87" s="546">
        <f>('СС Дефл Минэк баз'!C87/'СС Дефл Минэк кон'!C87)*'СС Дефл Минэк баз'!C87</f>
        <v>104.18041833331525</v>
      </c>
      <c r="D87" s="546">
        <f>('СС Дефл Минэк баз'!D87/'СС Дефл Минэк кон'!D87)*'СС Дефл Минэк баз'!D87</f>
        <v>104.04722849425124</v>
      </c>
      <c r="E87" s="546">
        <f>('СС Дефл Минэк баз'!E87/'СС Дефл Минэк кон'!E87)*'СС Дефл Минэк баз'!E87</f>
        <v>104.01670349801414</v>
      </c>
      <c r="F87" s="546">
        <f>('СС Дефл Минэк баз'!F87/'СС Дефл Минэк кон'!F87)*'СС Дефл Минэк баз'!F87</f>
        <v>104.01964352969699</v>
      </c>
      <c r="G87" s="620" t="s">
        <v>60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426</v>
      </c>
      <c r="B88" s="553">
        <f>('СС Дефл Минэк баз'!B88/'СС Дефл Минэк кон'!B88)*'СС Дефл Минэк баз'!B88</f>
        <v>102.75000000000001</v>
      </c>
      <c r="C88" s="553">
        <f>('СС Дефл Минэк баз'!C88/'СС Дефл Минэк кон'!C88)*'СС Дефл Минэк баз'!C88</f>
        <v>103.45191246145369</v>
      </c>
      <c r="D88" s="553">
        <f>('СС Дефл Минэк баз'!D88/'СС Дефл Минэк кон'!D88)*'СС Дефл Минэк баз'!D88</f>
        <v>103.51486477311606</v>
      </c>
      <c r="E88" s="553">
        <f>('СС Дефл Минэк баз'!E88/'СС Дефл Минэк кон'!E88)*'СС Дефл Минэк баз'!E88</f>
        <v>103.8256732661735</v>
      </c>
      <c r="F88" s="553">
        <f>('СС Дефл Минэк баз'!F88/'СС Дефл Минэк кон'!F88)*'СС Дефл Минэк баз'!F88</f>
        <v>103.94398335722957</v>
      </c>
      <c r="G88" s="556" t="s">
        <v>60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427</v>
      </c>
      <c r="B89" s="553">
        <f>('СС Дефл Минэк баз'!B89/'СС Дефл Минэк кон'!B89)*'СС Дефл Минэк баз'!B89</f>
        <v>104.92291870398734</v>
      </c>
      <c r="C89" s="553">
        <f>('СС Дефл Минэк баз'!C89/'СС Дефл Минэк кон'!C89)*'СС Дефл Минэк баз'!C89</f>
        <v>104.63963252704201</v>
      </c>
      <c r="D89" s="553">
        <f>('СС Дефл Минэк баз'!D89/'СС Дефл Минэк кон'!D89)*'СС Дефл Минэк баз'!D89</f>
        <v>103.58220958447748</v>
      </c>
      <c r="E89" s="553">
        <f>('СС Дефл Минэк баз'!E89/'СС Дефл Минэк кон'!E89)*'СС Дефл Минэк баз'!E89</f>
        <v>103.96296373435031</v>
      </c>
      <c r="F89" s="553">
        <f>('СС Дефл Минэк баз'!F89/'СС Дефл Минэк кон'!F89)*'СС Дефл Минэк баз'!F89</f>
        <v>103.99014431570806</v>
      </c>
      <c r="G89" s="615" t="s">
        <v>60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45" customHeight="1" x14ac:dyDescent="0.25">
      <c r="A90" s="579" t="s">
        <v>428</v>
      </c>
      <c r="B90" s="626"/>
      <c r="C90" s="626"/>
      <c r="D90" s="627"/>
      <c r="E90" s="627"/>
      <c r="F90" s="582"/>
      <c r="G90" s="540" t="s">
        <v>60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.2" customHeight="1" x14ac:dyDescent="0.25">
      <c r="A91" s="545" t="s">
        <v>412</v>
      </c>
      <c r="B91" s="546">
        <f>('СС Дефл Минэк баз'!B91/'СС Дефл Минэк кон'!B91)*'СС Дефл Минэк баз'!B91</f>
        <v>106.826398641827</v>
      </c>
      <c r="C91" s="546">
        <f>('СС Дефл Минэк баз'!C91/'СС Дефл Минэк кон'!C91)*'СС Дефл Минэк баз'!C91</f>
        <v>106.151</v>
      </c>
      <c r="D91" s="546">
        <f>('СС Дефл Минэк баз'!D91/'СС Дефл Минэк кон'!D91)*'СС Дефл Минэк баз'!D91</f>
        <v>105.19060941766922</v>
      </c>
      <c r="E91" s="546">
        <f>('СС Дефл Минэк баз'!E91/'СС Дефл Минэк кон'!E91)*'СС Дефл Минэк баз'!E91</f>
        <v>104.8687876456687</v>
      </c>
      <c r="F91" s="546">
        <f>('СС Дефл Минэк баз'!F91/'СС Дефл Минэк кон'!F91)*'СС Дефл Минэк баз'!F91</f>
        <v>104.5754784117299</v>
      </c>
      <c r="G91" s="549" t="s">
        <v>60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429</v>
      </c>
      <c r="B92" s="576"/>
      <c r="C92" s="576"/>
      <c r="D92" s="577"/>
      <c r="E92" s="577"/>
      <c r="F92" s="578"/>
      <c r="G92" s="556" t="s">
        <v>60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330</v>
      </c>
      <c r="B93" s="626"/>
      <c r="C93" s="626"/>
      <c r="D93" s="627"/>
      <c r="E93" s="627"/>
      <c r="F93" s="582"/>
      <c r="G93" s="633" t="s">
        <v>60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412</v>
      </c>
      <c r="B94" s="546">
        <f>('СС Дефл Минэк баз'!B94/'СС Дефл Минэк кон'!B94)*'СС Дефл Минэк баз'!B94</f>
        <v>103.16996690887945</v>
      </c>
      <c r="C94" s="546">
        <f>('СС Дефл Минэк баз'!C94/'СС Дефл Минэк кон'!C94)*'СС Дефл Минэк баз'!C94</f>
        <v>103.79383702819214</v>
      </c>
      <c r="D94" s="546">
        <f>('СС Дефл Минэк баз'!D94/'СС Дефл Минэк кон'!D94)*'СС Дефл Минэк баз'!D94</f>
        <v>103.64411392209695</v>
      </c>
      <c r="E94" s="546">
        <f>('СС Дефл Минэк баз'!E94/'СС Дефл Минэк кон'!E94)*'СС Дефл Минэк баз'!E94</f>
        <v>104.11671078264116</v>
      </c>
      <c r="F94" s="546">
        <f>('СС Дефл Минэк баз'!F94/'СС Дефл Минэк кон'!F94)*'СС Дефл Минэк баз'!F94</f>
        <v>104.28180335707113</v>
      </c>
      <c r="G94" s="549" t="s">
        <v>60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413</v>
      </c>
      <c r="B95" s="553">
        <f>('СС Дефл Минэк баз'!B95/'СС Дефл Минэк кон'!B95)*'СС Дефл Минэк баз'!B95</f>
        <v>107.33</v>
      </c>
      <c r="C95" s="553">
        <f>('СС Дефл Минэк баз'!C95/'СС Дефл Минэк кон'!C95)*'СС Дефл Минэк баз'!C95</f>
        <v>103.6516962078107</v>
      </c>
      <c r="D95" s="553">
        <f>('СС Дефл Минэк баз'!D95/'СС Дефл Минэк кон'!D95)*'СС Дефл Минэк баз'!D95</f>
        <v>103.67805170645853</v>
      </c>
      <c r="E95" s="553">
        <f>('СС Дефл Минэк баз'!E95/'СС Дефл Минэк кон'!E95)*'СС Дефл Минэк баз'!E95</f>
        <v>104.09835517174757</v>
      </c>
      <c r="F95" s="553">
        <f>('СС Дефл Минэк баз'!F95/'СС Дефл Минэк кон'!F95)*'СС Дефл Минэк баз'!F95</f>
        <v>104.31797312319982</v>
      </c>
      <c r="G95" s="556" t="s">
        <v>60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430</v>
      </c>
      <c r="B96" s="586"/>
      <c r="C96" s="586"/>
      <c r="D96" s="587"/>
      <c r="E96" s="587"/>
      <c r="F96" s="561"/>
      <c r="G96" s="634" t="s">
        <v>60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431</v>
      </c>
      <c r="B97" s="546">
        <f>('СС Дефл Минэк баз'!B97/'СС Дефл Минэк кон'!B97)*'СС Дефл Минэк баз'!B97</f>
        <v>104.4901117294</v>
      </c>
      <c r="C97" s="546">
        <f>('СС Дефл Минэк баз'!C97/'СС Дефл Минэк кон'!C97)*'СС Дефл Минэк баз'!C97</f>
        <v>103.418139152932</v>
      </c>
      <c r="D97" s="546">
        <f>('СС Дефл Минэк баз'!D97/'СС Дефл Минэк кон'!D97)*'СС Дефл Минэк баз'!D97</f>
        <v>103.80005519347532</v>
      </c>
      <c r="E97" s="546">
        <f>('СС Дефл Минэк баз'!E97/'СС Дефл Минэк кон'!E97)*'СС Дефл Минэк баз'!E97</f>
        <v>104.0276100966224</v>
      </c>
      <c r="F97" s="546">
        <f>('СС Дефл Минэк баз'!F97/'СС Дефл Минэк кон'!F97)*'СС Дефл Минэк баз'!F97</f>
        <v>104.04714616060878</v>
      </c>
      <c r="G97" s="638" t="s">
        <v>60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432</v>
      </c>
      <c r="B98" s="553">
        <f>('СС Дефл Минэк баз'!B98/'СС Дефл Минэк кон'!B98)*'СС Дефл Минэк баз'!B98</f>
        <v>104.444983186382</v>
      </c>
      <c r="C98" s="553">
        <f>('СС Дефл Минэк баз'!C98/'СС Дефл Минэк кон'!C98)*'СС Дефл Минэк баз'!C98</f>
        <v>103.24265974273479</v>
      </c>
      <c r="D98" s="553">
        <f>('СС Дефл Минэк баз'!D98/'СС Дефл Минэк кон'!D98)*'СС Дефл Минэк баз'!D98</f>
        <v>103.66969009545232</v>
      </c>
      <c r="E98" s="553">
        <f>('СС Дефл Минэк баз'!E98/'СС Дефл Минэк кон'!E98)*'СС Дефл Минэк баз'!E98</f>
        <v>103.89541122027383</v>
      </c>
      <c r="F98" s="553">
        <f>('СС Дефл Минэк баз'!F98/'СС Дефл Минэк кон'!F98)*'СС Дефл Минэк баз'!F98</f>
        <v>103.97096637382806</v>
      </c>
      <c r="G98" s="556" t="s">
        <v>60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433</v>
      </c>
      <c r="B99" s="546">
        <f>('СС Дефл Минэк баз'!B99/'СС Дефл Минэк кон'!B99)*'СС Дефл Минэк баз'!B99</f>
        <v>105.00191910985301</v>
      </c>
      <c r="C99" s="546">
        <f>('СС Дефл Минэк баз'!C99/'СС Дефл Минэк кон'!C99)*'СС Дефл Минэк баз'!C99</f>
        <v>103.52609926405199</v>
      </c>
      <c r="D99" s="546">
        <f>('СС Дефл Минэк баз'!D99/'СС Дефл Минэк кон'!D99)*'СС Дефл Минэк баз'!D99</f>
        <v>103.57448103476541</v>
      </c>
      <c r="E99" s="546">
        <f>('СС Дефл Минэк баз'!E99/'СС Дефл Минэк кон'!E99)*'СС Дефл Минэк баз'!E99</f>
        <v>103.89525162086146</v>
      </c>
      <c r="F99" s="546">
        <f>('СС Дефл Минэк баз'!F99/'СС Дефл Минэк кон'!F99)*'СС Дефл Минэк баз'!F99</f>
        <v>104.0870155042611</v>
      </c>
      <c r="G99" s="638" t="s">
        <v>60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434</v>
      </c>
      <c r="B100" s="553">
        <f>('СС Дефл Минэк баз'!B100/'СС Дефл Минэк кон'!B100)*'СС Дефл Минэк баз'!B100</f>
        <v>104.55607907146778</v>
      </c>
      <c r="C100" s="553">
        <f>('СС Дефл Минэк баз'!C100/'СС Дефл Минэк кон'!C100)*'СС Дефл Минэк баз'!C100</f>
        <v>102.95698471376305</v>
      </c>
      <c r="D100" s="553">
        <f>('СС Дефл Минэк баз'!D100/'СС Дефл Минэк кон'!D100)*'СС Дефл Минэк баз'!D100</f>
        <v>103.67573630968369</v>
      </c>
      <c r="E100" s="553">
        <f>('СС Дефл Минэк баз'!E100/'СС Дефл Минэк кон'!E100)*'СС Дефл Минэк баз'!E100</f>
        <v>104.15304287887295</v>
      </c>
      <c r="F100" s="553">
        <f>('СС Дефл Минэк баз'!F100/'СС Дефл Минэк кон'!F100)*'СС Дефл Минэк баз'!F100</f>
        <v>104.27360402925073</v>
      </c>
      <c r="G100" s="556" t="s">
        <v>60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435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436</v>
      </c>
      <c r="B102" s="644"/>
      <c r="C102" s="644"/>
      <c r="D102" s="644"/>
      <c r="E102" s="644"/>
      <c r="F102" s="644"/>
      <c r="G102" s="1560"/>
      <c r="H102" s="1560"/>
      <c r="I102" s="1560"/>
      <c r="J102" s="1560"/>
      <c r="K102" s="1560"/>
      <c r="L102" s="1560"/>
      <c r="M102" s="1560"/>
      <c r="N102" s="1560"/>
      <c r="O102" s="1560"/>
      <c r="P102" s="1560"/>
      <c r="Q102" s="1560"/>
    </row>
    <row r="103" spans="1:19" ht="33.75" customHeight="1" x14ac:dyDescent="0.25">
      <c r="A103" s="1561" t="s">
        <v>437</v>
      </c>
      <c r="B103" s="1561"/>
      <c r="C103" s="1561"/>
      <c r="D103" s="1561"/>
      <c r="E103" s="1561"/>
      <c r="F103" s="1561"/>
      <c r="G103" s="642"/>
    </row>
    <row r="104" spans="1:19" ht="15.75" x14ac:dyDescent="0.25">
      <c r="A104" s="641" t="s">
        <v>438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439</v>
      </c>
      <c r="B105" s="645"/>
      <c r="C105" s="645"/>
      <c r="D105" s="645"/>
      <c r="E105" s="645"/>
      <c r="F105" s="645"/>
    </row>
    <row r="106" spans="1:19" ht="15.75" x14ac:dyDescent="0.25">
      <c r="A106" s="641" t="s">
        <v>440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441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customSheetViews>
    <customSheetView guid="{052C83E3-CAD2-4C8E-BBE5-A3B6DBD2C172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1"/>
    </customSheetView>
    <customSheetView guid="{D8ED04E7-9183-4B3F-AC65-49CFC4CDB5CB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2"/>
    </customSheetView>
    <customSheetView guid="{49F2C8AD-DC6E-4A7A-8861-FB7FE488AED0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3"/>
    </customSheetView>
    <customSheetView guid="{05F8A60F-5E6C-424F-82C7-121DB7C2D785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4"/>
    </customSheetView>
    <customSheetView guid="{F13EF8BD-EB10-4864-9681-D4BDDAD508A4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5"/>
    </customSheetView>
    <customSheetView guid="{B050490D-87DE-4075-804E-777000592345}" scale="80" showPageBreaks="1" printArea="1" hiddenColumns="1" state="hidden" view="pageBreakPreview">
      <pane xSplit="1" ySplit="7" topLeftCell="B83" activePane="bottomRight" state="frozen"/>
      <selection pane="bottomRight" activeCell="F213" sqref="F213"/>
      <rowBreaks count="4" manualBreakCount="4">
        <brk id="25" max="6" man="1"/>
        <brk id="46" max="5" man="1"/>
        <brk id="67" max="5" man="1"/>
        <brk id="89" max="5" man="1"/>
      </rowBreaks>
      <pageMargins left="0.70866141732283472" right="0.39370078740157483" top="0.59055118110236227" bottom="0.59055118110236227" header="0.31496062992125984" footer="0.31496062992125984"/>
      <printOptions horizontalCentered="1"/>
      <pageSetup paperSize="9" scale="90" fitToHeight="3" orientation="landscape" r:id="rId6"/>
    </customSheetView>
  </customSheetViews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7"/>
  <rowBreaks count="4" manualBreakCount="4">
    <brk id="25" max="6" man="1"/>
    <brk id="46" max="5" man="1"/>
    <brk id="67" max="5" man="1"/>
    <brk id="89" max="5" man="1"/>
  </rowBreaks>
  <drawing r:id="rId8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0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565" t="s">
        <v>453</v>
      </c>
      <c r="B5" s="1565"/>
      <c r="C5" s="1565"/>
      <c r="D5" s="1565"/>
      <c r="E5" s="1565"/>
      <c r="F5" s="1565"/>
      <c r="G5" s="1565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66"/>
      <c r="B8" s="657" t="s">
        <v>340</v>
      </c>
      <c r="C8" s="658">
        <v>419850.69</v>
      </c>
      <c r="D8" s="658">
        <v>321265.55180000002</v>
      </c>
      <c r="E8" s="658">
        <v>337527.51240000001</v>
      </c>
      <c r="F8" s="658">
        <v>355886.38919999998</v>
      </c>
      <c r="G8" s="659">
        <v>372612.0968</v>
      </c>
      <c r="H8" s="95"/>
    </row>
    <row r="9" spans="1:13" ht="15" x14ac:dyDescent="0.2">
      <c r="A9" s="1567"/>
      <c r="B9" s="661" t="s">
        <v>341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567"/>
      <c r="B10" s="665" t="s">
        <v>342</v>
      </c>
      <c r="C10" s="666">
        <v>94.579099999999997</v>
      </c>
      <c r="D10" s="666">
        <v>76.519000000000005</v>
      </c>
      <c r="E10" s="666">
        <v>105.06180000000001</v>
      </c>
      <c r="F10" s="666">
        <v>105.4392</v>
      </c>
      <c r="G10" s="667">
        <v>104.69970000000001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67"/>
      <c r="B11" s="665" t="s">
        <v>343</v>
      </c>
      <c r="C11" s="666">
        <v>96.607900000000001</v>
      </c>
      <c r="D11" s="666">
        <v>81.665599999999998</v>
      </c>
      <c r="E11" s="666">
        <v>101.9811</v>
      </c>
      <c r="F11" s="666">
        <v>101.1662</v>
      </c>
      <c r="G11" s="667">
        <v>101.8747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68"/>
      <c r="B12" s="670" t="s">
        <v>344</v>
      </c>
      <c r="C12" s="671">
        <v>97.9</v>
      </c>
      <c r="D12" s="671">
        <v>93.697900000000004</v>
      </c>
      <c r="E12" s="671">
        <v>103.0209</v>
      </c>
      <c r="F12" s="671">
        <v>104.2238</v>
      </c>
      <c r="G12" s="672">
        <v>102.7731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>
        <v>-4541.2910000000002</v>
      </c>
      <c r="D13" s="675">
        <v>-3474.9504999999999</v>
      </c>
      <c r="E13" s="675">
        <v>-3650.8471</v>
      </c>
      <c r="F13" s="675">
        <v>-3849.4247999999998</v>
      </c>
      <c r="G13" s="676">
        <v>-4030.3375000000001</v>
      </c>
      <c r="H13" s="95"/>
      <c r="I13" s="668"/>
    </row>
    <row r="14" spans="1:13" s="660" customFormat="1" ht="31.5" x14ac:dyDescent="0.25">
      <c r="A14" s="673"/>
      <c r="B14" s="674" t="s">
        <v>346</v>
      </c>
      <c r="C14" s="677">
        <v>424391.98100000003</v>
      </c>
      <c r="D14" s="677">
        <v>324740.5024</v>
      </c>
      <c r="E14" s="677">
        <v>341178.35950000002</v>
      </c>
      <c r="F14" s="677">
        <v>359735.81410000002</v>
      </c>
      <c r="G14" s="678">
        <v>376642.43430000002</v>
      </c>
      <c r="H14" s="95"/>
      <c r="I14" s="668"/>
    </row>
    <row r="15" spans="1:13" s="660" customFormat="1" ht="31.5" x14ac:dyDescent="0.25">
      <c r="A15" s="1569" t="s">
        <v>347</v>
      </c>
      <c r="B15" s="679" t="s">
        <v>348</v>
      </c>
      <c r="C15" s="680">
        <v>24829.975399999999</v>
      </c>
      <c r="D15" s="680">
        <v>27489.436000000002</v>
      </c>
      <c r="E15" s="680">
        <v>27673.386900000001</v>
      </c>
      <c r="F15" s="680">
        <v>29164.440999999999</v>
      </c>
      <c r="G15" s="681">
        <v>31135.595600000001</v>
      </c>
      <c r="H15" s="95"/>
    </row>
    <row r="16" spans="1:13" s="684" customFormat="1" ht="12.75" customHeight="1" x14ac:dyDescent="0.2">
      <c r="A16" s="1563"/>
      <c r="B16" s="661" t="s">
        <v>341</v>
      </c>
      <c r="C16" s="682">
        <v>5.8506999999999998</v>
      </c>
      <c r="D16" s="682">
        <v>8.4649999999999999</v>
      </c>
      <c r="E16" s="682">
        <v>8.1111000000000004</v>
      </c>
      <c r="F16" s="682">
        <v>8.1072000000000006</v>
      </c>
      <c r="G16" s="683">
        <v>8.2666000000000004</v>
      </c>
      <c r="H16" s="95"/>
      <c r="I16" s="660"/>
      <c r="J16" s="660"/>
      <c r="K16" s="660"/>
      <c r="L16" s="660"/>
      <c r="M16" s="660"/>
    </row>
    <row r="17" spans="1:13" ht="15" x14ac:dyDescent="0.2">
      <c r="A17" s="1563"/>
      <c r="B17" s="685" t="s">
        <v>342</v>
      </c>
      <c r="C17" s="686">
        <v>99.636300000000006</v>
      </c>
      <c r="D17" s="686">
        <v>110.7107</v>
      </c>
      <c r="E17" s="686">
        <v>100.6692</v>
      </c>
      <c r="F17" s="686">
        <v>105.38800000000001</v>
      </c>
      <c r="G17" s="687">
        <v>106.75879999999999</v>
      </c>
      <c r="H17" s="95"/>
      <c r="I17" s="668"/>
      <c r="J17" s="660"/>
      <c r="K17" s="660"/>
      <c r="L17" s="660"/>
      <c r="M17" s="660"/>
    </row>
    <row r="18" spans="1:13" ht="15" x14ac:dyDescent="0.2">
      <c r="A18" s="1563"/>
      <c r="B18" s="688" t="s">
        <v>343</v>
      </c>
      <c r="C18" s="686">
        <v>118.5483</v>
      </c>
      <c r="D18" s="686">
        <v>97.091999999999999</v>
      </c>
      <c r="E18" s="686">
        <v>101.3481</v>
      </c>
      <c r="F18" s="686">
        <v>102.22020000000001</v>
      </c>
      <c r="G18" s="687">
        <v>101.84480000000001</v>
      </c>
      <c r="H18" s="95"/>
      <c r="I18" s="668"/>
      <c r="J18" s="660"/>
      <c r="K18" s="660"/>
      <c r="L18" s="660"/>
      <c r="M18" s="660"/>
    </row>
    <row r="19" spans="1:13" ht="15" x14ac:dyDescent="0.2">
      <c r="A19" s="1564"/>
      <c r="B19" s="689" t="s">
        <v>344</v>
      </c>
      <c r="C19" s="690">
        <v>84.046999999999997</v>
      </c>
      <c r="D19" s="690">
        <v>114.0266</v>
      </c>
      <c r="E19" s="690">
        <v>99.330100000000002</v>
      </c>
      <c r="F19" s="690">
        <v>103.099</v>
      </c>
      <c r="G19" s="691">
        <v>104.825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69" t="s">
        <v>349</v>
      </c>
      <c r="B20" s="679" t="s">
        <v>350</v>
      </c>
      <c r="C20" s="680">
        <v>268756.05949999997</v>
      </c>
      <c r="D20" s="680">
        <v>172389.00599999999</v>
      </c>
      <c r="E20" s="680">
        <v>181442.26449999999</v>
      </c>
      <c r="F20" s="680">
        <v>194578.016</v>
      </c>
      <c r="G20" s="681">
        <v>203040.7929</v>
      </c>
      <c r="H20" s="95"/>
    </row>
    <row r="21" spans="1:13" s="684" customFormat="1" ht="15" x14ac:dyDescent="0.2">
      <c r="A21" s="1563"/>
      <c r="B21" s="661" t="s">
        <v>341</v>
      </c>
      <c r="C21" s="682">
        <v>63.327300000000001</v>
      </c>
      <c r="D21" s="682">
        <v>53.0852</v>
      </c>
      <c r="E21" s="682">
        <v>53.181100000000001</v>
      </c>
      <c r="F21" s="682">
        <v>54.089100000000002</v>
      </c>
      <c r="G21" s="683">
        <v>53.908099999999997</v>
      </c>
      <c r="H21" s="95"/>
      <c r="I21" s="660"/>
      <c r="J21" s="660"/>
      <c r="K21" s="660"/>
      <c r="L21" s="660"/>
      <c r="M21" s="660"/>
    </row>
    <row r="22" spans="1:13" ht="15" x14ac:dyDescent="0.2">
      <c r="A22" s="1563"/>
      <c r="B22" s="685" t="s">
        <v>342</v>
      </c>
      <c r="C22" s="686">
        <v>92.101500000000001</v>
      </c>
      <c r="D22" s="686">
        <v>64.143299999999996</v>
      </c>
      <c r="E22" s="686">
        <v>105.2516</v>
      </c>
      <c r="F22" s="686">
        <v>107.2396</v>
      </c>
      <c r="G22" s="687">
        <v>104.3493</v>
      </c>
      <c r="H22" s="95"/>
      <c r="I22" s="668"/>
      <c r="J22" s="660"/>
      <c r="K22" s="660"/>
      <c r="L22" s="660"/>
      <c r="M22" s="660"/>
    </row>
    <row r="23" spans="1:13" ht="15" x14ac:dyDescent="0.2">
      <c r="A23" s="1563"/>
      <c r="B23" s="688" t="s">
        <v>343</v>
      </c>
      <c r="C23" s="686">
        <v>90.652600000000007</v>
      </c>
      <c r="D23" s="686">
        <v>72.1999</v>
      </c>
      <c r="E23" s="686">
        <v>101.8472</v>
      </c>
      <c r="F23" s="686">
        <v>100.78100000000001</v>
      </c>
      <c r="G23" s="687">
        <v>101.88039999999999</v>
      </c>
      <c r="H23" s="95"/>
      <c r="I23" s="668"/>
      <c r="J23" s="660"/>
      <c r="K23" s="660"/>
      <c r="L23" s="660"/>
      <c r="M23" s="660"/>
    </row>
    <row r="24" spans="1:13" ht="15" x14ac:dyDescent="0.2">
      <c r="A24" s="1564"/>
      <c r="B24" s="688" t="s">
        <v>344</v>
      </c>
      <c r="C24" s="686">
        <v>101.59829999999999</v>
      </c>
      <c r="D24" s="686">
        <v>88.841200000000001</v>
      </c>
      <c r="E24" s="686">
        <v>103.34269999999999</v>
      </c>
      <c r="F24" s="686">
        <v>106.40860000000001</v>
      </c>
      <c r="G24" s="687">
        <v>102.4233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69" t="s">
        <v>351</v>
      </c>
      <c r="B25" s="679" t="s">
        <v>444</v>
      </c>
      <c r="C25" s="680">
        <v>263474.9509</v>
      </c>
      <c r="D25" s="680">
        <v>168177.71900000001</v>
      </c>
      <c r="E25" s="680">
        <v>176770.3542</v>
      </c>
      <c r="F25" s="680">
        <v>189694.91450000001</v>
      </c>
      <c r="G25" s="681">
        <v>197860.37640000001</v>
      </c>
      <c r="H25" s="95"/>
    </row>
    <row r="26" spans="1:13" s="684" customFormat="1" ht="15" x14ac:dyDescent="0.2">
      <c r="A26" s="1563"/>
      <c r="B26" s="661" t="s">
        <v>341</v>
      </c>
      <c r="C26" s="682">
        <v>62.082900000000002</v>
      </c>
      <c r="D26" s="682">
        <v>51.7883</v>
      </c>
      <c r="E26" s="682">
        <v>51.811700000000002</v>
      </c>
      <c r="F26" s="682">
        <v>52.731699999999996</v>
      </c>
      <c r="G26" s="683">
        <v>52.532699999999998</v>
      </c>
      <c r="H26" s="95"/>
      <c r="I26" s="660"/>
      <c r="J26" s="660"/>
      <c r="K26" s="660"/>
      <c r="L26" s="660"/>
      <c r="M26" s="660"/>
    </row>
    <row r="27" spans="1:13" ht="15" x14ac:dyDescent="0.2">
      <c r="A27" s="1563"/>
      <c r="B27" s="685" t="s">
        <v>342</v>
      </c>
      <c r="C27" s="686">
        <v>91.8035</v>
      </c>
      <c r="D27" s="686">
        <v>63.830599999999997</v>
      </c>
      <c r="E27" s="686">
        <v>105.1093</v>
      </c>
      <c r="F27" s="686">
        <v>107.3115</v>
      </c>
      <c r="G27" s="687">
        <v>104.3045</v>
      </c>
      <c r="H27" s="95"/>
      <c r="I27" s="668"/>
      <c r="J27" s="660"/>
      <c r="K27" s="660"/>
      <c r="L27" s="660"/>
      <c r="M27" s="660"/>
    </row>
    <row r="28" spans="1:13" ht="15" x14ac:dyDescent="0.2">
      <c r="A28" s="1563"/>
      <c r="B28" s="688" t="s">
        <v>343</v>
      </c>
      <c r="C28" s="686">
        <v>90.652600000000007</v>
      </c>
      <c r="D28" s="686">
        <v>72.1999</v>
      </c>
      <c r="E28" s="686">
        <v>101.8472</v>
      </c>
      <c r="F28" s="686">
        <v>100.78100000000001</v>
      </c>
      <c r="G28" s="687">
        <v>101.88039999999999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70"/>
      <c r="B29" s="692" t="s">
        <v>344</v>
      </c>
      <c r="C29" s="693">
        <v>101.59829999999999</v>
      </c>
      <c r="D29" s="693">
        <v>88.841200000000001</v>
      </c>
      <c r="E29" s="693">
        <v>103.34269999999999</v>
      </c>
      <c r="F29" s="693">
        <v>106.40860000000001</v>
      </c>
      <c r="G29" s="694">
        <v>102.4233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62" t="s">
        <v>353</v>
      </c>
      <c r="B30" s="657" t="s">
        <v>354</v>
      </c>
      <c r="C30" s="658">
        <v>27141.0497</v>
      </c>
      <c r="D30" s="658">
        <v>22993.582600000002</v>
      </c>
      <c r="E30" s="658">
        <v>25223.024099999999</v>
      </c>
      <c r="F30" s="658">
        <v>25896.7788</v>
      </c>
      <c r="G30" s="659">
        <v>27110.2235</v>
      </c>
      <c r="H30" s="95"/>
    </row>
    <row r="31" spans="1:13" s="684" customFormat="1" ht="15" x14ac:dyDescent="0.2">
      <c r="A31" s="1563"/>
      <c r="B31" s="661" t="s">
        <v>341</v>
      </c>
      <c r="C31" s="682">
        <v>6.3952999999999998</v>
      </c>
      <c r="D31" s="682">
        <v>7.0805999999999996</v>
      </c>
      <c r="E31" s="682">
        <v>7.3929</v>
      </c>
      <c r="F31" s="682">
        <v>7.1988000000000003</v>
      </c>
      <c r="G31" s="683">
        <v>7.1978999999999997</v>
      </c>
      <c r="H31" s="95"/>
      <c r="I31" s="660"/>
      <c r="J31" s="660"/>
      <c r="K31" s="660"/>
      <c r="L31" s="660"/>
      <c r="M31" s="660"/>
    </row>
    <row r="32" spans="1:13" ht="15" x14ac:dyDescent="0.2">
      <c r="A32" s="1563"/>
      <c r="B32" s="685" t="s">
        <v>342</v>
      </c>
      <c r="C32" s="686">
        <v>98.998999999999995</v>
      </c>
      <c r="D32" s="686">
        <v>84.718800000000002</v>
      </c>
      <c r="E32" s="686">
        <v>109.69589999999999</v>
      </c>
      <c r="F32" s="686">
        <v>102.6712</v>
      </c>
      <c r="G32" s="687">
        <v>104.6857</v>
      </c>
      <c r="H32" s="95"/>
      <c r="I32" s="668"/>
      <c r="J32" s="660"/>
      <c r="K32" s="660"/>
      <c r="L32" s="660"/>
      <c r="M32" s="660"/>
    </row>
    <row r="33" spans="1:13" ht="15" x14ac:dyDescent="0.2">
      <c r="A33" s="1563"/>
      <c r="B33" s="688" t="s">
        <v>343</v>
      </c>
      <c r="C33" s="686">
        <v>104.37690000000001</v>
      </c>
      <c r="D33" s="686">
        <v>89.715299999999999</v>
      </c>
      <c r="E33" s="686">
        <v>104.3049</v>
      </c>
      <c r="F33" s="686">
        <v>101.5115</v>
      </c>
      <c r="G33" s="687">
        <v>101.9417</v>
      </c>
      <c r="H33" s="95"/>
      <c r="I33" s="668"/>
      <c r="J33" s="660"/>
      <c r="K33" s="660"/>
      <c r="L33" s="660"/>
      <c r="M33" s="660"/>
    </row>
    <row r="34" spans="1:13" ht="15" x14ac:dyDescent="0.2">
      <c r="A34" s="1564"/>
      <c r="B34" s="689" t="s">
        <v>344</v>
      </c>
      <c r="C34" s="690">
        <v>94.8476</v>
      </c>
      <c r="D34" s="690">
        <v>94.430800000000005</v>
      </c>
      <c r="E34" s="690">
        <v>105.16849999999999</v>
      </c>
      <c r="F34" s="690">
        <v>101.1425</v>
      </c>
      <c r="G34" s="691">
        <v>102.6917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69" t="s">
        <v>355</v>
      </c>
      <c r="B35" s="679" t="s">
        <v>356</v>
      </c>
      <c r="C35" s="680">
        <v>204.30009999999999</v>
      </c>
      <c r="D35" s="680">
        <v>156.2021</v>
      </c>
      <c r="E35" s="680">
        <v>171.65549999999999</v>
      </c>
      <c r="F35" s="680">
        <v>176.6534</v>
      </c>
      <c r="G35" s="681">
        <v>184.7946</v>
      </c>
      <c r="H35" s="95"/>
    </row>
    <row r="36" spans="1:13" s="684" customFormat="1" ht="15" x14ac:dyDescent="0.2">
      <c r="A36" s="1563"/>
      <c r="B36" s="661" t="s">
        <v>341</v>
      </c>
      <c r="C36" s="682">
        <v>4.8099999999999997E-2</v>
      </c>
      <c r="D36" s="682">
        <v>4.8099999999999997E-2</v>
      </c>
      <c r="E36" s="682">
        <v>5.0299999999999997E-2</v>
      </c>
      <c r="F36" s="682">
        <v>4.9099999999999998E-2</v>
      </c>
      <c r="G36" s="683">
        <v>4.9099999999999998E-2</v>
      </c>
      <c r="H36" s="95"/>
      <c r="I36" s="660"/>
      <c r="J36" s="660"/>
      <c r="K36" s="660"/>
      <c r="L36" s="660"/>
      <c r="M36" s="660"/>
    </row>
    <row r="37" spans="1:13" ht="15" x14ac:dyDescent="0.2">
      <c r="A37" s="1563"/>
      <c r="B37" s="685" t="s">
        <v>342</v>
      </c>
      <c r="C37" s="686">
        <v>80.083600000000004</v>
      </c>
      <c r="D37" s="686">
        <v>76.4572</v>
      </c>
      <c r="E37" s="686">
        <v>109.89319999999999</v>
      </c>
      <c r="F37" s="686">
        <v>102.9115</v>
      </c>
      <c r="G37" s="687">
        <v>104.6086</v>
      </c>
      <c r="H37" s="95"/>
      <c r="I37" s="668"/>
      <c r="J37" s="660"/>
      <c r="K37" s="660"/>
      <c r="L37" s="660"/>
      <c r="M37" s="660"/>
    </row>
    <row r="38" spans="1:13" ht="15" x14ac:dyDescent="0.2">
      <c r="A38" s="1563"/>
      <c r="B38" s="688" t="s">
        <v>343</v>
      </c>
      <c r="C38" s="686">
        <v>108.349</v>
      </c>
      <c r="D38" s="686">
        <v>89.707400000000007</v>
      </c>
      <c r="E38" s="686">
        <v>103.3584</v>
      </c>
      <c r="F38" s="686">
        <v>101.5228</v>
      </c>
      <c r="G38" s="687">
        <v>101.93819999999999</v>
      </c>
      <c r="H38" s="95"/>
      <c r="I38" s="668"/>
      <c r="J38" s="660"/>
      <c r="K38" s="660"/>
      <c r="L38" s="660"/>
      <c r="M38" s="660"/>
    </row>
    <row r="39" spans="1:13" ht="15" x14ac:dyDescent="0.2">
      <c r="A39" s="1564"/>
      <c r="B39" s="689" t="s">
        <v>344</v>
      </c>
      <c r="C39" s="690">
        <v>73.912599999999998</v>
      </c>
      <c r="D39" s="690">
        <v>85.229500000000002</v>
      </c>
      <c r="E39" s="690">
        <v>106.32250000000001</v>
      </c>
      <c r="F39" s="690">
        <v>101.36790000000001</v>
      </c>
      <c r="G39" s="691">
        <v>102.61969999999999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69" t="s">
        <v>357</v>
      </c>
      <c r="B40" s="679" t="s">
        <v>358</v>
      </c>
      <c r="C40" s="680">
        <v>12797.0319</v>
      </c>
      <c r="D40" s="680">
        <v>11883.917299999999</v>
      </c>
      <c r="E40" s="680">
        <v>12555.445599999999</v>
      </c>
      <c r="F40" s="680">
        <v>12891.297399999999</v>
      </c>
      <c r="G40" s="681">
        <v>13441.2526</v>
      </c>
      <c r="H40" s="95"/>
    </row>
    <row r="41" spans="1:13" s="684" customFormat="1" ht="15" x14ac:dyDescent="0.2">
      <c r="A41" s="1563"/>
      <c r="B41" s="661" t="s">
        <v>341</v>
      </c>
      <c r="C41" s="682">
        <v>3.0154000000000001</v>
      </c>
      <c r="D41" s="682">
        <v>3.6595</v>
      </c>
      <c r="E41" s="682">
        <v>3.68</v>
      </c>
      <c r="F41" s="682">
        <v>3.5834999999999999</v>
      </c>
      <c r="G41" s="683">
        <v>3.5687000000000002</v>
      </c>
      <c r="H41" s="95"/>
      <c r="I41" s="660"/>
      <c r="J41" s="660"/>
      <c r="K41" s="660"/>
      <c r="L41" s="660"/>
      <c r="M41" s="660"/>
    </row>
    <row r="42" spans="1:13" ht="15" x14ac:dyDescent="0.2">
      <c r="A42" s="1563"/>
      <c r="B42" s="685" t="s">
        <v>342</v>
      </c>
      <c r="C42" s="686">
        <v>91.990899999999996</v>
      </c>
      <c r="D42" s="686">
        <v>92.864599999999996</v>
      </c>
      <c r="E42" s="686">
        <v>105.6507</v>
      </c>
      <c r="F42" s="686">
        <v>102.67489999999999</v>
      </c>
      <c r="G42" s="687">
        <v>104.26609999999999</v>
      </c>
      <c r="H42" s="95"/>
      <c r="I42" s="668"/>
      <c r="J42" s="660"/>
      <c r="K42" s="660"/>
      <c r="L42" s="660"/>
      <c r="M42" s="660"/>
    </row>
    <row r="43" spans="1:13" ht="15" x14ac:dyDescent="0.2">
      <c r="A43" s="1563"/>
      <c r="B43" s="688" t="s">
        <v>343</v>
      </c>
      <c r="C43" s="686">
        <v>118.6671</v>
      </c>
      <c r="D43" s="686">
        <v>90.941299999999998</v>
      </c>
      <c r="E43" s="686">
        <v>102.9794</v>
      </c>
      <c r="F43" s="686">
        <v>101.43380000000001</v>
      </c>
      <c r="G43" s="687">
        <v>101.7285</v>
      </c>
      <c r="H43" s="95"/>
      <c r="I43" s="668"/>
      <c r="J43" s="660"/>
      <c r="K43" s="660"/>
      <c r="L43" s="660"/>
      <c r="M43" s="660"/>
    </row>
    <row r="44" spans="1:13" ht="15" x14ac:dyDescent="0.2">
      <c r="A44" s="1564"/>
      <c r="B44" s="689" t="s">
        <v>344</v>
      </c>
      <c r="C44" s="690">
        <v>77.520200000000003</v>
      </c>
      <c r="D44" s="690">
        <v>102.11490000000001</v>
      </c>
      <c r="E44" s="690">
        <v>102.59399999999999</v>
      </c>
      <c r="F44" s="690">
        <v>101.2236</v>
      </c>
      <c r="G44" s="691">
        <v>102.4945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69" t="s">
        <v>359</v>
      </c>
      <c r="B45" s="679" t="s">
        <v>360</v>
      </c>
      <c r="C45" s="680">
        <v>1390.4965999999999</v>
      </c>
      <c r="D45" s="680">
        <v>1066.2670000000001</v>
      </c>
      <c r="E45" s="680">
        <v>1192.4156</v>
      </c>
      <c r="F45" s="680">
        <v>1240.0318</v>
      </c>
      <c r="G45" s="681">
        <v>1308.7284999999999</v>
      </c>
      <c r="H45" s="95"/>
    </row>
    <row r="46" spans="1:13" s="684" customFormat="1" ht="15" x14ac:dyDescent="0.2">
      <c r="A46" s="1563"/>
      <c r="B46" s="661" t="s">
        <v>341</v>
      </c>
      <c r="C46" s="682">
        <v>0.3276</v>
      </c>
      <c r="D46" s="682">
        <v>0.32829999999999998</v>
      </c>
      <c r="E46" s="682">
        <v>0.34949999999999998</v>
      </c>
      <c r="F46" s="682">
        <v>0.34470000000000001</v>
      </c>
      <c r="G46" s="683">
        <v>0.34749999999999998</v>
      </c>
      <c r="H46" s="95"/>
      <c r="I46" s="660"/>
      <c r="J46" s="660"/>
      <c r="K46" s="660"/>
      <c r="L46" s="660"/>
      <c r="M46" s="660"/>
    </row>
    <row r="47" spans="1:13" ht="15" x14ac:dyDescent="0.2">
      <c r="A47" s="1563"/>
      <c r="B47" s="685" t="s">
        <v>342</v>
      </c>
      <c r="C47" s="686">
        <v>114.5441</v>
      </c>
      <c r="D47" s="686">
        <v>76.682500000000005</v>
      </c>
      <c r="E47" s="686">
        <v>111.8309</v>
      </c>
      <c r="F47" s="686">
        <v>103.9933</v>
      </c>
      <c r="G47" s="687">
        <v>105.5399</v>
      </c>
      <c r="H47" s="95"/>
      <c r="I47" s="668"/>
      <c r="J47" s="660"/>
      <c r="K47" s="660"/>
      <c r="L47" s="660"/>
      <c r="M47" s="660"/>
    </row>
    <row r="48" spans="1:13" ht="15" x14ac:dyDescent="0.2">
      <c r="A48" s="1563"/>
      <c r="B48" s="688" t="s">
        <v>343</v>
      </c>
      <c r="C48" s="686">
        <v>115.3122</v>
      </c>
      <c r="D48" s="686">
        <v>93.225999999999999</v>
      </c>
      <c r="E48" s="686">
        <v>101.8259</v>
      </c>
      <c r="F48" s="686">
        <v>101.4954</v>
      </c>
      <c r="G48" s="687">
        <v>101.78740000000001</v>
      </c>
      <c r="H48" s="95"/>
      <c r="I48" s="668"/>
      <c r="J48" s="660"/>
      <c r="K48" s="660"/>
      <c r="L48" s="660"/>
      <c r="M48" s="660"/>
    </row>
    <row r="49" spans="1:13" ht="15" x14ac:dyDescent="0.2">
      <c r="A49" s="1564"/>
      <c r="B49" s="689" t="s">
        <v>344</v>
      </c>
      <c r="C49" s="690">
        <v>99.3339</v>
      </c>
      <c r="D49" s="690">
        <v>82.254300000000001</v>
      </c>
      <c r="E49" s="690">
        <v>109.82550000000001</v>
      </c>
      <c r="F49" s="690">
        <v>102.461</v>
      </c>
      <c r="G49" s="691">
        <v>103.6867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69" t="s">
        <v>361</v>
      </c>
      <c r="B50" s="679" t="s">
        <v>362</v>
      </c>
      <c r="C50" s="680">
        <v>15305.674800000001</v>
      </c>
      <c r="D50" s="680">
        <v>23232.184099999999</v>
      </c>
      <c r="E50" s="680">
        <v>21071.811300000001</v>
      </c>
      <c r="F50" s="680">
        <v>21588.003400000001</v>
      </c>
      <c r="G50" s="681">
        <v>22584.2415</v>
      </c>
      <c r="H50" s="95"/>
    </row>
    <row r="51" spans="1:13" s="684" customFormat="1" ht="15" x14ac:dyDescent="0.2">
      <c r="A51" s="1563"/>
      <c r="B51" s="661" t="s">
        <v>341</v>
      </c>
      <c r="C51" s="682">
        <v>3.6065</v>
      </c>
      <c r="D51" s="682">
        <v>7.1540999999999997</v>
      </c>
      <c r="E51" s="682">
        <v>6.1761999999999997</v>
      </c>
      <c r="F51" s="682">
        <v>6.0011000000000001</v>
      </c>
      <c r="G51" s="683">
        <v>5.9962</v>
      </c>
      <c r="H51" s="95"/>
      <c r="I51" s="660"/>
      <c r="J51" s="660"/>
      <c r="K51" s="660"/>
      <c r="L51" s="660"/>
      <c r="M51" s="660"/>
    </row>
    <row r="52" spans="1:13" ht="15" x14ac:dyDescent="0.2">
      <c r="A52" s="1563"/>
      <c r="B52" s="685" t="s">
        <v>342</v>
      </c>
      <c r="C52" s="686">
        <v>151.35900000000001</v>
      </c>
      <c r="D52" s="686">
        <v>151.78800000000001</v>
      </c>
      <c r="E52" s="686">
        <v>90.700900000000004</v>
      </c>
      <c r="F52" s="686">
        <v>102.44970000000001</v>
      </c>
      <c r="G52" s="687">
        <v>104.6148</v>
      </c>
      <c r="H52" s="95"/>
      <c r="I52" s="668"/>
      <c r="J52" s="660"/>
      <c r="K52" s="660"/>
      <c r="L52" s="660"/>
      <c r="M52" s="660"/>
    </row>
    <row r="53" spans="1:13" ht="15" x14ac:dyDescent="0.2">
      <c r="A53" s="1563"/>
      <c r="B53" s="688" t="s">
        <v>343</v>
      </c>
      <c r="C53" s="686">
        <v>151.00219999999999</v>
      </c>
      <c r="D53" s="686">
        <v>115.18040000000001</v>
      </c>
      <c r="E53" s="686">
        <v>96.727900000000005</v>
      </c>
      <c r="F53" s="686">
        <v>101.501</v>
      </c>
      <c r="G53" s="687">
        <v>101.9384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70"/>
      <c r="B54" s="692" t="s">
        <v>344</v>
      </c>
      <c r="C54" s="693">
        <v>100.2363</v>
      </c>
      <c r="D54" s="693">
        <v>131.78290000000001</v>
      </c>
      <c r="E54" s="693">
        <v>93.769099999999995</v>
      </c>
      <c r="F54" s="693">
        <v>100.9346</v>
      </c>
      <c r="G54" s="694">
        <v>102.6254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63" t="s">
        <v>363</v>
      </c>
      <c r="B55" s="695" t="s">
        <v>364</v>
      </c>
      <c r="C55" s="696">
        <v>37568.617899999997</v>
      </c>
      <c r="D55" s="696">
        <v>33355.709199999998</v>
      </c>
      <c r="E55" s="696">
        <v>36562.871500000001</v>
      </c>
      <c r="F55" s="696">
        <v>37741.606099999997</v>
      </c>
      <c r="G55" s="697">
        <v>39589.971899999997</v>
      </c>
      <c r="H55" s="95"/>
    </row>
    <row r="56" spans="1:13" s="684" customFormat="1" ht="15" x14ac:dyDescent="0.2">
      <c r="A56" s="1563"/>
      <c r="B56" s="661" t="s">
        <v>341</v>
      </c>
      <c r="C56" s="682">
        <v>8.8522999999999996</v>
      </c>
      <c r="D56" s="682">
        <v>10.2715</v>
      </c>
      <c r="E56" s="682">
        <v>10.7166</v>
      </c>
      <c r="F56" s="682">
        <v>10.4915</v>
      </c>
      <c r="G56" s="683">
        <v>10.5113</v>
      </c>
      <c r="H56" s="95"/>
      <c r="I56" s="660"/>
      <c r="J56" s="660"/>
      <c r="K56" s="660"/>
      <c r="L56" s="660"/>
      <c r="M56" s="660"/>
    </row>
    <row r="57" spans="1:13" ht="15" x14ac:dyDescent="0.2">
      <c r="A57" s="1563"/>
      <c r="B57" s="685" t="s">
        <v>342</v>
      </c>
      <c r="C57" s="686">
        <v>86.099900000000005</v>
      </c>
      <c r="D57" s="686">
        <v>88.786100000000005</v>
      </c>
      <c r="E57" s="686">
        <v>109.61499999999999</v>
      </c>
      <c r="F57" s="686">
        <v>103.2239</v>
      </c>
      <c r="G57" s="687">
        <v>104.8974</v>
      </c>
      <c r="H57" s="95"/>
      <c r="I57" s="668"/>
      <c r="J57" s="660"/>
      <c r="K57" s="660"/>
      <c r="L57" s="660"/>
      <c r="M57" s="660"/>
    </row>
    <row r="58" spans="1:13" ht="15" x14ac:dyDescent="0.2">
      <c r="A58" s="1563"/>
      <c r="B58" s="688" t="s">
        <v>343</v>
      </c>
      <c r="C58" s="686">
        <v>92.113699999999994</v>
      </c>
      <c r="D58" s="686">
        <v>93.173400000000001</v>
      </c>
      <c r="E58" s="686">
        <v>103.3459</v>
      </c>
      <c r="F58" s="686">
        <v>101.53740000000001</v>
      </c>
      <c r="G58" s="687">
        <v>101.9515</v>
      </c>
      <c r="H58" s="95"/>
      <c r="I58" s="668"/>
      <c r="J58" s="660"/>
      <c r="K58" s="660"/>
      <c r="L58" s="660"/>
      <c r="M58" s="660"/>
    </row>
    <row r="59" spans="1:13" ht="15" x14ac:dyDescent="0.2">
      <c r="A59" s="1564"/>
      <c r="B59" s="689" t="s">
        <v>344</v>
      </c>
      <c r="C59" s="690">
        <v>93.471299999999999</v>
      </c>
      <c r="D59" s="690">
        <v>95.291200000000003</v>
      </c>
      <c r="E59" s="690">
        <v>106.06619999999999</v>
      </c>
      <c r="F59" s="690">
        <v>101.6609</v>
      </c>
      <c r="G59" s="691">
        <v>102.8895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69" t="s">
        <v>365</v>
      </c>
      <c r="B60" s="679" t="s">
        <v>366</v>
      </c>
      <c r="C60" s="680">
        <v>27845.071199999998</v>
      </c>
      <c r="D60" s="680">
        <v>24996.7</v>
      </c>
      <c r="E60" s="680">
        <v>27697.980599999999</v>
      </c>
      <c r="F60" s="680">
        <v>28628.912100000001</v>
      </c>
      <c r="G60" s="681">
        <v>30041.524600000001</v>
      </c>
      <c r="H60" s="95"/>
    </row>
    <row r="61" spans="1:13" s="684" customFormat="1" ht="15" x14ac:dyDescent="0.2">
      <c r="A61" s="1563"/>
      <c r="B61" s="661" t="s">
        <v>341</v>
      </c>
      <c r="C61" s="682">
        <v>6.5612000000000004</v>
      </c>
      <c r="D61" s="682">
        <v>7.6974</v>
      </c>
      <c r="E61" s="682">
        <v>8.1182999999999996</v>
      </c>
      <c r="F61" s="682">
        <v>7.9583000000000004</v>
      </c>
      <c r="G61" s="683">
        <v>7.9760999999999997</v>
      </c>
      <c r="H61" s="95"/>
      <c r="I61" s="660"/>
      <c r="J61" s="660"/>
      <c r="K61" s="660"/>
      <c r="L61" s="660"/>
      <c r="M61" s="660"/>
    </row>
    <row r="62" spans="1:13" ht="15" x14ac:dyDescent="0.2">
      <c r="A62" s="1563"/>
      <c r="B62" s="685" t="s">
        <v>342</v>
      </c>
      <c r="C62" s="686">
        <v>95.535700000000006</v>
      </c>
      <c r="D62" s="686">
        <v>89.770600000000002</v>
      </c>
      <c r="E62" s="686">
        <v>110.8065</v>
      </c>
      <c r="F62" s="686">
        <v>103.361</v>
      </c>
      <c r="G62" s="687">
        <v>104.9342</v>
      </c>
      <c r="H62" s="95"/>
      <c r="I62" s="668"/>
      <c r="J62" s="660"/>
      <c r="K62" s="660"/>
      <c r="L62" s="660"/>
      <c r="M62" s="660"/>
    </row>
    <row r="63" spans="1:13" ht="15" x14ac:dyDescent="0.2">
      <c r="A63" s="1563"/>
      <c r="B63" s="688" t="s">
        <v>343</v>
      </c>
      <c r="C63" s="686">
        <v>103.7693</v>
      </c>
      <c r="D63" s="686">
        <v>93.928200000000004</v>
      </c>
      <c r="E63" s="686">
        <v>103.6905</v>
      </c>
      <c r="F63" s="686">
        <v>101.4659</v>
      </c>
      <c r="G63" s="687">
        <v>101.7595</v>
      </c>
      <c r="H63" s="95"/>
      <c r="I63" s="668"/>
      <c r="J63" s="660"/>
      <c r="K63" s="660"/>
      <c r="L63" s="660"/>
      <c r="M63" s="660"/>
    </row>
    <row r="64" spans="1:13" ht="15" x14ac:dyDescent="0.2">
      <c r="A64" s="1564"/>
      <c r="B64" s="689" t="s">
        <v>344</v>
      </c>
      <c r="C64" s="690">
        <v>92.0655</v>
      </c>
      <c r="D64" s="690">
        <v>95.573599999999999</v>
      </c>
      <c r="E64" s="690">
        <v>106.86279999999999</v>
      </c>
      <c r="F64" s="690">
        <v>101.8677</v>
      </c>
      <c r="G64" s="691">
        <v>103.1199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69" t="s">
        <v>367</v>
      </c>
      <c r="B65" s="679" t="s">
        <v>368</v>
      </c>
      <c r="C65" s="680">
        <v>8553.7039000000004</v>
      </c>
      <c r="D65" s="680">
        <v>7177.4982</v>
      </c>
      <c r="E65" s="680">
        <v>7587.5038000000004</v>
      </c>
      <c r="F65" s="680">
        <v>7830.0740999999998</v>
      </c>
      <c r="G65" s="681">
        <v>8205.3086000000003</v>
      </c>
      <c r="H65" s="95"/>
    </row>
    <row r="66" spans="1:13" s="684" customFormat="1" ht="15" x14ac:dyDescent="0.2">
      <c r="A66" s="1563"/>
      <c r="B66" s="661" t="s">
        <v>341</v>
      </c>
      <c r="C66" s="682">
        <v>2.0154999999999998</v>
      </c>
      <c r="D66" s="682">
        <v>2.2101999999999999</v>
      </c>
      <c r="E66" s="682">
        <v>2.2239</v>
      </c>
      <c r="F66" s="682">
        <v>2.1766000000000001</v>
      </c>
      <c r="G66" s="683">
        <v>2.1785000000000001</v>
      </c>
      <c r="H66" s="95"/>
      <c r="I66" s="660"/>
      <c r="J66" s="660"/>
      <c r="K66" s="660"/>
      <c r="L66" s="660"/>
      <c r="M66" s="660"/>
    </row>
    <row r="67" spans="1:13" ht="15" x14ac:dyDescent="0.2">
      <c r="A67" s="1563"/>
      <c r="B67" s="685" t="s">
        <v>342</v>
      </c>
      <c r="C67" s="686">
        <v>119.6168</v>
      </c>
      <c r="D67" s="686">
        <v>83.911000000000001</v>
      </c>
      <c r="E67" s="686">
        <v>105.7124</v>
      </c>
      <c r="F67" s="686">
        <v>103.197</v>
      </c>
      <c r="G67" s="687">
        <v>104.79219999999999</v>
      </c>
      <c r="H67" s="95"/>
      <c r="I67" s="668"/>
      <c r="J67" s="660"/>
      <c r="K67" s="660"/>
      <c r="L67" s="660"/>
      <c r="M67" s="660"/>
    </row>
    <row r="68" spans="1:13" ht="15" x14ac:dyDescent="0.2">
      <c r="A68" s="1563"/>
      <c r="B68" s="688" t="s">
        <v>343</v>
      </c>
      <c r="C68" s="686">
        <v>126.28230000000001</v>
      </c>
      <c r="D68" s="686">
        <v>90.056600000000003</v>
      </c>
      <c r="E68" s="686">
        <v>101.077</v>
      </c>
      <c r="F68" s="686">
        <v>101.45829999999999</v>
      </c>
      <c r="G68" s="687">
        <v>101.7529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70"/>
      <c r="B69" s="692" t="s">
        <v>344</v>
      </c>
      <c r="C69" s="693">
        <v>94.721699999999998</v>
      </c>
      <c r="D69" s="693">
        <v>93.175799999999995</v>
      </c>
      <c r="E69" s="693">
        <v>104.586</v>
      </c>
      <c r="F69" s="693">
        <v>101.7137</v>
      </c>
      <c r="G69" s="694">
        <v>102.98699999999999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7"/>
  <rowBreaks count="2" manualBreakCount="2">
    <brk id="29" max="6" man="1"/>
    <brk id="54" max="6" man="1"/>
  </rowBreaks>
  <drawing r:id="rId8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0" zoomScaleSheetLayoutView="70" workbookViewId="0">
      <pane xSplit="2" ySplit="7" topLeftCell="C12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565" t="s">
        <v>442</v>
      </c>
      <c r="B5" s="1565"/>
      <c r="C5" s="1565"/>
      <c r="D5" s="1565"/>
      <c r="E5" s="1565"/>
      <c r="F5" s="1565"/>
      <c r="G5" s="1565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66"/>
      <c r="B8" s="657" t="s">
        <v>340</v>
      </c>
      <c r="C8" s="658">
        <v>419850.69</v>
      </c>
      <c r="D8" s="658">
        <v>321265.55180000002</v>
      </c>
      <c r="E8" s="658">
        <v>354591.57120000001</v>
      </c>
      <c r="F8" s="658">
        <v>381744.13099999999</v>
      </c>
      <c r="G8" s="659">
        <v>403070.6912</v>
      </c>
      <c r="H8" s="95"/>
    </row>
    <row r="9" spans="1:13" ht="15" x14ac:dyDescent="0.2">
      <c r="A9" s="1567"/>
      <c r="B9" s="661" t="s">
        <v>341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567"/>
      <c r="B10" s="665" t="s">
        <v>342</v>
      </c>
      <c r="C10" s="666">
        <v>94.579099999999997</v>
      </c>
      <c r="D10" s="666">
        <v>76.519000000000005</v>
      </c>
      <c r="E10" s="666">
        <v>110.3734</v>
      </c>
      <c r="F10" s="666">
        <v>107.6574</v>
      </c>
      <c r="G10" s="667">
        <v>105.5866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67"/>
      <c r="B11" s="665" t="s">
        <v>343</v>
      </c>
      <c r="C11" s="666">
        <v>96.607900000000001</v>
      </c>
      <c r="D11" s="666">
        <v>81.665599999999998</v>
      </c>
      <c r="E11" s="666">
        <v>105.94929999999999</v>
      </c>
      <c r="F11" s="666">
        <v>102.925</v>
      </c>
      <c r="G11" s="667">
        <v>101.8981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68"/>
      <c r="B12" s="670" t="s">
        <v>344</v>
      </c>
      <c r="C12" s="671">
        <v>97.9</v>
      </c>
      <c r="D12" s="671">
        <v>93.697900000000004</v>
      </c>
      <c r="E12" s="671">
        <v>104.17570000000001</v>
      </c>
      <c r="F12" s="671">
        <v>104.598</v>
      </c>
      <c r="G12" s="672">
        <v>103.6198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>
        <v>-4541.2910000000002</v>
      </c>
      <c r="D13" s="675">
        <v>-3474.9504999999999</v>
      </c>
      <c r="E13" s="675">
        <v>-3835.4195</v>
      </c>
      <c r="F13" s="675">
        <v>-4129.1135999999997</v>
      </c>
      <c r="G13" s="676">
        <v>-4359.7911000000004</v>
      </c>
      <c r="H13" s="95"/>
      <c r="I13" s="668"/>
    </row>
    <row r="14" spans="1:13" s="660" customFormat="1" ht="31.5" x14ac:dyDescent="0.25">
      <c r="A14" s="673"/>
      <c r="B14" s="674" t="s">
        <v>346</v>
      </c>
      <c r="C14" s="677">
        <v>424391.98100000003</v>
      </c>
      <c r="D14" s="677">
        <v>324740.5024</v>
      </c>
      <c r="E14" s="677">
        <v>358426.99070000002</v>
      </c>
      <c r="F14" s="677">
        <v>385873.24459999998</v>
      </c>
      <c r="G14" s="678">
        <v>407430.48229999997</v>
      </c>
      <c r="H14" s="95"/>
      <c r="I14" s="668"/>
    </row>
    <row r="15" spans="1:13" s="660" customFormat="1" ht="31.5" x14ac:dyDescent="0.25">
      <c r="A15" s="1569" t="s">
        <v>347</v>
      </c>
      <c r="B15" s="679" t="s">
        <v>348</v>
      </c>
      <c r="C15" s="680">
        <v>24829.975399999999</v>
      </c>
      <c r="D15" s="680">
        <v>27489.436000000002</v>
      </c>
      <c r="E15" s="680">
        <v>29178.993399999999</v>
      </c>
      <c r="F15" s="680">
        <v>31212.1986</v>
      </c>
      <c r="G15" s="681">
        <v>33612.1924</v>
      </c>
      <c r="H15" s="95"/>
    </row>
    <row r="16" spans="1:13" s="684" customFormat="1" ht="12.75" customHeight="1" x14ac:dyDescent="0.2">
      <c r="A16" s="1563"/>
      <c r="B16" s="661" t="s">
        <v>341</v>
      </c>
      <c r="C16" s="682">
        <v>5.8506999999999998</v>
      </c>
      <c r="D16" s="682">
        <v>8.4649999999999999</v>
      </c>
      <c r="E16" s="682">
        <v>8.1408000000000005</v>
      </c>
      <c r="F16" s="682">
        <v>8.0886999999999993</v>
      </c>
      <c r="G16" s="683">
        <v>8.2498000000000005</v>
      </c>
      <c r="H16" s="95"/>
      <c r="I16" s="660"/>
      <c r="J16" s="660"/>
      <c r="K16" s="660"/>
      <c r="L16" s="660"/>
      <c r="M16" s="660"/>
    </row>
    <row r="17" spans="1:13" ht="15" x14ac:dyDescent="0.2">
      <c r="A17" s="1563"/>
      <c r="B17" s="685" t="s">
        <v>342</v>
      </c>
      <c r="C17" s="686">
        <v>99.636300000000006</v>
      </c>
      <c r="D17" s="686">
        <v>110.7107</v>
      </c>
      <c r="E17" s="686">
        <v>106.14619999999999</v>
      </c>
      <c r="F17" s="686">
        <v>106.968</v>
      </c>
      <c r="G17" s="687">
        <v>107.6893</v>
      </c>
      <c r="H17" s="95"/>
      <c r="I17" s="668"/>
      <c r="J17" s="660"/>
      <c r="K17" s="660"/>
      <c r="L17" s="660"/>
      <c r="M17" s="660"/>
    </row>
    <row r="18" spans="1:13" ht="15" x14ac:dyDescent="0.2">
      <c r="A18" s="1563"/>
      <c r="B18" s="688" t="s">
        <v>343</v>
      </c>
      <c r="C18" s="686">
        <v>118.5483</v>
      </c>
      <c r="D18" s="686">
        <v>97.091999999999999</v>
      </c>
      <c r="E18" s="686">
        <v>103.1807</v>
      </c>
      <c r="F18" s="686">
        <v>102.8974</v>
      </c>
      <c r="G18" s="687">
        <v>102.1782</v>
      </c>
      <c r="H18" s="95"/>
      <c r="I18" s="668"/>
      <c r="J18" s="660"/>
      <c r="K18" s="660"/>
      <c r="L18" s="660"/>
      <c r="M18" s="660"/>
    </row>
    <row r="19" spans="1:13" ht="15" x14ac:dyDescent="0.2">
      <c r="A19" s="1564"/>
      <c r="B19" s="689" t="s">
        <v>344</v>
      </c>
      <c r="C19" s="690">
        <v>84.046999999999997</v>
      </c>
      <c r="D19" s="690">
        <v>114.0266</v>
      </c>
      <c r="E19" s="690">
        <v>102.8741</v>
      </c>
      <c r="F19" s="690">
        <v>103.95610000000001</v>
      </c>
      <c r="G19" s="691">
        <v>105.39360000000001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69" t="s">
        <v>349</v>
      </c>
      <c r="B20" s="679" t="s">
        <v>350</v>
      </c>
      <c r="C20" s="680">
        <v>268756.05949999997</v>
      </c>
      <c r="D20" s="680">
        <v>172389.00599999999</v>
      </c>
      <c r="E20" s="680">
        <v>191498.2524</v>
      </c>
      <c r="F20" s="680">
        <v>207209.7733</v>
      </c>
      <c r="G20" s="681">
        <v>217176.2303</v>
      </c>
      <c r="H20" s="95"/>
    </row>
    <row r="21" spans="1:13" s="684" customFormat="1" ht="15" x14ac:dyDescent="0.2">
      <c r="A21" s="1563"/>
      <c r="B21" s="661" t="s">
        <v>341</v>
      </c>
      <c r="C21" s="682">
        <v>63.327300000000001</v>
      </c>
      <c r="D21" s="682">
        <v>53.0852</v>
      </c>
      <c r="E21" s="682">
        <v>53.427399999999999</v>
      </c>
      <c r="F21" s="682">
        <v>53.698900000000002</v>
      </c>
      <c r="G21" s="683">
        <v>53.303899999999999</v>
      </c>
      <c r="H21" s="95"/>
      <c r="I21" s="660"/>
      <c r="J21" s="660"/>
      <c r="K21" s="660"/>
      <c r="L21" s="660"/>
      <c r="M21" s="660"/>
    </row>
    <row r="22" spans="1:13" ht="15" x14ac:dyDescent="0.2">
      <c r="A22" s="1563"/>
      <c r="B22" s="685" t="s">
        <v>342</v>
      </c>
      <c r="C22" s="686">
        <v>92.101500000000001</v>
      </c>
      <c r="D22" s="686">
        <v>64.143299999999996</v>
      </c>
      <c r="E22" s="686">
        <v>111.08499999999999</v>
      </c>
      <c r="F22" s="686">
        <v>108.2045</v>
      </c>
      <c r="G22" s="687">
        <v>104.8098</v>
      </c>
      <c r="H22" s="95"/>
      <c r="I22" s="668"/>
      <c r="J22" s="660"/>
      <c r="K22" s="660"/>
      <c r="L22" s="660"/>
      <c r="M22" s="660"/>
    </row>
    <row r="23" spans="1:13" ht="15" x14ac:dyDescent="0.2">
      <c r="A23" s="1563"/>
      <c r="B23" s="688" t="s">
        <v>343</v>
      </c>
      <c r="C23" s="686">
        <v>90.652600000000007</v>
      </c>
      <c r="D23" s="686">
        <v>72.1999</v>
      </c>
      <c r="E23" s="686">
        <v>106.23269999999999</v>
      </c>
      <c r="F23" s="686">
        <v>101.8728</v>
      </c>
      <c r="G23" s="687">
        <v>101.71429999999999</v>
      </c>
      <c r="H23" s="95"/>
      <c r="I23" s="668"/>
      <c r="J23" s="660"/>
      <c r="K23" s="660"/>
      <c r="L23" s="660"/>
      <c r="M23" s="660"/>
    </row>
    <row r="24" spans="1:13" ht="15" x14ac:dyDescent="0.2">
      <c r="A24" s="1564"/>
      <c r="B24" s="688" t="s">
        <v>344</v>
      </c>
      <c r="C24" s="686">
        <v>101.59829999999999</v>
      </c>
      <c r="D24" s="686">
        <v>88.841200000000001</v>
      </c>
      <c r="E24" s="686">
        <v>104.5676</v>
      </c>
      <c r="F24" s="686">
        <v>106.2153</v>
      </c>
      <c r="G24" s="687">
        <v>103.0433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69" t="s">
        <v>351</v>
      </c>
      <c r="B25" s="679" t="s">
        <v>444</v>
      </c>
      <c r="C25" s="680">
        <v>263474.9509</v>
      </c>
      <c r="D25" s="680">
        <v>168177.71900000001</v>
      </c>
      <c r="E25" s="680">
        <v>186580.6827</v>
      </c>
      <c r="F25" s="680">
        <v>202073.2211</v>
      </c>
      <c r="G25" s="681">
        <v>211639.9333</v>
      </c>
      <c r="H25" s="95"/>
    </row>
    <row r="26" spans="1:13" s="684" customFormat="1" ht="15" x14ac:dyDescent="0.2">
      <c r="A26" s="1563"/>
      <c r="B26" s="661" t="s">
        <v>341</v>
      </c>
      <c r="C26" s="682">
        <v>62.082900000000002</v>
      </c>
      <c r="D26" s="682">
        <v>51.7883</v>
      </c>
      <c r="E26" s="682">
        <v>52.055399999999999</v>
      </c>
      <c r="F26" s="682">
        <v>52.367800000000003</v>
      </c>
      <c r="G26" s="683">
        <v>51.945</v>
      </c>
      <c r="H26" s="95"/>
      <c r="I26" s="660"/>
      <c r="J26" s="660"/>
      <c r="K26" s="660"/>
      <c r="L26" s="660"/>
      <c r="M26" s="660"/>
    </row>
    <row r="27" spans="1:13" ht="15" x14ac:dyDescent="0.2">
      <c r="A27" s="1563"/>
      <c r="B27" s="685" t="s">
        <v>342</v>
      </c>
      <c r="C27" s="686">
        <v>91.8035</v>
      </c>
      <c r="D27" s="686">
        <v>63.830599999999997</v>
      </c>
      <c r="E27" s="686">
        <v>110.9426</v>
      </c>
      <c r="F27" s="686">
        <v>108.3034</v>
      </c>
      <c r="G27" s="687">
        <v>104.7343</v>
      </c>
      <c r="H27" s="95"/>
      <c r="I27" s="668"/>
      <c r="J27" s="660"/>
      <c r="K27" s="660"/>
      <c r="L27" s="660"/>
      <c r="M27" s="660"/>
    </row>
    <row r="28" spans="1:13" ht="15" x14ac:dyDescent="0.2">
      <c r="A28" s="1563"/>
      <c r="B28" s="688" t="s">
        <v>343</v>
      </c>
      <c r="C28" s="686">
        <v>90.652600000000007</v>
      </c>
      <c r="D28" s="686">
        <v>72.1999</v>
      </c>
      <c r="E28" s="686">
        <v>106.23269999999999</v>
      </c>
      <c r="F28" s="686">
        <v>101.8728</v>
      </c>
      <c r="G28" s="687">
        <v>101.71429999999999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70"/>
      <c r="B29" s="692" t="s">
        <v>344</v>
      </c>
      <c r="C29" s="693">
        <v>101.59829999999999</v>
      </c>
      <c r="D29" s="693">
        <v>88.841200000000001</v>
      </c>
      <c r="E29" s="693">
        <v>104.5676</v>
      </c>
      <c r="F29" s="693">
        <v>106.2153</v>
      </c>
      <c r="G29" s="694">
        <v>103.0433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62" t="s">
        <v>353</v>
      </c>
      <c r="B30" s="657" t="s">
        <v>354</v>
      </c>
      <c r="C30" s="658">
        <v>27141.0497</v>
      </c>
      <c r="D30" s="658">
        <v>22993.582600000002</v>
      </c>
      <c r="E30" s="658">
        <v>26637.573899999999</v>
      </c>
      <c r="F30" s="658">
        <v>28479.150600000001</v>
      </c>
      <c r="G30" s="659">
        <v>30251.6891</v>
      </c>
      <c r="H30" s="95"/>
    </row>
    <row r="31" spans="1:13" s="684" customFormat="1" ht="15" x14ac:dyDescent="0.2">
      <c r="A31" s="1563"/>
      <c r="B31" s="661" t="s">
        <v>341</v>
      </c>
      <c r="C31" s="682">
        <v>6.3952999999999998</v>
      </c>
      <c r="D31" s="682">
        <v>7.0805999999999996</v>
      </c>
      <c r="E31" s="682">
        <v>7.4318</v>
      </c>
      <c r="F31" s="682">
        <v>7.3803999999999998</v>
      </c>
      <c r="G31" s="683">
        <v>7.4249999999999998</v>
      </c>
      <c r="H31" s="95"/>
      <c r="I31" s="660"/>
      <c r="J31" s="660"/>
      <c r="K31" s="660"/>
      <c r="L31" s="660"/>
      <c r="M31" s="660"/>
    </row>
    <row r="32" spans="1:13" ht="15" x14ac:dyDescent="0.2">
      <c r="A32" s="1563"/>
      <c r="B32" s="685" t="s">
        <v>342</v>
      </c>
      <c r="C32" s="686">
        <v>98.998999999999995</v>
      </c>
      <c r="D32" s="686">
        <v>84.718800000000002</v>
      </c>
      <c r="E32" s="686">
        <v>115.8479</v>
      </c>
      <c r="F32" s="686">
        <v>106.9135</v>
      </c>
      <c r="G32" s="687">
        <v>106.224</v>
      </c>
      <c r="H32" s="95"/>
      <c r="I32" s="668"/>
      <c r="J32" s="660"/>
      <c r="K32" s="660"/>
      <c r="L32" s="660"/>
      <c r="M32" s="660"/>
    </row>
    <row r="33" spans="1:13" ht="15" x14ac:dyDescent="0.2">
      <c r="A33" s="1563"/>
      <c r="B33" s="688" t="s">
        <v>343</v>
      </c>
      <c r="C33" s="686">
        <v>104.37690000000001</v>
      </c>
      <c r="D33" s="686">
        <v>89.715299999999999</v>
      </c>
      <c r="E33" s="686">
        <v>108.6679</v>
      </c>
      <c r="F33" s="686">
        <v>104.602</v>
      </c>
      <c r="G33" s="687">
        <v>102.2302</v>
      </c>
      <c r="H33" s="95"/>
      <c r="I33" s="668"/>
      <c r="J33" s="660"/>
      <c r="K33" s="660"/>
      <c r="L33" s="660"/>
      <c r="M33" s="660"/>
    </row>
    <row r="34" spans="1:13" ht="15" x14ac:dyDescent="0.2">
      <c r="A34" s="1564"/>
      <c r="B34" s="689" t="s">
        <v>344</v>
      </c>
      <c r="C34" s="690">
        <v>94.8476</v>
      </c>
      <c r="D34" s="690">
        <v>94.430800000000005</v>
      </c>
      <c r="E34" s="690">
        <v>106.60720000000001</v>
      </c>
      <c r="F34" s="690">
        <v>102.2097</v>
      </c>
      <c r="G34" s="691">
        <v>103.9067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69" t="s">
        <v>355</v>
      </c>
      <c r="B35" s="679" t="s">
        <v>356</v>
      </c>
      <c r="C35" s="680">
        <v>204.30009999999999</v>
      </c>
      <c r="D35" s="680">
        <v>156.2021</v>
      </c>
      <c r="E35" s="680">
        <v>181.0033</v>
      </c>
      <c r="F35" s="680">
        <v>194.0959</v>
      </c>
      <c r="G35" s="681">
        <v>206.04990000000001</v>
      </c>
      <c r="H35" s="95"/>
    </row>
    <row r="36" spans="1:13" s="684" customFormat="1" ht="15" x14ac:dyDescent="0.2">
      <c r="A36" s="1563"/>
      <c r="B36" s="661" t="s">
        <v>341</v>
      </c>
      <c r="C36" s="682">
        <v>4.8099999999999997E-2</v>
      </c>
      <c r="D36" s="682">
        <v>4.8099999999999997E-2</v>
      </c>
      <c r="E36" s="682">
        <v>5.0500000000000003E-2</v>
      </c>
      <c r="F36" s="682">
        <v>5.0299999999999997E-2</v>
      </c>
      <c r="G36" s="683">
        <v>5.0599999999999999E-2</v>
      </c>
      <c r="H36" s="95"/>
      <c r="I36" s="660"/>
      <c r="J36" s="660"/>
      <c r="K36" s="660"/>
      <c r="L36" s="660"/>
      <c r="M36" s="660"/>
    </row>
    <row r="37" spans="1:13" ht="15" x14ac:dyDescent="0.2">
      <c r="A37" s="1563"/>
      <c r="B37" s="685" t="s">
        <v>342</v>
      </c>
      <c r="C37" s="686">
        <v>80.083600000000004</v>
      </c>
      <c r="D37" s="686">
        <v>76.4572</v>
      </c>
      <c r="E37" s="686">
        <v>115.8776</v>
      </c>
      <c r="F37" s="686">
        <v>107.2334</v>
      </c>
      <c r="G37" s="687">
        <v>106.1588</v>
      </c>
      <c r="H37" s="95"/>
      <c r="I37" s="668"/>
      <c r="J37" s="660"/>
      <c r="K37" s="660"/>
      <c r="L37" s="660"/>
      <c r="M37" s="660"/>
    </row>
    <row r="38" spans="1:13" ht="15" x14ac:dyDescent="0.2">
      <c r="A38" s="1563"/>
      <c r="B38" s="688" t="s">
        <v>343</v>
      </c>
      <c r="C38" s="686">
        <v>108.349</v>
      </c>
      <c r="D38" s="686">
        <v>89.707400000000007</v>
      </c>
      <c r="E38" s="686">
        <v>107.6739</v>
      </c>
      <c r="F38" s="686">
        <v>104.6169</v>
      </c>
      <c r="G38" s="687">
        <v>102.2272</v>
      </c>
      <c r="H38" s="95"/>
      <c r="I38" s="668"/>
      <c r="J38" s="660"/>
      <c r="K38" s="660"/>
      <c r="L38" s="660"/>
      <c r="M38" s="660"/>
    </row>
    <row r="39" spans="1:13" ht="15" x14ac:dyDescent="0.2">
      <c r="A39" s="1564"/>
      <c r="B39" s="689" t="s">
        <v>344</v>
      </c>
      <c r="C39" s="690">
        <v>73.912599999999998</v>
      </c>
      <c r="D39" s="690">
        <v>85.229500000000002</v>
      </c>
      <c r="E39" s="690">
        <v>107.6191</v>
      </c>
      <c r="F39" s="690">
        <v>102.501</v>
      </c>
      <c r="G39" s="691">
        <v>103.846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69" t="s">
        <v>357</v>
      </c>
      <c r="B40" s="679" t="s">
        <v>358</v>
      </c>
      <c r="C40" s="680">
        <v>12797.0319</v>
      </c>
      <c r="D40" s="680">
        <v>11883.917299999999</v>
      </c>
      <c r="E40" s="680">
        <v>13196.432199999999</v>
      </c>
      <c r="F40" s="680">
        <v>14081.362499999999</v>
      </c>
      <c r="G40" s="681">
        <v>14890.4157</v>
      </c>
      <c r="H40" s="95"/>
    </row>
    <row r="41" spans="1:13" s="684" customFormat="1" ht="15" x14ac:dyDescent="0.2">
      <c r="A41" s="1563"/>
      <c r="B41" s="661" t="s">
        <v>341</v>
      </c>
      <c r="C41" s="682">
        <v>3.0154000000000001</v>
      </c>
      <c r="D41" s="682">
        <v>3.6595</v>
      </c>
      <c r="E41" s="682">
        <v>3.6818</v>
      </c>
      <c r="F41" s="682">
        <v>3.6492</v>
      </c>
      <c r="G41" s="683">
        <v>3.6547000000000001</v>
      </c>
      <c r="H41" s="95"/>
      <c r="I41" s="660"/>
      <c r="J41" s="660"/>
      <c r="K41" s="660"/>
      <c r="L41" s="660"/>
      <c r="M41" s="660"/>
    </row>
    <row r="42" spans="1:13" ht="15" x14ac:dyDescent="0.2">
      <c r="A42" s="1563"/>
      <c r="B42" s="685" t="s">
        <v>342</v>
      </c>
      <c r="C42" s="686">
        <v>91.990899999999996</v>
      </c>
      <c r="D42" s="686">
        <v>92.864599999999996</v>
      </c>
      <c r="E42" s="686">
        <v>111.0445</v>
      </c>
      <c r="F42" s="686">
        <v>106.7058</v>
      </c>
      <c r="G42" s="687">
        <v>105.7456</v>
      </c>
      <c r="H42" s="95"/>
      <c r="I42" s="668"/>
      <c r="J42" s="660"/>
      <c r="K42" s="660"/>
      <c r="L42" s="660"/>
      <c r="M42" s="660"/>
    </row>
    <row r="43" spans="1:13" ht="15" x14ac:dyDescent="0.2">
      <c r="A43" s="1563"/>
      <c r="B43" s="688" t="s">
        <v>343</v>
      </c>
      <c r="C43" s="686">
        <v>118.6671</v>
      </c>
      <c r="D43" s="686">
        <v>90.941299999999998</v>
      </c>
      <c r="E43" s="686">
        <v>106.79559999999999</v>
      </c>
      <c r="F43" s="686">
        <v>104.3914</v>
      </c>
      <c r="G43" s="687">
        <v>102.0334</v>
      </c>
      <c r="H43" s="95"/>
      <c r="I43" s="668"/>
      <c r="J43" s="660"/>
      <c r="K43" s="660"/>
      <c r="L43" s="660"/>
      <c r="M43" s="660"/>
    </row>
    <row r="44" spans="1:13" ht="15" x14ac:dyDescent="0.2">
      <c r="A44" s="1564"/>
      <c r="B44" s="689" t="s">
        <v>344</v>
      </c>
      <c r="C44" s="690">
        <v>77.520200000000003</v>
      </c>
      <c r="D44" s="690">
        <v>102.11490000000001</v>
      </c>
      <c r="E44" s="690">
        <v>103.9785</v>
      </c>
      <c r="F44" s="690">
        <v>102.2171</v>
      </c>
      <c r="G44" s="691">
        <v>103.6382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69" t="s">
        <v>359</v>
      </c>
      <c r="B45" s="679" t="s">
        <v>360</v>
      </c>
      <c r="C45" s="680">
        <v>1390.4965999999999</v>
      </c>
      <c r="D45" s="680">
        <v>1066.2670000000001</v>
      </c>
      <c r="E45" s="680">
        <v>1255.8382999999999</v>
      </c>
      <c r="F45" s="680">
        <v>1358.2736</v>
      </c>
      <c r="G45" s="681">
        <v>1455.7406000000001</v>
      </c>
      <c r="H45" s="95"/>
    </row>
    <row r="46" spans="1:13" s="684" customFormat="1" ht="15" x14ac:dyDescent="0.2">
      <c r="A46" s="1563"/>
      <c r="B46" s="661" t="s">
        <v>341</v>
      </c>
      <c r="C46" s="682">
        <v>0.3276</v>
      </c>
      <c r="D46" s="682">
        <v>0.32829999999999998</v>
      </c>
      <c r="E46" s="682">
        <v>0.35039999999999999</v>
      </c>
      <c r="F46" s="682">
        <v>0.35199999999999998</v>
      </c>
      <c r="G46" s="683">
        <v>0.35730000000000001</v>
      </c>
      <c r="H46" s="95"/>
      <c r="I46" s="660"/>
      <c r="J46" s="660"/>
      <c r="K46" s="660"/>
      <c r="L46" s="660"/>
      <c r="M46" s="660"/>
    </row>
    <row r="47" spans="1:13" ht="15" x14ac:dyDescent="0.2">
      <c r="A47" s="1563"/>
      <c r="B47" s="685" t="s">
        <v>342</v>
      </c>
      <c r="C47" s="686">
        <v>114.5441</v>
      </c>
      <c r="D47" s="686">
        <v>76.682500000000005</v>
      </c>
      <c r="E47" s="686">
        <v>117.779</v>
      </c>
      <c r="F47" s="686">
        <v>108.1567</v>
      </c>
      <c r="G47" s="687">
        <v>107.1758</v>
      </c>
      <c r="H47" s="95"/>
      <c r="I47" s="668"/>
      <c r="J47" s="660"/>
      <c r="K47" s="660"/>
      <c r="L47" s="660"/>
      <c r="M47" s="660"/>
    </row>
    <row r="48" spans="1:13" ht="15" x14ac:dyDescent="0.2">
      <c r="A48" s="1563"/>
      <c r="B48" s="688" t="s">
        <v>343</v>
      </c>
      <c r="C48" s="686">
        <v>115.3122</v>
      </c>
      <c r="D48" s="686">
        <v>93.225999999999999</v>
      </c>
      <c r="E48" s="686">
        <v>105.6096</v>
      </c>
      <c r="F48" s="686">
        <v>104.4585</v>
      </c>
      <c r="G48" s="687">
        <v>102.09869999999999</v>
      </c>
      <c r="H48" s="95"/>
      <c r="I48" s="668"/>
      <c r="J48" s="660"/>
      <c r="K48" s="660"/>
      <c r="L48" s="660"/>
      <c r="M48" s="660"/>
    </row>
    <row r="49" spans="1:13" ht="15" x14ac:dyDescent="0.2">
      <c r="A49" s="1564"/>
      <c r="B49" s="689" t="s">
        <v>344</v>
      </c>
      <c r="C49" s="690">
        <v>99.3339</v>
      </c>
      <c r="D49" s="690">
        <v>82.254300000000001</v>
      </c>
      <c r="E49" s="690">
        <v>111.523</v>
      </c>
      <c r="F49" s="690">
        <v>103.5403</v>
      </c>
      <c r="G49" s="691">
        <v>104.9727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69" t="s">
        <v>361</v>
      </c>
      <c r="B50" s="679" t="s">
        <v>362</v>
      </c>
      <c r="C50" s="680">
        <v>15305.674800000001</v>
      </c>
      <c r="D50" s="680">
        <v>23232.184099999999</v>
      </c>
      <c r="E50" s="680">
        <v>22207.220799999999</v>
      </c>
      <c r="F50" s="680">
        <v>23705.834699999999</v>
      </c>
      <c r="G50" s="681">
        <v>25160.370200000001</v>
      </c>
      <c r="H50" s="95"/>
    </row>
    <row r="51" spans="1:13" s="684" customFormat="1" ht="15" x14ac:dyDescent="0.2">
      <c r="A51" s="1563"/>
      <c r="B51" s="661" t="s">
        <v>341</v>
      </c>
      <c r="C51" s="682">
        <v>3.6065</v>
      </c>
      <c r="D51" s="682">
        <v>7.1540999999999997</v>
      </c>
      <c r="E51" s="682">
        <v>6.1957000000000004</v>
      </c>
      <c r="F51" s="682">
        <v>6.1433999999999997</v>
      </c>
      <c r="G51" s="683">
        <v>6.1753999999999998</v>
      </c>
      <c r="H51" s="95"/>
      <c r="I51" s="660"/>
      <c r="J51" s="660"/>
      <c r="K51" s="660"/>
      <c r="L51" s="660"/>
      <c r="M51" s="660"/>
    </row>
    <row r="52" spans="1:13" ht="15" x14ac:dyDescent="0.2">
      <c r="A52" s="1563"/>
      <c r="B52" s="685" t="s">
        <v>342</v>
      </c>
      <c r="C52" s="686">
        <v>151.35900000000001</v>
      </c>
      <c r="D52" s="686">
        <v>151.78800000000001</v>
      </c>
      <c r="E52" s="686">
        <v>95.588200000000001</v>
      </c>
      <c r="F52" s="686">
        <v>106.7483</v>
      </c>
      <c r="G52" s="687">
        <v>106.1358</v>
      </c>
      <c r="H52" s="95"/>
      <c r="I52" s="668"/>
      <c r="J52" s="660"/>
      <c r="K52" s="660"/>
      <c r="L52" s="660"/>
      <c r="M52" s="660"/>
    </row>
    <row r="53" spans="1:13" ht="15" x14ac:dyDescent="0.2">
      <c r="A53" s="1563"/>
      <c r="B53" s="688" t="s">
        <v>343</v>
      </c>
      <c r="C53" s="686">
        <v>151.00219999999999</v>
      </c>
      <c r="D53" s="686">
        <v>115.18040000000001</v>
      </c>
      <c r="E53" s="686">
        <v>100.764</v>
      </c>
      <c r="F53" s="686">
        <v>104.5943</v>
      </c>
      <c r="G53" s="687">
        <v>102.2261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70"/>
      <c r="B54" s="692" t="s">
        <v>344</v>
      </c>
      <c r="C54" s="693">
        <v>100.2363</v>
      </c>
      <c r="D54" s="693">
        <v>131.78290000000001</v>
      </c>
      <c r="E54" s="693">
        <v>94.863399999999999</v>
      </c>
      <c r="F54" s="693">
        <v>102.0594</v>
      </c>
      <c r="G54" s="694">
        <v>103.8245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63" t="s">
        <v>363</v>
      </c>
      <c r="B55" s="695" t="s">
        <v>364</v>
      </c>
      <c r="C55" s="696">
        <v>37568.617899999997</v>
      </c>
      <c r="D55" s="696">
        <v>33355.709199999998</v>
      </c>
      <c r="E55" s="696">
        <v>37886.055999999997</v>
      </c>
      <c r="F55" s="696">
        <v>40591.292200000004</v>
      </c>
      <c r="G55" s="697">
        <v>43122.724199999997</v>
      </c>
      <c r="H55" s="95"/>
    </row>
    <row r="56" spans="1:13" s="684" customFormat="1" ht="15" x14ac:dyDescent="0.2">
      <c r="A56" s="1563"/>
      <c r="B56" s="661" t="s">
        <v>341</v>
      </c>
      <c r="C56" s="682">
        <v>8.8522999999999996</v>
      </c>
      <c r="D56" s="682">
        <v>10.2715</v>
      </c>
      <c r="E56" s="682">
        <v>10.5701</v>
      </c>
      <c r="F56" s="682">
        <v>10.519299999999999</v>
      </c>
      <c r="G56" s="683">
        <v>10.584099999999999</v>
      </c>
      <c r="H56" s="95"/>
      <c r="I56" s="660"/>
      <c r="J56" s="660"/>
      <c r="K56" s="660"/>
      <c r="L56" s="660"/>
      <c r="M56" s="660"/>
    </row>
    <row r="57" spans="1:13" ht="15" x14ac:dyDescent="0.2">
      <c r="A57" s="1563"/>
      <c r="B57" s="685" t="s">
        <v>342</v>
      </c>
      <c r="C57" s="686">
        <v>86.099900000000005</v>
      </c>
      <c r="D57" s="686">
        <v>88.786100000000005</v>
      </c>
      <c r="E57" s="686">
        <v>113.5819</v>
      </c>
      <c r="F57" s="686">
        <v>107.1405</v>
      </c>
      <c r="G57" s="687">
        <v>106.2364</v>
      </c>
      <c r="H57" s="95"/>
      <c r="I57" s="668"/>
      <c r="J57" s="660"/>
      <c r="K57" s="660"/>
      <c r="L57" s="660"/>
      <c r="M57" s="660"/>
    </row>
    <row r="58" spans="1:13" ht="15" x14ac:dyDescent="0.2">
      <c r="A58" s="1563"/>
      <c r="B58" s="688" t="s">
        <v>343</v>
      </c>
      <c r="C58" s="686">
        <v>92.113699999999994</v>
      </c>
      <c r="D58" s="686">
        <v>93.173400000000001</v>
      </c>
      <c r="E58" s="686">
        <v>107.0693</v>
      </c>
      <c r="F58" s="686">
        <v>104.29689999999999</v>
      </c>
      <c r="G58" s="687">
        <v>102.036</v>
      </c>
      <c r="H58" s="95"/>
      <c r="I58" s="668"/>
      <c r="J58" s="660"/>
      <c r="K58" s="660"/>
      <c r="L58" s="660"/>
      <c r="M58" s="660"/>
    </row>
    <row r="59" spans="1:13" ht="15" x14ac:dyDescent="0.2">
      <c r="A59" s="1564"/>
      <c r="B59" s="689" t="s">
        <v>344</v>
      </c>
      <c r="C59" s="690">
        <v>93.471299999999999</v>
      </c>
      <c r="D59" s="690">
        <v>95.291200000000003</v>
      </c>
      <c r="E59" s="690">
        <v>106.0827</v>
      </c>
      <c r="F59" s="690">
        <v>102.7264</v>
      </c>
      <c r="G59" s="691">
        <v>104.11660000000001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69" t="s">
        <v>365</v>
      </c>
      <c r="B60" s="679" t="s">
        <v>366</v>
      </c>
      <c r="C60" s="680">
        <v>27845.071199999998</v>
      </c>
      <c r="D60" s="680">
        <v>24996.7</v>
      </c>
      <c r="E60" s="680">
        <v>28418.802</v>
      </c>
      <c r="F60" s="680">
        <v>30485.226200000001</v>
      </c>
      <c r="G60" s="681">
        <v>32454.122100000001</v>
      </c>
      <c r="H60" s="95"/>
    </row>
    <row r="61" spans="1:13" s="684" customFormat="1" ht="15" x14ac:dyDescent="0.2">
      <c r="A61" s="1563"/>
      <c r="B61" s="661" t="s">
        <v>341</v>
      </c>
      <c r="C61" s="682">
        <v>6.5612000000000004</v>
      </c>
      <c r="D61" s="682">
        <v>7.6974</v>
      </c>
      <c r="E61" s="682">
        <v>7.9287999999999998</v>
      </c>
      <c r="F61" s="682">
        <v>7.9002999999999997</v>
      </c>
      <c r="G61" s="683">
        <v>7.9656000000000002</v>
      </c>
      <c r="H61" s="95"/>
      <c r="I61" s="660"/>
      <c r="J61" s="660"/>
      <c r="K61" s="660"/>
      <c r="L61" s="660"/>
      <c r="M61" s="660"/>
    </row>
    <row r="62" spans="1:13" ht="15" x14ac:dyDescent="0.2">
      <c r="A62" s="1563"/>
      <c r="B62" s="685" t="s">
        <v>342</v>
      </c>
      <c r="C62" s="686">
        <v>95.535700000000006</v>
      </c>
      <c r="D62" s="686">
        <v>89.770600000000002</v>
      </c>
      <c r="E62" s="686">
        <v>113.6902</v>
      </c>
      <c r="F62" s="686">
        <v>107.2713</v>
      </c>
      <c r="G62" s="687">
        <v>106.4585</v>
      </c>
      <c r="H62" s="95"/>
      <c r="I62" s="668"/>
      <c r="J62" s="660"/>
      <c r="K62" s="660"/>
      <c r="L62" s="660"/>
      <c r="M62" s="660"/>
    </row>
    <row r="63" spans="1:13" ht="15" x14ac:dyDescent="0.2">
      <c r="A63" s="1563"/>
      <c r="B63" s="688" t="s">
        <v>343</v>
      </c>
      <c r="C63" s="686">
        <v>103.7693</v>
      </c>
      <c r="D63" s="686">
        <v>93.928200000000004</v>
      </c>
      <c r="E63" s="686">
        <v>107.212</v>
      </c>
      <c r="F63" s="686">
        <v>104.4177</v>
      </c>
      <c r="G63" s="687">
        <v>101.9773</v>
      </c>
      <c r="H63" s="95"/>
      <c r="I63" s="668"/>
      <c r="J63" s="660"/>
      <c r="K63" s="660"/>
      <c r="L63" s="660"/>
      <c r="M63" s="660"/>
    </row>
    <row r="64" spans="1:13" ht="15" x14ac:dyDescent="0.2">
      <c r="A64" s="1564"/>
      <c r="B64" s="689" t="s">
        <v>344</v>
      </c>
      <c r="C64" s="690">
        <v>92.0655</v>
      </c>
      <c r="D64" s="690">
        <v>95.573599999999999</v>
      </c>
      <c r="E64" s="690">
        <v>106.0425</v>
      </c>
      <c r="F64" s="690">
        <v>102.7329</v>
      </c>
      <c r="G64" s="691">
        <v>104.3944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69" t="s">
        <v>367</v>
      </c>
      <c r="B65" s="679" t="s">
        <v>368</v>
      </c>
      <c r="C65" s="680">
        <v>8553.7039000000004</v>
      </c>
      <c r="D65" s="680">
        <v>7177.4982</v>
      </c>
      <c r="E65" s="680">
        <v>7966.8184000000001</v>
      </c>
      <c r="F65" s="680">
        <v>8556.0370000000003</v>
      </c>
      <c r="G65" s="681">
        <v>9100.9477999999999</v>
      </c>
      <c r="H65" s="95"/>
    </row>
    <row r="66" spans="1:13" s="684" customFormat="1" ht="15" x14ac:dyDescent="0.2">
      <c r="A66" s="1563"/>
      <c r="B66" s="661" t="s">
        <v>341</v>
      </c>
      <c r="C66" s="682">
        <v>2.0154999999999998</v>
      </c>
      <c r="D66" s="682">
        <v>2.2101999999999999</v>
      </c>
      <c r="E66" s="682">
        <v>2.2227000000000001</v>
      </c>
      <c r="F66" s="682">
        <v>2.2172999999999998</v>
      </c>
      <c r="G66" s="683">
        <v>2.2336999999999998</v>
      </c>
      <c r="H66" s="95"/>
      <c r="I66" s="660"/>
      <c r="J66" s="660"/>
      <c r="K66" s="660"/>
      <c r="L66" s="660"/>
      <c r="M66" s="660"/>
    </row>
    <row r="67" spans="1:13" ht="15" x14ac:dyDescent="0.2">
      <c r="A67" s="1563"/>
      <c r="B67" s="685" t="s">
        <v>342</v>
      </c>
      <c r="C67" s="686">
        <v>119.6168</v>
      </c>
      <c r="D67" s="686">
        <v>83.911000000000001</v>
      </c>
      <c r="E67" s="686">
        <v>110.9971</v>
      </c>
      <c r="F67" s="686">
        <v>107.3959</v>
      </c>
      <c r="G67" s="687">
        <v>106.3687</v>
      </c>
      <c r="H67" s="95"/>
      <c r="I67" s="668"/>
      <c r="J67" s="660"/>
      <c r="K67" s="660"/>
      <c r="L67" s="660"/>
      <c r="M67" s="660"/>
    </row>
    <row r="68" spans="1:13" ht="15" x14ac:dyDescent="0.2">
      <c r="A68" s="1563"/>
      <c r="B68" s="688" t="s">
        <v>343</v>
      </c>
      <c r="C68" s="686">
        <v>126.28230000000001</v>
      </c>
      <c r="D68" s="686">
        <v>90.056600000000003</v>
      </c>
      <c r="E68" s="686">
        <v>104.8176</v>
      </c>
      <c r="F68" s="686">
        <v>104.4234</v>
      </c>
      <c r="G68" s="687">
        <v>102.062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70"/>
      <c r="B69" s="692" t="s">
        <v>344</v>
      </c>
      <c r="C69" s="693">
        <v>94.721699999999998</v>
      </c>
      <c r="D69" s="693">
        <v>93.175799999999995</v>
      </c>
      <c r="E69" s="693">
        <v>105.8955</v>
      </c>
      <c r="F69" s="693">
        <v>102.8466</v>
      </c>
      <c r="G69" s="694">
        <v>104.21980000000001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052C83E3-CAD2-4C8E-BBE5-A3B6DBD2C172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D8ED04E7-9183-4B3F-AC65-49CFC4CDB5CB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49F2C8AD-DC6E-4A7A-8861-FB7FE488AED0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05F8A60F-5E6C-424F-82C7-121DB7C2D785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F13EF8BD-EB10-4864-9681-D4BDDAD508A4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B050490D-87DE-4075-804E-777000592345}" scale="70" showPageBreaks="1" printArea="1" hiddenColumns="1" state="hidden" view="pageBreakPreview">
      <pane xSplit="2" ySplit="7" topLeftCell="C12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7"/>
  <rowBreaks count="2" manualBreakCount="2">
    <brk id="29" max="6" man="1"/>
    <brk id="54" max="6" man="1"/>
  </rowBreaks>
  <drawing r:id="rId8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0" zoomScaleSheetLayoutView="70" workbookViewId="0">
      <pane xSplit="2" ySplit="7" topLeftCell="C3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565" t="s">
        <v>442</v>
      </c>
      <c r="B5" s="1565"/>
      <c r="C5" s="1565"/>
      <c r="D5" s="1565"/>
      <c r="E5" s="1565"/>
      <c r="F5" s="1565"/>
      <c r="G5" s="1565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66"/>
      <c r="B8" s="657" t="s">
        <v>340</v>
      </c>
      <c r="C8" s="658"/>
      <c r="D8" s="658"/>
      <c r="E8" s="658"/>
      <c r="F8" s="658"/>
      <c r="G8" s="659"/>
      <c r="H8" s="95"/>
    </row>
    <row r="9" spans="1:13" ht="15" x14ac:dyDescent="0.2">
      <c r="A9" s="1567"/>
      <c r="B9" s="661" t="s">
        <v>341</v>
      </c>
      <c r="C9" s="662"/>
      <c r="D9" s="662"/>
      <c r="E9" s="662"/>
      <c r="F9" s="662"/>
      <c r="G9" s="663"/>
      <c r="H9" s="95"/>
      <c r="I9" s="660"/>
      <c r="J9" s="660"/>
      <c r="K9" s="660"/>
      <c r="L9" s="660"/>
      <c r="M9" s="660"/>
    </row>
    <row r="10" spans="1:13" s="669" customFormat="1" ht="15" x14ac:dyDescent="0.2">
      <c r="A10" s="1567"/>
      <c r="B10" s="665" t="s">
        <v>342</v>
      </c>
      <c r="C10" s="666"/>
      <c r="D10" s="666"/>
      <c r="E10" s="666"/>
      <c r="F10" s="666"/>
      <c r="G10" s="667"/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67"/>
      <c r="B11" s="665" t="s">
        <v>343</v>
      </c>
      <c r="C11" s="666"/>
      <c r="D11" s="666"/>
      <c r="E11" s="666"/>
      <c r="F11" s="666"/>
      <c r="G11" s="667"/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68"/>
      <c r="B12" s="670" t="s">
        <v>344</v>
      </c>
      <c r="C12" s="671"/>
      <c r="D12" s="671"/>
      <c r="E12" s="671"/>
      <c r="F12" s="671"/>
      <c r="G12" s="672"/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/>
      <c r="D13" s="675"/>
      <c r="E13" s="675"/>
      <c r="F13" s="675"/>
      <c r="G13" s="676"/>
      <c r="H13" s="95"/>
      <c r="I13" s="668"/>
    </row>
    <row r="14" spans="1:13" s="660" customFormat="1" ht="31.5" x14ac:dyDescent="0.25">
      <c r="A14" s="673"/>
      <c r="B14" s="674" t="s">
        <v>346</v>
      </c>
      <c r="C14" s="677">
        <f>C15+C20+C30+C35+C40+C45+C50+C55+C60+C65</f>
        <v>424391.98099999997</v>
      </c>
      <c r="D14" s="677">
        <f>D15+D20+D30+D35+D40+D45+D50+D55+D60+D65</f>
        <v>324740.50249999994</v>
      </c>
      <c r="E14" s="677">
        <f>E15+E20+E30+E35+E40+E45+E50+E55+E60+E65</f>
        <v>376577.58720621612</v>
      </c>
      <c r="F14" s="677">
        <f>F15+F20+F30+F35+F40+F45+F50+F55+F60+F65</f>
        <v>413965.4631887009</v>
      </c>
      <c r="G14" s="677">
        <f>G15+G20+G30+G35+G40+G45+G50+G55+G60+G65</f>
        <v>440839.4480423198</v>
      </c>
      <c r="H14" s="95"/>
      <c r="I14" s="668"/>
    </row>
    <row r="15" spans="1:13" s="660" customFormat="1" ht="31.5" x14ac:dyDescent="0.25">
      <c r="A15" s="1569" t="s">
        <v>347</v>
      </c>
      <c r="B15" s="679" t="s">
        <v>348</v>
      </c>
      <c r="C15" s="680">
        <f>('СС Экс Минэк баз'!C15/'СС Экс Минэк кон'!C15)*'СС Экс Минэк баз'!C15</f>
        <v>24829.975399999999</v>
      </c>
      <c r="D15" s="680">
        <f>('СС Экс Минэк баз'!D15/'СС Экс Минэк кон'!D15)*'СС Экс Минэк баз'!D15</f>
        <v>27489.436000000002</v>
      </c>
      <c r="E15" s="680">
        <f>('СС Экс Минэк баз'!E15/'СС Экс Минэк кон'!E15)*'СС Экс Минэк баз'!E15</f>
        <v>30766.514374040838</v>
      </c>
      <c r="F15" s="680">
        <f>('СС Экс Минэк баз'!F15/'СС Экс Минэк кон'!F15)*'СС Экс Минэк баз'!F15</f>
        <v>33403.737841086753</v>
      </c>
      <c r="G15" s="680">
        <f>('СС Экс Минэк баз'!G15/'СС Экс Минэк кон'!G15)*'СС Экс Минэк баз'!G15</f>
        <v>36285.783398812448</v>
      </c>
      <c r="H15" s="95"/>
    </row>
    <row r="16" spans="1:13" s="684" customFormat="1" ht="12.75" customHeight="1" x14ac:dyDescent="0.2">
      <c r="A16" s="1563"/>
      <c r="B16" s="661" t="s">
        <v>341</v>
      </c>
      <c r="C16" s="682">
        <f>C15/C$14*100</f>
        <v>5.8507173819573186</v>
      </c>
      <c r="D16" s="682">
        <f>D15/D$14*100</f>
        <v>8.465046949294539</v>
      </c>
      <c r="E16" s="682">
        <f>E15/E$14*100</f>
        <v>8.1700333262778368</v>
      </c>
      <c r="F16" s="682">
        <f>F15/F$14*100</f>
        <v>8.0692088619624975</v>
      </c>
      <c r="G16" s="682">
        <f>G15/G$14*100</f>
        <v>8.2310654275497317</v>
      </c>
      <c r="H16" s="95"/>
      <c r="I16" s="660"/>
      <c r="J16" s="660"/>
      <c r="K16" s="660"/>
      <c r="L16" s="660"/>
      <c r="M16" s="660"/>
    </row>
    <row r="17" spans="1:13" ht="15" x14ac:dyDescent="0.2">
      <c r="A17" s="1563"/>
      <c r="B17" s="685" t="s">
        <v>342</v>
      </c>
      <c r="C17" s="686">
        <f>C18*C19/100</f>
        <v>99.636289700999981</v>
      </c>
      <c r="D17" s="686">
        <f>D18*D19/100</f>
        <v>110.710706472</v>
      </c>
      <c r="E17" s="686">
        <f>E18*E19/100</f>
        <v>111.92125037058608</v>
      </c>
      <c r="F17" s="686">
        <f>F18*F19/100</f>
        <v>108.57193538985217</v>
      </c>
      <c r="G17" s="686">
        <f>G18*G19/100</f>
        <v>108.62786485131409</v>
      </c>
      <c r="H17" s="95"/>
      <c r="I17" s="668"/>
      <c r="J17" s="660"/>
      <c r="K17" s="660"/>
      <c r="L17" s="660"/>
      <c r="M17" s="660"/>
    </row>
    <row r="18" spans="1:13" ht="15" x14ac:dyDescent="0.2">
      <c r="A18" s="1563"/>
      <c r="B18" s="688" t="s">
        <v>343</v>
      </c>
      <c r="C18" s="686">
        <f>('СС Экс Минэк баз'!C18/'СС Экс Минэк кон'!C18)*'СС Экс Минэк баз'!C18</f>
        <v>118.5483</v>
      </c>
      <c r="D18" s="686">
        <f>('СС Экс Минэк баз'!D18/'СС Экс Минэк кон'!D18)*'СС Экс Минэк баз'!D18</f>
        <v>97.091999999999999</v>
      </c>
      <c r="E18" s="686">
        <f>('СС Экс Минэк баз'!E18/'СС Экс Минэк кон'!E18)*'СС Экс Минэк баз'!E18</f>
        <v>105.04643750094971</v>
      </c>
      <c r="F18" s="686">
        <f>('СС Экс Минэк баз'!F18/'СС Экс Минэк кон'!F18)*'СС Экс Минэк баз'!F18</f>
        <v>103.57908639153514</v>
      </c>
      <c r="G18" s="686">
        <f>('СС Экс Минэк баз'!G18/'СС Экс Минэк кон'!G18)*'СС Экс Минэк баз'!G18</f>
        <v>102.51269142106422</v>
      </c>
      <c r="H18" s="95"/>
      <c r="I18" s="668"/>
      <c r="J18" s="660"/>
      <c r="K18" s="660"/>
      <c r="L18" s="660"/>
      <c r="M18" s="660"/>
    </row>
    <row r="19" spans="1:13" ht="15" x14ac:dyDescent="0.2">
      <c r="A19" s="1564"/>
      <c r="B19" s="689" t="s">
        <v>344</v>
      </c>
      <c r="C19" s="686">
        <f>('СС Экс Минэк баз'!C19/'СС Экс Минэк кон'!C19)*'СС Экс Минэк баз'!C19</f>
        <v>84.046999999999997</v>
      </c>
      <c r="D19" s="686">
        <f>('СС Экс Минэк баз'!D19/'СС Экс Минэк кон'!D19)*'СС Экс Минэк баз'!D19</f>
        <v>114.0266</v>
      </c>
      <c r="E19" s="686">
        <f>('СС Экс Минэк баз'!E19/'СС Экс Минэк кон'!E19)*'СС Экс Минэк баз'!E19</f>
        <v>106.54454642459838</v>
      </c>
      <c r="F19" s="686">
        <f>('СС Экс Минэк баз'!F19/'СС Экс Минэк кон'!F19)*'СС Экс Минэк баз'!F19</f>
        <v>104.82032538831609</v>
      </c>
      <c r="G19" s="686">
        <f>('СС Экс Минэк баз'!G19/'СС Экс Минэк кон'!G19)*'СС Экс Минэк баз'!G19</f>
        <v>105.96528424478895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69" t="s">
        <v>349</v>
      </c>
      <c r="B20" s="679" t="s">
        <v>350</v>
      </c>
      <c r="C20" s="680">
        <f>('СС Экс Минэк баз'!C20/'СС Экс Минэк кон'!C20)*'СС Экс Минэк баз'!C20</f>
        <v>268756.05949999997</v>
      </c>
      <c r="D20" s="680">
        <f>('СС Экс Минэк баз'!D20/'СС Экс Минэк кон'!D20)*'СС Экс Минэк баз'!D20</f>
        <v>172389.00599999999</v>
      </c>
      <c r="E20" s="680">
        <f>('СС Экс Минэк баз'!E20/'СС Экс Минэк кон'!E20)*'СС Экс Минэк баз'!E20</f>
        <v>202111.56851084225</v>
      </c>
      <c r="F20" s="680">
        <f>('СС Экс Минэк баз'!F20/'СС Экс Минэк кон'!F20)*'СС Экс Минэк баз'!F20</f>
        <v>220661.56821661393</v>
      </c>
      <c r="G20" s="680">
        <f>('СС Экс Минэк баз'!G20/'СС Экс Минэк кон'!G20)*'СС Экс Минэк баз'!G20</f>
        <v>232295.75856979741</v>
      </c>
      <c r="H20" s="95"/>
    </row>
    <row r="21" spans="1:13" s="684" customFormat="1" ht="15" x14ac:dyDescent="0.2">
      <c r="A21" s="1563"/>
      <c r="B21" s="661" t="s">
        <v>341</v>
      </c>
      <c r="C21" s="682">
        <f>C20/C$14*100</f>
        <v>63.327318029602445</v>
      </c>
      <c r="D21" s="682">
        <f>D20/D$14*100</f>
        <v>53.085157124803061</v>
      </c>
      <c r="E21" s="682">
        <f>E20/E$14*100</f>
        <v>53.670631332651439</v>
      </c>
      <c r="F21" s="682">
        <f>F20/F$14*100</f>
        <v>53.304342472654085</v>
      </c>
      <c r="G21" s="682">
        <f>G20/G$14*100</f>
        <v>52.69395912760907</v>
      </c>
      <c r="H21" s="95"/>
      <c r="I21" s="660"/>
      <c r="J21" s="660"/>
      <c r="K21" s="660"/>
      <c r="L21" s="660"/>
      <c r="M21" s="660"/>
    </row>
    <row r="22" spans="1:13" ht="15" x14ac:dyDescent="0.2">
      <c r="A22" s="1563"/>
      <c r="B22" s="685" t="s">
        <v>342</v>
      </c>
      <c r="C22" s="686">
        <f>C23*C24/100</f>
        <v>92.10150050579999</v>
      </c>
      <c r="D22" s="686">
        <f>D23*D24/100</f>
        <v>64.143257558800002</v>
      </c>
      <c r="E22" s="686">
        <f>E23*E24/100</f>
        <v>117.2416230680239</v>
      </c>
      <c r="F22" s="686">
        <f>F23*F24/100</f>
        <v>109.17802998144266</v>
      </c>
      <c r="G22" s="686">
        <f>G23*G24/100</f>
        <v>105.27230709799552</v>
      </c>
      <c r="H22" s="95"/>
      <c r="I22" s="668"/>
      <c r="J22" s="660"/>
      <c r="K22" s="660"/>
      <c r="L22" s="660"/>
      <c r="M22" s="660"/>
    </row>
    <row r="23" spans="1:13" ht="15" x14ac:dyDescent="0.2">
      <c r="A23" s="1563"/>
      <c r="B23" s="688" t="s">
        <v>343</v>
      </c>
      <c r="C23" s="686">
        <f>('СС Экс Минэк баз'!C23/'СС Экс Минэк кон'!C23)*'СС Экс Минэк баз'!C23</f>
        <v>90.652600000000007</v>
      </c>
      <c r="D23" s="686">
        <f>('СС Экс Минэк баз'!D23/'СС Экс Минэк кон'!D23)*'СС Экс Минэк баз'!D23</f>
        <v>72.1999</v>
      </c>
      <c r="E23" s="686">
        <f>('СС Экс Минэк баз'!E23/'СС Экс Минэк кон'!E23)*'СС Экс Минэк баз'!E23</f>
        <v>110.80703788901411</v>
      </c>
      <c r="F23" s="686">
        <f>('СС Экс Минэк баз'!F23/'СС Экс Минэк кон'!F23)*'СС Экс Минэк баз'!F23</f>
        <v>102.97642789652809</v>
      </c>
      <c r="G23" s="686">
        <f>('СС Экс Минэк баз'!G23/'СС Экс Минэк кон'!G23)*'СС Экс Минэк баз'!G23</f>
        <v>101.54847079997722</v>
      </c>
      <c r="H23" s="95"/>
      <c r="I23" s="668"/>
      <c r="J23" s="660"/>
      <c r="K23" s="660"/>
      <c r="L23" s="660"/>
      <c r="M23" s="660"/>
    </row>
    <row r="24" spans="1:13" ht="15" x14ac:dyDescent="0.2">
      <c r="A24" s="1564"/>
      <c r="B24" s="688" t="s">
        <v>344</v>
      </c>
      <c r="C24" s="686">
        <f>('СС Экс Минэк баз'!C24/'СС Экс Минэк кон'!C24)*'СС Экс Минэк баз'!C24</f>
        <v>101.59829999999999</v>
      </c>
      <c r="D24" s="686">
        <f>('СС Экс Минэк баз'!D24/'СС Экс Минэк кон'!D24)*'СС Экс Минэк баз'!D24</f>
        <v>88.841200000000001</v>
      </c>
      <c r="E24" s="686">
        <f>('СС Экс Минэк баз'!E24/'СС Экс Минэк кон'!E24)*'СС Экс Минэк баз'!E24</f>
        <v>105.80701849051749</v>
      </c>
      <c r="F24" s="686">
        <f>('СС Экс Минэк баз'!F24/'СС Экс Минэк кон'!F24)*'СС Экс Минэк баз'!F24</f>
        <v>106.02235114539613</v>
      </c>
      <c r="G24" s="686">
        <f>('СС Экс Минэк баз'!G24/'СС Экс Минэк кон'!G24)*'СС Экс Минэк баз'!G24</f>
        <v>103.667053052284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69" t="s">
        <v>351</v>
      </c>
      <c r="B25" s="679" t="s">
        <v>444</v>
      </c>
      <c r="C25" s="680">
        <f>('СС Экс Минэк баз'!C25/'СС Экс Минэк кон'!C25)*'СС Экс Минэк баз'!C25</f>
        <v>263474.9509</v>
      </c>
      <c r="D25" s="680">
        <f>('СС Экс Минэк баз'!D25/'СС Экс Минэк кон'!D25)*'СС Экс Минэк баз'!D25</f>
        <v>168177.71900000001</v>
      </c>
      <c r="E25" s="680">
        <f>('СС Экс Минэк баз'!E25/'СС Экс Минэк кон'!E25)*'СС Экс Минэк баз'!E25</f>
        <v>196935.46078100285</v>
      </c>
      <c r="F25" s="680">
        <f>('СС Экс Минэк баз'!F25/'СС Экс Минэк кон'!F25)*'СС Экс Минэк баз'!F25</f>
        <v>215259.25875956725</v>
      </c>
      <c r="G25" s="680">
        <f>('СС Экс Минэк баз'!G25/'СС Экс Минэк кон'!G25)*'СС Экс Минэк баз'!G25</f>
        <v>226379.13756252438</v>
      </c>
      <c r="H25" s="95"/>
    </row>
    <row r="26" spans="1:13" s="684" customFormat="1" ht="15" x14ac:dyDescent="0.2">
      <c r="A26" s="1563"/>
      <c r="B26" s="661" t="s">
        <v>341</v>
      </c>
      <c r="C26" s="682">
        <f>C25/C$14*100</f>
        <v>62.082923970234013</v>
      </c>
      <c r="D26" s="682">
        <f>D25/D$14*100</f>
        <v>51.78834106164507</v>
      </c>
      <c r="E26" s="682">
        <f>E25/E$14*100</f>
        <v>52.296118375510183</v>
      </c>
      <c r="F26" s="682">
        <f>F25/F$14*100</f>
        <v>51.999327939452776</v>
      </c>
      <c r="G26" s="682">
        <f>G25/G$14*100</f>
        <v>51.351833092031363</v>
      </c>
      <c r="H26" s="95"/>
      <c r="I26" s="660"/>
      <c r="J26" s="660"/>
      <c r="K26" s="660"/>
      <c r="L26" s="660"/>
      <c r="M26" s="660"/>
    </row>
    <row r="27" spans="1:13" ht="15" x14ac:dyDescent="0.2">
      <c r="A27" s="1563"/>
      <c r="B27" s="685" t="s">
        <v>342</v>
      </c>
      <c r="C27" s="686">
        <f>C28*C29/100</f>
        <v>92.10150050579999</v>
      </c>
      <c r="D27" s="686">
        <f>D28*D29/100</f>
        <v>64.143257558800002</v>
      </c>
      <c r="E27" s="686">
        <f>E28*E29/100</f>
        <v>117.2416230680239</v>
      </c>
      <c r="F27" s="686">
        <f>F28*F29/100</f>
        <v>109.17802998144266</v>
      </c>
      <c r="G27" s="686">
        <f>G28*G29/100</f>
        <v>105.27230709799552</v>
      </c>
      <c r="H27" s="95"/>
      <c r="I27" s="668"/>
      <c r="J27" s="660"/>
      <c r="K27" s="660"/>
      <c r="L27" s="660"/>
      <c r="M27" s="660"/>
    </row>
    <row r="28" spans="1:13" ht="15" x14ac:dyDescent="0.2">
      <c r="A28" s="1563"/>
      <c r="B28" s="688" t="s">
        <v>343</v>
      </c>
      <c r="C28" s="686">
        <f>('СС Экс Минэк баз'!C28/'СС Экс Минэк кон'!C28)*'СС Экс Минэк баз'!C28</f>
        <v>90.652600000000007</v>
      </c>
      <c r="D28" s="686">
        <f>('СС Экс Минэк баз'!D28/'СС Экс Минэк кон'!D28)*'СС Экс Минэк баз'!D28</f>
        <v>72.1999</v>
      </c>
      <c r="E28" s="686">
        <f>('СС Экс Минэк баз'!E28/'СС Экс Минэк кон'!E28)*'СС Экс Минэк баз'!E28</f>
        <v>110.80703788901411</v>
      </c>
      <c r="F28" s="686">
        <f>('СС Экс Минэк баз'!F28/'СС Экс Минэк кон'!F28)*'СС Экс Минэк баз'!F28</f>
        <v>102.97642789652809</v>
      </c>
      <c r="G28" s="686">
        <f>('СС Экс Минэк баз'!G28/'СС Экс Минэк кон'!G28)*'СС Экс Минэк баз'!G28</f>
        <v>101.54847079997722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70"/>
      <c r="B29" s="692" t="s">
        <v>344</v>
      </c>
      <c r="C29" s="686">
        <f>('СС Экс Минэк баз'!C29/'СС Экс Минэк кон'!C29)*'СС Экс Минэк баз'!C29</f>
        <v>101.59829999999999</v>
      </c>
      <c r="D29" s="686">
        <f>('СС Экс Минэк баз'!D29/'СС Экс Минэк кон'!D29)*'СС Экс Минэк баз'!D29</f>
        <v>88.841200000000001</v>
      </c>
      <c r="E29" s="686">
        <f>('СС Экс Минэк баз'!E29/'СС Экс Минэк кон'!E29)*'СС Экс Минэк баз'!E29</f>
        <v>105.80701849051749</v>
      </c>
      <c r="F29" s="686">
        <f>('СС Экс Минэк баз'!F29/'СС Экс Минэк кон'!F29)*'СС Экс Минэк баз'!F29</f>
        <v>106.02235114539613</v>
      </c>
      <c r="G29" s="686">
        <f>('СС Экс Минэк баз'!G29/'СС Экс Минэк кон'!G29)*'СС Экс Минэк баз'!G29</f>
        <v>103.667053052284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62" t="s">
        <v>353</v>
      </c>
      <c r="B30" s="657" t="s">
        <v>354</v>
      </c>
      <c r="C30" s="680">
        <f>('СС Экс Минэк баз'!C30/'СС Экс Минэк кон'!C30)*'СС Экс Минэк баз'!C30</f>
        <v>27141.0497</v>
      </c>
      <c r="D30" s="680">
        <f>('СС Экс Минэк баз'!D30/'СС Экс Минэк кон'!D30)*'СС Экс Минэк баз'!D30</f>
        <v>22993.582600000002</v>
      </c>
      <c r="E30" s="680">
        <f>('СС Экс Минэк баз'!E30/'СС Экс Минэк кон'!E30)*'СС Экс Минэк баз'!E30</f>
        <v>28131.45404233909</v>
      </c>
      <c r="F30" s="680">
        <f>('СС Экс Минэк баз'!F30/'СС Экс Минэк кон'!F30)*'СС Экс Минэк баз'!F30</f>
        <v>31319.031033214076</v>
      </c>
      <c r="G30" s="680">
        <f>('СС Экс Минэк баз'!G30/'СС Экс Минэк кон'!G30)*'СС Экс Минэк баз'!G30</f>
        <v>33757.179958441098</v>
      </c>
      <c r="H30" s="95"/>
    </row>
    <row r="31" spans="1:13" s="684" customFormat="1" ht="15" x14ac:dyDescent="0.2">
      <c r="A31" s="1563"/>
      <c r="B31" s="661" t="s">
        <v>341</v>
      </c>
      <c r="C31" s="682">
        <f>C30/C$14*100</f>
        <v>6.3952786374632282</v>
      </c>
      <c r="D31" s="682">
        <f>D30/D$14*100</f>
        <v>7.08060202622862</v>
      </c>
      <c r="E31" s="682">
        <f>E30/E$14*100</f>
        <v>7.4702943027074369</v>
      </c>
      <c r="F31" s="682">
        <f>F30/F$14*100</f>
        <v>7.5656144819351017</v>
      </c>
      <c r="G31" s="682">
        <f>G30/G$14*100</f>
        <v>7.6574771401130306</v>
      </c>
      <c r="H31" s="95"/>
      <c r="I31" s="660"/>
      <c r="J31" s="660"/>
      <c r="K31" s="660"/>
      <c r="L31" s="660"/>
      <c r="M31" s="660"/>
    </row>
    <row r="32" spans="1:13" ht="15" x14ac:dyDescent="0.2">
      <c r="A32" s="1563"/>
      <c r="B32" s="685" t="s">
        <v>342</v>
      </c>
      <c r="C32" s="686">
        <f>C33*C34/100</f>
        <v>98.998984604400007</v>
      </c>
      <c r="D32" s="686">
        <f>D33*D34/100</f>
        <v>84.718875512400004</v>
      </c>
      <c r="E32" s="686">
        <f>E33*E34/100</f>
        <v>122.34472016462331</v>
      </c>
      <c r="F32" s="686">
        <f>F33*F34/100</f>
        <v>111.33078581179869</v>
      </c>
      <c r="G32" s="686">
        <f>G33*G34/100</f>
        <v>107.78499604220202</v>
      </c>
      <c r="H32" s="95"/>
      <c r="I32" s="668"/>
      <c r="J32" s="660"/>
      <c r="K32" s="660"/>
      <c r="L32" s="660"/>
      <c r="M32" s="660"/>
    </row>
    <row r="33" spans="1:13" ht="15" x14ac:dyDescent="0.2">
      <c r="A33" s="1563"/>
      <c r="B33" s="688" t="s">
        <v>343</v>
      </c>
      <c r="C33" s="686">
        <f>('СС Экс Минэк баз'!C33/'СС Экс Минэк кон'!C33)*'СС Экс Минэк баз'!C33</f>
        <v>104.37690000000001</v>
      </c>
      <c r="D33" s="686">
        <f>('СС Экс Минэк баз'!D33/'СС Экс Минэк кон'!D33)*'СС Экс Минэк баз'!D33</f>
        <v>89.715299999999999</v>
      </c>
      <c r="E33" s="686">
        <f>('СС Экс Минэк баз'!E33/'СС Экс Минэк кон'!E33)*'СС Экс Минэк баз'!E33</f>
        <v>113.21340119601284</v>
      </c>
      <c r="F33" s="686">
        <f>('СС Экс Минэк баз'!F33/'СС Экс Минэк кон'!F33)*'СС Экс Минэк баз'!F33</f>
        <v>107.7865897361383</v>
      </c>
      <c r="G33" s="686">
        <f>('СС Экс Минэк баз'!G33/'СС Экс Минэк кон'!G33)*'СС Экс Минэк баз'!G33</f>
        <v>102.5195164691191</v>
      </c>
      <c r="H33" s="95"/>
      <c r="I33" s="668"/>
      <c r="J33" s="660"/>
      <c r="K33" s="660"/>
      <c r="L33" s="660"/>
      <c r="M33" s="660"/>
    </row>
    <row r="34" spans="1:13" ht="15" x14ac:dyDescent="0.2">
      <c r="A34" s="1564"/>
      <c r="B34" s="689" t="s">
        <v>344</v>
      </c>
      <c r="C34" s="686">
        <f>('СС Экс Минэк баз'!C34/'СС Экс Минэк кон'!C34)*'СС Экс Минэк баз'!C34</f>
        <v>94.8476</v>
      </c>
      <c r="D34" s="686">
        <f>('СС Экс Минэк баз'!D34/'СС Экс Минэк кон'!D34)*'СС Экс Минэк баз'!D34</f>
        <v>94.430800000000005</v>
      </c>
      <c r="E34" s="686">
        <f>('СС Экс Минэк баз'!E34/'СС Экс Минэк кон'!E34)*'СС Экс Минэк баз'!E34</f>
        <v>108.06558134650587</v>
      </c>
      <c r="F34" s="686">
        <f>('СС Экс Минэк баз'!F34/'СС Экс Минэк кон'!F34)*'СС Экс Минэк баз'!F34</f>
        <v>103.2881605071063</v>
      </c>
      <c r="G34" s="686">
        <f>('СС Экс Минэк баз'!G34/'СС Экс Минэк кон'!G34)*'СС Экс Минэк баз'!G34</f>
        <v>105.13607530978649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69" t="s">
        <v>355</v>
      </c>
      <c r="B35" s="679" t="s">
        <v>356</v>
      </c>
      <c r="C35" s="680">
        <f>('СС Экс Минэк баз'!C35/'СС Экс Минэк кон'!C35)*'СС Экс Минэк баз'!C35</f>
        <v>204.30009999999999</v>
      </c>
      <c r="D35" s="680">
        <f>('СС Экс Минэк баз'!D35/'СС Экс Минэк кон'!D35)*'СС Экс Минэк баз'!D35</f>
        <v>156.2021</v>
      </c>
      <c r="E35" s="680">
        <f>('СС Экс Минэк баз'!E35/'СС Экс Минэк кон'!E35)*'СС Экс Минэк баз'!E35</f>
        <v>190.86015077227353</v>
      </c>
      <c r="F35" s="680">
        <f>('СС Экс Минэк баз'!F35/'СС Экс Минэк кон'!F35)*'СС Экс Минэк баз'!F35</f>
        <v>213.2606471022352</v>
      </c>
      <c r="G35" s="680">
        <f>('СС Экс Минэк баз'!G35/'СС Экс Минэк кон'!G35)*'СС Экс Минэк баз'!G35</f>
        <v>229.75001049819639</v>
      </c>
      <c r="H35" s="95"/>
    </row>
    <row r="36" spans="1:13" s="684" customFormat="1" ht="15" x14ac:dyDescent="0.2">
      <c r="A36" s="1563"/>
      <c r="B36" s="661" t="s">
        <v>341</v>
      </c>
      <c r="C36" s="682">
        <f>C35/C$14*100</f>
        <v>4.8139481692987034E-2</v>
      </c>
      <c r="D36" s="682">
        <f>D35/D$14*100</f>
        <v>4.8100590717044922E-2</v>
      </c>
      <c r="E36" s="682">
        <f>E35/E$14*100</f>
        <v>5.0682822678917792E-2</v>
      </c>
      <c r="F36" s="682">
        <f>F35/F$14*100</f>
        <v>5.1516531224495662E-2</v>
      </c>
      <c r="G36" s="682">
        <f>G35/G$14*100</f>
        <v>5.211648175281737E-2</v>
      </c>
      <c r="H36" s="95"/>
      <c r="I36" s="660"/>
      <c r="J36" s="660"/>
      <c r="K36" s="660"/>
      <c r="L36" s="660"/>
      <c r="M36" s="660"/>
    </row>
    <row r="37" spans="1:13" ht="15" x14ac:dyDescent="0.2">
      <c r="A37" s="1563"/>
      <c r="B37" s="685" t="s">
        <v>342</v>
      </c>
      <c r="C37" s="686">
        <f>C38*C39/100</f>
        <v>80.083562974000003</v>
      </c>
      <c r="D37" s="686">
        <f>D38*D39/100</f>
        <v>76.457168483000004</v>
      </c>
      <c r="E37" s="686">
        <f>E38*E39/100</f>
        <v>122.18802396591472</v>
      </c>
      <c r="F37" s="686">
        <f>F38*F39/100</f>
        <v>111.73670543531553</v>
      </c>
      <c r="G37" s="686">
        <f>G38*G39/100</f>
        <v>107.73201317106214</v>
      </c>
      <c r="H37" s="95"/>
      <c r="I37" s="668"/>
      <c r="J37" s="660"/>
      <c r="K37" s="660"/>
      <c r="L37" s="660"/>
      <c r="M37" s="660"/>
    </row>
    <row r="38" spans="1:13" ht="15" x14ac:dyDescent="0.2">
      <c r="A38" s="1563"/>
      <c r="B38" s="688" t="s">
        <v>343</v>
      </c>
      <c r="C38" s="686">
        <f>('СС Экс Минэк баз'!C38/'СС Экс Минэк кон'!C38)*'СС Экс Минэк баз'!C38</f>
        <v>108.349</v>
      </c>
      <c r="D38" s="686">
        <f>('СС Экс Минэк баз'!D38/'СС Экс Минэк кон'!D38)*'СС Экс Минэк баз'!D38</f>
        <v>89.707400000000007</v>
      </c>
      <c r="E38" s="686">
        <f>('СС Экс Минэк баз'!E38/'СС Экс Минэк кон'!E38)*'СС Экс Минэк баз'!E38</f>
        <v>112.16958409969581</v>
      </c>
      <c r="F38" s="686">
        <f>('СС Экс Минэк баз'!F38/'СС Экс Минэк кон'!F38)*'СС Экс Минэк баз'!F38</f>
        <v>107.80529856948388</v>
      </c>
      <c r="G38" s="686">
        <f>('СС Экс Минэк баз'!G38/'СС Экс Минэк кон'!G38)*'СС Экс Минэк баз'!G38</f>
        <v>102.51701932975078</v>
      </c>
      <c r="H38" s="95"/>
      <c r="I38" s="668"/>
      <c r="J38" s="660"/>
      <c r="K38" s="660"/>
      <c r="L38" s="660"/>
      <c r="M38" s="660"/>
    </row>
    <row r="39" spans="1:13" ht="15" x14ac:dyDescent="0.2">
      <c r="A39" s="1564"/>
      <c r="B39" s="689" t="s">
        <v>344</v>
      </c>
      <c r="C39" s="686">
        <f>('СС Экс Минэк баз'!C39/'СС Экс Минэк кон'!C39)*'СС Экс Минэк баз'!C39</f>
        <v>73.912599999999998</v>
      </c>
      <c r="D39" s="686">
        <f>('СС Экс Минэк баз'!D39/'СС Экс Минэк кон'!D39)*'СС Экс Минэк баз'!D39</f>
        <v>85.229500000000002</v>
      </c>
      <c r="E39" s="686">
        <f>('СС Экс Минэк баз'!E39/'СС Экс Минэк кон'!E39)*'СС Экс Минэк баз'!E39</f>
        <v>108.93151200178703</v>
      </c>
      <c r="F39" s="686">
        <f>('СС Экс Минэк баз'!F39/'СС Экс Минэк кон'!F39)*'СС Экс Минэк баз'!F39</f>
        <v>103.64676589926397</v>
      </c>
      <c r="G39" s="686">
        <f>('СС Экс Минэк баз'!G39/'СС Экс Минэк кон'!G39)*'СС Экс Минэк баз'!G39</f>
        <v>105.08695422029105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69" t="s">
        <v>357</v>
      </c>
      <c r="B40" s="679" t="s">
        <v>358</v>
      </c>
      <c r="C40" s="680">
        <f>('СС Экс Минэк баз'!C40/'СС Экс Минэк кон'!C40)*'СС Экс Минэк баз'!C40</f>
        <v>12797.0319</v>
      </c>
      <c r="D40" s="680">
        <f>('СС Экс Минэк баз'!D40/'СС Экс Минэк кон'!D40)*'СС Экс Минэк баз'!D40</f>
        <v>11883.917299999999</v>
      </c>
      <c r="E40" s="680">
        <f>('СС Экс Минэк баз'!E40/'СС Экс Минэк кон'!E40)*'СС Экс Минэк баз'!E40</f>
        <v>13870.142753770271</v>
      </c>
      <c r="F40" s="680">
        <f>('СС Экс Минэк баз'!F40/'СС Экс Минэк кон'!F40)*'СС Экс Минэк баз'!F40</f>
        <v>15381.288919485036</v>
      </c>
      <c r="G40" s="680">
        <f>('СС Экс Минэк баз'!G40/'СС Экс Минэк кон'!G40)*'СС Экс Минэк баз'!G40</f>
        <v>16495.819721355914</v>
      </c>
      <c r="H40" s="95"/>
    </row>
    <row r="41" spans="1:13" s="684" customFormat="1" ht="15" x14ac:dyDescent="0.2">
      <c r="A41" s="1563"/>
      <c r="B41" s="661" t="s">
        <v>341</v>
      </c>
      <c r="C41" s="682">
        <f>C40/C$14*100</f>
        <v>3.0153802317014091</v>
      </c>
      <c r="D41" s="682">
        <f>D40/D$14*100</f>
        <v>3.6595118898049992</v>
      </c>
      <c r="E41" s="682">
        <f>E40/E$14*100</f>
        <v>3.6832098417410322</v>
      </c>
      <c r="F41" s="682">
        <f>F40/F$14*100</f>
        <v>3.7155971420914575</v>
      </c>
      <c r="G41" s="682">
        <f>G40/G$14*100</f>
        <v>3.7419109824700501</v>
      </c>
      <c r="H41" s="95"/>
      <c r="I41" s="660"/>
      <c r="J41" s="660"/>
      <c r="K41" s="660"/>
      <c r="L41" s="660"/>
      <c r="M41" s="660"/>
    </row>
    <row r="42" spans="1:13" ht="15" x14ac:dyDescent="0.2">
      <c r="A42" s="1563"/>
      <c r="B42" s="685" t="s">
        <v>342</v>
      </c>
      <c r="C42" s="686"/>
      <c r="D42" s="686"/>
      <c r="E42" s="686"/>
      <c r="F42" s="686"/>
      <c r="G42" s="687"/>
      <c r="H42" s="95"/>
      <c r="I42" s="668"/>
      <c r="J42" s="660"/>
      <c r="K42" s="660"/>
      <c r="L42" s="660"/>
      <c r="M42" s="660"/>
    </row>
    <row r="43" spans="1:13" ht="15" x14ac:dyDescent="0.2">
      <c r="A43" s="1563"/>
      <c r="B43" s="688" t="s">
        <v>343</v>
      </c>
      <c r="C43" s="686">
        <f>('СС Экс Минэк баз'!C43/'СС Экс Минэк кон'!C43)*'СС Экс Минэк баз'!C43</f>
        <v>118.6671</v>
      </c>
      <c r="D43" s="686">
        <f>('СС Экс Минэк баз'!D43/'СС Экс Минэк кон'!D43)*'СС Экс Минэк баз'!D43</f>
        <v>90.941299999999998</v>
      </c>
      <c r="E43" s="686">
        <f>('СС Экс Минэк баз'!E43/'СС Экс Минэк кон'!E43)*'СС Экс Минэк баз'!E43</f>
        <v>110.75322034659358</v>
      </c>
      <c r="F43" s="686">
        <f>('СС Экс Минэк баз'!F43/'СС Экс Минэк кон'!F43)*'СС Экс Минэк баз'!F43</f>
        <v>107.43523750426388</v>
      </c>
      <c r="G43" s="686">
        <f>('СС Экс Минэк баз'!G43/'СС Экс Минэк кон'!G43)*'СС Экс Минэк баз'!G43</f>
        <v>102.33921384430126</v>
      </c>
      <c r="H43" s="95"/>
      <c r="I43" s="668"/>
      <c r="J43" s="660"/>
      <c r="K43" s="660"/>
      <c r="L43" s="660"/>
      <c r="M43" s="660"/>
    </row>
    <row r="44" spans="1:13" ht="15" x14ac:dyDescent="0.2">
      <c r="A44" s="1564"/>
      <c r="B44" s="689" t="s">
        <v>344</v>
      </c>
      <c r="C44" s="686">
        <f>('СС Экс Минэк баз'!C44/'СС Экс Минэк кон'!C44)*'СС Экс Минэк баз'!C44</f>
        <v>77.520200000000003</v>
      </c>
      <c r="D44" s="686">
        <f>('СС Экс Минэк баз'!D44/'СС Экс Минэк кон'!D44)*'СС Экс Минэк баз'!D44</f>
        <v>102.11490000000001</v>
      </c>
      <c r="E44" s="686">
        <f>('СС Экс Минэк баз'!E44/'СС Экс Минэк кон'!E44)*'СС Экс Минэк баз'!E44</f>
        <v>105.3816837461255</v>
      </c>
      <c r="F44" s="686">
        <f>('СС Экс Минэк баз'!F44/'СС Экс Минэк кон'!F44)*'СС Экс Минэк баз'!F44</f>
        <v>103.2203511079432</v>
      </c>
      <c r="G44" s="686">
        <f>('СС Экс Минэк баз'!G44/'СС Экс Минэк кон'!G44)*'СС Экс Минэк баз'!G44</f>
        <v>104.79466214518828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69" t="s">
        <v>359</v>
      </c>
      <c r="B45" s="679" t="s">
        <v>360</v>
      </c>
      <c r="C45" s="680">
        <f>('СС Экс Минэк баз'!C45/'СС Экс Минэк кон'!C45)*'СС Экс Минэк баз'!C45</f>
        <v>1390.4965999999999</v>
      </c>
      <c r="D45" s="680">
        <f>('СС Экс Минэк баз'!D45/'СС Экс Минэк кон'!D45)*'СС Экс Минэк баз'!D45</f>
        <v>1066.2670000000001</v>
      </c>
      <c r="E45" s="680">
        <f>('СС Экс Минэк баз'!E45/'СС Экс Минэк кон'!E45)*'СС Экс Минэк баз'!E45</f>
        <v>1322.6343531121947</v>
      </c>
      <c r="F45" s="680">
        <f>('СС Экс Минэк баз'!F45/'СС Экс Минэк кон'!F45)*'СС Экс Минэк баз'!F45</f>
        <v>1487.7902102647367</v>
      </c>
      <c r="G45" s="680">
        <f>('СС Экс Минэк баз'!G45/'СС Экс Минэк кон'!G45)*'СС Экс Минэк баз'!G45</f>
        <v>1619.2668643560223</v>
      </c>
      <c r="H45" s="95"/>
    </row>
    <row r="46" spans="1:13" s="684" customFormat="1" ht="15" x14ac:dyDescent="0.2">
      <c r="A46" s="1563"/>
      <c r="B46" s="661" t="s">
        <v>341</v>
      </c>
      <c r="C46" s="682">
        <f>C45/C$14*100</f>
        <v>0.32764440947342033</v>
      </c>
      <c r="D46" s="682">
        <f>D45/D$14*100</f>
        <v>0.32834432163262428</v>
      </c>
      <c r="E46" s="682">
        <f>E45/E$14*100</f>
        <v>0.35122492629597535</v>
      </c>
      <c r="F46" s="682">
        <f>F45/F$14*100</f>
        <v>0.35939959792890896</v>
      </c>
      <c r="G46" s="682">
        <f>G45/G$14*100</f>
        <v>0.36731442060071168</v>
      </c>
      <c r="H46" s="95"/>
      <c r="I46" s="660"/>
      <c r="J46" s="660"/>
      <c r="K46" s="660"/>
      <c r="L46" s="660"/>
      <c r="M46" s="660"/>
    </row>
    <row r="47" spans="1:13" ht="15" x14ac:dyDescent="0.2">
      <c r="A47" s="1563"/>
      <c r="B47" s="685" t="s">
        <v>342</v>
      </c>
      <c r="C47" s="686">
        <f>C48*C49/100</f>
        <v>114.54410543580001</v>
      </c>
      <c r="D47" s="686">
        <f>D48*D49/100</f>
        <v>76.682393718</v>
      </c>
      <c r="E47" s="686">
        <f>E48*E49/100</f>
        <v>124.04356406932934</v>
      </c>
      <c r="F47" s="686">
        <f>F48*F49/100</f>
        <v>112.48677316532022</v>
      </c>
      <c r="G47" s="686">
        <f>G48*G49/100</f>
        <v>108.83688079539726</v>
      </c>
      <c r="H47" s="95"/>
      <c r="I47" s="668"/>
      <c r="J47" s="660"/>
      <c r="K47" s="660"/>
      <c r="L47" s="660"/>
      <c r="M47" s="660"/>
    </row>
    <row r="48" spans="1:13" ht="15" x14ac:dyDescent="0.2">
      <c r="A48" s="1563"/>
      <c r="B48" s="688" t="s">
        <v>343</v>
      </c>
      <c r="C48" s="686">
        <f>('СС Экс Минэк баз'!C48/'СС Экс Минэк кон'!C48)*'СС Экс Минэк баз'!C48</f>
        <v>115.3122</v>
      </c>
      <c r="D48" s="686">
        <f>('СС Экс Минэк баз'!D48/'СС Экс Минэк кон'!D48)*'СС Экс Минэк баз'!D48</f>
        <v>93.225999999999999</v>
      </c>
      <c r="E48" s="686">
        <f>('СС Экс Минэк баз'!E48/'СС Экс Минэк кон'!E48)*'СС Экс Минэк баз'!E48</f>
        <v>109.53389670172324</v>
      </c>
      <c r="F48" s="686">
        <f>('СС Экс Минэк баз'!F48/'СС Экс Минэк кон'!F48)*'СС Экс Минэк баз'!F48</f>
        <v>107.5081060052968</v>
      </c>
      <c r="G48" s="686">
        <f>('СС Экс Минэк баз'!G48/'СС Экс Минэк кон'!G48)*'СС Экс Минэк баз'!G48</f>
        <v>102.41095205978341</v>
      </c>
      <c r="H48" s="95"/>
      <c r="I48" s="668"/>
      <c r="J48" s="660"/>
      <c r="K48" s="660"/>
      <c r="L48" s="660"/>
      <c r="M48" s="660"/>
    </row>
    <row r="49" spans="1:13" ht="15" x14ac:dyDescent="0.2">
      <c r="A49" s="1564"/>
      <c r="B49" s="689" t="s">
        <v>344</v>
      </c>
      <c r="C49" s="686">
        <f>('СС Экс Минэк баз'!C49/'СС Экс Минэк кон'!C49)*'СС Экс Минэк баз'!C49</f>
        <v>99.3339</v>
      </c>
      <c r="D49" s="686">
        <f>('СС Экс Минэк баз'!D49/'СС Экс Минэк кон'!D49)*'СС Экс Минэк баз'!D49</f>
        <v>82.254300000000001</v>
      </c>
      <c r="E49" s="686">
        <f>('СС Экс Минэк баз'!E49/'СС Экс Минэк кон'!E49)*'СС Экс Минэк баз'!E49</f>
        <v>113.24673713299732</v>
      </c>
      <c r="F49" s="686">
        <f>('СС Экс Минэк баз'!F49/'СС Экс Минэк кон'!F49)*'СС Экс Минэк баз'!F49</f>
        <v>104.63096909155679</v>
      </c>
      <c r="G49" s="686">
        <f>('СС Экс Минэк баз'!G49/'СС Экс Минэк кон'!G49)*'СС Экс Минэк баз'!G49</f>
        <v>106.27464993379093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69" t="s">
        <v>361</v>
      </c>
      <c r="B50" s="679" t="s">
        <v>362</v>
      </c>
      <c r="C50" s="680">
        <f>('СС Экс Минэк баз'!C50/'СС Экс Минэк кон'!C50)*'СС Экс Минэк баз'!C50</f>
        <v>15305.674800000001</v>
      </c>
      <c r="D50" s="680">
        <f>('СС Экс Минэк баз'!D50/'СС Экс Минэк кон'!D50)*'СС Экс Минэк баз'!D50</f>
        <v>23232.184099999999</v>
      </c>
      <c r="E50" s="680">
        <f>('СС Экс Минэк баз'!E50/'СС Экс Минэк кон'!E50)*'СС Экс Минэк баз'!E50</f>
        <v>23403.809413382161</v>
      </c>
      <c r="F50" s="680">
        <f>('СС Экс Минэк баз'!F50/'СС Экс Минэк кон'!F50)*'СС Экс Минэк баз'!F50</f>
        <v>26031.429975767191</v>
      </c>
      <c r="G50" s="680">
        <f>('СС Экс Минэк баз'!G50/'СС Экс Минэк кон'!G50)*'СС Экс Минэк баз'!G50</f>
        <v>28030.351544064393</v>
      </c>
      <c r="H50" s="95"/>
    </row>
    <row r="51" spans="1:13" s="684" customFormat="1" ht="15" x14ac:dyDescent="0.2">
      <c r="A51" s="1563"/>
      <c r="B51" s="661" t="s">
        <v>341</v>
      </c>
      <c r="C51" s="682">
        <f>C50/C$14*100</f>
        <v>3.6064948173467024</v>
      </c>
      <c r="D51" s="682">
        <f>D50/D$14*100</f>
        <v>7.1540765383892948</v>
      </c>
      <c r="E51" s="682">
        <f>E50/E$14*100</f>
        <v>6.214870509690237</v>
      </c>
      <c r="F51" s="682">
        <f>F50/F$14*100</f>
        <v>6.2883096032340005</v>
      </c>
      <c r="G51" s="682">
        <f>G50/G$14*100</f>
        <v>6.3584036475278261</v>
      </c>
      <c r="H51" s="95"/>
      <c r="I51" s="660"/>
      <c r="J51" s="660"/>
      <c r="K51" s="660"/>
      <c r="L51" s="660"/>
      <c r="M51" s="660"/>
    </row>
    <row r="52" spans="1:13" ht="15" x14ac:dyDescent="0.2">
      <c r="A52" s="1563"/>
      <c r="B52" s="685" t="s">
        <v>342</v>
      </c>
      <c r="C52" s="686">
        <f>C53*C54/100</f>
        <v>151.35901819859998</v>
      </c>
      <c r="D52" s="686">
        <f>D53*D54/100</f>
        <v>151.78807135160002</v>
      </c>
      <c r="E52" s="686">
        <f>E53*E54/100</f>
        <v>100.73877464615347</v>
      </c>
      <c r="F52" s="686">
        <f>F53*F54/100</f>
        <v>111.22737039012192</v>
      </c>
      <c r="G52" s="686">
        <f>G53*G54/100</f>
        <v>107.6788989067707</v>
      </c>
      <c r="H52" s="95"/>
      <c r="I52" s="668"/>
      <c r="J52" s="660"/>
      <c r="K52" s="660"/>
      <c r="L52" s="660"/>
      <c r="M52" s="660"/>
    </row>
    <row r="53" spans="1:13" ht="15" x14ac:dyDescent="0.2">
      <c r="A53" s="1563"/>
      <c r="B53" s="688" t="s">
        <v>343</v>
      </c>
      <c r="C53" s="686">
        <f>('СС Экс Минэк баз'!C53/'СС Экс Минэк кон'!C53)*'СС Экс Минэк баз'!C53</f>
        <v>151.00219999999999</v>
      </c>
      <c r="D53" s="686">
        <f>('СС Экс Минэк баз'!D53/'СС Экс Минэк кон'!D53)*'СС Экс Минэк баз'!D53</f>
        <v>115.18040000000001</v>
      </c>
      <c r="E53" s="686">
        <f>('СС Экс Минэк баз'!E53/'СС Экс Минэк кон'!E53)*'СС Экс Минэк баз'!E53</f>
        <v>104.96851162901291</v>
      </c>
      <c r="F53" s="686">
        <f>('СС Экс Минэк баз'!F53/'СС Экс Минэк кон'!F53)*'СС Экс Минэк баз'!F53</f>
        <v>107.78187005536891</v>
      </c>
      <c r="G53" s="686">
        <f>('СС Экс Минэк баз'!G53/'СС Экс Минэк кон'!G53)*'СС Экс Минэк баз'!G53</f>
        <v>102.51461197360368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70"/>
      <c r="B54" s="692" t="s">
        <v>344</v>
      </c>
      <c r="C54" s="686">
        <f>('СС Экс Минэк баз'!C54/'СС Экс Минэк кон'!C54)*'СС Экс Минэк баз'!C54</f>
        <v>100.2363</v>
      </c>
      <c r="D54" s="686">
        <f>('СС Экс Минэк баз'!D54/'СС Экс Минэк кон'!D54)*'СС Экс Минэк баз'!D54</f>
        <v>131.78290000000001</v>
      </c>
      <c r="E54" s="686">
        <f>('СС Экс Минэк баз'!E54/'СС Экс Минэк кон'!E54)*'СС Экс Минэк баз'!E54</f>
        <v>95.970470651419276</v>
      </c>
      <c r="F54" s="686">
        <f>('СС Экс Минэк баз'!F54/'СС Экс Минэк кон'!F54)*'СС Экс Минэк баз'!F54</f>
        <v>103.19673460200961</v>
      </c>
      <c r="G54" s="686">
        <f>('СС Экс Минэк баз'!G54/'СС Экс Минэк кон'!G54)*'СС Экс Минэк баз'!G54</f>
        <v>105.03761057447768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63" t="s">
        <v>363</v>
      </c>
      <c r="B55" s="695" t="s">
        <v>364</v>
      </c>
      <c r="C55" s="680">
        <f>('СС Экс Минэк баз'!C55/'СС Экс Минэк кон'!C55)*'СС Экс Минэк баз'!C55</f>
        <v>37568.617899999997</v>
      </c>
      <c r="D55" s="680">
        <f>('СС Экс Минэк баз'!D55/'СС Экс Минэк кон'!D55)*'СС Экс Минэк баз'!D55</f>
        <v>33355.709199999998</v>
      </c>
      <c r="E55" s="680">
        <f>('СС Экс Минэк баз'!E55/'СС Экс Минэк кон'!E55)*'СС Экс Минэк баз'!E55</f>
        <v>39257.125612662443</v>
      </c>
      <c r="F55" s="680">
        <f>('СС Экс Минэк баз'!F55/'СС Экс Минэк кон'!F55)*'СС Экс Минэк баз'!F55</f>
        <v>43656.144311934331</v>
      </c>
      <c r="G55" s="680">
        <f>('СС Экс Минэк баз'!G55/'СС Экс Минэк кон'!G55)*'СС Экс Минэк баз'!G55</f>
        <v>46970.716400767786</v>
      </c>
      <c r="H55" s="95"/>
    </row>
    <row r="56" spans="1:13" s="684" customFormat="1" ht="15" x14ac:dyDescent="0.2">
      <c r="A56" s="1563"/>
      <c r="B56" s="661" t="s">
        <v>341</v>
      </c>
      <c r="C56" s="682">
        <f>C55/C$14*100</f>
        <v>8.8523392481348502</v>
      </c>
      <c r="D56" s="682">
        <f>D55/D$14*100</f>
        <v>10.27149645431124</v>
      </c>
      <c r="E56" s="682">
        <f>E55/E$14*100</f>
        <v>10.424711120995369</v>
      </c>
      <c r="F56" s="682">
        <f>F55/F$14*100</f>
        <v>10.545842152062388</v>
      </c>
      <c r="G56" s="682">
        <f>G55/G$14*100</f>
        <v>10.654835135411629</v>
      </c>
      <c r="H56" s="95"/>
      <c r="I56" s="660"/>
      <c r="J56" s="660"/>
      <c r="K56" s="660"/>
      <c r="L56" s="660"/>
      <c r="M56" s="660"/>
    </row>
    <row r="57" spans="1:13" ht="15" x14ac:dyDescent="0.2">
      <c r="A57" s="1563"/>
      <c r="B57" s="685" t="s">
        <v>342</v>
      </c>
      <c r="C57" s="686">
        <f>C58*C59/100</f>
        <v>86.099872868099993</v>
      </c>
      <c r="D57" s="686">
        <f>D58*D59/100</f>
        <v>88.786050940799996</v>
      </c>
      <c r="E57" s="686">
        <f>E58*E59/100</f>
        <v>117.69250179460249</v>
      </c>
      <c r="F57" s="686">
        <f>F58*F59/100</f>
        <v>111.20567462176032</v>
      </c>
      <c r="G57" s="686">
        <f>G58*G59/100</f>
        <v>107.59253214895566</v>
      </c>
      <c r="H57" s="95"/>
      <c r="I57" s="668"/>
      <c r="J57" s="660"/>
      <c r="K57" s="660"/>
      <c r="L57" s="660"/>
      <c r="M57" s="660"/>
    </row>
    <row r="58" spans="1:13" ht="15" x14ac:dyDescent="0.2">
      <c r="A58" s="1563"/>
      <c r="B58" s="688" t="s">
        <v>343</v>
      </c>
      <c r="C58" s="686">
        <f>('СС Экс Минэк баз'!C58/'СС Экс Минэк кон'!C58)*'СС Экс Минэк баз'!C58</f>
        <v>92.113699999999994</v>
      </c>
      <c r="D58" s="686">
        <f>('СС Экс Минэк баз'!D58/'СС Экс Минэк кон'!D58)*'СС Экс Минэк баз'!D58</f>
        <v>93.173400000000001</v>
      </c>
      <c r="E58" s="686">
        <f>('СС Экс Минэк баз'!E58/'СС Экс Минэк кон'!E58)*'СС Экс Минэк баз'!E58</f>
        <v>110.92684859767054</v>
      </c>
      <c r="F58" s="686">
        <f>('СС Экс Минэк баз'!F58/'СС Экс Минэк кон'!F58)*'СС Экс Минэк баз'!F58</f>
        <v>107.13139542286879</v>
      </c>
      <c r="G58" s="686">
        <f>('СС Экс Минэк баз'!G58/'СС Экс Минэк кон'!G58)*'СС Экс Минэк баз'!G58</f>
        <v>102.12057003575231</v>
      </c>
      <c r="H58" s="95"/>
      <c r="I58" s="668"/>
      <c r="J58" s="660"/>
      <c r="K58" s="660"/>
      <c r="L58" s="660"/>
      <c r="M58" s="660"/>
    </row>
    <row r="59" spans="1:13" ht="15" x14ac:dyDescent="0.2">
      <c r="A59" s="1564"/>
      <c r="B59" s="689" t="s">
        <v>344</v>
      </c>
      <c r="C59" s="686">
        <f>('СС Экс Минэк баз'!C59/'СС Экс Минэк кон'!C59)*'СС Экс Минэк баз'!C59</f>
        <v>93.471299999999999</v>
      </c>
      <c r="D59" s="686">
        <f>('СС Экс Минэк баз'!D59/'СС Экс Минэк кон'!D59)*'СС Экс Минэк баз'!D59</f>
        <v>95.291200000000003</v>
      </c>
      <c r="E59" s="686">
        <f>('СС Экс Минэк баз'!E59/'СС Экс Минэк кон'!E59)*'СС Экс Минэк баз'!E59</f>
        <v>106.09920256679321</v>
      </c>
      <c r="F59" s="686">
        <f>('СС Экс Минэк баз'!F59/'СС Экс Минэк кон'!F59)*'СС Экс Минэк баз'!F59</f>
        <v>103.80306742277513</v>
      </c>
      <c r="G59" s="686">
        <f>('СС Экс Минэк баз'!G59/'СС Экс Минэк кон'!G59)*'СС Экс Минэк баз'!G59</f>
        <v>105.35833486954452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69" t="s">
        <v>365</v>
      </c>
      <c r="B60" s="679" t="s">
        <v>366</v>
      </c>
      <c r="C60" s="680">
        <f>('СС Экс Минэк баз'!C60/'СС Экс Минэк кон'!C60)*'СС Экс Минэк баз'!C60</f>
        <v>27845.071199999998</v>
      </c>
      <c r="D60" s="680">
        <f>('СС Экс Минэк баз'!D60/'СС Экс Минэк кон'!D60)*'СС Экс Минэк баз'!D60</f>
        <v>24996.7</v>
      </c>
      <c r="E60" s="680">
        <f>('СС Экс Минэк баз'!E60/'СС Экс Минэк кон'!E60)*'СС Экс Минэк баз'!E60</f>
        <v>29158.382294310799</v>
      </c>
      <c r="F60" s="680">
        <f>('СС Экс Минэк баз'!F60/'СС Экс Минэк кон'!F60)*'СС Экс Минэк баз'!F60</f>
        <v>32461.904707345355</v>
      </c>
      <c r="G60" s="680">
        <f>('СС Экс Минэк баз'!G60/'СС Экс Минэк кон'!G60)*'СС Экс Минэк баз'!G60</f>
        <v>35060.472306445743</v>
      </c>
      <c r="H60" s="95"/>
    </row>
    <row r="61" spans="1:13" s="684" customFormat="1" ht="15" x14ac:dyDescent="0.2">
      <c r="A61" s="1563"/>
      <c r="B61" s="661" t="s">
        <v>341</v>
      </c>
      <c r="C61" s="682">
        <f>C60/C$14*100</f>
        <v>6.5611680820142544</v>
      </c>
      <c r="D61" s="682">
        <f>D60/D$14*100</f>
        <v>7.6974383569539508</v>
      </c>
      <c r="E61" s="682">
        <f>E60/E$14*100</f>
        <v>7.7429946138412893</v>
      </c>
      <c r="F61" s="682">
        <f>F60/F$14*100</f>
        <v>7.8416939561327625</v>
      </c>
      <c r="G61" s="682">
        <f>G60/G$14*100</f>
        <v>7.9531159160420692</v>
      </c>
      <c r="H61" s="95"/>
      <c r="I61" s="660"/>
      <c r="J61" s="660"/>
      <c r="K61" s="660"/>
      <c r="L61" s="660"/>
      <c r="M61" s="660"/>
    </row>
    <row r="62" spans="1:13" ht="15" x14ac:dyDescent="0.2">
      <c r="A62" s="1563"/>
      <c r="B62" s="685" t="s">
        <v>342</v>
      </c>
      <c r="C62" s="686">
        <f>C63*C64/100</f>
        <v>95.535724891499996</v>
      </c>
      <c r="D62" s="686">
        <f>D63*D64/100</f>
        <v>89.770562155200011</v>
      </c>
      <c r="E62" s="686">
        <f>E63*E64/100</f>
        <v>116.64904649169037</v>
      </c>
      <c r="F62" s="686">
        <f>F63*F64/100</f>
        <v>111.32962050226941</v>
      </c>
      <c r="G62" s="686">
        <f>G63*G64/100</f>
        <v>108.00502851753552</v>
      </c>
      <c r="H62" s="95"/>
      <c r="I62" s="668"/>
      <c r="J62" s="660"/>
      <c r="K62" s="660"/>
      <c r="L62" s="660"/>
      <c r="M62" s="660"/>
    </row>
    <row r="63" spans="1:13" ht="15" x14ac:dyDescent="0.2">
      <c r="A63" s="1563"/>
      <c r="B63" s="688" t="s">
        <v>343</v>
      </c>
      <c r="C63" s="686">
        <f>('СС Экс Минэк баз'!C63/'СС Экс Минэк кон'!C63)*'СС Экс Минэк баз'!C63</f>
        <v>103.7693</v>
      </c>
      <c r="D63" s="686">
        <f>('СС Экс Минэк баз'!D63/'СС Экс Минэк кон'!D63)*'СС Экс Минэк баз'!D63</f>
        <v>93.928200000000004</v>
      </c>
      <c r="E63" s="686">
        <f>('СС Экс Минэк баз'!E63/'СС Экс Минэк кон'!E63)*'СС Экс Минэк баз'!E63</f>
        <v>110.85309593453596</v>
      </c>
      <c r="F63" s="686">
        <f>('СС Экс Минэк баз'!F63/'СС Экс Минэк кон'!F63)*'СС Экс Минэк баз'!F63</f>
        <v>107.45537242847102</v>
      </c>
      <c r="G63" s="686">
        <f>('СС Экс Минэк баз'!G63/'СС Экс Минэк кон'!G63)*'СС Экс Минэк баз'!G63</f>
        <v>102.19556616620562</v>
      </c>
      <c r="H63" s="95"/>
      <c r="I63" s="668"/>
      <c r="J63" s="660"/>
      <c r="K63" s="660"/>
      <c r="L63" s="660"/>
      <c r="M63" s="660"/>
    </row>
    <row r="64" spans="1:13" ht="15" x14ac:dyDescent="0.2">
      <c r="A64" s="1564"/>
      <c r="B64" s="689" t="s">
        <v>344</v>
      </c>
      <c r="C64" s="686">
        <f>('СС Экс Минэк баз'!C64/'СС Экс Минэк кон'!C64)*'СС Экс Минэк баз'!C64</f>
        <v>92.0655</v>
      </c>
      <c r="D64" s="686">
        <f>('СС Экс Минэк баз'!D64/'СС Экс Минэк кон'!D64)*'СС Экс Минэк баз'!D64</f>
        <v>95.573599999999999</v>
      </c>
      <c r="E64" s="686">
        <f>('СС Экс Минэк баз'!E64/'СС Экс Минэк кон'!E64)*'СС Экс Минэк баз'!E64</f>
        <v>105.2284967851301</v>
      </c>
      <c r="F64" s="686">
        <f>('СС Экс Минэк баз'!F64/'СС Экс Минэк кон'!F64)*'СС Экс Минэк баз'!F64</f>
        <v>103.60544846315369</v>
      </c>
      <c r="G64" s="686">
        <f>('СС Экс Минэк баз'!G64/'СС Экс Минэк кон'!G64)*'СС Экс Минэк баз'!G64</f>
        <v>105.6846520541622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69" t="s">
        <v>367</v>
      </c>
      <c r="B65" s="679" t="s">
        <v>368</v>
      </c>
      <c r="C65" s="680">
        <f>('СС Экс Минэк баз'!C65/'СС Экс Минэк кон'!C65)*'СС Экс Минэк баз'!C65</f>
        <v>8553.7039000000004</v>
      </c>
      <c r="D65" s="680">
        <f>('СС Экс Минэк баз'!D65/'СС Экс Минэк кон'!D65)*'СС Экс Минэк баз'!D65</f>
        <v>7177.4982</v>
      </c>
      <c r="E65" s="680">
        <f>('СС Экс Минэк баз'!E65/'СС Экс Минэк кон'!E65)*'СС Экс Минэк баз'!E65</f>
        <v>8365.0957009838403</v>
      </c>
      <c r="F65" s="680">
        <f>('СС Экс Минэк баз'!F65/'СС Экс Минэк кон'!F65)*'СС Экс Минэк баз'!F65</f>
        <v>9349.3073258871209</v>
      </c>
      <c r="G65" s="680">
        <f>('СС Экс Минэк баз'!G65/'СС Экс Минэк кон'!G65)*'СС Экс Минэк баз'!G65</f>
        <v>10094.349267780719</v>
      </c>
      <c r="H65" s="95"/>
    </row>
    <row r="66" spans="1:13" s="684" customFormat="1" ht="15" x14ac:dyDescent="0.2">
      <c r="A66" s="1563"/>
      <c r="B66" s="661" t="s">
        <v>341</v>
      </c>
      <c r="C66" s="682">
        <f>C65/C$14*100</f>
        <v>2.015519680613381</v>
      </c>
      <c r="D66" s="682">
        <f>D65/D$14*100</f>
        <v>2.2102257478646359</v>
      </c>
      <c r="E66" s="682">
        <f>E65/E$14*100</f>
        <v>2.2213472031204726</v>
      </c>
      <c r="F66" s="682">
        <f>F65/F$14*100</f>
        <v>2.2584752007742632</v>
      </c>
      <c r="G66" s="682">
        <f>G65/G$14*100</f>
        <v>2.2898017209230512</v>
      </c>
      <c r="H66" s="95"/>
      <c r="I66" s="660"/>
      <c r="J66" s="660"/>
      <c r="K66" s="660"/>
      <c r="L66" s="660"/>
      <c r="M66" s="660"/>
    </row>
    <row r="67" spans="1:13" ht="15" x14ac:dyDescent="0.2">
      <c r="A67" s="1563"/>
      <c r="B67" s="685" t="s">
        <v>342</v>
      </c>
      <c r="C67" s="686">
        <f>C68*C69/100</f>
        <v>119.61674135909999</v>
      </c>
      <c r="D67" s="686">
        <f>D68*D69/100</f>
        <v>83.910957502799988</v>
      </c>
      <c r="E67" s="686">
        <f>E68*E69/100</f>
        <v>116.54604406422902</v>
      </c>
      <c r="F67" s="686">
        <f>F68*F69/100</f>
        <v>111.76568989728004</v>
      </c>
      <c r="G67" s="686">
        <f>G68*G69/100</f>
        <v>107.9690839733375</v>
      </c>
      <c r="H67" s="95"/>
      <c r="I67" s="668"/>
      <c r="J67" s="660"/>
      <c r="K67" s="660"/>
      <c r="L67" s="660"/>
      <c r="M67" s="660"/>
    </row>
    <row r="68" spans="1:13" ht="15" x14ac:dyDescent="0.2">
      <c r="A68" s="1563"/>
      <c r="B68" s="688" t="s">
        <v>343</v>
      </c>
      <c r="C68" s="686">
        <f>('СС Экс Минэк баз'!C68/'СС Экс Минэк кон'!C68)*'СС Экс Минэк баз'!C68</f>
        <v>126.28230000000001</v>
      </c>
      <c r="D68" s="686">
        <f>('СС Экс Минэк баз'!D68/'СС Экс Минэк кон'!D68)*'СС Экс Минэк баз'!D68</f>
        <v>90.056600000000003</v>
      </c>
      <c r="E68" s="686">
        <f>('СС Экс Минэк баз'!E68/'СС Экс Минэк кон'!E68)*'СС Экс Минэк баз'!E68</f>
        <v>108.6966299925799</v>
      </c>
      <c r="F68" s="686">
        <f>('СС Экс Минэк баз'!F68/'СС Экс Минэк кон'!F68)*'СС Экс Минэк баз'!F68</f>
        <v>107.47515449756204</v>
      </c>
      <c r="G68" s="686">
        <f>('СС Экс Минэк баз'!G68/'СС Экс Минэк кон'!G68)*'СС Экс Минэк баз'!G68</f>
        <v>102.37203896891391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70"/>
      <c r="B69" s="692" t="s">
        <v>344</v>
      </c>
      <c r="C69" s="686">
        <f>('СС Экс Минэк баз'!C69/'СС Экс Минэк кон'!C69)*'СС Экс Минэк баз'!C69</f>
        <v>94.721699999999998</v>
      </c>
      <c r="D69" s="686">
        <f>('СС Экс Минэк баз'!D69/'СС Экс Минэк кон'!D69)*'СС Экс Минэк баз'!D69</f>
        <v>93.175799999999995</v>
      </c>
      <c r="E69" s="686">
        <f>('СС Экс Минэк баз'!E69/'СС Экс Минэк кон'!E69)*'СС Экс Минэк баз'!E69</f>
        <v>107.22139598273191</v>
      </c>
      <c r="F69" s="686">
        <f>('СС Экс Минэк баз'!F69/'СС Экс Минэк кон'!F69)*'СС Экс Минэк баз'!F69</f>
        <v>103.99211838287269</v>
      </c>
      <c r="G69" s="686">
        <f>('СС Экс Минэк баз'!G69/'СС Экс Минэк кон'!G69)*'СС Экс Минэк баз'!G69</f>
        <v>105.46735716197192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052C83E3-CAD2-4C8E-BBE5-A3B6DBD2C172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D8ED04E7-9183-4B3F-AC65-49CFC4CDB5CB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49F2C8AD-DC6E-4A7A-8861-FB7FE488AED0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05F8A60F-5E6C-424F-82C7-121DB7C2D785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F13EF8BD-EB10-4864-9681-D4BDDAD508A4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B050490D-87DE-4075-804E-777000592345}" scale="70" showPageBreaks="1" printArea="1" hiddenColumns="1" state="hidden" view="pageBreakPreview">
      <pane xSplit="2" ySplit="7" topLeftCell="C3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7"/>
  <rowBreaks count="2" manualBreakCount="2">
    <brk id="29" max="6" man="1"/>
    <brk id="54" max="6" man="1"/>
  </rowBreaks>
  <drawing r:id="rId8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5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32.25" customHeight="1" x14ac:dyDescent="0.2">
      <c r="A5" s="1565" t="s">
        <v>454</v>
      </c>
      <c r="B5" s="1565"/>
      <c r="C5" s="1565"/>
      <c r="D5" s="1565"/>
      <c r="E5" s="1565"/>
      <c r="F5" s="1565"/>
      <c r="G5" s="1565"/>
      <c r="H5" s="650"/>
    </row>
    <row r="6" spans="1:13" s="486" customFormat="1" ht="32.2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66"/>
      <c r="B8" s="695" t="s">
        <v>446</v>
      </c>
      <c r="C8" s="696">
        <v>254599.02</v>
      </c>
      <c r="D8" s="696">
        <v>235249.4945</v>
      </c>
      <c r="E8" s="696">
        <v>245864.4327</v>
      </c>
      <c r="F8" s="696">
        <v>259257.79060000001</v>
      </c>
      <c r="G8" s="697">
        <v>272786.78590000002</v>
      </c>
      <c r="H8" s="95"/>
    </row>
    <row r="9" spans="1:13" ht="15" x14ac:dyDescent="0.2">
      <c r="A9" s="1567"/>
      <c r="B9" s="661" t="s">
        <v>341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567"/>
      <c r="B10" s="665" t="s">
        <v>447</v>
      </c>
      <c r="C10" s="666">
        <v>102.3074</v>
      </c>
      <c r="D10" s="666">
        <v>92.4</v>
      </c>
      <c r="E10" s="666">
        <v>104.51220000000001</v>
      </c>
      <c r="F10" s="666">
        <v>105.44750000000001</v>
      </c>
      <c r="G10" s="667">
        <v>105.2184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67"/>
      <c r="B11" s="665" t="s">
        <v>343</v>
      </c>
      <c r="C11" s="666">
        <v>99.039100000000005</v>
      </c>
      <c r="D11" s="666">
        <v>98.037599999999998</v>
      </c>
      <c r="E11" s="666">
        <v>101.8443</v>
      </c>
      <c r="F11" s="666">
        <v>101.7775</v>
      </c>
      <c r="G11" s="667">
        <v>102.077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68"/>
      <c r="B12" s="670" t="s">
        <v>344</v>
      </c>
      <c r="C12" s="671">
        <v>103.3</v>
      </c>
      <c r="D12" s="671">
        <v>94.249499999999998</v>
      </c>
      <c r="E12" s="671">
        <v>102.61960000000001</v>
      </c>
      <c r="F12" s="671">
        <v>103.60590000000001</v>
      </c>
      <c r="G12" s="672">
        <v>103.0774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>
        <v>10300.077600000001</v>
      </c>
      <c r="D13" s="675">
        <v>9517.2716999999993</v>
      </c>
      <c r="E13" s="675">
        <v>9946.7104999999992</v>
      </c>
      <c r="F13" s="675">
        <v>10488.5532</v>
      </c>
      <c r="G13" s="676">
        <v>11035.8833</v>
      </c>
      <c r="H13" s="95"/>
      <c r="I13" s="668"/>
    </row>
    <row r="14" spans="1:13" s="660" customFormat="1" ht="31.5" x14ac:dyDescent="0.25">
      <c r="A14" s="673"/>
      <c r="B14" s="674" t="s">
        <v>448</v>
      </c>
      <c r="C14" s="677">
        <v>244298.9424</v>
      </c>
      <c r="D14" s="677">
        <v>225732.22279999999</v>
      </c>
      <c r="E14" s="677">
        <v>235917.72219999999</v>
      </c>
      <c r="F14" s="677">
        <v>248769.23740000001</v>
      </c>
      <c r="G14" s="678">
        <v>261750.9026</v>
      </c>
      <c r="H14" s="95"/>
      <c r="I14" s="668"/>
    </row>
    <row r="15" spans="1:13" s="660" customFormat="1" ht="31.5" x14ac:dyDescent="0.25">
      <c r="A15" s="1569" t="s">
        <v>347</v>
      </c>
      <c r="B15" s="679" t="s">
        <v>348</v>
      </c>
      <c r="C15" s="680">
        <v>29963.8452</v>
      </c>
      <c r="D15" s="680">
        <v>27215.946</v>
      </c>
      <c r="E15" s="680">
        <v>27917.2929</v>
      </c>
      <c r="F15" s="680">
        <v>28944.6106</v>
      </c>
      <c r="G15" s="681">
        <v>29841.234100000001</v>
      </c>
      <c r="H15" s="95"/>
    </row>
    <row r="16" spans="1:13" s="684" customFormat="1" ht="12.75" customHeight="1" x14ac:dyDescent="0.2">
      <c r="A16" s="1563"/>
      <c r="B16" s="661" t="s">
        <v>341</v>
      </c>
      <c r="C16" s="682">
        <v>12.2652</v>
      </c>
      <c r="D16" s="682">
        <v>12.056699999999999</v>
      </c>
      <c r="E16" s="682">
        <v>11.833500000000001</v>
      </c>
      <c r="F16" s="682">
        <v>11.6351</v>
      </c>
      <c r="G16" s="683">
        <v>11.400600000000001</v>
      </c>
      <c r="H16" s="95"/>
      <c r="I16" s="660"/>
      <c r="J16" s="660"/>
      <c r="K16" s="660"/>
      <c r="L16" s="660"/>
      <c r="M16" s="660"/>
    </row>
    <row r="17" spans="1:13" ht="15" x14ac:dyDescent="0.2">
      <c r="A17" s="1563"/>
      <c r="B17" s="685" t="s">
        <v>447</v>
      </c>
      <c r="C17" s="686">
        <v>100.7654</v>
      </c>
      <c r="D17" s="686">
        <v>90.829300000000003</v>
      </c>
      <c r="E17" s="686">
        <v>102.577</v>
      </c>
      <c r="F17" s="686">
        <v>103.6799</v>
      </c>
      <c r="G17" s="687">
        <v>103.0977</v>
      </c>
      <c r="H17" s="95"/>
      <c r="I17" s="668"/>
      <c r="J17" s="660"/>
      <c r="K17" s="660"/>
      <c r="L17" s="660"/>
      <c r="M17" s="660"/>
    </row>
    <row r="18" spans="1:13" ht="15" x14ac:dyDescent="0.2">
      <c r="A18" s="1563"/>
      <c r="B18" s="688" t="s">
        <v>343</v>
      </c>
      <c r="C18" s="686">
        <v>98.053899999999999</v>
      </c>
      <c r="D18" s="686">
        <v>100</v>
      </c>
      <c r="E18" s="686">
        <v>101.0228</v>
      </c>
      <c r="F18" s="686">
        <v>101.7996</v>
      </c>
      <c r="G18" s="687">
        <v>102.09990000000001</v>
      </c>
      <c r="H18" s="95"/>
      <c r="I18" s="668"/>
      <c r="J18" s="660"/>
      <c r="K18" s="660"/>
      <c r="L18" s="660"/>
      <c r="M18" s="660"/>
    </row>
    <row r="19" spans="1:13" ht="15" x14ac:dyDescent="0.2">
      <c r="A19" s="1564"/>
      <c r="B19" s="689" t="s">
        <v>344</v>
      </c>
      <c r="C19" s="690">
        <v>102.7653</v>
      </c>
      <c r="D19" s="690">
        <v>90.829300000000003</v>
      </c>
      <c r="E19" s="690">
        <v>101.5384</v>
      </c>
      <c r="F19" s="690">
        <v>101.84699999999999</v>
      </c>
      <c r="G19" s="691">
        <v>100.9773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69" t="s">
        <v>349</v>
      </c>
      <c r="B20" s="679" t="s">
        <v>350</v>
      </c>
      <c r="C20" s="680">
        <v>5163.7161999999998</v>
      </c>
      <c r="D20" s="680">
        <v>4565.0406000000003</v>
      </c>
      <c r="E20" s="680">
        <v>4771.2377999999999</v>
      </c>
      <c r="F20" s="680">
        <v>4867.7331999999997</v>
      </c>
      <c r="G20" s="681">
        <v>5028.1728999999996</v>
      </c>
      <c r="H20" s="95"/>
    </row>
    <row r="21" spans="1:13" s="684" customFormat="1" ht="15" x14ac:dyDescent="0.2">
      <c r="A21" s="1563"/>
      <c r="B21" s="661" t="s">
        <v>341</v>
      </c>
      <c r="C21" s="682">
        <v>2.1137000000000001</v>
      </c>
      <c r="D21" s="682">
        <v>2.0223</v>
      </c>
      <c r="E21" s="682">
        <v>2.0224000000000002</v>
      </c>
      <c r="F21" s="682">
        <v>1.9567000000000001</v>
      </c>
      <c r="G21" s="683">
        <v>1.921</v>
      </c>
      <c r="H21" s="95"/>
      <c r="I21" s="660"/>
      <c r="J21" s="660"/>
      <c r="K21" s="660"/>
      <c r="L21" s="660"/>
      <c r="M21" s="660"/>
    </row>
    <row r="22" spans="1:13" ht="15" x14ac:dyDescent="0.2">
      <c r="A22" s="1563"/>
      <c r="B22" s="685" t="s">
        <v>447</v>
      </c>
      <c r="C22" s="686">
        <v>103.0284</v>
      </c>
      <c r="D22" s="686">
        <v>88.406099999999995</v>
      </c>
      <c r="E22" s="686">
        <v>104.51690000000001</v>
      </c>
      <c r="F22" s="686">
        <v>102.0224</v>
      </c>
      <c r="G22" s="687">
        <v>103.29600000000001</v>
      </c>
      <c r="H22" s="95"/>
      <c r="I22" s="668"/>
      <c r="J22" s="660"/>
      <c r="K22" s="660"/>
      <c r="L22" s="660"/>
      <c r="M22" s="660"/>
    </row>
    <row r="23" spans="1:13" ht="15" x14ac:dyDescent="0.2">
      <c r="A23" s="1563"/>
      <c r="B23" s="688" t="s">
        <v>343</v>
      </c>
      <c r="C23" s="686">
        <v>99.781800000000004</v>
      </c>
      <c r="D23" s="686">
        <v>82.859300000000005</v>
      </c>
      <c r="E23" s="686">
        <v>104.61190000000001</v>
      </c>
      <c r="F23" s="686">
        <v>102.101</v>
      </c>
      <c r="G23" s="687">
        <v>102.4092</v>
      </c>
      <c r="H23" s="95"/>
      <c r="I23" s="668"/>
      <c r="J23" s="660"/>
      <c r="K23" s="660"/>
      <c r="L23" s="660"/>
      <c r="M23" s="660"/>
    </row>
    <row r="24" spans="1:13" ht="15" x14ac:dyDescent="0.2">
      <c r="A24" s="1564"/>
      <c r="B24" s="688" t="s">
        <v>344</v>
      </c>
      <c r="C24" s="686">
        <v>103.25369999999999</v>
      </c>
      <c r="D24" s="686">
        <v>106.6942</v>
      </c>
      <c r="E24" s="686">
        <v>99.909199999999998</v>
      </c>
      <c r="F24" s="686">
        <v>99.923000000000002</v>
      </c>
      <c r="G24" s="687">
        <v>100.866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69" t="s">
        <v>353</v>
      </c>
      <c r="B25" s="679" t="s">
        <v>354</v>
      </c>
      <c r="C25" s="680">
        <v>47830.938900000001</v>
      </c>
      <c r="D25" s="680">
        <v>42786.149100000002</v>
      </c>
      <c r="E25" s="680">
        <v>45917.089500000002</v>
      </c>
      <c r="F25" s="680">
        <v>48749.179799999998</v>
      </c>
      <c r="G25" s="681">
        <v>51363.13</v>
      </c>
      <c r="H25" s="95"/>
    </row>
    <row r="26" spans="1:13" s="684" customFormat="1" ht="15" x14ac:dyDescent="0.2">
      <c r="A26" s="1563"/>
      <c r="B26" s="661" t="s">
        <v>341</v>
      </c>
      <c r="C26" s="682">
        <v>19.578900000000001</v>
      </c>
      <c r="D26" s="682">
        <v>18.9544</v>
      </c>
      <c r="E26" s="682">
        <v>19.463200000000001</v>
      </c>
      <c r="F26" s="682">
        <v>19.5961</v>
      </c>
      <c r="G26" s="683">
        <v>19.622900000000001</v>
      </c>
      <c r="H26" s="95"/>
      <c r="I26" s="660"/>
      <c r="J26" s="660"/>
      <c r="K26" s="660"/>
      <c r="L26" s="660"/>
      <c r="M26" s="660"/>
    </row>
    <row r="27" spans="1:13" ht="15" x14ac:dyDescent="0.2">
      <c r="A27" s="1563"/>
      <c r="B27" s="685" t="s">
        <v>447</v>
      </c>
      <c r="C27" s="686">
        <v>109.7222</v>
      </c>
      <c r="D27" s="686">
        <v>89.4529</v>
      </c>
      <c r="E27" s="686">
        <v>107.3176</v>
      </c>
      <c r="F27" s="686">
        <v>106.1678</v>
      </c>
      <c r="G27" s="687">
        <v>105.36199999999999</v>
      </c>
      <c r="H27" s="95"/>
      <c r="I27" s="668"/>
      <c r="J27" s="660"/>
      <c r="K27" s="660"/>
      <c r="L27" s="660"/>
      <c r="M27" s="660"/>
    </row>
    <row r="28" spans="1:13" ht="15" x14ac:dyDescent="0.2">
      <c r="A28" s="1563"/>
      <c r="B28" s="688" t="s">
        <v>343</v>
      </c>
      <c r="C28" s="686">
        <v>97.806600000000003</v>
      </c>
      <c r="D28" s="686">
        <v>97.542299999999997</v>
      </c>
      <c r="E28" s="686">
        <v>101.27970000000001</v>
      </c>
      <c r="F28" s="686">
        <v>101.9502</v>
      </c>
      <c r="G28" s="687">
        <v>102.2544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70"/>
      <c r="B29" s="692" t="s">
        <v>344</v>
      </c>
      <c r="C29" s="693">
        <v>112.1828</v>
      </c>
      <c r="D29" s="693">
        <v>91.706699999999998</v>
      </c>
      <c r="E29" s="693">
        <v>105.9616</v>
      </c>
      <c r="F29" s="693">
        <v>104.1369</v>
      </c>
      <c r="G29" s="694">
        <v>103.0391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62" t="s">
        <v>355</v>
      </c>
      <c r="B30" s="657" t="s">
        <v>356</v>
      </c>
      <c r="C30" s="658">
        <v>1275.6949</v>
      </c>
      <c r="D30" s="658">
        <v>789.94860000000006</v>
      </c>
      <c r="E30" s="658">
        <v>893.4366</v>
      </c>
      <c r="F30" s="658">
        <v>976.8845</v>
      </c>
      <c r="G30" s="659">
        <v>1057.9241</v>
      </c>
      <c r="H30" s="95"/>
    </row>
    <row r="31" spans="1:13" s="684" customFormat="1" ht="15" x14ac:dyDescent="0.2">
      <c r="A31" s="1563"/>
      <c r="B31" s="661" t="s">
        <v>341</v>
      </c>
      <c r="C31" s="682">
        <v>0.5222</v>
      </c>
      <c r="D31" s="682">
        <v>0.34989999999999999</v>
      </c>
      <c r="E31" s="682">
        <v>0.37869999999999998</v>
      </c>
      <c r="F31" s="682">
        <v>0.39269999999999999</v>
      </c>
      <c r="G31" s="683">
        <v>0.4042</v>
      </c>
      <c r="H31" s="95"/>
      <c r="I31" s="660"/>
      <c r="J31" s="660"/>
      <c r="K31" s="660"/>
      <c r="L31" s="660"/>
      <c r="M31" s="660"/>
    </row>
    <row r="32" spans="1:13" ht="15" x14ac:dyDescent="0.2">
      <c r="A32" s="1563"/>
      <c r="B32" s="685" t="s">
        <v>447</v>
      </c>
      <c r="C32" s="686">
        <v>100.4389</v>
      </c>
      <c r="D32" s="686">
        <v>61.923000000000002</v>
      </c>
      <c r="E32" s="686">
        <v>113.1006</v>
      </c>
      <c r="F32" s="686">
        <v>109.34010000000001</v>
      </c>
      <c r="G32" s="687">
        <v>108.2957</v>
      </c>
      <c r="H32" s="95"/>
      <c r="I32" s="668"/>
      <c r="J32" s="660"/>
      <c r="K32" s="660"/>
      <c r="L32" s="660"/>
      <c r="M32" s="660"/>
    </row>
    <row r="33" spans="1:13" ht="15" x14ac:dyDescent="0.2">
      <c r="A33" s="1563"/>
      <c r="B33" s="688" t="s">
        <v>343</v>
      </c>
      <c r="C33" s="686">
        <v>97.741699999999994</v>
      </c>
      <c r="D33" s="686">
        <v>100</v>
      </c>
      <c r="E33" s="686">
        <v>101.0228</v>
      </c>
      <c r="F33" s="686">
        <v>101.7996</v>
      </c>
      <c r="G33" s="687">
        <v>102.09990000000001</v>
      </c>
      <c r="H33" s="95"/>
      <c r="I33" s="668"/>
      <c r="J33" s="660"/>
      <c r="K33" s="660"/>
      <c r="L33" s="660"/>
      <c r="M33" s="660"/>
    </row>
    <row r="34" spans="1:13" ht="15" x14ac:dyDescent="0.2">
      <c r="A34" s="1564"/>
      <c r="B34" s="689" t="s">
        <v>344</v>
      </c>
      <c r="C34" s="690">
        <v>102.7594</v>
      </c>
      <c r="D34" s="690">
        <v>61.923000000000002</v>
      </c>
      <c r="E34" s="690">
        <v>111.9555</v>
      </c>
      <c r="F34" s="690">
        <v>107.4072</v>
      </c>
      <c r="G34" s="691">
        <v>106.0684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69" t="s">
        <v>357</v>
      </c>
      <c r="B35" s="679" t="s">
        <v>358</v>
      </c>
      <c r="C35" s="680">
        <v>3701.1199000000001</v>
      </c>
      <c r="D35" s="680">
        <v>3337.8778000000002</v>
      </c>
      <c r="E35" s="680">
        <v>3469.3629000000001</v>
      </c>
      <c r="F35" s="680">
        <v>3564.0127000000002</v>
      </c>
      <c r="G35" s="681">
        <v>3645.5873000000001</v>
      </c>
      <c r="H35" s="95"/>
    </row>
    <row r="36" spans="1:13" s="684" customFormat="1" ht="15" x14ac:dyDescent="0.2">
      <c r="A36" s="1563"/>
      <c r="B36" s="661" t="s">
        <v>341</v>
      </c>
      <c r="C36" s="682">
        <v>1.5149999999999999</v>
      </c>
      <c r="D36" s="682">
        <v>1.4786999999999999</v>
      </c>
      <c r="E36" s="682">
        <v>1.4705999999999999</v>
      </c>
      <c r="F36" s="682">
        <v>1.4327000000000001</v>
      </c>
      <c r="G36" s="683">
        <v>1.3928</v>
      </c>
      <c r="H36" s="95"/>
      <c r="I36" s="660"/>
      <c r="J36" s="660"/>
      <c r="K36" s="660"/>
      <c r="L36" s="660"/>
      <c r="M36" s="660"/>
    </row>
    <row r="37" spans="1:13" ht="15" x14ac:dyDescent="0.2">
      <c r="A37" s="1563"/>
      <c r="B37" s="685" t="s">
        <v>447</v>
      </c>
      <c r="C37" s="686">
        <v>94.436400000000006</v>
      </c>
      <c r="D37" s="686">
        <v>90.185599999999994</v>
      </c>
      <c r="E37" s="686">
        <v>103.9392</v>
      </c>
      <c r="F37" s="686">
        <v>102.7282</v>
      </c>
      <c r="G37" s="687">
        <v>102.28879999999999</v>
      </c>
      <c r="H37" s="95"/>
      <c r="I37" s="668"/>
      <c r="J37" s="660"/>
      <c r="K37" s="660"/>
      <c r="L37" s="660"/>
      <c r="M37" s="660"/>
    </row>
    <row r="38" spans="1:13" ht="15" x14ac:dyDescent="0.2">
      <c r="A38" s="1563"/>
      <c r="B38" s="688" t="s">
        <v>343</v>
      </c>
      <c r="C38" s="686">
        <v>97.115600000000001</v>
      </c>
      <c r="D38" s="686">
        <v>97.1327</v>
      </c>
      <c r="E38" s="686">
        <v>101.27970000000001</v>
      </c>
      <c r="F38" s="686">
        <v>101.9502</v>
      </c>
      <c r="G38" s="687">
        <v>102.2544</v>
      </c>
      <c r="H38" s="95"/>
      <c r="I38" s="668"/>
      <c r="J38" s="660"/>
      <c r="K38" s="660"/>
      <c r="L38" s="660"/>
      <c r="M38" s="660"/>
    </row>
    <row r="39" spans="1:13" ht="15" x14ac:dyDescent="0.2">
      <c r="A39" s="1564"/>
      <c r="B39" s="689" t="s">
        <v>344</v>
      </c>
      <c r="C39" s="690">
        <v>97.241200000000006</v>
      </c>
      <c r="D39" s="690">
        <v>92.847899999999996</v>
      </c>
      <c r="E39" s="690">
        <v>102.6258</v>
      </c>
      <c r="F39" s="690">
        <v>100.76309999999999</v>
      </c>
      <c r="G39" s="691">
        <v>100.0337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69" t="s">
        <v>359</v>
      </c>
      <c r="B40" s="679" t="s">
        <v>360</v>
      </c>
      <c r="C40" s="680">
        <v>15133.9378</v>
      </c>
      <c r="D40" s="680">
        <v>14779.6016</v>
      </c>
      <c r="E40" s="680">
        <v>15198.6926</v>
      </c>
      <c r="F40" s="680">
        <v>16339.088599999999</v>
      </c>
      <c r="G40" s="681">
        <v>17403.478200000001</v>
      </c>
      <c r="H40" s="95"/>
    </row>
    <row r="41" spans="1:13" s="684" customFormat="1" ht="15" x14ac:dyDescent="0.2">
      <c r="A41" s="1563"/>
      <c r="B41" s="661" t="s">
        <v>341</v>
      </c>
      <c r="C41" s="682">
        <v>6.1947999999999999</v>
      </c>
      <c r="D41" s="682">
        <v>6.5473999999999997</v>
      </c>
      <c r="E41" s="682">
        <v>6.4424000000000001</v>
      </c>
      <c r="F41" s="682">
        <v>6.5679999999999996</v>
      </c>
      <c r="G41" s="683">
        <v>6.6489000000000003</v>
      </c>
      <c r="H41" s="95"/>
      <c r="I41" s="660"/>
      <c r="J41" s="660"/>
      <c r="K41" s="660"/>
      <c r="L41" s="660"/>
      <c r="M41" s="660"/>
    </row>
    <row r="42" spans="1:13" ht="15" x14ac:dyDescent="0.2">
      <c r="A42" s="1563"/>
      <c r="B42" s="685" t="s">
        <v>447</v>
      </c>
      <c r="C42" s="686">
        <v>101.9453</v>
      </c>
      <c r="D42" s="686">
        <v>97.658699999999996</v>
      </c>
      <c r="E42" s="686">
        <v>102.8356</v>
      </c>
      <c r="F42" s="686">
        <v>107.5033</v>
      </c>
      <c r="G42" s="687">
        <v>106.51439999999999</v>
      </c>
      <c r="H42" s="95"/>
      <c r="I42" s="668"/>
      <c r="J42" s="660"/>
      <c r="K42" s="660"/>
      <c r="L42" s="660"/>
      <c r="M42" s="660"/>
    </row>
    <row r="43" spans="1:13" ht="15" x14ac:dyDescent="0.2">
      <c r="A43" s="1563"/>
      <c r="B43" s="688" t="s">
        <v>343</v>
      </c>
      <c r="C43" s="686">
        <v>98.982399999999998</v>
      </c>
      <c r="D43" s="686">
        <v>106.56619999999999</v>
      </c>
      <c r="E43" s="686">
        <v>100.51139999999999</v>
      </c>
      <c r="F43" s="686">
        <v>101.7996</v>
      </c>
      <c r="G43" s="687">
        <v>102.09990000000001</v>
      </c>
      <c r="H43" s="95"/>
      <c r="I43" s="668"/>
      <c r="J43" s="660"/>
      <c r="K43" s="660"/>
      <c r="L43" s="660"/>
      <c r="M43" s="660"/>
    </row>
    <row r="44" spans="1:13" ht="15" x14ac:dyDescent="0.2">
      <c r="A44" s="1564"/>
      <c r="B44" s="689" t="s">
        <v>344</v>
      </c>
      <c r="C44" s="690">
        <v>102.9933</v>
      </c>
      <c r="D44" s="690">
        <v>91.641300000000001</v>
      </c>
      <c r="E44" s="690">
        <v>102.3124</v>
      </c>
      <c r="F44" s="690">
        <v>105.6028</v>
      </c>
      <c r="G44" s="691">
        <v>104.3237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69" t="s">
        <v>449</v>
      </c>
      <c r="B45" s="679" t="s">
        <v>450</v>
      </c>
      <c r="C45" s="680">
        <v>18964.4424</v>
      </c>
      <c r="D45" s="680">
        <v>16424.845399999998</v>
      </c>
      <c r="E45" s="680">
        <v>17500.281599999998</v>
      </c>
      <c r="F45" s="680">
        <v>18724.586899999998</v>
      </c>
      <c r="G45" s="681">
        <v>20033.580600000001</v>
      </c>
      <c r="H45" s="95"/>
    </row>
    <row r="46" spans="1:13" s="684" customFormat="1" ht="15" x14ac:dyDescent="0.2">
      <c r="A46" s="1563"/>
      <c r="B46" s="661" t="s">
        <v>341</v>
      </c>
      <c r="C46" s="682">
        <v>7.7628000000000004</v>
      </c>
      <c r="D46" s="682">
        <v>7.2763</v>
      </c>
      <c r="E46" s="682">
        <v>7.4180000000000001</v>
      </c>
      <c r="F46" s="682">
        <v>7.5269000000000004</v>
      </c>
      <c r="G46" s="683">
        <v>7.6536999999999997</v>
      </c>
      <c r="H46" s="95"/>
      <c r="I46" s="660"/>
      <c r="J46" s="660"/>
      <c r="K46" s="660"/>
      <c r="L46" s="660"/>
      <c r="M46" s="660"/>
    </row>
    <row r="47" spans="1:13" ht="15" x14ac:dyDescent="0.2">
      <c r="A47" s="1563"/>
      <c r="B47" s="685" t="s">
        <v>447</v>
      </c>
      <c r="C47" s="686">
        <v>106.2342</v>
      </c>
      <c r="D47" s="686">
        <v>86.608599999999996</v>
      </c>
      <c r="E47" s="686">
        <v>106.5476</v>
      </c>
      <c r="F47" s="686">
        <v>106.99590000000001</v>
      </c>
      <c r="G47" s="687">
        <v>106.99079999999999</v>
      </c>
      <c r="H47" s="95"/>
      <c r="I47" s="668"/>
      <c r="J47" s="660"/>
      <c r="K47" s="660"/>
      <c r="L47" s="660"/>
      <c r="M47" s="660"/>
    </row>
    <row r="48" spans="1:13" ht="15" x14ac:dyDescent="0.2">
      <c r="A48" s="1563"/>
      <c r="B48" s="688" t="s">
        <v>343</v>
      </c>
      <c r="C48" s="686">
        <v>99.118099999999998</v>
      </c>
      <c r="D48" s="686">
        <v>94.915599999999998</v>
      </c>
      <c r="E48" s="686">
        <v>102.5322</v>
      </c>
      <c r="F48" s="686">
        <v>101.9502</v>
      </c>
      <c r="G48" s="687">
        <v>102.2544</v>
      </c>
      <c r="H48" s="95"/>
      <c r="I48" s="668"/>
      <c r="J48" s="660"/>
      <c r="K48" s="660"/>
      <c r="L48" s="660"/>
      <c r="M48" s="660"/>
    </row>
    <row r="49" spans="1:13" ht="15" x14ac:dyDescent="0.2">
      <c r="A49" s="1564"/>
      <c r="B49" s="689" t="s">
        <v>344</v>
      </c>
      <c r="C49" s="690">
        <v>107.1794</v>
      </c>
      <c r="D49" s="690">
        <v>91.248099999999994</v>
      </c>
      <c r="E49" s="690">
        <v>103.91630000000001</v>
      </c>
      <c r="F49" s="690">
        <v>104.9492</v>
      </c>
      <c r="G49" s="691">
        <v>104.63200000000001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69" t="s">
        <v>361</v>
      </c>
      <c r="B50" s="679" t="s">
        <v>362</v>
      </c>
      <c r="C50" s="680">
        <v>1077.5578</v>
      </c>
      <c r="D50" s="680">
        <v>916.98720000000003</v>
      </c>
      <c r="E50" s="680">
        <v>985.6191</v>
      </c>
      <c r="F50" s="680">
        <v>1052.0137</v>
      </c>
      <c r="G50" s="681">
        <v>1114.6027999999999</v>
      </c>
      <c r="H50" s="95"/>
    </row>
    <row r="51" spans="1:13" s="684" customFormat="1" ht="15" x14ac:dyDescent="0.2">
      <c r="A51" s="1563"/>
      <c r="B51" s="661" t="s">
        <v>341</v>
      </c>
      <c r="C51" s="682">
        <v>0.44109999999999999</v>
      </c>
      <c r="D51" s="682">
        <v>0.40620000000000001</v>
      </c>
      <c r="E51" s="682">
        <v>0.4178</v>
      </c>
      <c r="F51" s="682">
        <v>0.4229</v>
      </c>
      <c r="G51" s="683">
        <v>0.42580000000000001</v>
      </c>
      <c r="H51" s="95"/>
      <c r="I51" s="660"/>
      <c r="J51" s="660"/>
      <c r="K51" s="660"/>
      <c r="L51" s="660"/>
      <c r="M51" s="660"/>
    </row>
    <row r="52" spans="1:13" ht="15" x14ac:dyDescent="0.2">
      <c r="A52" s="1563"/>
      <c r="B52" s="685" t="s">
        <v>447</v>
      </c>
      <c r="C52" s="686">
        <v>141.21690000000001</v>
      </c>
      <c r="D52" s="686">
        <v>85.098699999999994</v>
      </c>
      <c r="E52" s="686">
        <v>107.4845</v>
      </c>
      <c r="F52" s="686">
        <v>106.7363</v>
      </c>
      <c r="G52" s="687">
        <v>105.9495</v>
      </c>
      <c r="H52" s="95"/>
      <c r="I52" s="668"/>
      <c r="J52" s="660"/>
      <c r="K52" s="660"/>
      <c r="L52" s="660"/>
      <c r="M52" s="660"/>
    </row>
    <row r="53" spans="1:13" ht="15" x14ac:dyDescent="0.2">
      <c r="A53" s="1563"/>
      <c r="B53" s="688" t="s">
        <v>343</v>
      </c>
      <c r="C53" s="686">
        <v>141.81549999999999</v>
      </c>
      <c r="D53" s="686">
        <v>71.807699999999997</v>
      </c>
      <c r="E53" s="686">
        <v>106.39870000000001</v>
      </c>
      <c r="F53" s="686">
        <v>101.9502</v>
      </c>
      <c r="G53" s="687">
        <v>102.2544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70"/>
      <c r="B54" s="692" t="s">
        <v>344</v>
      </c>
      <c r="C54" s="693">
        <v>99.5779</v>
      </c>
      <c r="D54" s="693">
        <v>118.5091</v>
      </c>
      <c r="E54" s="693">
        <v>101.0205</v>
      </c>
      <c r="F54" s="693">
        <v>104.69459999999999</v>
      </c>
      <c r="G54" s="694">
        <v>103.61360000000001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63" t="s">
        <v>363</v>
      </c>
      <c r="B55" s="695" t="s">
        <v>364</v>
      </c>
      <c r="C55" s="696">
        <v>17886.884600000001</v>
      </c>
      <c r="D55" s="696">
        <v>15507.858200000001</v>
      </c>
      <c r="E55" s="696">
        <v>16514.662499999999</v>
      </c>
      <c r="F55" s="696">
        <v>17672.573199999999</v>
      </c>
      <c r="G55" s="696">
        <v>18918.977800000001</v>
      </c>
      <c r="H55" s="95"/>
    </row>
    <row r="56" spans="1:13" s="684" customFormat="1" ht="15" x14ac:dyDescent="0.2">
      <c r="A56" s="1563"/>
      <c r="B56" s="661" t="s">
        <v>341</v>
      </c>
      <c r="C56" s="682">
        <v>7.3216999999999999</v>
      </c>
      <c r="D56" s="682">
        <v>6.87</v>
      </c>
      <c r="E56" s="682">
        <v>7.0002000000000004</v>
      </c>
      <c r="F56" s="682">
        <v>7.1040000000000001</v>
      </c>
      <c r="G56" s="682">
        <v>7.2279</v>
      </c>
      <c r="H56" s="95"/>
      <c r="I56" s="660"/>
      <c r="J56" s="660"/>
      <c r="K56" s="660"/>
      <c r="L56" s="660"/>
      <c r="M56" s="660"/>
    </row>
    <row r="57" spans="1:13" ht="15" x14ac:dyDescent="0.2">
      <c r="A57" s="1563"/>
      <c r="B57" s="685" t="s">
        <v>447</v>
      </c>
      <c r="C57" s="686">
        <v>104.6721</v>
      </c>
      <c r="D57" s="686">
        <v>86.699600000000004</v>
      </c>
      <c r="E57" s="686">
        <v>106.4922</v>
      </c>
      <c r="F57" s="686">
        <v>107.01139999999999</v>
      </c>
      <c r="G57" s="686">
        <v>107.0528</v>
      </c>
      <c r="H57" s="95"/>
      <c r="I57" s="668"/>
      <c r="J57" s="660"/>
      <c r="K57" s="660"/>
      <c r="L57" s="660"/>
      <c r="M57" s="660"/>
    </row>
    <row r="58" spans="1:13" ht="15" x14ac:dyDescent="0.2">
      <c r="A58" s="1563"/>
      <c r="B58" s="688" t="s">
        <v>343</v>
      </c>
      <c r="C58" s="686">
        <v>97.211500000000001</v>
      </c>
      <c r="D58" s="686">
        <v>96.307699999999997</v>
      </c>
      <c r="E58" s="686">
        <v>102.3035</v>
      </c>
      <c r="F58" s="686">
        <v>101.9502</v>
      </c>
      <c r="G58" s="686">
        <v>102.2544</v>
      </c>
      <c r="H58" s="95"/>
      <c r="I58" s="668"/>
      <c r="J58" s="660"/>
      <c r="K58" s="660"/>
      <c r="L58" s="660"/>
      <c r="M58" s="660"/>
    </row>
    <row r="59" spans="1:13" ht="15" x14ac:dyDescent="0.2">
      <c r="A59" s="1564"/>
      <c r="B59" s="689" t="s">
        <v>344</v>
      </c>
      <c r="C59" s="690">
        <v>107.6746</v>
      </c>
      <c r="D59" s="690">
        <v>90.023600000000002</v>
      </c>
      <c r="E59" s="690">
        <v>104.09439999999999</v>
      </c>
      <c r="F59" s="690">
        <v>104.9644</v>
      </c>
      <c r="G59" s="690">
        <v>104.6926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69" t="s">
        <v>365</v>
      </c>
      <c r="B60" s="679" t="s">
        <v>366</v>
      </c>
      <c r="C60" s="680">
        <v>112674.79730000001</v>
      </c>
      <c r="D60" s="680">
        <v>107224.92230000001</v>
      </c>
      <c r="E60" s="680">
        <v>111339.66590000001</v>
      </c>
      <c r="F60" s="680">
        <v>117253.0825</v>
      </c>
      <c r="G60" s="680">
        <v>123631.48510000001</v>
      </c>
      <c r="H60" s="95"/>
    </row>
    <row r="61" spans="1:13" s="684" customFormat="1" ht="15" x14ac:dyDescent="0.2">
      <c r="A61" s="1563"/>
      <c r="B61" s="661" t="s">
        <v>341</v>
      </c>
      <c r="C61" s="682">
        <v>46.121699999999997</v>
      </c>
      <c r="D61" s="682">
        <v>47.500900000000001</v>
      </c>
      <c r="E61" s="682">
        <v>47.194299999999998</v>
      </c>
      <c r="F61" s="682">
        <v>47.133299999999998</v>
      </c>
      <c r="G61" s="682">
        <v>47.232500000000002</v>
      </c>
      <c r="H61" s="95"/>
      <c r="I61" s="660"/>
      <c r="J61" s="660"/>
      <c r="K61" s="660"/>
      <c r="L61" s="660"/>
      <c r="M61" s="660"/>
    </row>
    <row r="62" spans="1:13" ht="15" x14ac:dyDescent="0.2">
      <c r="A62" s="1563"/>
      <c r="B62" s="685" t="s">
        <v>447</v>
      </c>
      <c r="C62" s="686">
        <v>99.961100000000002</v>
      </c>
      <c r="D62" s="686">
        <v>95.163200000000003</v>
      </c>
      <c r="E62" s="686">
        <v>103.83750000000001</v>
      </c>
      <c r="F62" s="686">
        <v>105.3111</v>
      </c>
      <c r="G62" s="686">
        <v>105.43989999999999</v>
      </c>
      <c r="H62" s="95"/>
      <c r="I62" s="668"/>
      <c r="J62" s="660"/>
      <c r="K62" s="660"/>
      <c r="L62" s="660"/>
      <c r="M62" s="660"/>
    </row>
    <row r="63" spans="1:13" ht="15" x14ac:dyDescent="0.2">
      <c r="A63" s="1563"/>
      <c r="B63" s="688" t="s">
        <v>343</v>
      </c>
      <c r="C63" s="686">
        <v>100.23390000000001</v>
      </c>
      <c r="D63" s="686">
        <v>98.256100000000004</v>
      </c>
      <c r="E63" s="686">
        <v>102.2998</v>
      </c>
      <c r="F63" s="686">
        <v>101.64919999999999</v>
      </c>
      <c r="G63" s="686">
        <v>101.9456</v>
      </c>
      <c r="H63" s="95"/>
      <c r="I63" s="668"/>
      <c r="J63" s="660"/>
      <c r="K63" s="660"/>
      <c r="L63" s="660"/>
      <c r="M63" s="660"/>
    </row>
    <row r="64" spans="1:13" ht="15" x14ac:dyDescent="0.2">
      <c r="A64" s="1564"/>
      <c r="B64" s="689" t="s">
        <v>344</v>
      </c>
      <c r="C64" s="690">
        <v>99.727800000000002</v>
      </c>
      <c r="D64" s="690">
        <v>96.852199999999996</v>
      </c>
      <c r="E64" s="690">
        <v>101.5031</v>
      </c>
      <c r="F64" s="690">
        <v>103.60250000000001</v>
      </c>
      <c r="G64" s="690">
        <v>103.4276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69" t="s">
        <v>367</v>
      </c>
      <c r="B65" s="679" t="s">
        <v>368</v>
      </c>
      <c r="C65" s="680">
        <v>9590.4498000000003</v>
      </c>
      <c r="D65" s="680">
        <v>8607.8912999999993</v>
      </c>
      <c r="E65" s="680">
        <v>8910.6623999999993</v>
      </c>
      <c r="F65" s="680">
        <v>9350.0586000000003</v>
      </c>
      <c r="G65" s="680">
        <v>9746.3104000000003</v>
      </c>
      <c r="H65" s="95"/>
    </row>
    <row r="66" spans="1:13" s="684" customFormat="1" ht="15" x14ac:dyDescent="0.2">
      <c r="A66" s="1563"/>
      <c r="B66" s="661" t="s">
        <v>341</v>
      </c>
      <c r="C66" s="682">
        <v>3.9257</v>
      </c>
      <c r="D66" s="682">
        <v>3.8132999999999999</v>
      </c>
      <c r="E66" s="682">
        <v>3.7770000000000001</v>
      </c>
      <c r="F66" s="682">
        <v>3.7585000000000002</v>
      </c>
      <c r="G66" s="682">
        <v>3.7235</v>
      </c>
      <c r="H66" s="95"/>
      <c r="I66" s="660"/>
      <c r="J66" s="660"/>
      <c r="K66" s="660"/>
      <c r="L66" s="660"/>
      <c r="M66" s="660"/>
    </row>
    <row r="67" spans="1:13" ht="15" x14ac:dyDescent="0.2">
      <c r="A67" s="1563"/>
      <c r="B67" s="685" t="s">
        <v>447</v>
      </c>
      <c r="C67" s="686">
        <v>100.4469</v>
      </c>
      <c r="D67" s="686">
        <v>89.754800000000003</v>
      </c>
      <c r="E67" s="686">
        <v>103.51739999999999</v>
      </c>
      <c r="F67" s="686">
        <v>104.9311</v>
      </c>
      <c r="G67" s="686">
        <v>104.238</v>
      </c>
      <c r="H67" s="95"/>
      <c r="I67" s="668"/>
      <c r="J67" s="660"/>
      <c r="K67" s="660"/>
      <c r="L67" s="660"/>
      <c r="M67" s="660"/>
    </row>
    <row r="68" spans="1:13" ht="15" x14ac:dyDescent="0.2">
      <c r="A68" s="1563"/>
      <c r="B68" s="688" t="s">
        <v>343</v>
      </c>
      <c r="C68" s="686">
        <v>98.372299999999996</v>
      </c>
      <c r="D68" s="686">
        <v>95.027900000000002</v>
      </c>
      <c r="E68" s="686">
        <v>101.5343</v>
      </c>
      <c r="F68" s="686">
        <v>101.7996</v>
      </c>
      <c r="G68" s="686">
        <v>102.09990000000001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70"/>
      <c r="B69" s="692" t="s">
        <v>344</v>
      </c>
      <c r="C69" s="693">
        <v>102.10890000000001</v>
      </c>
      <c r="D69" s="693">
        <v>94.450999999999993</v>
      </c>
      <c r="E69" s="693">
        <v>101.95310000000001</v>
      </c>
      <c r="F69" s="693">
        <v>103.0762</v>
      </c>
      <c r="G69" s="693">
        <v>102.0941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7"/>
  <rowBreaks count="2" manualBreakCount="2">
    <brk id="29" max="6" man="1"/>
    <brk id="54" max="6" man="1"/>
  </rowBreaks>
  <drawing r:id="rId8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5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32.25" customHeight="1" x14ac:dyDescent="0.2">
      <c r="A5" s="1565" t="s">
        <v>445</v>
      </c>
      <c r="B5" s="1565"/>
      <c r="C5" s="1565"/>
      <c r="D5" s="1565"/>
      <c r="E5" s="1565"/>
      <c r="F5" s="1565"/>
      <c r="G5" s="1565"/>
      <c r="H5" s="650"/>
    </row>
    <row r="6" spans="1:13" s="486" customFormat="1" ht="32.2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66"/>
      <c r="B8" s="695" t="s">
        <v>446</v>
      </c>
      <c r="C8" s="696">
        <v>254599.02</v>
      </c>
      <c r="D8" s="696">
        <v>235249.4945</v>
      </c>
      <c r="E8" s="696">
        <v>249870.0932</v>
      </c>
      <c r="F8" s="696">
        <v>267333.58610000001</v>
      </c>
      <c r="G8" s="697">
        <v>284695.54710000003</v>
      </c>
      <c r="H8" s="95"/>
    </row>
    <row r="9" spans="1:13" ht="15" x14ac:dyDescent="0.2">
      <c r="A9" s="1567"/>
      <c r="B9" s="661" t="s">
        <v>341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567"/>
      <c r="B10" s="665" t="s">
        <v>447</v>
      </c>
      <c r="C10" s="666">
        <v>102.3074</v>
      </c>
      <c r="D10" s="666">
        <v>92.4</v>
      </c>
      <c r="E10" s="666">
        <v>106.2149</v>
      </c>
      <c r="F10" s="666">
        <v>106.989</v>
      </c>
      <c r="G10" s="667">
        <v>106.4945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67"/>
      <c r="B11" s="665" t="s">
        <v>343</v>
      </c>
      <c r="C11" s="666">
        <v>99.039100000000005</v>
      </c>
      <c r="D11" s="666">
        <v>98.037599999999998</v>
      </c>
      <c r="E11" s="666">
        <v>101.09399999999999</v>
      </c>
      <c r="F11" s="666">
        <v>102.16</v>
      </c>
      <c r="G11" s="667">
        <v>102.0835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68"/>
      <c r="B12" s="670" t="s">
        <v>344</v>
      </c>
      <c r="C12" s="671">
        <v>103.3</v>
      </c>
      <c r="D12" s="671">
        <v>94.249499999999998</v>
      </c>
      <c r="E12" s="671">
        <v>105.0655</v>
      </c>
      <c r="F12" s="671">
        <v>104.727</v>
      </c>
      <c r="G12" s="672">
        <v>104.321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>
        <v>10300.077600000001</v>
      </c>
      <c r="D13" s="675">
        <v>9517.2716999999993</v>
      </c>
      <c r="E13" s="675">
        <v>10108.763800000001</v>
      </c>
      <c r="F13" s="675">
        <v>10815.2682</v>
      </c>
      <c r="G13" s="676">
        <v>11517.665000000001</v>
      </c>
      <c r="H13" s="95"/>
      <c r="I13" s="668"/>
    </row>
    <row r="14" spans="1:13" s="660" customFormat="1" ht="31.5" x14ac:dyDescent="0.25">
      <c r="A14" s="673"/>
      <c r="B14" s="674" t="s">
        <v>448</v>
      </c>
      <c r="C14" s="677">
        <v>244298.9424</v>
      </c>
      <c r="D14" s="677">
        <v>225732.22279999999</v>
      </c>
      <c r="E14" s="677">
        <v>239761.32939999999</v>
      </c>
      <c r="F14" s="677">
        <v>256518.31789999999</v>
      </c>
      <c r="G14" s="678">
        <v>273177.88199999998</v>
      </c>
      <c r="H14" s="95"/>
      <c r="I14" s="668"/>
    </row>
    <row r="15" spans="1:13" s="660" customFormat="1" ht="31.5" x14ac:dyDescent="0.25">
      <c r="A15" s="1569" t="s">
        <v>347</v>
      </c>
      <c r="B15" s="679" t="s">
        <v>348</v>
      </c>
      <c r="C15" s="680">
        <v>29963.8452</v>
      </c>
      <c r="D15" s="680">
        <v>27215.946</v>
      </c>
      <c r="E15" s="680">
        <v>28459.208999999999</v>
      </c>
      <c r="F15" s="680">
        <v>29939.219499999999</v>
      </c>
      <c r="G15" s="681">
        <v>31196.372200000002</v>
      </c>
      <c r="H15" s="95"/>
    </row>
    <row r="16" spans="1:13" s="684" customFormat="1" ht="12.75" customHeight="1" x14ac:dyDescent="0.2">
      <c r="A16" s="1563"/>
      <c r="B16" s="661" t="s">
        <v>341</v>
      </c>
      <c r="C16" s="682">
        <v>12.2652</v>
      </c>
      <c r="D16" s="682">
        <v>12.056699999999999</v>
      </c>
      <c r="E16" s="682">
        <v>11.8698</v>
      </c>
      <c r="F16" s="682">
        <v>11.6714</v>
      </c>
      <c r="G16" s="683">
        <v>11.4198</v>
      </c>
      <c r="H16" s="95"/>
      <c r="I16" s="660"/>
      <c r="J16" s="660"/>
      <c r="K16" s="660"/>
      <c r="L16" s="660"/>
      <c r="M16" s="660"/>
    </row>
    <row r="17" spans="1:13" ht="15" x14ac:dyDescent="0.2">
      <c r="A17" s="1563"/>
      <c r="B17" s="685" t="s">
        <v>447</v>
      </c>
      <c r="C17" s="686">
        <v>100.7654</v>
      </c>
      <c r="D17" s="686">
        <v>90.829300000000003</v>
      </c>
      <c r="E17" s="686">
        <v>104.5681</v>
      </c>
      <c r="F17" s="686">
        <v>105.20050000000001</v>
      </c>
      <c r="G17" s="687">
        <v>104.199</v>
      </c>
      <c r="H17" s="95"/>
      <c r="I17" s="668"/>
      <c r="J17" s="660"/>
      <c r="K17" s="660"/>
      <c r="L17" s="660"/>
      <c r="M17" s="660"/>
    </row>
    <row r="18" spans="1:13" ht="15" x14ac:dyDescent="0.2">
      <c r="A18" s="1563"/>
      <c r="B18" s="688" t="s">
        <v>343</v>
      </c>
      <c r="C18" s="686">
        <v>98.053899999999999</v>
      </c>
      <c r="D18" s="686">
        <v>100</v>
      </c>
      <c r="E18" s="686">
        <v>100.8139</v>
      </c>
      <c r="F18" s="686">
        <v>102.19</v>
      </c>
      <c r="G18" s="687">
        <v>102.1037</v>
      </c>
      <c r="H18" s="95"/>
      <c r="I18" s="668"/>
      <c r="J18" s="660"/>
      <c r="K18" s="660"/>
      <c r="L18" s="660"/>
      <c r="M18" s="660"/>
    </row>
    <row r="19" spans="1:13" ht="15" x14ac:dyDescent="0.2">
      <c r="A19" s="1564"/>
      <c r="B19" s="689" t="s">
        <v>344</v>
      </c>
      <c r="C19" s="690">
        <v>102.7653</v>
      </c>
      <c r="D19" s="690">
        <v>90.829300000000003</v>
      </c>
      <c r="E19" s="690">
        <v>103.7239</v>
      </c>
      <c r="F19" s="690">
        <v>102.946</v>
      </c>
      <c r="G19" s="691">
        <v>102.0521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69" t="s">
        <v>349</v>
      </c>
      <c r="B20" s="679" t="s">
        <v>350</v>
      </c>
      <c r="C20" s="680">
        <v>5163.7161999999998</v>
      </c>
      <c r="D20" s="680">
        <v>4565.0406000000003</v>
      </c>
      <c r="E20" s="680">
        <v>4970.0883000000003</v>
      </c>
      <c r="F20" s="680">
        <v>5123.2852999999996</v>
      </c>
      <c r="G20" s="681">
        <v>5333.8509999999997</v>
      </c>
      <c r="H20" s="95"/>
    </row>
    <row r="21" spans="1:13" s="684" customFormat="1" ht="15" x14ac:dyDescent="0.2">
      <c r="A21" s="1563"/>
      <c r="B21" s="661" t="s">
        <v>341</v>
      </c>
      <c r="C21" s="682">
        <v>2.1137000000000001</v>
      </c>
      <c r="D21" s="682">
        <v>2.0223</v>
      </c>
      <c r="E21" s="682">
        <v>2.0729000000000002</v>
      </c>
      <c r="F21" s="682">
        <v>1.9972000000000001</v>
      </c>
      <c r="G21" s="683">
        <v>1.9524999999999999</v>
      </c>
      <c r="H21" s="95"/>
      <c r="I21" s="660"/>
      <c r="J21" s="660"/>
      <c r="K21" s="660"/>
      <c r="L21" s="660"/>
      <c r="M21" s="660"/>
    </row>
    <row r="22" spans="1:13" ht="15" x14ac:dyDescent="0.2">
      <c r="A22" s="1563"/>
      <c r="B22" s="685" t="s">
        <v>447</v>
      </c>
      <c r="C22" s="686">
        <v>103.0284</v>
      </c>
      <c r="D22" s="686">
        <v>88.406099999999995</v>
      </c>
      <c r="E22" s="686">
        <v>108.8728</v>
      </c>
      <c r="F22" s="686">
        <v>103.08240000000001</v>
      </c>
      <c r="G22" s="687">
        <v>104.11</v>
      </c>
      <c r="H22" s="95"/>
      <c r="I22" s="668"/>
      <c r="J22" s="660"/>
      <c r="K22" s="660"/>
      <c r="L22" s="660"/>
      <c r="M22" s="660"/>
    </row>
    <row r="23" spans="1:13" ht="15" x14ac:dyDescent="0.2">
      <c r="A23" s="1563"/>
      <c r="B23" s="688" t="s">
        <v>343</v>
      </c>
      <c r="C23" s="686">
        <v>99.781800000000004</v>
      </c>
      <c r="D23" s="686">
        <v>82.859300000000005</v>
      </c>
      <c r="E23" s="686">
        <v>106.1091</v>
      </c>
      <c r="F23" s="686">
        <v>102.6279</v>
      </c>
      <c r="G23" s="687">
        <v>102.4003</v>
      </c>
      <c r="H23" s="95"/>
      <c r="I23" s="668"/>
      <c r="J23" s="660"/>
      <c r="K23" s="660"/>
      <c r="L23" s="660"/>
      <c r="M23" s="660"/>
    </row>
    <row r="24" spans="1:13" ht="15" x14ac:dyDescent="0.2">
      <c r="A24" s="1564"/>
      <c r="B24" s="688" t="s">
        <v>344</v>
      </c>
      <c r="C24" s="686">
        <v>103.25369999999999</v>
      </c>
      <c r="D24" s="686">
        <v>106.6942</v>
      </c>
      <c r="E24" s="686">
        <v>102.6046</v>
      </c>
      <c r="F24" s="686">
        <v>100.44280000000001</v>
      </c>
      <c r="G24" s="687">
        <v>101.6696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69" t="s">
        <v>353</v>
      </c>
      <c r="B25" s="679" t="s">
        <v>354</v>
      </c>
      <c r="C25" s="680">
        <v>47830.938900000001</v>
      </c>
      <c r="D25" s="680">
        <v>42786.149100000002</v>
      </c>
      <c r="E25" s="680">
        <v>46980.340400000001</v>
      </c>
      <c r="F25" s="680">
        <v>50796.8361</v>
      </c>
      <c r="G25" s="681">
        <v>54242.9208</v>
      </c>
      <c r="H25" s="95"/>
    </row>
    <row r="26" spans="1:13" s="684" customFormat="1" ht="15" x14ac:dyDescent="0.2">
      <c r="A26" s="1563"/>
      <c r="B26" s="661" t="s">
        <v>341</v>
      </c>
      <c r="C26" s="682">
        <v>19.578900000000001</v>
      </c>
      <c r="D26" s="682">
        <v>18.9544</v>
      </c>
      <c r="E26" s="682">
        <v>19.5946</v>
      </c>
      <c r="F26" s="682">
        <v>19.802399999999999</v>
      </c>
      <c r="G26" s="683">
        <v>19.856300000000001</v>
      </c>
      <c r="H26" s="95"/>
      <c r="I26" s="660"/>
      <c r="J26" s="660"/>
      <c r="K26" s="660"/>
      <c r="L26" s="660"/>
      <c r="M26" s="660"/>
    </row>
    <row r="27" spans="1:13" ht="15" x14ac:dyDescent="0.2">
      <c r="A27" s="1563"/>
      <c r="B27" s="685" t="s">
        <v>447</v>
      </c>
      <c r="C27" s="686">
        <v>109.7222</v>
      </c>
      <c r="D27" s="686">
        <v>89.4529</v>
      </c>
      <c r="E27" s="686">
        <v>109.8027</v>
      </c>
      <c r="F27" s="686">
        <v>108.1236</v>
      </c>
      <c r="G27" s="687">
        <v>106.7841</v>
      </c>
      <c r="H27" s="95"/>
      <c r="I27" s="668"/>
      <c r="J27" s="660"/>
      <c r="K27" s="660"/>
      <c r="L27" s="660"/>
      <c r="M27" s="660"/>
    </row>
    <row r="28" spans="1:13" ht="15" x14ac:dyDescent="0.2">
      <c r="A28" s="1563"/>
      <c r="B28" s="688" t="s">
        <v>343</v>
      </c>
      <c r="C28" s="686">
        <v>97.806600000000003</v>
      </c>
      <c r="D28" s="686">
        <v>97.542299999999997</v>
      </c>
      <c r="E28" s="686">
        <v>101.4233</v>
      </c>
      <c r="F28" s="686">
        <v>102.4087</v>
      </c>
      <c r="G28" s="687">
        <v>102.25190000000001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70"/>
      <c r="B29" s="692" t="s">
        <v>344</v>
      </c>
      <c r="C29" s="693">
        <v>112.1828</v>
      </c>
      <c r="D29" s="693">
        <v>91.706699999999998</v>
      </c>
      <c r="E29" s="693">
        <v>108.26179999999999</v>
      </c>
      <c r="F29" s="693">
        <v>105.5805</v>
      </c>
      <c r="G29" s="694">
        <v>104.4323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62" t="s">
        <v>355</v>
      </c>
      <c r="B30" s="657" t="s">
        <v>356</v>
      </c>
      <c r="C30" s="658">
        <v>1275.6949</v>
      </c>
      <c r="D30" s="658">
        <v>789.94860000000006</v>
      </c>
      <c r="E30" s="658">
        <v>926.57150000000001</v>
      </c>
      <c r="F30" s="658">
        <v>1030.8797</v>
      </c>
      <c r="G30" s="659">
        <v>1136.4529</v>
      </c>
      <c r="H30" s="95"/>
    </row>
    <row r="31" spans="1:13" s="684" customFormat="1" ht="15" x14ac:dyDescent="0.2">
      <c r="A31" s="1563"/>
      <c r="B31" s="661" t="s">
        <v>341</v>
      </c>
      <c r="C31" s="682">
        <v>0.5222</v>
      </c>
      <c r="D31" s="682">
        <v>0.34989999999999999</v>
      </c>
      <c r="E31" s="682">
        <v>0.38650000000000001</v>
      </c>
      <c r="F31" s="682">
        <v>0.40189999999999998</v>
      </c>
      <c r="G31" s="683">
        <v>0.41599999999999998</v>
      </c>
      <c r="H31" s="95"/>
      <c r="I31" s="660"/>
      <c r="J31" s="660"/>
      <c r="K31" s="660"/>
      <c r="L31" s="660"/>
      <c r="M31" s="660"/>
    </row>
    <row r="32" spans="1:13" ht="15" x14ac:dyDescent="0.2">
      <c r="A32" s="1563"/>
      <c r="B32" s="685" t="s">
        <v>447</v>
      </c>
      <c r="C32" s="686">
        <v>100.4389</v>
      </c>
      <c r="D32" s="686">
        <v>61.923000000000002</v>
      </c>
      <c r="E32" s="686">
        <v>117.29519999999999</v>
      </c>
      <c r="F32" s="686">
        <v>111.2574</v>
      </c>
      <c r="G32" s="687">
        <v>110.2411</v>
      </c>
      <c r="H32" s="95"/>
      <c r="I32" s="668"/>
      <c r="J32" s="660"/>
      <c r="K32" s="660"/>
      <c r="L32" s="660"/>
      <c r="M32" s="660"/>
    </row>
    <row r="33" spans="1:13" ht="15" x14ac:dyDescent="0.2">
      <c r="A33" s="1563"/>
      <c r="B33" s="688" t="s">
        <v>343</v>
      </c>
      <c r="C33" s="686">
        <v>97.741699999999994</v>
      </c>
      <c r="D33" s="686">
        <v>100</v>
      </c>
      <c r="E33" s="686">
        <v>100.8139</v>
      </c>
      <c r="F33" s="686">
        <v>102.19</v>
      </c>
      <c r="G33" s="687">
        <v>102.1037</v>
      </c>
      <c r="H33" s="95"/>
      <c r="I33" s="668"/>
      <c r="J33" s="660"/>
      <c r="K33" s="660"/>
      <c r="L33" s="660"/>
      <c r="M33" s="660"/>
    </row>
    <row r="34" spans="1:13" ht="15" x14ac:dyDescent="0.2">
      <c r="A34" s="1564"/>
      <c r="B34" s="689" t="s">
        <v>344</v>
      </c>
      <c r="C34" s="690">
        <v>102.7594</v>
      </c>
      <c r="D34" s="690">
        <v>61.923000000000002</v>
      </c>
      <c r="E34" s="690">
        <v>116.34820000000001</v>
      </c>
      <c r="F34" s="690">
        <v>108.87309999999999</v>
      </c>
      <c r="G34" s="691">
        <v>107.9697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69" t="s">
        <v>357</v>
      </c>
      <c r="B35" s="679" t="s">
        <v>358</v>
      </c>
      <c r="C35" s="680">
        <v>3701.1199000000001</v>
      </c>
      <c r="D35" s="680">
        <v>3337.8778000000002</v>
      </c>
      <c r="E35" s="680">
        <v>3546.5151999999998</v>
      </c>
      <c r="F35" s="680">
        <v>3697.0075000000002</v>
      </c>
      <c r="G35" s="681">
        <v>3818.9243000000001</v>
      </c>
      <c r="H35" s="95"/>
    </row>
    <row r="36" spans="1:13" s="684" customFormat="1" ht="15" x14ac:dyDescent="0.2">
      <c r="A36" s="1563"/>
      <c r="B36" s="661" t="s">
        <v>341</v>
      </c>
      <c r="C36" s="682">
        <v>1.5149999999999999</v>
      </c>
      <c r="D36" s="682">
        <v>1.4786999999999999</v>
      </c>
      <c r="E36" s="682">
        <v>1.4792000000000001</v>
      </c>
      <c r="F36" s="682">
        <v>1.4412</v>
      </c>
      <c r="G36" s="683">
        <v>1.3979999999999999</v>
      </c>
      <c r="H36" s="95"/>
      <c r="I36" s="660"/>
      <c r="J36" s="660"/>
      <c r="K36" s="660"/>
      <c r="L36" s="660"/>
      <c r="M36" s="660"/>
    </row>
    <row r="37" spans="1:13" ht="15" x14ac:dyDescent="0.2">
      <c r="A37" s="1563"/>
      <c r="B37" s="685" t="s">
        <v>447</v>
      </c>
      <c r="C37" s="686">
        <v>94.436400000000006</v>
      </c>
      <c r="D37" s="686">
        <v>90.185599999999994</v>
      </c>
      <c r="E37" s="686">
        <v>106.25060000000001</v>
      </c>
      <c r="F37" s="686">
        <v>104.24339999999999</v>
      </c>
      <c r="G37" s="687">
        <v>103.29770000000001</v>
      </c>
      <c r="H37" s="95"/>
      <c r="I37" s="668"/>
      <c r="J37" s="660"/>
      <c r="K37" s="660"/>
      <c r="L37" s="660"/>
      <c r="M37" s="660"/>
    </row>
    <row r="38" spans="1:13" ht="15" x14ac:dyDescent="0.2">
      <c r="A38" s="1563"/>
      <c r="B38" s="688" t="s">
        <v>343</v>
      </c>
      <c r="C38" s="686">
        <v>97.115600000000001</v>
      </c>
      <c r="D38" s="686">
        <v>97.1327</v>
      </c>
      <c r="E38" s="686">
        <v>101.4233</v>
      </c>
      <c r="F38" s="686">
        <v>102.4087</v>
      </c>
      <c r="G38" s="687">
        <v>102.25190000000001</v>
      </c>
      <c r="H38" s="95"/>
      <c r="I38" s="668"/>
      <c r="J38" s="660"/>
      <c r="K38" s="660"/>
      <c r="L38" s="660"/>
      <c r="M38" s="660"/>
    </row>
    <row r="39" spans="1:13" ht="15" x14ac:dyDescent="0.2">
      <c r="A39" s="1564"/>
      <c r="B39" s="689" t="s">
        <v>344</v>
      </c>
      <c r="C39" s="690">
        <v>97.241200000000006</v>
      </c>
      <c r="D39" s="690">
        <v>92.847899999999996</v>
      </c>
      <c r="E39" s="690">
        <v>104.75960000000001</v>
      </c>
      <c r="F39" s="690">
        <v>101.7915</v>
      </c>
      <c r="G39" s="691">
        <v>101.0228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69" t="s">
        <v>359</v>
      </c>
      <c r="B40" s="679" t="s">
        <v>360</v>
      </c>
      <c r="C40" s="680">
        <v>15133.9378</v>
      </c>
      <c r="D40" s="680">
        <v>14779.6016</v>
      </c>
      <c r="E40" s="680">
        <v>15655.736500000001</v>
      </c>
      <c r="F40" s="680">
        <v>17076.715800000002</v>
      </c>
      <c r="G40" s="681">
        <v>18438.509999999998</v>
      </c>
      <c r="H40" s="95"/>
    </row>
    <row r="41" spans="1:13" s="684" customFormat="1" ht="15" x14ac:dyDescent="0.2">
      <c r="A41" s="1563"/>
      <c r="B41" s="661" t="s">
        <v>341</v>
      </c>
      <c r="C41" s="682">
        <v>6.1947999999999999</v>
      </c>
      <c r="D41" s="682">
        <v>6.5473999999999997</v>
      </c>
      <c r="E41" s="682">
        <v>6.5297000000000001</v>
      </c>
      <c r="F41" s="682">
        <v>6.6570999999999998</v>
      </c>
      <c r="G41" s="683">
        <v>6.7496</v>
      </c>
      <c r="H41" s="95"/>
      <c r="I41" s="660"/>
      <c r="J41" s="660"/>
      <c r="K41" s="660"/>
      <c r="L41" s="660"/>
      <c r="M41" s="660"/>
    </row>
    <row r="42" spans="1:13" ht="15" x14ac:dyDescent="0.2">
      <c r="A42" s="1563"/>
      <c r="B42" s="685" t="s">
        <v>447</v>
      </c>
      <c r="C42" s="686">
        <v>101.9453</v>
      </c>
      <c r="D42" s="686">
        <v>97.658699999999996</v>
      </c>
      <c r="E42" s="686">
        <v>105.928</v>
      </c>
      <c r="F42" s="686">
        <v>109.07640000000001</v>
      </c>
      <c r="G42" s="687">
        <v>107.9746</v>
      </c>
      <c r="H42" s="95"/>
      <c r="I42" s="668"/>
      <c r="J42" s="660"/>
      <c r="K42" s="660"/>
      <c r="L42" s="660"/>
      <c r="M42" s="660"/>
    </row>
    <row r="43" spans="1:13" ht="15" x14ac:dyDescent="0.2">
      <c r="A43" s="1563"/>
      <c r="B43" s="688" t="s">
        <v>343</v>
      </c>
      <c r="C43" s="686">
        <v>98.982399999999998</v>
      </c>
      <c r="D43" s="686">
        <v>106.56619999999999</v>
      </c>
      <c r="E43" s="686">
        <v>100.407</v>
      </c>
      <c r="F43" s="686">
        <v>102.19</v>
      </c>
      <c r="G43" s="687">
        <v>102.1037</v>
      </c>
      <c r="H43" s="95"/>
      <c r="I43" s="668"/>
      <c r="J43" s="660"/>
      <c r="K43" s="660"/>
      <c r="L43" s="660"/>
      <c r="M43" s="660"/>
    </row>
    <row r="44" spans="1:13" ht="15" x14ac:dyDescent="0.2">
      <c r="A44" s="1564"/>
      <c r="B44" s="689" t="s">
        <v>344</v>
      </c>
      <c r="C44" s="690">
        <v>102.9933</v>
      </c>
      <c r="D44" s="690">
        <v>91.641300000000001</v>
      </c>
      <c r="E44" s="690">
        <v>105.4987</v>
      </c>
      <c r="F44" s="690">
        <v>106.7388</v>
      </c>
      <c r="G44" s="691">
        <v>105.7499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69" t="s">
        <v>449</v>
      </c>
      <c r="B45" s="679" t="s">
        <v>450</v>
      </c>
      <c r="C45" s="680">
        <v>18964.4424</v>
      </c>
      <c r="D45" s="680">
        <v>16424.845399999998</v>
      </c>
      <c r="E45" s="680">
        <v>18097.041399999998</v>
      </c>
      <c r="F45" s="680">
        <v>19710.810600000001</v>
      </c>
      <c r="G45" s="681">
        <v>21433.716400000001</v>
      </c>
      <c r="H45" s="95"/>
    </row>
    <row r="46" spans="1:13" s="684" customFormat="1" ht="15" x14ac:dyDescent="0.2">
      <c r="A46" s="1563"/>
      <c r="B46" s="661" t="s">
        <v>341</v>
      </c>
      <c r="C46" s="682">
        <v>7.7628000000000004</v>
      </c>
      <c r="D46" s="682">
        <v>7.2763</v>
      </c>
      <c r="E46" s="682">
        <v>7.5479000000000003</v>
      </c>
      <c r="F46" s="682">
        <v>7.6840000000000002</v>
      </c>
      <c r="G46" s="683">
        <v>7.8460999999999999</v>
      </c>
      <c r="H46" s="95"/>
      <c r="I46" s="660"/>
      <c r="J46" s="660"/>
      <c r="K46" s="660"/>
      <c r="L46" s="660"/>
      <c r="M46" s="660"/>
    </row>
    <row r="47" spans="1:13" ht="15" x14ac:dyDescent="0.2">
      <c r="A47" s="1563"/>
      <c r="B47" s="685" t="s">
        <v>447</v>
      </c>
      <c r="C47" s="686">
        <v>106.2342</v>
      </c>
      <c r="D47" s="686">
        <v>86.608599999999996</v>
      </c>
      <c r="E47" s="686">
        <v>110.18089999999999</v>
      </c>
      <c r="F47" s="686">
        <v>108.9173</v>
      </c>
      <c r="G47" s="687">
        <v>108.7409</v>
      </c>
      <c r="H47" s="95"/>
      <c r="I47" s="668"/>
      <c r="J47" s="660"/>
      <c r="K47" s="660"/>
      <c r="L47" s="660"/>
      <c r="M47" s="660"/>
    </row>
    <row r="48" spans="1:13" ht="15" x14ac:dyDescent="0.2">
      <c r="A48" s="1563"/>
      <c r="B48" s="688" t="s">
        <v>343</v>
      </c>
      <c r="C48" s="686">
        <v>99.118099999999998</v>
      </c>
      <c r="D48" s="686">
        <v>94.915599999999998</v>
      </c>
      <c r="E48" s="686">
        <v>102.81619999999999</v>
      </c>
      <c r="F48" s="686">
        <v>102.4087</v>
      </c>
      <c r="G48" s="687">
        <v>102.25190000000001</v>
      </c>
      <c r="H48" s="95"/>
      <c r="I48" s="668"/>
      <c r="J48" s="660"/>
      <c r="K48" s="660"/>
      <c r="L48" s="660"/>
      <c r="M48" s="660"/>
    </row>
    <row r="49" spans="1:13" ht="15" x14ac:dyDescent="0.2">
      <c r="A49" s="1564"/>
      <c r="B49" s="689" t="s">
        <v>344</v>
      </c>
      <c r="C49" s="690">
        <v>107.1794</v>
      </c>
      <c r="D49" s="690">
        <v>91.248099999999994</v>
      </c>
      <c r="E49" s="690">
        <v>107.163</v>
      </c>
      <c r="F49" s="690">
        <v>106.35550000000001</v>
      </c>
      <c r="G49" s="691">
        <v>106.34610000000001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69" t="s">
        <v>361</v>
      </c>
      <c r="B50" s="679" t="s">
        <v>362</v>
      </c>
      <c r="C50" s="680">
        <v>1077.5578</v>
      </c>
      <c r="D50" s="680">
        <v>916.98720000000003</v>
      </c>
      <c r="E50" s="680">
        <v>1008.9708000000001</v>
      </c>
      <c r="F50" s="680">
        <v>1099.5659000000001</v>
      </c>
      <c r="G50" s="681">
        <v>1182.6796999999999</v>
      </c>
      <c r="H50" s="95"/>
    </row>
    <row r="51" spans="1:13" s="684" customFormat="1" ht="15" x14ac:dyDescent="0.2">
      <c r="A51" s="1563"/>
      <c r="B51" s="661" t="s">
        <v>341</v>
      </c>
      <c r="C51" s="682">
        <v>0.44109999999999999</v>
      </c>
      <c r="D51" s="682">
        <v>0.40620000000000001</v>
      </c>
      <c r="E51" s="682">
        <v>0.42080000000000001</v>
      </c>
      <c r="F51" s="682">
        <v>0.42870000000000003</v>
      </c>
      <c r="G51" s="683">
        <v>0.43290000000000001</v>
      </c>
      <c r="H51" s="95"/>
      <c r="I51" s="660"/>
      <c r="J51" s="660"/>
      <c r="K51" s="660"/>
      <c r="L51" s="660"/>
      <c r="M51" s="660"/>
    </row>
    <row r="52" spans="1:13" ht="15" x14ac:dyDescent="0.2">
      <c r="A52" s="1563"/>
      <c r="B52" s="685" t="s">
        <v>447</v>
      </c>
      <c r="C52" s="686">
        <v>141.21690000000001</v>
      </c>
      <c r="D52" s="686">
        <v>85.098699999999994</v>
      </c>
      <c r="E52" s="686">
        <v>110.0311</v>
      </c>
      <c r="F52" s="686">
        <v>108.979</v>
      </c>
      <c r="G52" s="687">
        <v>107.55880000000001</v>
      </c>
      <c r="H52" s="95"/>
      <c r="I52" s="668"/>
      <c r="J52" s="660"/>
      <c r="K52" s="660"/>
      <c r="L52" s="660"/>
      <c r="M52" s="660"/>
    </row>
    <row r="53" spans="1:13" ht="15" x14ac:dyDescent="0.2">
      <c r="A53" s="1563"/>
      <c r="B53" s="688" t="s">
        <v>343</v>
      </c>
      <c r="C53" s="686">
        <v>141.81549999999999</v>
      </c>
      <c r="D53" s="686">
        <v>71.807699999999997</v>
      </c>
      <c r="E53" s="686">
        <v>107.1165</v>
      </c>
      <c r="F53" s="686">
        <v>102.4087</v>
      </c>
      <c r="G53" s="687">
        <v>102.25190000000001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70"/>
      <c r="B54" s="692" t="s">
        <v>344</v>
      </c>
      <c r="C54" s="693">
        <v>99.5779</v>
      </c>
      <c r="D54" s="693">
        <v>118.5091</v>
      </c>
      <c r="E54" s="693">
        <v>102.721</v>
      </c>
      <c r="F54" s="693">
        <v>106.4157</v>
      </c>
      <c r="G54" s="694">
        <v>105.19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63" t="s">
        <v>363</v>
      </c>
      <c r="B55" s="695" t="s">
        <v>364</v>
      </c>
      <c r="C55" s="696">
        <v>17886.884600000001</v>
      </c>
      <c r="D55" s="696">
        <v>15507.858200000001</v>
      </c>
      <c r="E55" s="696">
        <v>17088.070599999999</v>
      </c>
      <c r="F55" s="696">
        <v>18611.244699999999</v>
      </c>
      <c r="G55" s="696">
        <v>20251.036700000001</v>
      </c>
      <c r="H55" s="95"/>
    </row>
    <row r="56" spans="1:13" s="684" customFormat="1" ht="15" x14ac:dyDescent="0.2">
      <c r="A56" s="1563"/>
      <c r="B56" s="661" t="s">
        <v>341</v>
      </c>
      <c r="C56" s="682">
        <v>7.3216999999999999</v>
      </c>
      <c r="D56" s="682">
        <v>6.87</v>
      </c>
      <c r="E56" s="682">
        <v>7.1271000000000004</v>
      </c>
      <c r="F56" s="682">
        <v>7.2553000000000001</v>
      </c>
      <c r="G56" s="682">
        <v>7.4131</v>
      </c>
      <c r="H56" s="95"/>
      <c r="I56" s="660"/>
      <c r="J56" s="660"/>
      <c r="K56" s="660"/>
      <c r="L56" s="660"/>
      <c r="M56" s="660"/>
    </row>
    <row r="57" spans="1:13" ht="15" x14ac:dyDescent="0.2">
      <c r="A57" s="1563"/>
      <c r="B57" s="685" t="s">
        <v>447</v>
      </c>
      <c r="C57" s="686">
        <v>104.6721</v>
      </c>
      <c r="D57" s="686">
        <v>86.699600000000004</v>
      </c>
      <c r="E57" s="686">
        <v>110.18980000000001</v>
      </c>
      <c r="F57" s="686">
        <v>108.91370000000001</v>
      </c>
      <c r="G57" s="686">
        <v>108.8108</v>
      </c>
      <c r="H57" s="95"/>
      <c r="I57" s="668"/>
      <c r="J57" s="660"/>
      <c r="K57" s="660"/>
      <c r="L57" s="660"/>
      <c r="M57" s="660"/>
    </row>
    <row r="58" spans="1:13" ht="15" x14ac:dyDescent="0.2">
      <c r="A58" s="1563"/>
      <c r="B58" s="688" t="s">
        <v>343</v>
      </c>
      <c r="C58" s="686">
        <v>97.211500000000001</v>
      </c>
      <c r="D58" s="686">
        <v>96.307699999999997</v>
      </c>
      <c r="E58" s="686">
        <v>102.56189999999999</v>
      </c>
      <c r="F58" s="686">
        <v>102.4087</v>
      </c>
      <c r="G58" s="686">
        <v>102.25190000000001</v>
      </c>
      <c r="H58" s="95"/>
      <c r="I58" s="668"/>
      <c r="J58" s="660"/>
      <c r="K58" s="660"/>
      <c r="L58" s="660"/>
      <c r="M58" s="660"/>
    </row>
    <row r="59" spans="1:13" ht="15" x14ac:dyDescent="0.2">
      <c r="A59" s="1564"/>
      <c r="B59" s="689" t="s">
        <v>344</v>
      </c>
      <c r="C59" s="690">
        <v>107.6746</v>
      </c>
      <c r="D59" s="690">
        <v>90.023600000000002</v>
      </c>
      <c r="E59" s="690">
        <v>107.43729999999999</v>
      </c>
      <c r="F59" s="690">
        <v>106.3519</v>
      </c>
      <c r="G59" s="690">
        <v>106.4144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69" t="s">
        <v>365</v>
      </c>
      <c r="B60" s="679" t="s">
        <v>366</v>
      </c>
      <c r="C60" s="680">
        <v>112674.79730000001</v>
      </c>
      <c r="D60" s="680">
        <v>107224.92230000001</v>
      </c>
      <c r="E60" s="680">
        <v>112053.02099999999</v>
      </c>
      <c r="F60" s="680">
        <v>119485.55590000001</v>
      </c>
      <c r="G60" s="680">
        <v>127393.9075</v>
      </c>
      <c r="H60" s="95"/>
    </row>
    <row r="61" spans="1:13" s="684" customFormat="1" ht="15" x14ac:dyDescent="0.2">
      <c r="A61" s="1563"/>
      <c r="B61" s="661" t="s">
        <v>341</v>
      </c>
      <c r="C61" s="682">
        <v>46.121699999999997</v>
      </c>
      <c r="D61" s="682">
        <v>47.500900000000001</v>
      </c>
      <c r="E61" s="682">
        <v>46.735199999999999</v>
      </c>
      <c r="F61" s="682">
        <v>46.579700000000003</v>
      </c>
      <c r="G61" s="682">
        <v>46.634</v>
      </c>
      <c r="H61" s="95"/>
      <c r="I61" s="660"/>
      <c r="J61" s="660"/>
      <c r="K61" s="660"/>
      <c r="L61" s="660"/>
      <c r="M61" s="660"/>
    </row>
    <row r="62" spans="1:13" ht="15" x14ac:dyDescent="0.2">
      <c r="A62" s="1563"/>
      <c r="B62" s="685" t="s">
        <v>447</v>
      </c>
      <c r="C62" s="686">
        <v>99.961100000000002</v>
      </c>
      <c r="D62" s="686">
        <v>95.163200000000003</v>
      </c>
      <c r="E62" s="686">
        <v>104.50279999999999</v>
      </c>
      <c r="F62" s="686">
        <v>106.6331</v>
      </c>
      <c r="G62" s="686">
        <v>106.6187</v>
      </c>
      <c r="H62" s="95"/>
      <c r="I62" s="668"/>
      <c r="J62" s="660"/>
      <c r="K62" s="660"/>
      <c r="L62" s="660"/>
      <c r="M62" s="660"/>
    </row>
    <row r="63" spans="1:13" ht="15" x14ac:dyDescent="0.2">
      <c r="A63" s="1563"/>
      <c r="B63" s="688" t="s">
        <v>343</v>
      </c>
      <c r="C63" s="686">
        <v>100.23390000000001</v>
      </c>
      <c r="D63" s="686">
        <v>98.256100000000004</v>
      </c>
      <c r="E63" s="686">
        <v>100.6245</v>
      </c>
      <c r="F63" s="686">
        <v>101.9717</v>
      </c>
      <c r="G63" s="686">
        <v>101.9558</v>
      </c>
      <c r="H63" s="95"/>
      <c r="I63" s="668"/>
      <c r="J63" s="660"/>
      <c r="K63" s="660"/>
      <c r="L63" s="660"/>
      <c r="M63" s="660"/>
    </row>
    <row r="64" spans="1:13" ht="15" x14ac:dyDescent="0.2">
      <c r="A64" s="1564"/>
      <c r="B64" s="689" t="s">
        <v>344</v>
      </c>
      <c r="C64" s="690">
        <v>99.727800000000002</v>
      </c>
      <c r="D64" s="690">
        <v>96.852199999999996</v>
      </c>
      <c r="E64" s="690">
        <v>103.85420000000001</v>
      </c>
      <c r="F64" s="690">
        <v>104.5712</v>
      </c>
      <c r="G64" s="690">
        <v>104.57340000000001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69" t="s">
        <v>367</v>
      </c>
      <c r="B65" s="679" t="s">
        <v>368</v>
      </c>
      <c r="C65" s="680">
        <v>9590.4498000000003</v>
      </c>
      <c r="D65" s="680">
        <v>8607.8912999999993</v>
      </c>
      <c r="E65" s="680">
        <v>9072.8062000000009</v>
      </c>
      <c r="F65" s="680">
        <v>9658.0076000000008</v>
      </c>
      <c r="G65" s="680">
        <v>10183.2268</v>
      </c>
      <c r="H65" s="95"/>
    </row>
    <row r="66" spans="1:13" s="684" customFormat="1" ht="15" x14ac:dyDescent="0.2">
      <c r="A66" s="1563"/>
      <c r="B66" s="661" t="s">
        <v>341</v>
      </c>
      <c r="C66" s="682">
        <v>3.9257</v>
      </c>
      <c r="D66" s="682">
        <v>3.8132999999999999</v>
      </c>
      <c r="E66" s="682">
        <v>3.7841</v>
      </c>
      <c r="F66" s="682">
        <v>3.7650000000000001</v>
      </c>
      <c r="G66" s="682">
        <v>3.7277</v>
      </c>
      <c r="H66" s="95"/>
      <c r="I66" s="660"/>
      <c r="J66" s="660"/>
      <c r="K66" s="660"/>
      <c r="L66" s="660"/>
      <c r="M66" s="660"/>
    </row>
    <row r="67" spans="1:13" ht="15" x14ac:dyDescent="0.2">
      <c r="A67" s="1563"/>
      <c r="B67" s="685" t="s">
        <v>447</v>
      </c>
      <c r="C67" s="686">
        <v>100.4469</v>
      </c>
      <c r="D67" s="686">
        <v>89.754800000000003</v>
      </c>
      <c r="E67" s="686">
        <v>105.401</v>
      </c>
      <c r="F67" s="686">
        <v>106.45010000000001</v>
      </c>
      <c r="G67" s="686">
        <v>105.43819999999999</v>
      </c>
      <c r="H67" s="95"/>
      <c r="I67" s="668"/>
      <c r="J67" s="660"/>
      <c r="K67" s="660"/>
      <c r="L67" s="660"/>
      <c r="M67" s="660"/>
    </row>
    <row r="68" spans="1:13" ht="15" x14ac:dyDescent="0.2">
      <c r="A68" s="1563"/>
      <c r="B68" s="688" t="s">
        <v>343</v>
      </c>
      <c r="C68" s="686">
        <v>98.372299999999996</v>
      </c>
      <c r="D68" s="686">
        <v>95.027900000000002</v>
      </c>
      <c r="E68" s="686">
        <v>101.2209</v>
      </c>
      <c r="F68" s="686">
        <v>102.19</v>
      </c>
      <c r="G68" s="686">
        <v>102.1037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70"/>
      <c r="B69" s="692" t="s">
        <v>344</v>
      </c>
      <c r="C69" s="693">
        <v>102.10890000000001</v>
      </c>
      <c r="D69" s="693">
        <v>94.450999999999993</v>
      </c>
      <c r="E69" s="693">
        <v>104.1298</v>
      </c>
      <c r="F69" s="693">
        <v>104.1688</v>
      </c>
      <c r="G69" s="693">
        <v>103.2657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7"/>
  <rowBreaks count="2" manualBreakCount="2">
    <brk id="29" max="6" man="1"/>
    <brk id="54" max="6" man="1"/>
  </rowBreaks>
  <drawing r:id="rId8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92"/>
  <sheetViews>
    <sheetView view="pageBreakPreview" zoomScale="70" zoomScaleNormal="70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11.85546875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11.85546875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11.85546875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11.85546875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11.85546875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11.85546875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11.85546875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11.85546875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11.85546875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11.85546875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11.85546875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11.85546875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11.85546875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11.85546875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11.85546875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11.85546875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11.85546875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11.85546875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11.85546875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11.85546875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11.85546875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11.85546875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11.85546875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11.85546875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11.85546875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11.85546875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11.85546875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11.85546875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11.85546875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11.85546875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11.85546875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11.85546875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11.85546875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11.85546875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11.85546875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11.85546875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11.85546875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11.85546875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11.85546875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11.85546875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11.85546875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11.85546875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11.85546875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11.85546875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11.85546875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11.85546875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11.85546875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11.85546875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11.85546875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11.85546875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11.85546875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11.85546875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11.85546875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11.85546875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11.85546875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11.85546875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11.85546875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11.85546875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11.85546875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11.85546875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11.85546875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11.85546875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11.85546875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197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198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565" t="s">
        <v>455</v>
      </c>
      <c r="B5" s="1565"/>
      <c r="C5" s="1565"/>
      <c r="D5" s="1565"/>
      <c r="E5" s="1565"/>
      <c r="F5" s="1565"/>
      <c r="G5" s="1565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7" customHeight="1" thickBot="1" x14ac:dyDescent="0.25">
      <c r="A7" s="652" t="s">
        <v>335</v>
      </c>
      <c r="B7" s="653" t="s">
        <v>336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566"/>
      <c r="B8" s="657" t="s">
        <v>456</v>
      </c>
      <c r="C8" s="658"/>
      <c r="D8" s="658"/>
      <c r="E8" s="658"/>
      <c r="F8" s="658"/>
      <c r="G8" s="659"/>
      <c r="H8" s="95"/>
    </row>
    <row r="9" spans="1:13" ht="15" x14ac:dyDescent="0.2">
      <c r="A9" s="1567"/>
      <c r="B9" s="661" t="s">
        <v>341</v>
      </c>
      <c r="C9" s="662"/>
      <c r="D9" s="662"/>
      <c r="E9" s="662"/>
      <c r="F9" s="662"/>
      <c r="G9" s="663"/>
      <c r="H9" s="95"/>
      <c r="I9" s="660"/>
      <c r="J9" s="660"/>
      <c r="K9" s="660"/>
      <c r="L9" s="660"/>
      <c r="M9" s="660"/>
    </row>
    <row r="10" spans="1:13" s="669" customFormat="1" ht="15" x14ac:dyDescent="0.2">
      <c r="A10" s="1567"/>
      <c r="B10" s="665" t="s">
        <v>342</v>
      </c>
      <c r="C10" s="666"/>
      <c r="D10" s="666"/>
      <c r="E10" s="666"/>
      <c r="F10" s="666"/>
      <c r="G10" s="667"/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567"/>
      <c r="B11" s="665" t="s">
        <v>343</v>
      </c>
      <c r="C11" s="666"/>
      <c r="D11" s="666"/>
      <c r="E11" s="666"/>
      <c r="F11" s="666"/>
      <c r="G11" s="667"/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568"/>
      <c r="B12" s="670" t="s">
        <v>344</v>
      </c>
      <c r="C12" s="671"/>
      <c r="D12" s="671"/>
      <c r="E12" s="671"/>
      <c r="F12" s="671"/>
      <c r="G12" s="672"/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443</v>
      </c>
      <c r="C13" s="675"/>
      <c r="D13" s="675"/>
      <c r="E13" s="675"/>
      <c r="F13" s="675"/>
      <c r="G13" s="676"/>
      <c r="H13" s="95"/>
      <c r="I13" s="668"/>
    </row>
    <row r="14" spans="1:13" s="660" customFormat="1" ht="15.75" x14ac:dyDescent="0.25">
      <c r="A14" s="673"/>
      <c r="B14" s="674" t="s">
        <v>457</v>
      </c>
      <c r="C14" s="677">
        <f>C15+C20+C30+C35+C40+C45+C50+C55+C60+C65</f>
        <v>215432.44589999999</v>
      </c>
      <c r="D14" s="677">
        <f>D15+D20+D30+D35+D40+D45+D50+D55+D60+D65</f>
        <v>199370.91900000002</v>
      </c>
      <c r="E14" s="677">
        <f>E15+E20+E30+E35+E40+E45+E50+E55+E60+E65</f>
        <v>214338.97516979356</v>
      </c>
      <c r="F14" s="677">
        <f>F15+F20+F30+F35+F40+F45+F50+F55+F60+F65</f>
        <v>232365.38068695922</v>
      </c>
      <c r="G14" s="677">
        <f>G15+G20+G30+G35+G40+G45+G50+G55+G60+G65</f>
        <v>250801.63842266478</v>
      </c>
      <c r="H14" s="95"/>
      <c r="I14" s="668"/>
    </row>
    <row r="15" spans="1:13" s="660" customFormat="1" ht="31.5" x14ac:dyDescent="0.25">
      <c r="A15" s="1569" t="s">
        <v>347</v>
      </c>
      <c r="B15" s="679" t="s">
        <v>348</v>
      </c>
      <c r="C15" s="680">
        <f>('СС Имп Минэк баз'!C15/'СС Имп Минэк кон'!C15)*'СС Имп Минэк баз'!C15</f>
        <v>29963.8452</v>
      </c>
      <c r="D15" s="680">
        <f>('СС Имп Минэк баз'!D15/'СС Имп Минэк кон'!D15)*'СС Имп Минэк баз'!D15</f>
        <v>27215.946</v>
      </c>
      <c r="E15" s="680">
        <f>('СС Имп Минэк баз'!E15/'СС Имп Минэк кон'!E15)*'СС Имп Минэк баз'!E15</f>
        <v>29011.644496006309</v>
      </c>
      <c r="F15" s="680">
        <f>('СС Имп Минэк баз'!F15/'СС Имп Минэк кон'!F15)*'СС Имп Минэк баз'!F15</f>
        <v>30968.005638644874</v>
      </c>
      <c r="G15" s="680">
        <f>('СС Имп Минэк баз'!G15/'СС Имп Минэк кон'!G15)*'СС Имп Минэк баз'!G15</f>
        <v>32613.049285415877</v>
      </c>
      <c r="H15" s="95"/>
    </row>
    <row r="16" spans="1:13" s="684" customFormat="1" ht="12.75" customHeight="1" x14ac:dyDescent="0.2">
      <c r="A16" s="1563"/>
      <c r="B16" s="661" t="s">
        <v>341</v>
      </c>
      <c r="C16" s="682">
        <f>C15/C$14*100</f>
        <v>13.908696563705494</v>
      </c>
      <c r="D16" s="682">
        <f>D15/D$14*100</f>
        <v>13.650910642589754</v>
      </c>
      <c r="E16" s="682">
        <f>E15/E$14*100</f>
        <v>13.53540319628013</v>
      </c>
      <c r="F16" s="682">
        <f>F15/F$14*100</f>
        <v>13.327288921909036</v>
      </c>
      <c r="G16" s="682">
        <f>G15/G$14*100</f>
        <v>13.003523218797545</v>
      </c>
      <c r="H16" s="95"/>
      <c r="I16" s="660"/>
      <c r="J16" s="660"/>
      <c r="K16" s="660"/>
      <c r="L16" s="660"/>
      <c r="M16" s="660"/>
    </row>
    <row r="17" spans="1:13" ht="15" x14ac:dyDescent="0.2">
      <c r="A17" s="1563"/>
      <c r="B17" s="685" t="s">
        <v>342</v>
      </c>
      <c r="C17" s="686">
        <f>C18*C19/100</f>
        <v>100.76538449669999</v>
      </c>
      <c r="D17" s="686">
        <f>D18*D19/100</f>
        <v>90.829300000000003</v>
      </c>
      <c r="E17" s="686">
        <f>E18*E19/100</f>
        <v>106.59793460124074</v>
      </c>
      <c r="F17" s="686">
        <f>F18*F19/100</f>
        <v>106.74350008051401</v>
      </c>
      <c r="G17" s="686">
        <f>G18*G19/100</f>
        <v>105.3119808102971</v>
      </c>
      <c r="H17" s="95"/>
      <c r="I17" s="668"/>
      <c r="J17" s="660"/>
      <c r="K17" s="660"/>
      <c r="L17" s="660"/>
      <c r="M17" s="660"/>
    </row>
    <row r="18" spans="1:13" ht="15" x14ac:dyDescent="0.2">
      <c r="A18" s="1563"/>
      <c r="B18" s="688" t="s">
        <v>343</v>
      </c>
      <c r="C18" s="686">
        <f>('СС Имп Минэк баз'!C18/'СС Имп Минэк кон'!C18)*'СС Имп Минэк баз'!C18</f>
        <v>98.053899999999999</v>
      </c>
      <c r="D18" s="686">
        <f>('СС Имп Минэк баз'!D18/'СС Имп Минэк кон'!D18)*'СС Имп Минэк баз'!D18</f>
        <v>100</v>
      </c>
      <c r="E18" s="686">
        <f>('СС Имп Минэк баз'!E18/'СС Имп Минэк кон'!E18)*'СС Имп Минэк баз'!E18</f>
        <v>100.60543197387125</v>
      </c>
      <c r="F18" s="686">
        <f>('СС Имп Минэк баз'!F18/'СС Имп Минэк кон'!F18)*'СС Имп Минэк баз'!F18</f>
        <v>102.5818971783779</v>
      </c>
      <c r="G18" s="686">
        <f>('СС Имп Минэк баз'!G18/'СС Имп Минэк кон'!G18)*'СС Имп Минэк баз'!G18</f>
        <v>102.10750014143011</v>
      </c>
      <c r="H18" s="95"/>
      <c r="I18" s="668"/>
      <c r="J18" s="660"/>
      <c r="K18" s="660"/>
      <c r="L18" s="660"/>
      <c r="M18" s="660"/>
    </row>
    <row r="19" spans="1:13" ht="15" x14ac:dyDescent="0.2">
      <c r="A19" s="1564"/>
      <c r="B19" s="689" t="s">
        <v>344</v>
      </c>
      <c r="C19" s="686">
        <f>('СС Имп Минэк баз'!C19/'СС Имп Минэк кон'!C19)*'СС Имп Минэк баз'!C19</f>
        <v>102.7653</v>
      </c>
      <c r="D19" s="686">
        <f>('СС Имп Минэк баз'!D19/'СС Имп Минэк кон'!D19)*'СС Имп Минэк баз'!D19</f>
        <v>90.829300000000003</v>
      </c>
      <c r="E19" s="686">
        <f>('СС Имп Минэк баз'!E19/'СС Имп Минэк кон'!E19)*'СС Имп Минэк баз'!E19</f>
        <v>105.95644043248663</v>
      </c>
      <c r="F19" s="686">
        <f>('СС Имп Минэк баз'!F19/'СС Имп Минэк кон'!F19)*'СС Имп Минэк баз'!F19</f>
        <v>104.05685897473661</v>
      </c>
      <c r="G19" s="686">
        <f>('СС Имп Минэк баз'!G19/'СС Имп Минэк кон'!G19)*'СС Имп Минэк баз'!G19</f>
        <v>103.13834014585454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569" t="s">
        <v>349</v>
      </c>
      <c r="B20" s="679" t="s">
        <v>350</v>
      </c>
      <c r="C20" s="680">
        <f>('СС Имп Минэк баз'!C20/'СС Имп Минэк кон'!C20)*'СС Имп Минэк баз'!C20</f>
        <v>5163.7161999999998</v>
      </c>
      <c r="D20" s="680">
        <f>('СС Имп Минэк баз'!D20/'СС Имп Минэк кон'!D20)*'СС Имп Минэк баз'!D20</f>
        <v>4565.0406000000003</v>
      </c>
      <c r="E20" s="680">
        <f>('СС Имп Минэк баз'!E20/'СС Имп Минэк кон'!E20)*'СС Имп Минэк баз'!E20</f>
        <v>5177.2262765433516</v>
      </c>
      <c r="F20" s="680">
        <f>('СС Имп Минэк баз'!F20/'СС Имп Минэк кон'!F20)*'СС Имп Минэк баз'!F20</f>
        <v>5392.2536808706136</v>
      </c>
      <c r="G20" s="680">
        <f>('СС Имп Минэк баз'!G20/'СС Имп Минэк кон'!G20)*'СС Имп Минэк баз'!G20</f>
        <v>5658.112212131965</v>
      </c>
      <c r="H20" s="95"/>
    </row>
    <row r="21" spans="1:13" s="684" customFormat="1" ht="15" x14ac:dyDescent="0.2">
      <c r="A21" s="1563"/>
      <c r="B21" s="661" t="s">
        <v>341</v>
      </c>
      <c r="C21" s="682">
        <f>C20/C$14*100</f>
        <v>2.3969073824640637</v>
      </c>
      <c r="D21" s="682">
        <f>D20/D$14*100</f>
        <v>2.289722404299094</v>
      </c>
      <c r="E21" s="682">
        <f>E20/E$14*100</f>
        <v>2.4154385698830985</v>
      </c>
      <c r="F21" s="682">
        <f>F20/F$14*100</f>
        <v>2.3205925361725956</v>
      </c>
      <c r="G21" s="682">
        <f>G20/G$14*100</f>
        <v>2.2560108648878132</v>
      </c>
      <c r="H21" s="95"/>
      <c r="I21" s="660"/>
      <c r="J21" s="660"/>
      <c r="K21" s="660"/>
      <c r="L21" s="660"/>
      <c r="M21" s="660"/>
    </row>
    <row r="22" spans="1:13" ht="15" x14ac:dyDescent="0.2">
      <c r="A22" s="1563"/>
      <c r="B22" s="685" t="s">
        <v>342</v>
      </c>
      <c r="C22" s="686">
        <f>C23*C24/100</f>
        <v>103.0284004266</v>
      </c>
      <c r="D22" s="686">
        <f>D23*D24/100</f>
        <v>88.406067260599997</v>
      </c>
      <c r="E22" s="686">
        <f>E23*E24/100</f>
        <v>113.41026198170272</v>
      </c>
      <c r="F22" s="686">
        <f>F23*F24/100</f>
        <v>104.1533027684555</v>
      </c>
      <c r="G22" s="686">
        <f>G23*G24/100</f>
        <v>104.93030028751222</v>
      </c>
      <c r="H22" s="95"/>
      <c r="I22" s="668"/>
      <c r="J22" s="660"/>
      <c r="K22" s="660"/>
      <c r="L22" s="660"/>
      <c r="M22" s="660"/>
    </row>
    <row r="23" spans="1:13" ht="15" x14ac:dyDescent="0.2">
      <c r="A23" s="1563"/>
      <c r="B23" s="688" t="s">
        <v>343</v>
      </c>
      <c r="C23" s="686">
        <f>('СС Имп Минэк баз'!C23/'СС Имп Минэк кон'!C23)*'СС Имп Минэк баз'!C23</f>
        <v>99.781800000000004</v>
      </c>
      <c r="D23" s="686">
        <f>('СС Имп Минэк баз'!D23/'СС Имп Минэк кон'!D23)*'СС Имп Минэк баз'!D23</f>
        <v>82.859300000000005</v>
      </c>
      <c r="E23" s="686">
        <f>('СС Имп Минэк баз'!E23/'СС Имп Минэк кон'!E23)*'СС Имп Минэк баз'!E23</f>
        <v>107.62772784750109</v>
      </c>
      <c r="F23" s="686">
        <f>('СС Имп Минэк баз'!F23/'СС Имп Минэк кон'!F23)*'СС Имп Минэк баз'!F23</f>
        <v>103.15751910764831</v>
      </c>
      <c r="G23" s="686">
        <f>('СС Имп Минэк баз'!G23/'СС Имп Минэк кон'!G23)*'СС Имп Минэк баз'!G23</f>
        <v>102.39140077346568</v>
      </c>
      <c r="H23" s="95"/>
      <c r="I23" s="668"/>
      <c r="J23" s="660"/>
      <c r="K23" s="660"/>
      <c r="L23" s="660"/>
      <c r="M23" s="660"/>
    </row>
    <row r="24" spans="1:13" ht="15" x14ac:dyDescent="0.2">
      <c r="A24" s="1564"/>
      <c r="B24" s="688" t="s">
        <v>344</v>
      </c>
      <c r="C24" s="686">
        <f>('СС Имп Минэк баз'!C24/'СС Имп Минэк кон'!C24)*'СС Имп Минэк баз'!C24</f>
        <v>103.25369999999999</v>
      </c>
      <c r="D24" s="686">
        <f>('СС Имп Минэк баз'!D24/'СС Имп Минэк кон'!D24)*'СС Имп Минэк баз'!D24</f>
        <v>106.6942</v>
      </c>
      <c r="E24" s="686">
        <f>('СС Имп Минэк баз'!E24/'СС Имп Минэк кон'!E24)*'СС Имп Минэк баз'!E24</f>
        <v>105.37271783939819</v>
      </c>
      <c r="F24" s="686">
        <f>('СС Имп Минэк баз'!F24/'СС Имп Минэк кон'!F24)*'СС Имп Минэк баз'!F24</f>
        <v>100.96530400248193</v>
      </c>
      <c r="G24" s="686">
        <f>('СС Имп Минэк баз'!G24/'СС Имп Минэк кон'!G24)*'СС Имп Минэк баз'!G24</f>
        <v>102.47960228580493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569" t="s">
        <v>351</v>
      </c>
      <c r="B25" s="679" t="s">
        <v>444</v>
      </c>
      <c r="C25" s="680">
        <f>('СС Имп Минэк баз'!C25/'СС Имп Минэк кон'!C25)*'СС Имп Минэк баз'!C25</f>
        <v>47830.938900000001</v>
      </c>
      <c r="D25" s="680">
        <f>('СС Имп Минэк баз'!D25/'СС Имп Минэк кон'!D25)*'СС Имп Минэк баз'!D25</f>
        <v>42786.149100000002</v>
      </c>
      <c r="E25" s="680">
        <f>('СС Имп Минэк баз'!E25/'СС Имп Минэк кон'!E25)*'СС Имп Минэк баз'!E25</f>
        <v>48068.211816863353</v>
      </c>
      <c r="F25" s="680">
        <f>('СС Имп Минэк баз'!F25/'СС Имп Минэк кон'!F25)*'СС Имп Минэк баз'!F25</f>
        <v>52930.501976779167</v>
      </c>
      <c r="G25" s="680">
        <f>('СС Имп Минэк баз'!G25/'СС Имп Минэк кон'!G25)*'СС Имп Минэк баз'!G25</f>
        <v>57284.173626394506</v>
      </c>
      <c r="H25" s="95"/>
    </row>
    <row r="26" spans="1:13" s="684" customFormat="1" ht="15" x14ac:dyDescent="0.2">
      <c r="A26" s="1563"/>
      <c r="B26" s="661" t="s">
        <v>341</v>
      </c>
      <c r="C26" s="682">
        <f>C25/C$14*100</f>
        <v>22.202291163793543</v>
      </c>
      <c r="D26" s="682">
        <f>D25/D$14*100</f>
        <v>21.460576755429411</v>
      </c>
      <c r="E26" s="682">
        <f>E25/E$14*100</f>
        <v>22.426258116978033</v>
      </c>
      <c r="F26" s="682">
        <f>F25/F$14*100</f>
        <v>22.77899651845587</v>
      </c>
      <c r="G26" s="682">
        <f>G25/G$14*100</f>
        <v>22.840430384213061</v>
      </c>
      <c r="H26" s="95"/>
      <c r="I26" s="660"/>
      <c r="J26" s="660"/>
      <c r="K26" s="660"/>
      <c r="L26" s="660"/>
      <c r="M26" s="660"/>
    </row>
    <row r="27" spans="1:13" ht="15" x14ac:dyDescent="0.2">
      <c r="A27" s="1563"/>
      <c r="B27" s="685" t="s">
        <v>342</v>
      </c>
      <c r="C27" s="686">
        <f>C28*C29/100</f>
        <v>109.72218246480001</v>
      </c>
      <c r="D27" s="686">
        <f>D28*D29/100</f>
        <v>89.452824434100009</v>
      </c>
      <c r="E27" s="686">
        <f>E28*E29/100</f>
        <v>112.34533600836046</v>
      </c>
      <c r="F27" s="686">
        <f>F28*F29/100</f>
        <v>110.11548797268338</v>
      </c>
      <c r="G27" s="686">
        <f>G28*G29/100</f>
        <v>108.2252001638054</v>
      </c>
      <c r="H27" s="95"/>
      <c r="I27" s="668"/>
      <c r="J27" s="660"/>
      <c r="K27" s="660"/>
      <c r="L27" s="660"/>
      <c r="M27" s="660"/>
    </row>
    <row r="28" spans="1:13" ht="15" x14ac:dyDescent="0.2">
      <c r="A28" s="1563"/>
      <c r="B28" s="688" t="s">
        <v>343</v>
      </c>
      <c r="C28" s="686">
        <f>('СС Имп Минэк баз'!C28/'СС Имп Минэк кон'!C28)*'СС Имп Минэк баз'!C28</f>
        <v>97.806600000000003</v>
      </c>
      <c r="D28" s="686">
        <f>('СС Имп Минэк баз'!D28/'СС Имп Минэк кон'!D28)*'СС Имп Минэк баз'!D28</f>
        <v>97.542299999999997</v>
      </c>
      <c r="E28" s="686">
        <f>('СС Имп Минэк баз'!E28/'СС Имп Минэк кон'!E28)*'СС Имп Минэк баз'!E28</f>
        <v>101.56710360407858</v>
      </c>
      <c r="F28" s="686">
        <f>('СС Имп Минэк баз'!F28/'СС Имп Минэк кон'!F28)*'СС Имп Минэк баз'!F28</f>
        <v>102.86926200919665</v>
      </c>
      <c r="G28" s="686">
        <f>('СС Имп Минэк баз'!G28/'СС Имп Минэк кон'!G28)*'СС Имп Минэк баз'!G28</f>
        <v>102.24940006112207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570"/>
      <c r="B29" s="692" t="s">
        <v>344</v>
      </c>
      <c r="C29" s="686">
        <f>('СС Имп Минэк баз'!C29/'СС Имп Минэк кон'!C29)*'СС Имп Минэк баз'!C29</f>
        <v>112.1828</v>
      </c>
      <c r="D29" s="686">
        <f>('СС Имп Минэк баз'!D29/'СС Имп Минэк кон'!D29)*'СС Имп Минэк баз'!D29</f>
        <v>91.706699999999998</v>
      </c>
      <c r="E29" s="686">
        <f>('СС Имп Минэк баз'!E29/'СС Имп Минэк кон'!E29)*'СС Имп Минэк баз'!E29</f>
        <v>110.61193242872889</v>
      </c>
      <c r="F29" s="686">
        <f>('СС Имп Минэк баз'!F29/'СС Имп Минэк кон'!F29)*'СС Имп Минэк баз'!F29</f>
        <v>107.04411193582678</v>
      </c>
      <c r="G29" s="686">
        <f>('СС Имп Минэк баз'!G29/'СС Имп Минэк кон'!G29)*'СС Имп Минэк баз'!G29</f>
        <v>105.84433756981572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562" t="s">
        <v>353</v>
      </c>
      <c r="B30" s="657" t="s">
        <v>354</v>
      </c>
      <c r="C30" s="680">
        <f>('СС Имп Минэк баз'!C30/'СС Имп Минэк кон'!C30)*'СС Имп Минэк баз'!C30</f>
        <v>1275.6949</v>
      </c>
      <c r="D30" s="680">
        <f>('СС Имп Минэк баз'!D30/'СС Имп Минэк кон'!D30)*'СС Имп Минэк баз'!D30</f>
        <v>789.94860000000006</v>
      </c>
      <c r="E30" s="680">
        <f>('СС Имп Минэк баз'!E30/'СС Имп Минэк кон'!E30)*'СС Имп Минэк баз'!E30</f>
        <v>960.93527465994805</v>
      </c>
      <c r="F30" s="680">
        <f>('СС Имп Минэк баз'!F30/'СС Имп Минэк кон'!F30)*'СС Имп Минэк баз'!F30</f>
        <v>1087.8593691189592</v>
      </c>
      <c r="G30" s="680">
        <f>('СС Имп Минэк баз'!G30/'СС Имп Минэк кон'!G30)*'СС Имп Минэк баз'!G30</f>
        <v>1220.8108255766269</v>
      </c>
      <c r="H30" s="95"/>
    </row>
    <row r="31" spans="1:13" s="684" customFormat="1" ht="15" x14ac:dyDescent="0.2">
      <c r="A31" s="1563"/>
      <c r="B31" s="661" t="s">
        <v>341</v>
      </c>
      <c r="C31" s="682">
        <f>C30/C$14*100</f>
        <v>0.59215541775548297</v>
      </c>
      <c r="D31" s="682">
        <f>D30/D$14*100</f>
        <v>0.39622057417511325</v>
      </c>
      <c r="E31" s="682">
        <f>E30/E$14*100</f>
        <v>0.44832502996653828</v>
      </c>
      <c r="F31" s="682">
        <f>F30/F$14*100</f>
        <v>0.46816757552387489</v>
      </c>
      <c r="G31" s="682">
        <f>G30/G$14*100</f>
        <v>0.48676349694304993</v>
      </c>
      <c r="H31" s="95"/>
      <c r="I31" s="660"/>
      <c r="J31" s="660"/>
      <c r="K31" s="660"/>
      <c r="L31" s="660"/>
      <c r="M31" s="660"/>
    </row>
    <row r="32" spans="1:13" ht="15" x14ac:dyDescent="0.2">
      <c r="A32" s="1563"/>
      <c r="B32" s="685" t="s">
        <v>342</v>
      </c>
      <c r="C32" s="686">
        <f>C33*C34/100</f>
        <v>100.4387844698</v>
      </c>
      <c r="D32" s="686">
        <f>D33*D34/100</f>
        <v>61.923000000000002</v>
      </c>
      <c r="E32" s="686">
        <f>E33*E34/100</f>
        <v>121.64530001802787</v>
      </c>
      <c r="F32" s="686">
        <f>F33*F34/100</f>
        <v>113.20836277225835</v>
      </c>
      <c r="G32" s="686">
        <f>G33*G34/100</f>
        <v>112.22133097384236</v>
      </c>
      <c r="H32" s="95"/>
      <c r="I32" s="668"/>
      <c r="J32" s="660"/>
      <c r="K32" s="660"/>
      <c r="L32" s="660"/>
      <c r="M32" s="660"/>
    </row>
    <row r="33" spans="1:13" ht="15" x14ac:dyDescent="0.2">
      <c r="A33" s="1563"/>
      <c r="B33" s="688" t="s">
        <v>343</v>
      </c>
      <c r="C33" s="686">
        <f>('СС Имп Минэк баз'!C33/'СС Имп Минэк кон'!C33)*'СС Имп Минэк баз'!C33</f>
        <v>97.741699999999994</v>
      </c>
      <c r="D33" s="686">
        <f>('СС Имп Минэк баз'!D33/'СС Имп Минэк кон'!D33)*'СС Имп Минэк баз'!D33</f>
        <v>100</v>
      </c>
      <c r="E33" s="686">
        <f>('СС Имп Минэк баз'!E33/'СС Имп Минэк кон'!E33)*'СС Имп Минэк баз'!E33</f>
        <v>100.60543197387125</v>
      </c>
      <c r="F33" s="686">
        <f>('СС Имп Минэк баз'!F33/'СС Имп Минэк кон'!F33)*'СС Имп Минэк баз'!F33</f>
        <v>102.5818971783779</v>
      </c>
      <c r="G33" s="686">
        <f>('СС Имп Минэк баз'!G33/'СС Имп Минэк кон'!G33)*'СС Имп Минэк баз'!G33</f>
        <v>102.10750014143011</v>
      </c>
      <c r="H33" s="95"/>
      <c r="I33" s="668"/>
      <c r="J33" s="660"/>
      <c r="K33" s="660"/>
      <c r="L33" s="660"/>
      <c r="M33" s="660"/>
    </row>
    <row r="34" spans="1:13" ht="15" x14ac:dyDescent="0.2">
      <c r="A34" s="1564"/>
      <c r="B34" s="689" t="s">
        <v>344</v>
      </c>
      <c r="C34" s="686">
        <f>('СС Имп Минэк баз'!C34/'СС Имп Минэк кон'!C34)*'СС Имп Минэк баз'!C34</f>
        <v>102.7594</v>
      </c>
      <c r="D34" s="686">
        <f>('СС Имп Минэк баз'!D34/'СС Имп Минэк кон'!D34)*'СС Имп Минэк баз'!D34</f>
        <v>61.923000000000002</v>
      </c>
      <c r="E34" s="686">
        <f>('СС Имп Минэк баз'!E34/'СС Имп Минэк кон'!E34)*'СС Имп Минэк баз'!E34</f>
        <v>120.91325252658424</v>
      </c>
      <c r="F34" s="686">
        <f>('СС Имп Минэк баз'!F34/'СС Имп Минэк кон'!F34)*'СС Имп Минэк баз'!F34</f>
        <v>110.35900669238187</v>
      </c>
      <c r="G34" s="686">
        <f>('СС Имп Минэк баз'!G34/'СС Имп Минэк кон'!G34)*'СС Имп Минэк баз'!G34</f>
        <v>109.90508123145067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569" t="s">
        <v>355</v>
      </c>
      <c r="B35" s="679" t="s">
        <v>356</v>
      </c>
      <c r="C35" s="680">
        <f>('СС Имп Минэк баз'!C35/'СС Имп Минэк кон'!C35)*'СС Имп Минэк баз'!C35</f>
        <v>3701.1199000000001</v>
      </c>
      <c r="D35" s="680">
        <f>('СС Имп Минэк баз'!D35/'СС Имп Минэк кон'!D35)*'СС Имп Минэк баз'!D35</f>
        <v>3337.8778000000002</v>
      </c>
      <c r="E35" s="680">
        <f>('СС Имп Минэк баз'!E35/'СС Имп Минэк кон'!E35)*'СС Имп Минэк баз'!E35</f>
        <v>3625.3832263644249</v>
      </c>
      <c r="F35" s="680">
        <f>('СС Имп Минэк баз'!F35/'СС Имп Минэк кон'!F35)*'СС Имп Минэк баз'!F35</f>
        <v>3834.9651377662744</v>
      </c>
      <c r="G35" s="680">
        <f>('СС Имп Минэк баз'!G35/'СС Имп Минэк кон'!G35)*'СС Имп Минэк баз'!G35</f>
        <v>4000.5029667319973</v>
      </c>
      <c r="H35" s="95"/>
    </row>
    <row r="36" spans="1:13" s="684" customFormat="1" ht="15" x14ac:dyDescent="0.2">
      <c r="A36" s="1563"/>
      <c r="B36" s="661" t="s">
        <v>341</v>
      </c>
      <c r="C36" s="682">
        <f>C35/C$14*100</f>
        <v>1.7179955807204619</v>
      </c>
      <c r="D36" s="682">
        <f>D35/D$14*100</f>
        <v>1.6742049526290239</v>
      </c>
      <c r="E36" s="682">
        <f>E35/E$14*100</f>
        <v>1.6914251005877461</v>
      </c>
      <c r="F36" s="682">
        <f>F35/F$14*100</f>
        <v>1.6504029672702012</v>
      </c>
      <c r="G36" s="682">
        <f>G35/G$14*100</f>
        <v>1.5950864563293359</v>
      </c>
      <c r="H36" s="95"/>
      <c r="I36" s="660"/>
      <c r="J36" s="660"/>
      <c r="K36" s="660"/>
      <c r="L36" s="660"/>
      <c r="M36" s="660"/>
    </row>
    <row r="37" spans="1:13" ht="15" x14ac:dyDescent="0.2">
      <c r="A37" s="1563"/>
      <c r="B37" s="685" t="s">
        <v>342</v>
      </c>
      <c r="C37" s="686">
        <f>C38*C39/100</f>
        <v>94.436374827200012</v>
      </c>
      <c r="D37" s="686">
        <f>D38*D39/100</f>
        <v>90.185672163299984</v>
      </c>
      <c r="E37" s="686">
        <f>E38*E39/100</f>
        <v>108.61359164643982</v>
      </c>
      <c r="F37" s="686">
        <f>F38*F39/100</f>
        <v>105.78086945634446</v>
      </c>
      <c r="G37" s="686">
        <f>G38*G39/100</f>
        <v>104.31655562213095</v>
      </c>
      <c r="H37" s="95"/>
      <c r="I37" s="668"/>
      <c r="J37" s="660"/>
      <c r="K37" s="660"/>
      <c r="L37" s="660"/>
      <c r="M37" s="660"/>
    </row>
    <row r="38" spans="1:13" ht="15" x14ac:dyDescent="0.2">
      <c r="A38" s="1563"/>
      <c r="B38" s="688" t="s">
        <v>343</v>
      </c>
      <c r="C38" s="686">
        <f>('СС Имп Минэк баз'!C38/'СС Имп Минэк кон'!C38)*'СС Имп Минэк баз'!C38</f>
        <v>97.115600000000001</v>
      </c>
      <c r="D38" s="686">
        <f>('СС Имп Минэк баз'!D38/'СС Имп Минэк кон'!D38)*'СС Имп Минэк баз'!D38</f>
        <v>97.1327</v>
      </c>
      <c r="E38" s="686">
        <f>('СС Имп Минэк баз'!E38/'СС Имп Минэк кон'!E38)*'СС Имп Минэк баз'!E38</f>
        <v>101.56710360407858</v>
      </c>
      <c r="F38" s="686">
        <f>('СС Имп Минэк баз'!F38/'СС Имп Минэк кон'!F38)*'СС Имп Минэк баз'!F38</f>
        <v>102.86926200919665</v>
      </c>
      <c r="G38" s="686">
        <f>('СС Имп Минэк баз'!G38/'СС Имп Минэк кон'!G38)*'СС Имп Минэк баз'!G38</f>
        <v>102.24940006112207</v>
      </c>
      <c r="H38" s="95"/>
      <c r="I38" s="668"/>
      <c r="J38" s="660"/>
      <c r="K38" s="660"/>
      <c r="L38" s="660"/>
      <c r="M38" s="660"/>
    </row>
    <row r="39" spans="1:13" ht="15" x14ac:dyDescent="0.2">
      <c r="A39" s="1564"/>
      <c r="B39" s="689" t="s">
        <v>344</v>
      </c>
      <c r="C39" s="686">
        <f>('СС Имп Минэк баз'!C39/'СС Имп Минэк кон'!C39)*'СС Имп Минэк баз'!C39</f>
        <v>97.241200000000006</v>
      </c>
      <c r="D39" s="686">
        <f>('СС Имп Минэк баз'!D39/'СС Имп Минэк кон'!D39)*'СС Имп Минэк баз'!D39</f>
        <v>92.847899999999996</v>
      </c>
      <c r="E39" s="686">
        <f>('СС Имп Минэк баз'!E39/'СС Имп Минэк кон'!E39)*'СС Имп Минэк баз'!E39</f>
        <v>106.93776606038638</v>
      </c>
      <c r="F39" s="686">
        <f>('СС Имп Минэк баз'!F39/'СС Имп Минэк кон'!F39)*'СС Имп Минэк баз'!F39</f>
        <v>102.83039597084648</v>
      </c>
      <c r="G39" s="686">
        <f>('СС Имп Минэк баз'!G39/'СС Имп Минэк кон'!G39)*'СС Имп Минэк баз'!G39</f>
        <v>102.02167989227631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569" t="s">
        <v>357</v>
      </c>
      <c r="B40" s="679" t="s">
        <v>358</v>
      </c>
      <c r="C40" s="680">
        <f>('СС Имп Минэк баз'!C40/'СС Имп Минэк кон'!C40)*'СС Имп Минэк баз'!C40</f>
        <v>15133.9378</v>
      </c>
      <c r="D40" s="680">
        <f>('СС Имп Минэк баз'!D40/'СС Имп Минэк кон'!D40)*'СС Имп Минэк баз'!D40</f>
        <v>14779.6016</v>
      </c>
      <c r="E40" s="680">
        <f>('СС Имп Минэк баз'!E40/'СС Имп Минэк кон'!E40)*'СС Имп Минэк баз'!E40</f>
        <v>16126.524287847775</v>
      </c>
      <c r="F40" s="680">
        <f>('СС Имп Минэк баз'!F40/'СС Имп Минэк кон'!F40)*'СС Имп Минэк баз'!F40</f>
        <v>17847.643136837491</v>
      </c>
      <c r="G40" s="680">
        <f>('СС Имп Минэк баз'!G40/'СС Имп Минэк кон'!G40)*'СС Имп Минэк баз'!G40</f>
        <v>19535.097933475154</v>
      </c>
      <c r="H40" s="95"/>
    </row>
    <row r="41" spans="1:13" s="684" customFormat="1" ht="15" x14ac:dyDescent="0.2">
      <c r="A41" s="1563"/>
      <c r="B41" s="661" t="s">
        <v>341</v>
      </c>
      <c r="C41" s="682">
        <f>C40/C$14*100</f>
        <v>7.0249110976648845</v>
      </c>
      <c r="D41" s="682">
        <f>D40/D$14*100</f>
        <v>7.4131180586071324</v>
      </c>
      <c r="E41" s="682">
        <f>E40/E$14*100</f>
        <v>7.5238412776177448</v>
      </c>
      <c r="F41" s="682">
        <f>F40/F$14*100</f>
        <v>7.6808529239911563</v>
      </c>
      <c r="G41" s="682">
        <f>G40/G$14*100</f>
        <v>7.7890631242821184</v>
      </c>
      <c r="H41" s="95"/>
      <c r="I41" s="660"/>
      <c r="J41" s="660"/>
      <c r="K41" s="660"/>
      <c r="L41" s="660"/>
      <c r="M41" s="660"/>
    </row>
    <row r="42" spans="1:13" ht="15" x14ac:dyDescent="0.2">
      <c r="A42" s="1563"/>
      <c r="B42" s="685" t="s">
        <v>342</v>
      </c>
      <c r="C42" s="686"/>
      <c r="D42" s="686"/>
      <c r="E42" s="686"/>
      <c r="F42" s="686"/>
      <c r="G42" s="687"/>
      <c r="H42" s="95"/>
      <c r="I42" s="668"/>
      <c r="J42" s="660"/>
      <c r="K42" s="660"/>
      <c r="L42" s="660"/>
      <c r="M42" s="660"/>
    </row>
    <row r="43" spans="1:13" ht="15" x14ac:dyDescent="0.2">
      <c r="A43" s="1563"/>
      <c r="B43" s="688" t="s">
        <v>343</v>
      </c>
      <c r="C43" s="686">
        <f>('СС Имп Минэк баз'!C43/'СС Имп Минэк кон'!C43)*'СС Имп Минэк баз'!C43</f>
        <v>98.982399999999998</v>
      </c>
      <c r="D43" s="686">
        <f>('СС Имп Минэк баз'!D43/'СС Имп Минэк кон'!D43)*'СС Имп Минэк баз'!D43</f>
        <v>106.56619999999999</v>
      </c>
      <c r="E43" s="686">
        <f>('СС Имп Минэк баз'!E43/'СС Имп Минэк кон'!E43)*'СС Имп Минэк баз'!E43</f>
        <v>100.30270843904273</v>
      </c>
      <c r="F43" s="686">
        <f>('СС Имп Минэк баз'!F43/'СС Имп Минэк кон'!F43)*'СС Имп Минэк баз'!F43</f>
        <v>102.5818971783779</v>
      </c>
      <c r="G43" s="686">
        <f>('СС Имп Минэк баз'!G43/'СС Имп Минэк кон'!G43)*'СС Имп Минэк баз'!G43</f>
        <v>102.10750014143011</v>
      </c>
      <c r="H43" s="95"/>
      <c r="I43" s="668"/>
      <c r="J43" s="660"/>
      <c r="K43" s="660"/>
      <c r="L43" s="660"/>
      <c r="M43" s="660"/>
    </row>
    <row r="44" spans="1:13" ht="15" x14ac:dyDescent="0.2">
      <c r="A44" s="1564"/>
      <c r="B44" s="689" t="s">
        <v>344</v>
      </c>
      <c r="C44" s="686">
        <f>('СС Имп Минэк баз'!C44/'СС Имп Минэк кон'!C44)*'СС Имп Минэк баз'!C44</f>
        <v>102.9933</v>
      </c>
      <c r="D44" s="686">
        <f>('СС Имп Минэк баз'!D44/'СС Имп Минэк кон'!D44)*'СС Имп Минэк баз'!D44</f>
        <v>91.641300000000001</v>
      </c>
      <c r="E44" s="686">
        <f>('СС Имп Минэк баз'!E44/'СС Имп Минэк кон'!E44)*'СС Имп Минэк баз'!E44</f>
        <v>108.78423047147754</v>
      </c>
      <c r="F44" s="686">
        <f>('СС Имп Минэк баз'!F44/'СС Имп Минэк кон'!F44)*'СС Имп Минэк баз'!F44</f>
        <v>107.88702028203797</v>
      </c>
      <c r="G44" s="686">
        <f>('СС Имп Минэк баз'!G44/'СС Имп Минэк кон'!G44)*'СС Имп Минэк баз'!G44</f>
        <v>107.19559745302361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569" t="s">
        <v>359</v>
      </c>
      <c r="B45" s="679" t="s">
        <v>360</v>
      </c>
      <c r="C45" s="680">
        <f>('СС Имп Минэк баз'!C45/'СС Имп Минэк кон'!C45)*'СС Имп Минэк баз'!C45</f>
        <v>18964.4424</v>
      </c>
      <c r="D45" s="680">
        <f>('СС Имп Минэк баз'!D45/'СС Имп Минэк кон'!D45)*'СС Имп Минэк баз'!D45</f>
        <v>16424.845399999998</v>
      </c>
      <c r="E45" s="680">
        <f>('СС Имп Минэк баз'!E45/'СС Имп Минэк кон'!E45)*'СС Имп Минэк баз'!E45</f>
        <v>18714.150715912703</v>
      </c>
      <c r="F45" s="680">
        <f>('СС Имп Минэк баз'!F45/'СС Имп Минэк кон'!F45)*'СС Имп Минэк баз'!F45</f>
        <v>20748.978686898154</v>
      </c>
      <c r="G45" s="680">
        <f>('СС Имп Минэк баз'!G45/'СС Имп Минэк кон'!G45)*'СС Имп Минэк баз'!G45</f>
        <v>22931.706911925121</v>
      </c>
      <c r="H45" s="95"/>
    </row>
    <row r="46" spans="1:13" s="684" customFormat="1" ht="15" x14ac:dyDescent="0.2">
      <c r="A46" s="1563"/>
      <c r="B46" s="661" t="s">
        <v>341</v>
      </c>
      <c r="C46" s="682">
        <f>C45/C$14*100</f>
        <v>8.8029648091183841</v>
      </c>
      <c r="D46" s="682">
        <f>D45/D$14*100</f>
        <v>8.2383356019941889</v>
      </c>
      <c r="E46" s="682">
        <f>E45/E$14*100</f>
        <v>8.7311002122165871</v>
      </c>
      <c r="F46" s="682">
        <f>F45/F$14*100</f>
        <v>8.9294621365525231</v>
      </c>
      <c r="G46" s="682">
        <f>G45/G$14*100</f>
        <v>9.1433640769440832</v>
      </c>
      <c r="H46" s="95"/>
      <c r="I46" s="660"/>
      <c r="J46" s="660"/>
      <c r="K46" s="660"/>
      <c r="L46" s="660"/>
      <c r="M46" s="660"/>
    </row>
    <row r="47" spans="1:13" ht="15" x14ac:dyDescent="0.2">
      <c r="A47" s="1563"/>
      <c r="B47" s="685" t="s">
        <v>342</v>
      </c>
      <c r="C47" s="686">
        <f>C48*C49/100</f>
        <v>106.23418487139999</v>
      </c>
      <c r="D47" s="686">
        <f>D48*D49/100</f>
        <v>86.608681603600004</v>
      </c>
      <c r="E47" s="686">
        <f>E48*E49/100</f>
        <v>113.93807361841327</v>
      </c>
      <c r="F47" s="686">
        <f>F48*F49/100</f>
        <v>110.87315323784924</v>
      </c>
      <c r="G47" s="686">
        <f>G48*G49/100</f>
        <v>110.51961854243361</v>
      </c>
      <c r="H47" s="95"/>
      <c r="I47" s="668"/>
      <c r="J47" s="660"/>
      <c r="K47" s="660"/>
      <c r="L47" s="660"/>
      <c r="M47" s="660"/>
    </row>
    <row r="48" spans="1:13" ht="15" x14ac:dyDescent="0.2">
      <c r="A48" s="1563"/>
      <c r="B48" s="688" t="s">
        <v>343</v>
      </c>
      <c r="C48" s="686">
        <f>('СС Имп Минэк баз'!C48/'СС Имп Минэк кон'!C48)*'СС Имп Минэк баз'!C48</f>
        <v>99.118099999999998</v>
      </c>
      <c r="D48" s="686">
        <f>('СС Имп Минэк баз'!D48/'СС Имп Минэк кон'!D48)*'СС Имп Минэк баз'!D48</f>
        <v>94.915599999999998</v>
      </c>
      <c r="E48" s="686">
        <f>('СС Имп Минэк баз'!E48/'СС Имп Минэк кон'!E48)*'СС Имп Минэк баз'!E48</f>
        <v>103.10098664068458</v>
      </c>
      <c r="F48" s="686">
        <f>('СС Имп Минэк баз'!F48/'СС Имп Минэк кон'!F48)*'СС Имп Минэк баз'!F48</f>
        <v>102.86926200919665</v>
      </c>
      <c r="G48" s="686">
        <f>('СС Имп Минэк баз'!G48/'СС Имп Минэк кон'!G48)*'СС Имп Минэк баз'!G48</f>
        <v>102.24940006112207</v>
      </c>
      <c r="H48" s="95"/>
      <c r="I48" s="668"/>
      <c r="J48" s="660"/>
      <c r="K48" s="660"/>
      <c r="L48" s="660"/>
      <c r="M48" s="660"/>
    </row>
    <row r="49" spans="1:13" ht="15" x14ac:dyDescent="0.2">
      <c r="A49" s="1564"/>
      <c r="B49" s="689" t="s">
        <v>344</v>
      </c>
      <c r="C49" s="686">
        <f>('СС Имп Минэк баз'!C49/'СС Имп Минэк кон'!C49)*'СС Имп Минэк баз'!C49</f>
        <v>107.1794</v>
      </c>
      <c r="D49" s="686">
        <f>('СС Имп Минэк баз'!D49/'СС Имп Минэк кон'!D49)*'СС Имп Минэк баз'!D49</f>
        <v>91.248099999999994</v>
      </c>
      <c r="E49" s="686">
        <f>('СС Имп Минэк баз'!E49/'СС Имп Минэк кон'!E49)*'СС Имп Минэк баз'!E49</f>
        <v>110.51113799278841</v>
      </c>
      <c r="F49" s="686">
        <f>('СС Имп Минэк баз'!F49/'СС Имп Минэк кон'!F49)*'СС Имп Минэк баз'!F49</f>
        <v>107.78064416165155</v>
      </c>
      <c r="G49" s="686">
        <f>('СС Имп Минэк баз'!G49/'СС Имп Минэк кон'!G49)*'СС Имп Минэк баз'!G49</f>
        <v>108.08828069051535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569" t="s">
        <v>361</v>
      </c>
      <c r="B50" s="679" t="s">
        <v>362</v>
      </c>
      <c r="C50" s="680">
        <f>('СС Имп Минэк баз'!C50/'СС Имп Минэк кон'!C50)*'СС Имп Минэк баз'!C50</f>
        <v>1077.5578</v>
      </c>
      <c r="D50" s="680">
        <f>('СС Имп Минэк баз'!D50/'СС Имп Минэк кон'!D50)*'СС Имп Минэк баз'!D50</f>
        <v>916.98720000000003</v>
      </c>
      <c r="E50" s="680">
        <f>('СС Имп Минэк баз'!E50/'СС Имп Минэк кон'!E50)*'СС Имп Минэк баз'!E50</f>
        <v>1032.8757582443768</v>
      </c>
      <c r="F50" s="680">
        <f>('СС Имп Минэк баз'!F50/'СС Имп Минэк кон'!F50)*'СС Имп Минэк баз'!F50</f>
        <v>1149.2675128116775</v>
      </c>
      <c r="G50" s="680">
        <f>('СС Имп Минэк баз'!G50/'СС Имп Минэк кон'!G50)*'СС Имп Минэк баз'!G50</f>
        <v>1254.9145514367001</v>
      </c>
      <c r="H50" s="95"/>
    </row>
    <row r="51" spans="1:13" s="684" customFormat="1" ht="15" x14ac:dyDescent="0.2">
      <c r="A51" s="1563"/>
      <c r="B51" s="661" t="s">
        <v>341</v>
      </c>
      <c r="C51" s="682">
        <f>C50/C$14*100</f>
        <v>0.50018361695627955</v>
      </c>
      <c r="D51" s="682">
        <f>D50/D$14*100</f>
        <v>0.45994029851464946</v>
      </c>
      <c r="E51" s="682">
        <f>E50/E$14*100</f>
        <v>0.48188891330947181</v>
      </c>
      <c r="F51" s="682">
        <f>F50/F$14*100</f>
        <v>0.49459498201238566</v>
      </c>
      <c r="G51" s="682">
        <f>G50/G$14*100</f>
        <v>0.50036138492917204</v>
      </c>
      <c r="H51" s="95"/>
      <c r="I51" s="660"/>
      <c r="J51" s="660"/>
      <c r="K51" s="660"/>
      <c r="L51" s="660"/>
      <c r="M51" s="660"/>
    </row>
    <row r="52" spans="1:13" ht="15" x14ac:dyDescent="0.2">
      <c r="A52" s="1563"/>
      <c r="B52" s="685" t="s">
        <v>342</v>
      </c>
      <c r="C52" s="686">
        <f>C53*C54/100</f>
        <v>141.21689677449999</v>
      </c>
      <c r="D52" s="686">
        <f>D53*D54/100</f>
        <v>85.098659000699996</v>
      </c>
      <c r="E52" s="686">
        <f>E53*E54/100</f>
        <v>112.63811902789331</v>
      </c>
      <c r="F52" s="686">
        <f>F53*F54/100</f>
        <v>111.26863351896674</v>
      </c>
      <c r="G52" s="686">
        <f>G53*G54/100</f>
        <v>109.19252665090796</v>
      </c>
      <c r="H52" s="95"/>
      <c r="I52" s="668"/>
      <c r="J52" s="660"/>
      <c r="K52" s="660"/>
      <c r="L52" s="660"/>
      <c r="M52" s="660"/>
    </row>
    <row r="53" spans="1:13" ht="15" x14ac:dyDescent="0.2">
      <c r="A53" s="1563"/>
      <c r="B53" s="688" t="s">
        <v>343</v>
      </c>
      <c r="C53" s="686">
        <f>('СС Имп Минэк баз'!C53/'СС Имп Минэк кон'!C53)*'СС Имп Минэк баз'!C53</f>
        <v>141.81549999999999</v>
      </c>
      <c r="D53" s="686">
        <f>('СС Имп Минэк баз'!D53/'СС Имп Минэк кон'!D53)*'СС Имп Минэк баз'!D53</f>
        <v>71.807699999999997</v>
      </c>
      <c r="E53" s="686">
        <f>('СС Имп Минэк баз'!E53/'СС Имп Минэк кон'!E53)*'СС Имп Минэк баз'!E53</f>
        <v>107.83914251066977</v>
      </c>
      <c r="F53" s="686">
        <f>('СС Имп Минэк баз'!F53/'СС Имп Минэк кон'!F53)*'СС Имп Минэк баз'!F53</f>
        <v>102.86926200919665</v>
      </c>
      <c r="G53" s="686">
        <f>('СС Имп Минэк баз'!G53/'СС Имп Минэк кон'!G53)*'СС Имп Минэк баз'!G53</f>
        <v>102.24940006112207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570"/>
      <c r="B54" s="692" t="s">
        <v>344</v>
      </c>
      <c r="C54" s="686">
        <f>('СС Имп Минэк баз'!C54/'СС Имп Минэк кон'!C54)*'СС Имп Минэк баз'!C54</f>
        <v>99.5779</v>
      </c>
      <c r="D54" s="686">
        <f>('СС Имп Минэк баз'!D54/'СС Имп Минэк кон'!D54)*'СС Имп Минэк баз'!D54</f>
        <v>118.5091</v>
      </c>
      <c r="E54" s="686">
        <f>('СС Имп Минэк баз'!E54/'СС Имп Минэк кон'!E54)*'СС Имп Минэк баз'!E54</f>
        <v>104.45012488554305</v>
      </c>
      <c r="F54" s="686">
        <f>('СС Имп Минэк баз'!F54/'СС Имп Минэк кон'!F54)*'СС Имп Минэк баз'!F54</f>
        <v>108.1650935816174</v>
      </c>
      <c r="G54" s="686">
        <f>('СС Имп Минэк баз'!G54/'СС Имп Минэк кон'!G54)*'СС Имп Минэк баз'!G54</f>
        <v>106.79038369480453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563" t="s">
        <v>363</v>
      </c>
      <c r="B55" s="695" t="s">
        <v>364</v>
      </c>
      <c r="C55" s="680">
        <f>('СС Имп Минэк баз'!C55/'СС Имп Минэк кон'!C55)*'СС Имп Минэк баз'!C55</f>
        <v>17886.884600000001</v>
      </c>
      <c r="D55" s="680">
        <f>('СС Имп Минэк баз'!D55/'СС Имп Минэк кон'!D55)*'СС Имп Минэк баз'!D55</f>
        <v>15507.858200000001</v>
      </c>
      <c r="E55" s="680">
        <f>('СС Имп Минэк баз'!E55/'СС Имп Минэк кон'!E55)*'СС Имп Минэк баз'!E55</f>
        <v>17681.388089558859</v>
      </c>
      <c r="F55" s="680">
        <f>('СС Имп Минэк баз'!F55/'СС Имп Минэк кон'!F55)*'СС Имп Минэк баз'!F55</f>
        <v>19599.773352942066</v>
      </c>
      <c r="G55" s="680">
        <f>('СС Имп Минэк баз'!G55/'СС Имп Минэк кон'!G55)*'СС Имп Минэк баз'!G55</f>
        <v>21676.884013508748</v>
      </c>
      <c r="H55" s="95"/>
    </row>
    <row r="56" spans="1:13" s="684" customFormat="1" ht="15" x14ac:dyDescent="0.2">
      <c r="A56" s="1563"/>
      <c r="B56" s="661" t="s">
        <v>341</v>
      </c>
      <c r="C56" s="682">
        <f>C55/C$14*100</f>
        <v>8.3027811921621044</v>
      </c>
      <c r="D56" s="682">
        <f>D55/D$14*100</f>
        <v>7.7783953034795408</v>
      </c>
      <c r="E56" s="682">
        <f>E55/E$14*100</f>
        <v>8.2492640806704145</v>
      </c>
      <c r="F56" s="682">
        <f>F55/F$14*100</f>
        <v>8.4348939136276595</v>
      </c>
      <c r="G56" s="682">
        <f>G55/G$14*100</f>
        <v>8.6430392360426556</v>
      </c>
      <c r="H56" s="95"/>
      <c r="I56" s="660"/>
      <c r="J56" s="660"/>
      <c r="K56" s="660"/>
      <c r="L56" s="660"/>
      <c r="M56" s="660"/>
    </row>
    <row r="57" spans="1:13" ht="15" x14ac:dyDescent="0.2">
      <c r="A57" s="1563"/>
      <c r="B57" s="685" t="s">
        <v>342</v>
      </c>
      <c r="C57" s="686">
        <f>C58*C59/100</f>
        <v>104.67209377900001</v>
      </c>
      <c r="D57" s="686">
        <f>D58*D59/100</f>
        <v>86.699658617200001</v>
      </c>
      <c r="E57" s="686">
        <f>E58*E59/100</f>
        <v>114.01563971495059</v>
      </c>
      <c r="F57" s="686">
        <f>F58*F59/100</f>
        <v>110.84959296554126</v>
      </c>
      <c r="G57" s="686">
        <f>G58*G59/100</f>
        <v>110.59756985689454</v>
      </c>
      <c r="H57" s="95"/>
      <c r="I57" s="668"/>
      <c r="J57" s="660"/>
      <c r="K57" s="660"/>
      <c r="L57" s="660"/>
      <c r="M57" s="660"/>
    </row>
    <row r="58" spans="1:13" ht="15" x14ac:dyDescent="0.2">
      <c r="A58" s="1563"/>
      <c r="B58" s="688" t="s">
        <v>343</v>
      </c>
      <c r="C58" s="686">
        <f>('СС Имп Минэк баз'!C58/'СС Имп Минэк кон'!C58)*'СС Имп Минэк баз'!C58</f>
        <v>97.211500000000001</v>
      </c>
      <c r="D58" s="686">
        <f>('СС Имп Минэк баз'!D58/'СС Имп Минэк кон'!D58)*'СС Имп Минэк баз'!D58</f>
        <v>96.307699999999997</v>
      </c>
      <c r="E58" s="686">
        <f>('СС Имп Минэк баз'!E58/'СС Имп Минэк кон'!E58)*'СС Имп Минэк баз'!E58</f>
        <v>102.82095267131622</v>
      </c>
      <c r="F58" s="686">
        <f>('СС Имп Минэк баз'!F58/'СС Имп Минэк кон'!F58)*'СС Имп Минэк баз'!F58</f>
        <v>102.86926200919665</v>
      </c>
      <c r="G58" s="686">
        <f>('СС Имп Минэк баз'!G58/'СС Имп Минэк кон'!G58)*'СС Имп Минэк баз'!G58</f>
        <v>102.24940006112207</v>
      </c>
      <c r="H58" s="95"/>
      <c r="I58" s="668"/>
      <c r="J58" s="660"/>
      <c r="K58" s="660"/>
      <c r="L58" s="660"/>
      <c r="M58" s="660"/>
    </row>
    <row r="59" spans="1:13" ht="15" x14ac:dyDescent="0.2">
      <c r="A59" s="1564"/>
      <c r="B59" s="689" t="s">
        <v>344</v>
      </c>
      <c r="C59" s="686">
        <f>('СС Имп Минэк баз'!C59/'СС Имп Минэк кон'!C59)*'СС Имп Минэк баз'!C59</f>
        <v>107.6746</v>
      </c>
      <c r="D59" s="686">
        <f>('СС Имп Минэк баз'!D59/'СС Имп Минэк кон'!D59)*'СС Имп Минэк баз'!D59</f>
        <v>90.023600000000002</v>
      </c>
      <c r="E59" s="686">
        <f>('СС Имп Минэк баз'!E59/'СС Имп Минэк кон'!E59)*'СС Имп Минэк баз'!E59</f>
        <v>110.88755429004826</v>
      </c>
      <c r="F59" s="686">
        <f>('СС Имп Минэк баз'!F59/'СС Имп Минэк кон'!F59)*'СС Имп Минэк баз'!F59</f>
        <v>107.75774103991449</v>
      </c>
      <c r="G59" s="686">
        <f>('СС Имп Минэк баз'!G59/'СС Имп Минэк кон'!G59)*'СС Имп Минэк баз'!G59</f>
        <v>108.1645171421858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569" t="s">
        <v>365</v>
      </c>
      <c r="B60" s="679" t="s">
        <v>366</v>
      </c>
      <c r="C60" s="680">
        <f>('СС Имп Минэк баз'!C60/'СС Имп Минэк кон'!C60)*'СС Имп Минэк баз'!C60</f>
        <v>112674.79730000001</v>
      </c>
      <c r="D60" s="680">
        <f>('СС Имп Минэк баз'!D60/'СС Имп Минэк кон'!D60)*'СС Имп Минэк баз'!D60</f>
        <v>107224.92230000001</v>
      </c>
      <c r="E60" s="680">
        <f>('СС Имп Минэк баз'!E60/'СС Имп Минэк кон'!E60)*'СС Имп Минэк баз'!E60</f>
        <v>112770.94657804644</v>
      </c>
      <c r="F60" s="680">
        <f>('СС Имп Минэк баз'!F60/'СС Имп Минэк кон'!F60)*'СС Имп Минэк баз'!F60</f>
        <v>121760.53511200463</v>
      </c>
      <c r="G60" s="680">
        <f>('СС Имп Минэк баз'!G60/'СС Имп Минэк кон'!G60)*'СС Имп Минэк баз'!G60</f>
        <v>131270.83003970608</v>
      </c>
      <c r="H60" s="95"/>
    </row>
    <row r="61" spans="1:13" s="684" customFormat="1" ht="15" x14ac:dyDescent="0.2">
      <c r="A61" s="1563"/>
      <c r="B61" s="661" t="s">
        <v>341</v>
      </c>
      <c r="C61" s="682">
        <f>C60/C$14*100</f>
        <v>52.301684098365428</v>
      </c>
      <c r="D61" s="682">
        <f>D60/D$14*100</f>
        <v>53.781626145787087</v>
      </c>
      <c r="E61" s="682">
        <f>E60/E$14*100</f>
        <v>52.613364642950422</v>
      </c>
      <c r="F61" s="682">
        <f>F60/F$14*100</f>
        <v>52.400462905461566</v>
      </c>
      <c r="G61" s="682">
        <f>G60/G$14*100</f>
        <v>52.340499394378448</v>
      </c>
      <c r="H61" s="95"/>
      <c r="I61" s="660"/>
      <c r="J61" s="660"/>
      <c r="K61" s="660"/>
      <c r="L61" s="660"/>
      <c r="M61" s="660"/>
    </row>
    <row r="62" spans="1:13" ht="15" x14ac:dyDescent="0.2">
      <c r="A62" s="1563"/>
      <c r="B62" s="685" t="s">
        <v>342</v>
      </c>
      <c r="C62" s="686">
        <f>C63*C64/100</f>
        <v>99.961063324199998</v>
      </c>
      <c r="D62" s="686">
        <f>D63*D64/100</f>
        <v>95.163194484199991</v>
      </c>
      <c r="E62" s="686">
        <f>E63*E64/100</f>
        <v>105.17233334196267</v>
      </c>
      <c r="F62" s="686">
        <f>F63*F64/100</f>
        <v>107.97154164777565</v>
      </c>
      <c r="G62" s="686">
        <f>G63*G64/100</f>
        <v>107.81058359932968</v>
      </c>
      <c r="H62" s="95"/>
      <c r="I62" s="668"/>
      <c r="J62" s="660"/>
      <c r="K62" s="660"/>
      <c r="L62" s="660"/>
      <c r="M62" s="660"/>
    </row>
    <row r="63" spans="1:13" ht="15" x14ac:dyDescent="0.2">
      <c r="A63" s="1563"/>
      <c r="B63" s="688" t="s">
        <v>343</v>
      </c>
      <c r="C63" s="686">
        <f>('СС Имп Минэк баз'!C63/'СС Имп Минэк кон'!C63)*'СС Имп Минэк баз'!C63</f>
        <v>100.23390000000001</v>
      </c>
      <c r="D63" s="686">
        <f>('СС Имп Минэк баз'!D63/'СС Имп Минэк кон'!D63)*'СС Имп Минэк баз'!D63</f>
        <v>98.256100000000004</v>
      </c>
      <c r="E63" s="686">
        <f>('СС Имп Минэк баз'!E63/'СС Имп Минэк кон'!E63)*'СС Имп Минэк баз'!E63</f>
        <v>98.976635342884336</v>
      </c>
      <c r="F63" s="686">
        <f>('СС Имп Минэк баз'!F63/'СС Имп Минэк кон'!F63)*'СС Имп Минэк баз'!F63</f>
        <v>102.29522318808216</v>
      </c>
      <c r="G63" s="686">
        <f>('СС Имп Минэк баз'!G63/'СС Имп Минэк кон'!G63)*'СС Имп Минэк баз'!G63</f>
        <v>101.96600102054428</v>
      </c>
      <c r="H63" s="95"/>
      <c r="I63" s="668"/>
      <c r="J63" s="660"/>
      <c r="K63" s="660"/>
      <c r="L63" s="660"/>
      <c r="M63" s="660"/>
    </row>
    <row r="64" spans="1:13" ht="15" x14ac:dyDescent="0.2">
      <c r="A64" s="1564"/>
      <c r="B64" s="689" t="s">
        <v>344</v>
      </c>
      <c r="C64" s="686">
        <f>('СС Имп Минэк баз'!C64/'СС Имп Минэк кон'!C64)*'СС Имп Минэк баз'!C64</f>
        <v>99.727800000000002</v>
      </c>
      <c r="D64" s="686">
        <f>('СС Имп Минэк баз'!D64/'СС Имп Минэк кон'!D64)*'СС Имп Минэк баз'!D64</f>
        <v>96.852199999999996</v>
      </c>
      <c r="E64" s="686">
        <f>('СС Имп Минэк баз'!E64/'СС Имп Минэк кон'!E64)*'СС Имп Минэк баз'!E64</f>
        <v>106.25975815162296</v>
      </c>
      <c r="F64" s="686">
        <f>('СС Имп Минэк баз'!F64/'СС Имп Минэк кон'!F64)*'СС Имп Минэк баз'!F64</f>
        <v>105.54895750044642</v>
      </c>
      <c r="G64" s="686">
        <f>('СС Имп Минэк баз'!G64/'СС Имп Минэк кон'!G64)*'СС Имп Минэк баз'!G64</f>
        <v>105.73189349419305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569" t="s">
        <v>367</v>
      </c>
      <c r="B65" s="679" t="s">
        <v>368</v>
      </c>
      <c r="C65" s="680">
        <f>('СС Имп Минэк баз'!C65/'СС Имп Минэк кон'!C65)*'СС Имп Минэк баз'!C65</f>
        <v>9590.4498000000003</v>
      </c>
      <c r="D65" s="680">
        <f>('СС Имп Минэк баз'!D65/'СС Имп Минэк кон'!D65)*'СС Имп Минэк баз'!D65</f>
        <v>8607.8912999999993</v>
      </c>
      <c r="E65" s="680">
        <f>('СС Имп Минэк баз'!E65/'СС Имп Минэк кон'!E65)*'СС Имп Минэк баз'!E65</f>
        <v>9237.900466609357</v>
      </c>
      <c r="F65" s="680">
        <f>('СС Имп Минэк баз'!F65/'СС Имп Минэк кон'!F65)*'СС Имп Минэк баз'!F65</f>
        <v>9976.0990590644833</v>
      </c>
      <c r="G65" s="680">
        <f>('СС Имп Минэк баз'!G65/'СС Имп Минэк кон'!G65)*'СС Имп Минэк баз'!G65</f>
        <v>10639.729682756486</v>
      </c>
      <c r="H65" s="95"/>
    </row>
    <row r="66" spans="1:13" s="684" customFormat="1" ht="15" x14ac:dyDescent="0.2">
      <c r="A66" s="1563"/>
      <c r="B66" s="661" t="s">
        <v>341</v>
      </c>
      <c r="C66" s="682">
        <f>C65/C$14*100</f>
        <v>4.4517202410874175</v>
      </c>
      <c r="D66" s="682">
        <f>D65/D$14*100</f>
        <v>4.3175260179244086</v>
      </c>
      <c r="E66" s="682">
        <f>E65/E$14*100</f>
        <v>4.3099489765178456</v>
      </c>
      <c r="F66" s="682">
        <f>F65/F$14*100</f>
        <v>4.2932811374789965</v>
      </c>
      <c r="G66" s="682">
        <f>G65/G$14*100</f>
        <v>4.242288746465773</v>
      </c>
      <c r="H66" s="95"/>
      <c r="I66" s="660"/>
      <c r="J66" s="660"/>
      <c r="K66" s="660"/>
      <c r="L66" s="660"/>
      <c r="M66" s="660"/>
    </row>
    <row r="67" spans="1:13" ht="15" x14ac:dyDescent="0.2">
      <c r="A67" s="1563"/>
      <c r="B67" s="685" t="s">
        <v>342</v>
      </c>
      <c r="C67" s="686">
        <f>C68*C69/100</f>
        <v>100.44687343470001</v>
      </c>
      <c r="D67" s="686">
        <f>D68*D69/100</f>
        <v>89.754801828999987</v>
      </c>
      <c r="E67" s="686">
        <f>E68*E69/100</f>
        <v>107.31915460837348</v>
      </c>
      <c r="F67" s="686">
        <f>F68*F69/100</f>
        <v>107.99102161654773</v>
      </c>
      <c r="G67" s="686">
        <f>G68*G69/100</f>
        <v>106.6520445124435</v>
      </c>
      <c r="H67" s="95"/>
      <c r="I67" s="668"/>
      <c r="J67" s="660"/>
      <c r="K67" s="660"/>
      <c r="L67" s="660"/>
      <c r="M67" s="660"/>
    </row>
    <row r="68" spans="1:13" ht="15" x14ac:dyDescent="0.2">
      <c r="A68" s="1563"/>
      <c r="B68" s="688" t="s">
        <v>343</v>
      </c>
      <c r="C68" s="686">
        <f>('СС Имп Минэк баз'!C68/'СС Имп Минэк кон'!C68)*'СС Имп Минэк баз'!C68</f>
        <v>98.372299999999996</v>
      </c>
      <c r="D68" s="686">
        <f>('СС Имп Минэк баз'!D68/'СС Имп Минэк кон'!D68)*'СС Имп Минэк баз'!D68</f>
        <v>95.027900000000002</v>
      </c>
      <c r="E68" s="686">
        <f>('СС Имп Минэк баз'!E68/'СС Имп Минэк кон'!E68)*'СС Имп Минэк баз'!E68</f>
        <v>100.90846735349531</v>
      </c>
      <c r="F68" s="686">
        <f>('СС Имп Минэк баз'!F68/'СС Имп Минэк кон'!F68)*'СС Имп Минэк баз'!F68</f>
        <v>102.5818971783779</v>
      </c>
      <c r="G68" s="686">
        <f>('СС Имп Минэк баз'!G68/'СС Имп Минэк кон'!G68)*'СС Имп Минэк баз'!G68</f>
        <v>102.10750014143011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570"/>
      <c r="B69" s="692" t="s">
        <v>344</v>
      </c>
      <c r="C69" s="686">
        <f>('СС Имп Минэк баз'!C69/'СС Имп Минэк кон'!C69)*'СС Имп Минэк баз'!C69</f>
        <v>102.10890000000001</v>
      </c>
      <c r="D69" s="686">
        <f>('СС Имп Минэк баз'!D69/'СС Имп Минэк кон'!D69)*'СС Имп Минэк баз'!D69</f>
        <v>94.450999999999993</v>
      </c>
      <c r="E69" s="686">
        <f>('СС Имп Минэк баз'!E69/'СС Имп Минэк кон'!E69)*'СС Имп Минэк баз'!E69</f>
        <v>106.35297257307528</v>
      </c>
      <c r="F69" s="686">
        <f>('СС Имп Минэк баз'!F69/'СС Имп Минэк кон'!F69)*'СС Имп Минэк баз'!F69</f>
        <v>105.2729814781686</v>
      </c>
      <c r="G69" s="686">
        <f>('СС Имп Минэк баз'!G69/'СС Имп Минэк кон'!G69)*'СС Имп Минэк баз'!G69</f>
        <v>104.45074491562197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customSheetViews>
    <customSheetView guid="{052C83E3-CAD2-4C8E-BBE5-A3B6DBD2C172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1"/>
    </customSheetView>
    <customSheetView guid="{D8ED04E7-9183-4B3F-AC65-49CFC4CDB5CB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2"/>
    </customSheetView>
    <customSheetView guid="{49F2C8AD-DC6E-4A7A-8861-FB7FE488AED0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3"/>
    </customSheetView>
    <customSheetView guid="{05F8A60F-5E6C-424F-82C7-121DB7C2D78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4"/>
    </customSheetView>
    <customSheetView guid="{F13EF8BD-EB10-4864-9681-D4BDDAD508A4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5"/>
    </customSheetView>
    <customSheetView guid="{B050490D-87DE-4075-804E-777000592345}" scale="70" showPageBreaks="1" printArea="1" hiddenColumns="1" state="hidden" view="pageBreakPreview">
      <pane xSplit="2" ySplit="7" topLeftCell="C8" activePane="bottomRight" state="frozen"/>
      <selection pane="bottomRight" activeCell="F213" sqref="F213"/>
      <rowBreaks count="2" manualBreakCount="2">
        <brk id="29" max="6" man="1"/>
        <brk id="54" max="6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90" orientation="landscape" r:id="rId6"/>
    </customSheetView>
  </customSheetViews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7"/>
  <rowBreaks count="2" manualBreakCount="2">
    <brk id="29" max="6" man="1"/>
    <brk id="54" max="6" man="1"/>
  </rowBreaks>
  <drawing r:id="rId8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0" zoomScaleNormal="75" zoomScaleSheetLayoutView="50" workbookViewId="0">
      <pane xSplit="2" ySplit="6" topLeftCell="C64" activePane="bottomRight" state="frozen"/>
      <selection pane="topRight" activeCell="C1" sqref="C1"/>
      <selection pane="bottomLeft" activeCell="A7" sqref="A7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20.1406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571" t="s">
        <v>472</v>
      </c>
      <c r="B3" s="1571"/>
      <c r="C3" s="1571"/>
      <c r="D3" s="1571"/>
      <c r="E3" s="1571"/>
      <c r="F3" s="1571"/>
    </row>
    <row r="4" spans="1:22" ht="29.25" customHeight="1" thickBot="1" x14ac:dyDescent="0.3"/>
    <row r="5" spans="1:22" ht="32.25" customHeight="1" thickBot="1" x14ac:dyDescent="0.3">
      <c r="A5" s="151"/>
      <c r="B5" s="152" t="s">
        <v>249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250</v>
      </c>
      <c r="C6" s="738"/>
      <c r="D6" s="1572" t="s">
        <v>201</v>
      </c>
      <c r="E6" s="1573"/>
      <c r="F6" s="1573"/>
      <c r="G6" s="1573"/>
      <c r="H6" s="1573"/>
      <c r="I6" s="1573"/>
      <c r="J6" s="1573"/>
      <c r="K6" s="1573"/>
      <c r="L6" s="1573"/>
      <c r="M6" s="1573"/>
      <c r="N6" s="1573"/>
      <c r="O6" s="1573"/>
      <c r="P6" s="1573"/>
      <c r="Q6" s="1573"/>
      <c r="R6" s="1573"/>
      <c r="S6" s="1573"/>
      <c r="T6" s="1573"/>
      <c r="U6" s="1573"/>
      <c r="V6" s="1574"/>
    </row>
    <row r="7" spans="1:22" ht="32.25" customHeight="1" thickBot="1" x14ac:dyDescent="0.3">
      <c r="A7" s="159" t="s">
        <v>202</v>
      </c>
      <c r="B7" s="160"/>
      <c r="C7" s="161">
        <v>53.014087301587267</v>
      </c>
      <c r="D7" s="161">
        <v>69.608473414702573</v>
      </c>
      <c r="E7" s="161">
        <v>56</v>
      </c>
      <c r="F7" s="161">
        <v>42.483333333333327</v>
      </c>
      <c r="G7" s="161">
        <v>43.300000000000004</v>
      </c>
      <c r="H7" s="161">
        <v>44.199999999999996</v>
      </c>
      <c r="I7" s="161">
        <v>45</v>
      </c>
      <c r="J7" s="161">
        <v>45.899999999999984</v>
      </c>
      <c r="K7" s="161">
        <v>46.866375240090626</v>
      </c>
      <c r="L7" s="161">
        <v>47.803702744892441</v>
      </c>
      <c r="M7" s="161">
        <v>48.759776799790288</v>
      </c>
      <c r="N7" s="161">
        <v>49.734972335786097</v>
      </c>
      <c r="O7" s="161">
        <v>50.729671782501818</v>
      </c>
      <c r="P7" s="161">
        <v>51.744265218151853</v>
      </c>
      <c r="Q7" s="161">
        <v>52.77915052251489</v>
      </c>
      <c r="R7" s="161">
        <v>53.834733532965188</v>
      </c>
      <c r="S7" s="161">
        <v>54.911428203624496</v>
      </c>
      <c r="T7" s="161">
        <v>56.009656767696988</v>
      </c>
      <c r="U7" s="161">
        <v>57.129849903050932</v>
      </c>
      <c r="V7" s="161">
        <v>58.250043038404876</v>
      </c>
    </row>
    <row r="8" spans="1:22" ht="32.25" customHeight="1" x14ac:dyDescent="0.25">
      <c r="A8" s="162" t="s">
        <v>203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251</v>
      </c>
      <c r="B9" s="166" t="s">
        <v>205</v>
      </c>
      <c r="C9" s="167">
        <v>102.51</v>
      </c>
      <c r="D9" s="167">
        <v>103.41</v>
      </c>
      <c r="E9" s="167">
        <v>104.56</v>
      </c>
      <c r="F9" s="167">
        <v>103.992</v>
      </c>
      <c r="G9" s="167">
        <v>103.96</v>
      </c>
      <c r="H9" s="167">
        <v>103.97199999999999</v>
      </c>
      <c r="I9" s="167">
        <v>104.012</v>
      </c>
      <c r="J9" s="168">
        <v>104.011</v>
      </c>
      <c r="K9" s="168">
        <v>104.032</v>
      </c>
      <c r="L9" s="168">
        <v>104.014</v>
      </c>
      <c r="M9" s="168">
        <v>104.01900000000001</v>
      </c>
      <c r="N9" s="168">
        <v>104.018</v>
      </c>
      <c r="O9" s="168">
        <v>104.018</v>
      </c>
      <c r="P9" s="168">
        <v>104.017</v>
      </c>
      <c r="Q9" s="168">
        <v>104.02200000000001</v>
      </c>
      <c r="R9" s="168">
        <v>104.024</v>
      </c>
      <c r="S9" s="168">
        <v>104.01</v>
      </c>
      <c r="T9" s="168">
        <v>103.996</v>
      </c>
      <c r="U9" s="168">
        <v>103.982</v>
      </c>
      <c r="V9" s="168">
        <v>103.967</v>
      </c>
    </row>
    <row r="10" spans="1:22" ht="41.25" customHeight="1" x14ac:dyDescent="0.25">
      <c r="A10" s="165" t="s">
        <v>206</v>
      </c>
      <c r="B10" s="160" t="s">
        <v>207</v>
      </c>
      <c r="C10" s="167">
        <v>103.68</v>
      </c>
      <c r="D10" s="167">
        <v>102.727</v>
      </c>
      <c r="E10" s="167">
        <v>104.75700000000001</v>
      </c>
      <c r="F10" s="167">
        <v>103.60899999999999</v>
      </c>
      <c r="G10" s="167">
        <v>104.04300000000001</v>
      </c>
      <c r="H10" s="167">
        <v>104.011</v>
      </c>
      <c r="I10" s="167">
        <v>103.986</v>
      </c>
      <c r="J10" s="168">
        <v>104</v>
      </c>
      <c r="K10" s="168">
        <v>103.95099999999999</v>
      </c>
      <c r="L10" s="168">
        <v>104.02200000000001</v>
      </c>
      <c r="M10" s="168">
        <v>104.01600000000001</v>
      </c>
      <c r="N10" s="168">
        <v>104.018</v>
      </c>
      <c r="O10" s="168">
        <v>104.017</v>
      </c>
      <c r="P10" s="168">
        <v>104.017</v>
      </c>
      <c r="Q10" s="168">
        <v>104.015</v>
      </c>
      <c r="R10" s="168">
        <v>104.012</v>
      </c>
      <c r="S10" s="168">
        <v>104.01600000000001</v>
      </c>
      <c r="T10" s="168">
        <v>104.002</v>
      </c>
      <c r="U10" s="168">
        <v>103.98699999999999</v>
      </c>
      <c r="V10" s="168">
        <v>103.97199999999999</v>
      </c>
    </row>
    <row r="11" spans="1:22" ht="32.25" customHeight="1" x14ac:dyDescent="0.25">
      <c r="A11" s="169" t="s">
        <v>252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209</v>
      </c>
      <c r="B12" s="160" t="s">
        <v>210</v>
      </c>
      <c r="C12" s="172">
        <v>92037.175725431662</v>
      </c>
      <c r="D12" s="173">
        <v>101164.22693717532</v>
      </c>
      <c r="E12" s="173">
        <v>104694.88333233719</v>
      </c>
      <c r="F12" s="173">
        <v>109314.18794974357</v>
      </c>
      <c r="G12" s="173">
        <v>116251.96419996275</v>
      </c>
      <c r="H12" s="173">
        <v>124316.23055446522</v>
      </c>
      <c r="I12" s="173">
        <v>133415.36369465719</v>
      </c>
      <c r="J12" s="173">
        <v>142970.05644057874</v>
      </c>
      <c r="K12" s="173">
        <v>152345.36884682169</v>
      </c>
      <c r="L12" s="173">
        <v>162824.08732020817</v>
      </c>
      <c r="M12" s="173">
        <v>173664.52792249675</v>
      </c>
      <c r="N12" s="173">
        <v>185509.16290675782</v>
      </c>
      <c r="O12" s="173">
        <v>197626.42157710917</v>
      </c>
      <c r="P12" s="173">
        <v>210768.77460958104</v>
      </c>
      <c r="Q12" s="173">
        <v>224790.90330690198</v>
      </c>
      <c r="R12" s="173">
        <v>239324.62391054619</v>
      </c>
      <c r="S12" s="173">
        <v>255367.52938786172</v>
      </c>
      <c r="T12" s="173">
        <v>272371.73607177468</v>
      </c>
      <c r="U12" s="173">
        <v>289549.58040534268</v>
      </c>
      <c r="V12" s="173">
        <v>308660.60596556379</v>
      </c>
    </row>
    <row r="13" spans="1:22" ht="32.25" customHeight="1" x14ac:dyDescent="0.25">
      <c r="A13" s="171" t="s">
        <v>211</v>
      </c>
      <c r="B13" s="160" t="s">
        <v>207</v>
      </c>
      <c r="C13" s="174">
        <v>101.54563022906183</v>
      </c>
      <c r="D13" s="174">
        <v>101.80120422244214</v>
      </c>
      <c r="E13" s="174">
        <v>101.01164623273522</v>
      </c>
      <c r="F13" s="174">
        <v>101.90453958827828</v>
      </c>
      <c r="G13" s="174">
        <v>102.49566927409346</v>
      </c>
      <c r="H13" s="174">
        <v>102.88138170927988</v>
      </c>
      <c r="I13" s="174">
        <v>103.00672817127079</v>
      </c>
      <c r="J13" s="174">
        <v>103.01544898923925</v>
      </c>
      <c r="K13" s="174">
        <v>103.23553746666563</v>
      </c>
      <c r="L13" s="174">
        <v>103.44161184540816</v>
      </c>
      <c r="M13" s="174">
        <v>103.27746737816651</v>
      </c>
      <c r="N13" s="174">
        <v>103.44388364995125</v>
      </c>
      <c r="O13" s="174">
        <v>103.0184944578081</v>
      </c>
      <c r="P13" s="174">
        <v>103.09161690822657</v>
      </c>
      <c r="Q13" s="174">
        <v>103.01856181444072</v>
      </c>
      <c r="R13" s="174">
        <v>102.843006593353</v>
      </c>
      <c r="S13" s="174">
        <v>102.93766725919586</v>
      </c>
      <c r="T13" s="174">
        <v>102.89735582251754</v>
      </c>
      <c r="U13" s="174">
        <v>102.89082856874174</v>
      </c>
      <c r="V13" s="174">
        <v>102.98644462488519</v>
      </c>
    </row>
    <row r="14" spans="1:22" ht="32.25" customHeight="1" x14ac:dyDescent="0.25">
      <c r="A14" s="165" t="s">
        <v>212</v>
      </c>
      <c r="B14" s="160" t="s">
        <v>207</v>
      </c>
      <c r="C14" s="174">
        <v>105.20926662397694</v>
      </c>
      <c r="D14" s="174">
        <v>107.97190612685141</v>
      </c>
      <c r="E14" s="174">
        <v>102.45355703869996</v>
      </c>
      <c r="F14" s="174">
        <v>102.46075329544718</v>
      </c>
      <c r="G14" s="174">
        <v>103.75720181401864</v>
      </c>
      <c r="H14" s="174">
        <v>103.94192256269341</v>
      </c>
      <c r="I14" s="174">
        <v>104.18673262445949</v>
      </c>
      <c r="J14" s="174">
        <v>104.0247987925963</v>
      </c>
      <c r="K14" s="174">
        <v>103.21788238361562</v>
      </c>
      <c r="L14" s="174">
        <v>103.32231225219704</v>
      </c>
      <c r="M14" s="174">
        <v>103.27302261283981</v>
      </c>
      <c r="N14" s="174">
        <v>103.26411525943196</v>
      </c>
      <c r="O14" s="174">
        <v>103.41045346252476</v>
      </c>
      <c r="P14" s="174">
        <v>103.45176685971084</v>
      </c>
      <c r="Q14" s="174">
        <v>103.52779858644179</v>
      </c>
      <c r="R14" s="174">
        <v>103.52229418388607</v>
      </c>
      <c r="S14" s="174">
        <v>103.65827265068164</v>
      </c>
      <c r="T14" s="174">
        <v>103.65545191830583</v>
      </c>
      <c r="U14" s="174">
        <v>103.31996166853756</v>
      </c>
      <c r="V14" s="174">
        <v>103.5090205656727</v>
      </c>
    </row>
    <row r="15" spans="1:22" ht="32.25" customHeight="1" x14ac:dyDescent="0.25">
      <c r="A15" s="169" t="s">
        <v>213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209</v>
      </c>
      <c r="B16" s="160" t="s">
        <v>210</v>
      </c>
      <c r="C16" s="172">
        <v>59165.263449999999</v>
      </c>
      <c r="D16" s="173">
        <v>69501.505878543583</v>
      </c>
      <c r="E16" s="173">
        <v>72902.849005138036</v>
      </c>
      <c r="F16" s="173">
        <v>77081.870881645518</v>
      </c>
      <c r="G16" s="173">
        <v>82321.048836641858</v>
      </c>
      <c r="H16" s="173">
        <v>88367.230560893731</v>
      </c>
      <c r="I16" s="173">
        <v>95086.639897403205</v>
      </c>
      <c r="J16" s="173">
        <v>102585.44254155067</v>
      </c>
      <c r="K16" s="173">
        <v>110516</v>
      </c>
      <c r="L16" s="173">
        <v>118931</v>
      </c>
      <c r="M16" s="173">
        <v>127830</v>
      </c>
      <c r="N16" s="173">
        <v>137178</v>
      </c>
      <c r="O16" s="173">
        <v>147090</v>
      </c>
      <c r="P16" s="173">
        <v>157603</v>
      </c>
      <c r="Q16" s="173">
        <v>168734</v>
      </c>
      <c r="R16" s="173">
        <v>180636</v>
      </c>
      <c r="S16" s="173">
        <v>193196</v>
      </c>
      <c r="T16" s="173">
        <v>206530</v>
      </c>
      <c r="U16" s="173">
        <v>220730</v>
      </c>
      <c r="V16" s="173">
        <v>236023</v>
      </c>
    </row>
    <row r="17" spans="1:22" ht="32.25" customHeight="1" x14ac:dyDescent="0.25">
      <c r="A17" s="175" t="s">
        <v>214</v>
      </c>
      <c r="B17" s="160" t="s">
        <v>207</v>
      </c>
      <c r="C17" s="174">
        <v>102.1</v>
      </c>
      <c r="D17" s="174">
        <v>102.97735340412257</v>
      </c>
      <c r="E17" s="174">
        <v>101.81924568161487</v>
      </c>
      <c r="F17" s="174">
        <v>102.47050206822266</v>
      </c>
      <c r="G17" s="174">
        <v>102.76804802528822</v>
      </c>
      <c r="H17" s="174">
        <v>102.91684053281374</v>
      </c>
      <c r="I17" s="174">
        <v>103.00557662891396</v>
      </c>
      <c r="J17" s="174">
        <v>103.06603509707082</v>
      </c>
      <c r="K17" s="174">
        <v>103.1</v>
      </c>
      <c r="L17" s="174">
        <v>103</v>
      </c>
      <c r="M17" s="174">
        <v>102.9</v>
      </c>
      <c r="N17" s="174">
        <v>102.8</v>
      </c>
      <c r="O17" s="174">
        <v>102.7</v>
      </c>
      <c r="P17" s="174">
        <v>102.7</v>
      </c>
      <c r="Q17" s="174">
        <v>102.7</v>
      </c>
      <c r="R17" s="174">
        <v>102.7</v>
      </c>
      <c r="S17" s="174">
        <v>102.7</v>
      </c>
      <c r="T17" s="174">
        <v>102.6</v>
      </c>
      <c r="U17" s="174">
        <v>102.6</v>
      </c>
      <c r="V17" s="174">
        <v>102.7</v>
      </c>
    </row>
    <row r="18" spans="1:22" ht="39.75" customHeight="1" x14ac:dyDescent="0.25">
      <c r="A18" s="165" t="s">
        <v>215</v>
      </c>
      <c r="B18" s="160" t="s">
        <v>207</v>
      </c>
      <c r="C18" s="174">
        <v>108.40592448861526</v>
      </c>
      <c r="D18" s="174">
        <v>114.07374141700963</v>
      </c>
      <c r="E18" s="174">
        <v>103.01973084462229</v>
      </c>
      <c r="F18" s="174">
        <v>103.18317382882265</v>
      </c>
      <c r="G18" s="174">
        <v>103.92033555793867</v>
      </c>
      <c r="H18" s="174">
        <v>104.30230451323645</v>
      </c>
      <c r="I18" s="174">
        <v>104.46420869161194</v>
      </c>
      <c r="J18" s="174">
        <v>104.67685506991056</v>
      </c>
      <c r="K18" s="174">
        <v>104.5</v>
      </c>
      <c r="L18" s="174">
        <v>104.5</v>
      </c>
      <c r="M18" s="174">
        <v>104.4</v>
      </c>
      <c r="N18" s="174">
        <v>104.4</v>
      </c>
      <c r="O18" s="174">
        <v>104.4</v>
      </c>
      <c r="P18" s="174">
        <v>104.3</v>
      </c>
      <c r="Q18" s="174">
        <v>104.3</v>
      </c>
      <c r="R18" s="174">
        <v>104.3</v>
      </c>
      <c r="S18" s="174">
        <v>104.2</v>
      </c>
      <c r="T18" s="174">
        <v>104.2</v>
      </c>
      <c r="U18" s="174">
        <v>104.1</v>
      </c>
      <c r="V18" s="174">
        <v>104.1</v>
      </c>
    </row>
    <row r="19" spans="1:22" ht="32.25" customHeight="1" x14ac:dyDescent="0.25">
      <c r="A19" s="176" t="s">
        <v>216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211</v>
      </c>
      <c r="B20" s="160" t="s">
        <v>207</v>
      </c>
      <c r="C20" s="168">
        <v>102.4</v>
      </c>
      <c r="D20" s="168">
        <v>101.1</v>
      </c>
      <c r="E20" s="168">
        <v>100.7</v>
      </c>
      <c r="F20" s="168">
        <v>100.9</v>
      </c>
      <c r="G20" s="168">
        <v>101.5</v>
      </c>
      <c r="H20" s="168">
        <v>102</v>
      </c>
      <c r="I20" s="168">
        <v>102.4</v>
      </c>
      <c r="J20" s="168">
        <v>102.7</v>
      </c>
      <c r="K20" s="168">
        <v>102.39749999999999</v>
      </c>
      <c r="L20" s="168">
        <v>102.2976</v>
      </c>
      <c r="M20" s="168">
        <v>102.2976</v>
      </c>
      <c r="N20" s="168">
        <v>102.4974</v>
      </c>
      <c r="O20" s="168">
        <v>102.4974</v>
      </c>
      <c r="P20" s="168">
        <v>102.4974</v>
      </c>
      <c r="Q20" s="168">
        <v>102.5973</v>
      </c>
      <c r="R20" s="168">
        <v>102.5973</v>
      </c>
      <c r="S20" s="168">
        <v>102.6972</v>
      </c>
      <c r="T20" s="168">
        <v>102.6972</v>
      </c>
      <c r="U20" s="168">
        <v>102.6972</v>
      </c>
      <c r="V20" s="168">
        <v>102.6972</v>
      </c>
    </row>
    <row r="21" spans="1:22" ht="32.25" customHeight="1" x14ac:dyDescent="0.25">
      <c r="A21" s="178" t="s">
        <v>217</v>
      </c>
      <c r="B21" s="160" t="s">
        <v>207</v>
      </c>
      <c r="C21" s="168">
        <v>100.3</v>
      </c>
      <c r="D21" s="168">
        <v>100.2</v>
      </c>
      <c r="E21" s="168">
        <v>104.2</v>
      </c>
      <c r="F21" s="168">
        <v>104.1</v>
      </c>
      <c r="G21" s="168">
        <v>103.8</v>
      </c>
      <c r="H21" s="168">
        <v>103.7</v>
      </c>
      <c r="I21" s="168">
        <v>103.8</v>
      </c>
      <c r="J21" s="168">
        <v>103.9</v>
      </c>
      <c r="K21" s="168">
        <v>103.88447526469913</v>
      </c>
      <c r="L21" s="168">
        <v>103.93769566684914</v>
      </c>
      <c r="M21" s="168">
        <v>103.98067759124122</v>
      </c>
      <c r="N21" s="168">
        <v>103.99420731294698</v>
      </c>
      <c r="O21" s="168">
        <v>104.02182850595401</v>
      </c>
      <c r="P21" s="168">
        <v>104.04617309760373</v>
      </c>
      <c r="Q21" s="168">
        <v>104.0627201722303</v>
      </c>
      <c r="R21" s="168">
        <v>104.07601046146993</v>
      </c>
      <c r="S21" s="168">
        <v>104.07861480313723</v>
      </c>
      <c r="T21" s="168">
        <v>104.0748428293896</v>
      </c>
      <c r="U21" s="168">
        <v>104.06264395057443</v>
      </c>
      <c r="V21" s="168">
        <v>104.05447020575028</v>
      </c>
    </row>
    <row r="22" spans="1:22" ht="32.25" customHeight="1" x14ac:dyDescent="0.25">
      <c r="A22" s="179" t="s">
        <v>218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209</v>
      </c>
      <c r="B23" s="160" t="s">
        <v>210</v>
      </c>
      <c r="C23" s="173">
        <v>15966.803900000001</v>
      </c>
      <c r="D23" s="173">
        <v>17240.539446384741</v>
      </c>
      <c r="E23" s="173">
        <v>18583.122309479713</v>
      </c>
      <c r="F23" s="173">
        <v>20690.090205921497</v>
      </c>
      <c r="G23" s="173">
        <v>22666.657933211631</v>
      </c>
      <c r="H23" s="173">
        <v>24881.000735766833</v>
      </c>
      <c r="I23" s="173">
        <v>27281.201773363067</v>
      </c>
      <c r="J23" s="173">
        <v>29828.21215144113</v>
      </c>
      <c r="K23" s="173">
        <v>32533.445720714648</v>
      </c>
      <c r="L23" s="173">
        <v>35434.73998593523</v>
      </c>
      <c r="M23" s="173">
        <v>38524.635027661774</v>
      </c>
      <c r="N23" s="173">
        <v>41807.596983391071</v>
      </c>
      <c r="O23" s="173">
        <v>45288.360220170711</v>
      </c>
      <c r="P23" s="173">
        <v>48972.724171455528</v>
      </c>
      <c r="Q23" s="173">
        <v>52867.457670522221</v>
      </c>
      <c r="R23" s="173">
        <v>56968.087022191634</v>
      </c>
      <c r="S23" s="173">
        <v>61283.305900862077</v>
      </c>
      <c r="T23" s="173">
        <v>65811.907538884756</v>
      </c>
      <c r="U23" s="173">
        <v>70550.962852494617</v>
      </c>
      <c r="V23" s="173">
        <v>75512.843822789015</v>
      </c>
    </row>
    <row r="24" spans="1:22" ht="32.25" customHeight="1" x14ac:dyDescent="0.25">
      <c r="A24" s="171" t="s">
        <v>211</v>
      </c>
      <c r="B24" s="160" t="s">
        <v>207</v>
      </c>
      <c r="C24" s="174">
        <v>104.4</v>
      </c>
      <c r="D24" s="174">
        <v>102.9</v>
      </c>
      <c r="E24" s="174">
        <v>102.5</v>
      </c>
      <c r="F24" s="174">
        <v>106.3</v>
      </c>
      <c r="G24" s="174">
        <v>105.3</v>
      </c>
      <c r="H24" s="174">
        <v>105.39999999999999</v>
      </c>
      <c r="I24" s="174">
        <v>105.19999999999999</v>
      </c>
      <c r="J24" s="174">
        <v>104.80000000000001</v>
      </c>
      <c r="K24" s="174">
        <v>104.60000000000001</v>
      </c>
      <c r="L24" s="174">
        <v>104.45</v>
      </c>
      <c r="M24" s="174">
        <v>104.3</v>
      </c>
      <c r="N24" s="174">
        <v>104.14999999999999</v>
      </c>
      <c r="O24" s="174">
        <v>103.99999999999999</v>
      </c>
      <c r="P24" s="174">
        <v>103.84999999999998</v>
      </c>
      <c r="Q24" s="174">
        <v>103.69999999999997</v>
      </c>
      <c r="R24" s="174">
        <v>103.54999999999997</v>
      </c>
      <c r="S24" s="174">
        <v>103.39999999999996</v>
      </c>
      <c r="T24" s="174">
        <v>103.24999999999996</v>
      </c>
      <c r="U24" s="174">
        <v>103.09999999999995</v>
      </c>
      <c r="V24" s="174">
        <v>102.94999999999995</v>
      </c>
    </row>
    <row r="25" spans="1:22" ht="32.25" customHeight="1" x14ac:dyDescent="0.25">
      <c r="A25" s="178" t="s">
        <v>217</v>
      </c>
      <c r="B25" s="180" t="s">
        <v>207</v>
      </c>
      <c r="C25" s="181">
        <v>103.69498560435535</v>
      </c>
      <c r="D25" s="181">
        <v>104.93430351985597</v>
      </c>
      <c r="E25" s="181">
        <v>105.15839994603182</v>
      </c>
      <c r="F25" s="181">
        <v>104.73948503041726</v>
      </c>
      <c r="G25" s="181">
        <v>104.03913562221676</v>
      </c>
      <c r="H25" s="181">
        <v>104.14531611678484</v>
      </c>
      <c r="I25" s="181">
        <v>104.22692230461428</v>
      </c>
      <c r="J25" s="181">
        <v>104.32837501843417</v>
      </c>
      <c r="K25" s="181">
        <v>104.27282874476363</v>
      </c>
      <c r="L25" s="181">
        <v>104.27753173133661</v>
      </c>
      <c r="M25" s="181">
        <v>104.23773699551478</v>
      </c>
      <c r="N25" s="181">
        <v>104.19752386948538</v>
      </c>
      <c r="O25" s="181">
        <v>104.15929963399321</v>
      </c>
      <c r="P25" s="181">
        <v>104.12647484098208</v>
      </c>
      <c r="Q25" s="181">
        <v>104.10112118602116</v>
      </c>
      <c r="R25" s="181">
        <v>104.06222481109592</v>
      </c>
      <c r="S25" s="181">
        <v>104.03752455637851</v>
      </c>
      <c r="T25" s="181">
        <v>104.00931436000997</v>
      </c>
      <c r="U25" s="181">
        <v>103.9776029154237</v>
      </c>
      <c r="V25" s="174">
        <v>103.96604663138361</v>
      </c>
    </row>
    <row r="26" spans="1:22" ht="32.25" customHeight="1" x14ac:dyDescent="0.25">
      <c r="A26" s="171" t="s">
        <v>219</v>
      </c>
      <c r="B26" s="180" t="s">
        <v>220</v>
      </c>
      <c r="C26" s="174">
        <v>17.348211496224845</v>
      </c>
      <c r="D26" s="174">
        <v>17.042130373903223</v>
      </c>
      <c r="E26" s="174">
        <v>17.749790360327886</v>
      </c>
      <c r="F26" s="174">
        <v>18.927177335327798</v>
      </c>
      <c r="G26" s="174">
        <v>19.497870929925238</v>
      </c>
      <c r="H26" s="174">
        <v>20.014281823696393</v>
      </c>
      <c r="I26" s="174">
        <v>20.448320956348436</v>
      </c>
      <c r="J26" s="174">
        <v>20.863258289219701</v>
      </c>
      <c r="K26" s="174">
        <v>21.355060522664111</v>
      </c>
      <c r="L26" s="174">
        <v>21.762590885124776</v>
      </c>
      <c r="M26" s="174">
        <v>22.183364379889138</v>
      </c>
      <c r="N26" s="174">
        <v>22.536674915839473</v>
      </c>
      <c r="O26" s="174">
        <v>22.916146463999127</v>
      </c>
      <c r="P26" s="174">
        <v>23.235284383168466</v>
      </c>
      <c r="Q26" s="174">
        <v>23.518504037658261</v>
      </c>
      <c r="R26" s="174">
        <v>23.803688100011364</v>
      </c>
      <c r="S26" s="174">
        <v>23.998080745725002</v>
      </c>
      <c r="T26" s="174">
        <v>24.162531872081683</v>
      </c>
      <c r="U26" s="174">
        <v>24.365762420974598</v>
      </c>
      <c r="V26" s="174">
        <v>24.464684628790536</v>
      </c>
    </row>
    <row r="27" spans="1:22" ht="32.25" customHeight="1" x14ac:dyDescent="0.25">
      <c r="A27" s="171" t="s">
        <v>253</v>
      </c>
      <c r="B27" s="180" t="s">
        <v>220</v>
      </c>
      <c r="C27" s="174">
        <v>21.048469113334601</v>
      </c>
      <c r="D27" s="174">
        <v>20.67710293240215</v>
      </c>
      <c r="E27" s="174">
        <v>21.535702066396084</v>
      </c>
      <c r="F27" s="174">
        <v>22.964217817608887</v>
      </c>
      <c r="G27" s="174">
        <v>23.656636543405266</v>
      </c>
      <c r="H27" s="174">
        <v>24.283194430925654</v>
      </c>
      <c r="I27" s="174">
        <v>24.809811210966245</v>
      </c>
      <c r="J27" s="174">
        <v>25.313251904942742</v>
      </c>
      <c r="K27" s="174">
        <v>25.538394636317026</v>
      </c>
      <c r="L27" s="174">
        <v>25.652003562417551</v>
      </c>
      <c r="M27" s="174">
        <v>25.771928207136419</v>
      </c>
      <c r="N27" s="174">
        <v>25.80530637139713</v>
      </c>
      <c r="O27" s="174">
        <v>25.861356123183949</v>
      </c>
      <c r="P27" s="174">
        <v>25.842768899749412</v>
      </c>
      <c r="Q27" s="174">
        <v>25.779404721763495</v>
      </c>
      <c r="R27" s="174">
        <v>25.714041939255633</v>
      </c>
      <c r="S27" s="174">
        <v>25.723462667378332</v>
      </c>
      <c r="T27" s="174">
        <v>25.699061350424419</v>
      </c>
      <c r="U27" s="174">
        <v>25.714127619514432</v>
      </c>
      <c r="V27" s="174">
        <v>25.617894417234776</v>
      </c>
    </row>
    <row r="28" spans="1:22" ht="32.25" customHeight="1" x14ac:dyDescent="0.25">
      <c r="A28" s="169" t="s">
        <v>177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209</v>
      </c>
      <c r="B29" s="182" t="s">
        <v>210</v>
      </c>
      <c r="C29" s="173">
        <v>29813.294312368576</v>
      </c>
      <c r="D29" s="173">
        <v>31433.050106111128</v>
      </c>
      <c r="E29" s="173">
        <v>33342.502066425906</v>
      </c>
      <c r="F29" s="173">
        <v>35172.251313879366</v>
      </c>
      <c r="G29" s="173">
        <v>37397.763777400716</v>
      </c>
      <c r="H29" s="173">
        <v>39789.379840249137</v>
      </c>
      <c r="I29" s="173">
        <v>42402.314294996868</v>
      </c>
      <c r="J29" s="173">
        <v>45278.925932911399</v>
      </c>
      <c r="K29" s="173">
        <v>48355.596787685769</v>
      </c>
      <c r="L29" s="173">
        <v>51656.060200450753</v>
      </c>
      <c r="M29" s="173">
        <v>55183.18662305575</v>
      </c>
      <c r="N29" s="173">
        <v>59012.630234088676</v>
      </c>
      <c r="O29" s="173">
        <v>63121.061322650501</v>
      </c>
      <c r="P29" s="173">
        <v>67523.197370691472</v>
      </c>
      <c r="Q29" s="173">
        <v>72319.101647131945</v>
      </c>
      <c r="R29" s="173">
        <v>77468.934025941591</v>
      </c>
      <c r="S29" s="173">
        <v>83080.067420700318</v>
      </c>
      <c r="T29" s="173">
        <v>89102.101828373241</v>
      </c>
      <c r="U29" s="173">
        <v>95574.686201195233</v>
      </c>
      <c r="V29" s="173">
        <v>102621.43663556495</v>
      </c>
    </row>
    <row r="30" spans="1:22" ht="32.25" customHeight="1" x14ac:dyDescent="0.25">
      <c r="A30" s="171" t="s">
        <v>211</v>
      </c>
      <c r="B30" s="180" t="s">
        <v>207</v>
      </c>
      <c r="C30" s="174">
        <v>101.3</v>
      </c>
      <c r="D30" s="174">
        <v>102.9</v>
      </c>
      <c r="E30" s="174">
        <v>101.3</v>
      </c>
      <c r="F30" s="174">
        <v>101.8</v>
      </c>
      <c r="G30" s="174">
        <v>102.2</v>
      </c>
      <c r="H30" s="174">
        <v>102.3</v>
      </c>
      <c r="I30" s="174">
        <v>102.5</v>
      </c>
      <c r="J30" s="174">
        <v>102.7</v>
      </c>
      <c r="K30" s="174">
        <v>102.7</v>
      </c>
      <c r="L30" s="174">
        <v>102.7</v>
      </c>
      <c r="M30" s="174">
        <v>102.7</v>
      </c>
      <c r="N30" s="174">
        <v>102.8</v>
      </c>
      <c r="O30" s="174">
        <v>102.8</v>
      </c>
      <c r="P30" s="174">
        <v>102.8</v>
      </c>
      <c r="Q30" s="174">
        <v>102.9</v>
      </c>
      <c r="R30" s="174">
        <v>102.9</v>
      </c>
      <c r="S30" s="174">
        <v>103</v>
      </c>
      <c r="T30" s="174">
        <v>103</v>
      </c>
      <c r="U30" s="174">
        <v>103</v>
      </c>
      <c r="V30" s="174">
        <v>103.1</v>
      </c>
    </row>
    <row r="31" spans="1:22" ht="32.25" customHeight="1" x14ac:dyDescent="0.25">
      <c r="A31" s="178" t="s">
        <v>217</v>
      </c>
      <c r="B31" s="180" t="s">
        <v>207</v>
      </c>
      <c r="C31" s="174">
        <v>103.97483497417524</v>
      </c>
      <c r="D31" s="174">
        <v>102.46161163170208</v>
      </c>
      <c r="E31" s="174">
        <v>104.71338924442979</v>
      </c>
      <c r="F31" s="174">
        <v>103.62253268579065</v>
      </c>
      <c r="G31" s="174">
        <v>104.03861705094401</v>
      </c>
      <c r="H31" s="174">
        <v>104.00300853372919</v>
      </c>
      <c r="I31" s="174">
        <v>103.96772121959013</v>
      </c>
      <c r="J31" s="174">
        <v>103.9767196864682</v>
      </c>
      <c r="K31" s="174">
        <v>103.98727260793838</v>
      </c>
      <c r="L31" s="174">
        <v>104.01694357730985</v>
      </c>
      <c r="M31" s="174">
        <v>104.01956963755589</v>
      </c>
      <c r="N31" s="174">
        <v>104.0267622111114</v>
      </c>
      <c r="O31" s="174">
        <v>104.04859160078178</v>
      </c>
      <c r="P31" s="174">
        <v>104.06042414141677</v>
      </c>
      <c r="Q31" s="174">
        <v>104.08416176715178</v>
      </c>
      <c r="R31" s="174">
        <v>104.10202623689364</v>
      </c>
      <c r="S31" s="174">
        <v>104.11949079451337</v>
      </c>
      <c r="T31" s="174">
        <v>104.12472890874064</v>
      </c>
      <c r="U31" s="174">
        <v>104.14003213484317</v>
      </c>
      <c r="V31" s="174">
        <v>104.14454913212286</v>
      </c>
    </row>
    <row r="32" spans="1:22" ht="32.25" customHeight="1" x14ac:dyDescent="0.25">
      <c r="A32" s="171" t="s">
        <v>219</v>
      </c>
      <c r="B32" s="180" t="s">
        <v>220</v>
      </c>
      <c r="C32" s="174">
        <v>32.392665330484043</v>
      </c>
      <c r="D32" s="174">
        <v>31.07130955059003</v>
      </c>
      <c r="E32" s="174">
        <v>31.847308106343132</v>
      </c>
      <c r="F32" s="174">
        <v>32.175376292462197</v>
      </c>
      <c r="G32" s="174">
        <v>32.169575830197203</v>
      </c>
      <c r="H32" s="174">
        <v>32.006584870522339</v>
      </c>
      <c r="I32" s="174">
        <v>31.782182441927358</v>
      </c>
      <c r="J32" s="174">
        <v>31.670216169866478</v>
      </c>
      <c r="K32" s="174">
        <v>31.740772400049622</v>
      </c>
      <c r="L32" s="174">
        <v>31.725072776771952</v>
      </c>
      <c r="M32" s="174">
        <v>31.775738709106431</v>
      </c>
      <c r="N32" s="174">
        <v>31.811167335033531</v>
      </c>
      <c r="O32" s="174">
        <v>31.939586224821742</v>
      </c>
      <c r="P32" s="174">
        <v>32.036622832660349</v>
      </c>
      <c r="Q32" s="174">
        <v>32.171720733910789</v>
      </c>
      <c r="R32" s="174">
        <v>32.369813335587914</v>
      </c>
      <c r="S32" s="174">
        <v>32.533528291498335</v>
      </c>
      <c r="T32" s="174">
        <v>32.713417006268699</v>
      </c>
      <c r="U32" s="174">
        <v>33.008055500339353</v>
      </c>
      <c r="V32" s="174">
        <v>33.247338549906843</v>
      </c>
    </row>
    <row r="33" spans="1:22" ht="32.25" customHeight="1" x14ac:dyDescent="0.25">
      <c r="A33" s="179" t="s">
        <v>221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209</v>
      </c>
      <c r="B34" s="182" t="s">
        <v>210</v>
      </c>
      <c r="C34" s="173">
        <v>9211.4410000000025</v>
      </c>
      <c r="D34" s="173">
        <v>9823.3096163287428</v>
      </c>
      <c r="E34" s="173">
        <v>10494.118097349196</v>
      </c>
      <c r="F34" s="173">
        <v>11132.819425885791</v>
      </c>
      <c r="G34" s="173">
        <v>11870.390655661191</v>
      </c>
      <c r="H34" s="173">
        <v>12659.842661776511</v>
      </c>
      <c r="I34" s="173">
        <v>13528.696182855263</v>
      </c>
      <c r="J34" s="173">
        <v>14487.463707874878</v>
      </c>
      <c r="K34" s="173">
        <v>15505.897156214385</v>
      </c>
      <c r="L34" s="173">
        <v>16611.309394260719</v>
      </c>
      <c r="M34" s="173">
        <v>17781.841896578626</v>
      </c>
      <c r="N34" s="173">
        <v>19041.429088195713</v>
      </c>
      <c r="O34" s="173">
        <v>20393.625280297114</v>
      </c>
      <c r="P34" s="173">
        <v>21824.269644344462</v>
      </c>
      <c r="Q34" s="173">
        <v>23369.403814061101</v>
      </c>
      <c r="R34" s="173">
        <v>25023.931775246278</v>
      </c>
      <c r="S34" s="173">
        <v>26820.431408036846</v>
      </c>
      <c r="T34" s="173">
        <v>28743.632093679942</v>
      </c>
      <c r="U34" s="173">
        <v>30802.304621457039</v>
      </c>
      <c r="V34" s="173">
        <v>33005.815145162182</v>
      </c>
    </row>
    <row r="35" spans="1:22" ht="32.25" customHeight="1" x14ac:dyDescent="0.25">
      <c r="A35" s="171" t="s">
        <v>211</v>
      </c>
      <c r="B35" s="180" t="s">
        <v>207</v>
      </c>
      <c r="C35" s="174">
        <v>101.40000000000002</v>
      </c>
      <c r="D35" s="174">
        <v>102.5</v>
      </c>
      <c r="E35" s="174">
        <v>101.4</v>
      </c>
      <c r="F35" s="174">
        <v>101.7</v>
      </c>
      <c r="G35" s="174">
        <v>102.1</v>
      </c>
      <c r="H35" s="174">
        <v>102.3</v>
      </c>
      <c r="I35" s="174">
        <v>102.6</v>
      </c>
      <c r="J35" s="174">
        <v>102.8</v>
      </c>
      <c r="K35" s="174">
        <v>102.8</v>
      </c>
      <c r="L35" s="174">
        <v>102.8</v>
      </c>
      <c r="M35" s="174">
        <v>102.8</v>
      </c>
      <c r="N35" s="174">
        <v>102.9</v>
      </c>
      <c r="O35" s="174">
        <v>103</v>
      </c>
      <c r="P35" s="174">
        <v>103</v>
      </c>
      <c r="Q35" s="174">
        <v>103.1</v>
      </c>
      <c r="R35" s="174">
        <v>103.1</v>
      </c>
      <c r="S35" s="174">
        <v>103.2</v>
      </c>
      <c r="T35" s="174">
        <v>103.2</v>
      </c>
      <c r="U35" s="174">
        <v>103.2</v>
      </c>
      <c r="V35" s="174">
        <v>103.2</v>
      </c>
    </row>
    <row r="36" spans="1:22" ht="32.25" customHeight="1" x14ac:dyDescent="0.25">
      <c r="A36" s="178" t="s">
        <v>217</v>
      </c>
      <c r="B36" s="180" t="s">
        <v>207</v>
      </c>
      <c r="C36" s="174">
        <v>105.18724356632578</v>
      </c>
      <c r="D36" s="174">
        <v>104.04144909420043</v>
      </c>
      <c r="E36" s="174">
        <v>105.35378906968742</v>
      </c>
      <c r="F36" s="174">
        <v>104.31295891328432</v>
      </c>
      <c r="G36" s="174">
        <v>104.43212252714005</v>
      </c>
      <c r="H36" s="174">
        <v>104.25278431934363</v>
      </c>
      <c r="I36" s="174">
        <v>104.15503634805413</v>
      </c>
      <c r="J36" s="174">
        <v>104.17015312178322</v>
      </c>
      <c r="K36" s="174">
        <v>104.11454930345562</v>
      </c>
      <c r="L36" s="174">
        <v>104.21106960578324</v>
      </c>
      <c r="M36" s="174">
        <v>104.13093370305697</v>
      </c>
      <c r="N36" s="174">
        <v>104.06565462003208</v>
      </c>
      <c r="O36" s="174">
        <v>103.98188131130104</v>
      </c>
      <c r="P36" s="174">
        <v>103.898208454677</v>
      </c>
      <c r="Q36" s="174">
        <v>103.86022257593005</v>
      </c>
      <c r="R36" s="174">
        <v>103.86022257593017</v>
      </c>
      <c r="S36" s="174">
        <v>103.8557424048561</v>
      </c>
      <c r="T36" s="174">
        <v>103.84753420325802</v>
      </c>
      <c r="U36" s="174">
        <v>103.83932797135742</v>
      </c>
      <c r="V36" s="174">
        <v>103.83112370868164</v>
      </c>
    </row>
    <row r="37" spans="1:22" ht="32.25" customHeight="1" x14ac:dyDescent="0.25">
      <c r="A37" s="171" t="s">
        <v>219</v>
      </c>
      <c r="B37" s="180" t="s">
        <v>220</v>
      </c>
      <c r="C37" s="168">
        <v>10.008391638917601</v>
      </c>
      <c r="D37" s="168">
        <v>9.7102601519697096</v>
      </c>
      <c r="E37" s="168">
        <v>10.023525279680854</v>
      </c>
      <c r="F37" s="168">
        <v>10.184240156459861</v>
      </c>
      <c r="G37" s="168">
        <v>10.21091620890221</v>
      </c>
      <c r="H37" s="168">
        <v>10.183579895651681</v>
      </c>
      <c r="I37" s="168">
        <v>10.140283553712665</v>
      </c>
      <c r="J37" s="168">
        <v>10.13321535191263</v>
      </c>
      <c r="K37" s="168">
        <v>10.178121772644799</v>
      </c>
      <c r="L37" s="168">
        <v>10.201997546955747</v>
      </c>
      <c r="M37" s="168">
        <v>10.239190529751898</v>
      </c>
      <c r="N37" s="168">
        <v>10.264414323170913</v>
      </c>
      <c r="O37" s="168">
        <v>10.319280750797788</v>
      </c>
      <c r="P37" s="168">
        <v>10.35460289825701</v>
      </c>
      <c r="Q37" s="168">
        <v>10.396062950178806</v>
      </c>
      <c r="R37" s="168">
        <v>10.456062299966101</v>
      </c>
      <c r="S37" s="168">
        <v>10.502678814463124</v>
      </c>
      <c r="T37" s="168">
        <v>10.553089137745737</v>
      </c>
      <c r="U37" s="168">
        <v>10.638006996361955</v>
      </c>
      <c r="V37" s="168">
        <v>10.693238627557326</v>
      </c>
    </row>
    <row r="38" spans="1:22" ht="39.75" customHeight="1" x14ac:dyDescent="0.25">
      <c r="A38" s="176" t="s">
        <v>226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209</v>
      </c>
      <c r="B39" s="166" t="s">
        <v>210</v>
      </c>
      <c r="C39" s="184">
        <v>20820.606106900002</v>
      </c>
      <c r="D39" s="184">
        <v>22810.566709769169</v>
      </c>
      <c r="E39" s="184">
        <v>24178.322700777848</v>
      </c>
      <c r="F39" s="184">
        <v>25569.626517559936</v>
      </c>
      <c r="G39" s="184">
        <v>27164.854016762125</v>
      </c>
      <c r="H39" s="184">
        <v>28961.410042291263</v>
      </c>
      <c r="I39" s="184">
        <v>30946.502693985589</v>
      </c>
      <c r="J39" s="184">
        <v>33077.042218737057</v>
      </c>
      <c r="K39" s="184">
        <v>35342.008326856179</v>
      </c>
      <c r="L39" s="184">
        <v>37867.223301229664</v>
      </c>
      <c r="M39" s="184">
        <v>40531.173830284664</v>
      </c>
      <c r="N39" s="184">
        <v>43464.401232104166</v>
      </c>
      <c r="O39" s="184">
        <v>46425.962416172319</v>
      </c>
      <c r="P39" s="184">
        <v>49627.261872533629</v>
      </c>
      <c r="Q39" s="184">
        <v>52999.950106969271</v>
      </c>
      <c r="R39" s="184">
        <v>56510.221655142392</v>
      </c>
      <c r="S39" s="184">
        <v>60319.226143182888</v>
      </c>
      <c r="T39" s="184">
        <v>64396.868989789553</v>
      </c>
      <c r="U39" s="184">
        <v>68705.207524040467</v>
      </c>
      <c r="V39" s="184">
        <v>73369.171894761108</v>
      </c>
    </row>
    <row r="40" spans="1:22" ht="32.25" customHeight="1" x14ac:dyDescent="0.25">
      <c r="A40" s="171" t="s">
        <v>227</v>
      </c>
      <c r="B40" s="160" t="s">
        <v>207</v>
      </c>
      <c r="C40" s="185">
        <v>106.34112188531908</v>
      </c>
      <c r="D40" s="185">
        <v>109.5576497276402</v>
      </c>
      <c r="E40" s="185">
        <v>105.99615085592286</v>
      </c>
      <c r="F40" s="185">
        <v>105.75434381450013</v>
      </c>
      <c r="G40" s="185">
        <v>106.23875948327468</v>
      </c>
      <c r="H40" s="185">
        <v>106.61353094119545</v>
      </c>
      <c r="I40" s="185">
        <v>106.8542679682915</v>
      </c>
      <c r="J40" s="185">
        <v>106.88458901420721</v>
      </c>
      <c r="K40" s="185">
        <v>106.84754737277164</v>
      </c>
      <c r="L40" s="185">
        <v>107.14508058234651</v>
      </c>
      <c r="M40" s="185">
        <v>107.03497720934953</v>
      </c>
      <c r="N40" s="185">
        <v>107.236966326467</v>
      </c>
      <c r="O40" s="185">
        <v>106.81376275783283</v>
      </c>
      <c r="P40" s="185">
        <v>106.89549400756451</v>
      </c>
      <c r="Q40" s="185">
        <v>106.79603932833994</v>
      </c>
      <c r="R40" s="185">
        <v>106.62316009937439</v>
      </c>
      <c r="S40" s="185">
        <v>106.74038143273479</v>
      </c>
      <c r="T40" s="185">
        <v>106.76010470845125</v>
      </c>
      <c r="U40" s="185">
        <v>106.69029193784876</v>
      </c>
      <c r="V40" s="185">
        <v>106.7883709820521</v>
      </c>
    </row>
    <row r="41" spans="1:22" ht="32.25" customHeight="1" x14ac:dyDescent="0.25">
      <c r="A41" s="171" t="s">
        <v>219</v>
      </c>
      <c r="B41" s="160" t="s">
        <v>39</v>
      </c>
      <c r="C41" s="185">
        <v>22.62195242606392</v>
      </c>
      <c r="D41" s="185">
        <v>22.548056166074311</v>
      </c>
      <c r="E41" s="185">
        <v>23.094082472041755</v>
      </c>
      <c r="F41" s="185">
        <v>23.390949516375123</v>
      </c>
      <c r="G41" s="185">
        <v>23.367221537897105</v>
      </c>
      <c r="H41" s="185">
        <v>23.296563862272784</v>
      </c>
      <c r="I41" s="185">
        <v>23.195606440658292</v>
      </c>
      <c r="J41" s="185">
        <v>23.135643254421282</v>
      </c>
      <c r="K41" s="185">
        <v>23.198610233036636</v>
      </c>
      <c r="L41" s="185">
        <v>23.25652421853308</v>
      </c>
      <c r="M41" s="185">
        <v>23.338775232425686</v>
      </c>
      <c r="N41" s="185">
        <v>23.42978672916044</v>
      </c>
      <c r="O41" s="185">
        <v>23.491779108117893</v>
      </c>
      <c r="P41" s="185">
        <v>23.545832139728013</v>
      </c>
      <c r="Q41" s="185">
        <v>23.577444339288778</v>
      </c>
      <c r="R41" s="185">
        <v>23.612372488785173</v>
      </c>
      <c r="S41" s="185">
        <v>23.62055437814406</v>
      </c>
      <c r="T41" s="185">
        <v>23.643007133757763</v>
      </c>
      <c r="U41" s="185">
        <v>23.728304985923142</v>
      </c>
      <c r="V41" s="185">
        <v>23.770176846910829</v>
      </c>
    </row>
    <row r="42" spans="1:22" ht="40.700000000000003" customHeight="1" x14ac:dyDescent="0.25">
      <c r="A42" s="176" t="s">
        <v>254</v>
      </c>
      <c r="B42" s="186" t="s">
        <v>229</v>
      </c>
      <c r="C42" s="187">
        <v>39167.026452737409</v>
      </c>
      <c r="D42" s="187">
        <v>43007.503637960137</v>
      </c>
      <c r="E42" s="187">
        <v>45631.114989829861</v>
      </c>
      <c r="F42" s="187">
        <v>48138.213397065832</v>
      </c>
      <c r="G42" s="187">
        <v>51066.348380013711</v>
      </c>
      <c r="H42" s="187">
        <v>54412.555879946136</v>
      </c>
      <c r="I42" s="187">
        <v>57945.565751194139</v>
      </c>
      <c r="J42" s="187">
        <v>61840.078232422107</v>
      </c>
      <c r="K42" s="187">
        <v>66007.746292351832</v>
      </c>
      <c r="L42" s="187">
        <v>70499.362841427908</v>
      </c>
      <c r="M42" s="187">
        <v>75276.346387852769</v>
      </c>
      <c r="N42" s="187">
        <v>80364.800308157894</v>
      </c>
      <c r="O42" s="187">
        <v>85772.518129415126</v>
      </c>
      <c r="P42" s="187">
        <v>91534.053253908132</v>
      </c>
      <c r="Q42" s="187">
        <v>97657.77776249095</v>
      </c>
      <c r="R42" s="187">
        <v>104157.85718853126</v>
      </c>
      <c r="S42" s="187">
        <v>111082.83198427207</v>
      </c>
      <c r="T42" s="187">
        <v>118433.47440607075</v>
      </c>
      <c r="U42" s="187">
        <v>126263.95421037976</v>
      </c>
      <c r="V42" s="187">
        <v>134535.59162575781</v>
      </c>
    </row>
    <row r="43" spans="1:22" ht="28.5" customHeight="1" x14ac:dyDescent="0.25">
      <c r="A43" s="178"/>
      <c r="B43" s="188" t="s">
        <v>207</v>
      </c>
      <c r="C43" s="189">
        <v>106.69543501594563</v>
      </c>
      <c r="D43" s="189">
        <v>109.80538359187673</v>
      </c>
      <c r="E43" s="189">
        <v>106.1003572166277</v>
      </c>
      <c r="F43" s="189">
        <v>105.49427382564451</v>
      </c>
      <c r="G43" s="189">
        <v>106.08276621900212</v>
      </c>
      <c r="H43" s="189">
        <v>106.552666493855</v>
      </c>
      <c r="I43" s="189">
        <v>106.4930048113217</v>
      </c>
      <c r="J43" s="189">
        <v>106.72098448041767</v>
      </c>
      <c r="K43" s="189">
        <v>106.73942891095972</v>
      </c>
      <c r="L43" s="189">
        <v>106.80468096756775</v>
      </c>
      <c r="M43" s="189">
        <v>106.77592442525983</v>
      </c>
      <c r="N43" s="189">
        <v>106.75969831756638</v>
      </c>
      <c r="O43" s="189">
        <v>106.72896317855754</v>
      </c>
      <c r="P43" s="189">
        <v>106.71722744084522</v>
      </c>
      <c r="Q43" s="189">
        <v>106.69010525688849</v>
      </c>
      <c r="R43" s="189">
        <v>106.65597720424158</v>
      </c>
      <c r="S43" s="189">
        <v>106.64853807735911</v>
      </c>
      <c r="T43" s="189">
        <v>106.61726235323155</v>
      </c>
      <c r="U43" s="189">
        <v>106.6117116326933</v>
      </c>
      <c r="V43" s="189">
        <v>106.55106793312994</v>
      </c>
    </row>
    <row r="44" spans="1:22" ht="40.5" x14ac:dyDescent="0.25">
      <c r="A44" s="176" t="s">
        <v>230</v>
      </c>
      <c r="B44" s="170" t="s">
        <v>207</v>
      </c>
      <c r="C44" s="190">
        <v>102.90840568667593</v>
      </c>
      <c r="D44" s="190">
        <v>106.88735869938355</v>
      </c>
      <c r="E44" s="190">
        <v>101.24079887082796</v>
      </c>
      <c r="F44" s="190">
        <v>101.81862158637634</v>
      </c>
      <c r="G44" s="190">
        <v>101.99187222409374</v>
      </c>
      <c r="H44" s="190">
        <v>102.45941294663685</v>
      </c>
      <c r="I44" s="190">
        <v>102.41681555233862</v>
      </c>
      <c r="J44" s="190">
        <v>102.62718602969321</v>
      </c>
      <c r="K44" s="190">
        <v>102.68244548966314</v>
      </c>
      <c r="L44" s="190">
        <v>102.67508889231868</v>
      </c>
      <c r="M44" s="190">
        <v>102.65336527578432</v>
      </c>
      <c r="N44" s="190">
        <v>102.63579218747367</v>
      </c>
      <c r="O44" s="190">
        <v>102.60723072051448</v>
      </c>
      <c r="P44" s="190">
        <v>102.59594820158746</v>
      </c>
      <c r="Q44" s="190">
        <v>102.57184565388499</v>
      </c>
      <c r="R44" s="190">
        <v>102.54199246648616</v>
      </c>
      <c r="S44" s="190">
        <v>102.53089724403853</v>
      </c>
      <c r="T44" s="190">
        <v>102.51462698143455</v>
      </c>
      <c r="U44" s="190">
        <v>102.5240766948689</v>
      </c>
      <c r="V44" s="190">
        <v>102.48054085054625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32.25" customHeight="1" x14ac:dyDescent="0.25">
      <c r="A46" s="169" t="s">
        <v>231</v>
      </c>
      <c r="B46" s="183" t="s">
        <v>207</v>
      </c>
      <c r="C46" s="190">
        <v>99.306992145287396</v>
      </c>
      <c r="D46" s="190">
        <v>103.39161383075597</v>
      </c>
      <c r="E46" s="190">
        <v>100.6782030949685</v>
      </c>
      <c r="F46" s="190">
        <v>101.56990990200705</v>
      </c>
      <c r="G46" s="190">
        <v>101.76431618952763</v>
      </c>
      <c r="H46" s="190">
        <v>101.98011539038328</v>
      </c>
      <c r="I46" s="190">
        <v>102.1307876362616</v>
      </c>
      <c r="J46" s="190">
        <v>102.27146135858456</v>
      </c>
      <c r="K46" s="190">
        <v>102.32752199897858</v>
      </c>
      <c r="L46" s="190">
        <v>102.39340887815567</v>
      </c>
      <c r="M46" s="190">
        <v>102.35801657984271</v>
      </c>
      <c r="N46" s="190">
        <v>102.44434390207391</v>
      </c>
      <c r="O46" s="190">
        <v>102.45548319888798</v>
      </c>
      <c r="P46" s="190">
        <v>102.52455274770807</v>
      </c>
      <c r="Q46" s="190">
        <v>102.52315791396607</v>
      </c>
      <c r="R46" s="190">
        <v>102.45292009552074</v>
      </c>
      <c r="S46" s="190">
        <v>102.51829058837265</v>
      </c>
      <c r="T46" s="190">
        <v>102.536670579801</v>
      </c>
      <c r="U46" s="190">
        <v>102.57015937347822</v>
      </c>
      <c r="V46" s="190">
        <v>102.62960276400348</v>
      </c>
    </row>
    <row r="47" spans="1:22" ht="45.75" customHeight="1" x14ac:dyDescent="0.25">
      <c r="A47" s="179" t="s">
        <v>255</v>
      </c>
      <c r="B47" s="186" t="s">
        <v>229</v>
      </c>
      <c r="C47" s="187">
        <v>10088.25</v>
      </c>
      <c r="D47" s="187">
        <v>10342.857034999999</v>
      </c>
      <c r="E47" s="187">
        <v>10784.003061244877</v>
      </c>
      <c r="F47" s="187">
        <v>11114.821673449645</v>
      </c>
      <c r="G47" s="187">
        <v>11459.707448790748</v>
      </c>
      <c r="H47" s="187">
        <v>11918.095746742378</v>
      </c>
      <c r="I47" s="187">
        <v>12394.819576612073</v>
      </c>
      <c r="J47" s="187">
        <v>12890.612359676556</v>
      </c>
      <c r="K47" s="187">
        <v>13406.236854063616</v>
      </c>
      <c r="L47" s="187">
        <v>13942.486328226161</v>
      </c>
      <c r="M47" s="187">
        <v>14500.185781355209</v>
      </c>
      <c r="N47" s="187">
        <v>15080.193212609416</v>
      </c>
      <c r="O47" s="187">
        <v>15683.400941113794</v>
      </c>
      <c r="P47" s="187">
        <v>16310.736978758345</v>
      </c>
      <c r="Q47" s="187">
        <v>16963.166457908683</v>
      </c>
      <c r="R47" s="187">
        <v>17641.693116225029</v>
      </c>
      <c r="S47" s="187">
        <v>18347.360840874033</v>
      </c>
      <c r="T47" s="187">
        <v>19081.255274508996</v>
      </c>
      <c r="U47" s="187">
        <v>19844.505485489357</v>
      </c>
      <c r="V47" s="187">
        <v>20638.285704908933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256</v>
      </c>
      <c r="B49" s="166" t="s">
        <v>229</v>
      </c>
      <c r="C49" s="192">
        <v>10899.5</v>
      </c>
      <c r="D49" s="192">
        <v>11176.601666666666</v>
      </c>
      <c r="E49" s="192">
        <v>11687.246530361883</v>
      </c>
      <c r="F49" s="192">
        <v>12016.407128652336</v>
      </c>
      <c r="G49" s="192">
        <v>12415.61961196298</v>
      </c>
      <c r="H49" s="192">
        <v>12912.2443964415</v>
      </c>
      <c r="I49" s="192">
        <v>13428.734172299159</v>
      </c>
      <c r="J49" s="192">
        <v>13965.883539191127</v>
      </c>
      <c r="K49" s="192">
        <v>14524.518880758771</v>
      </c>
      <c r="L49" s="192">
        <v>15105.499635989121</v>
      </c>
      <c r="M49" s="192">
        <v>15709.719621428687</v>
      </c>
      <c r="N49" s="192">
        <v>16338.108406285834</v>
      </c>
      <c r="O49" s="192">
        <v>16991.632742537266</v>
      </c>
      <c r="P49" s="192">
        <v>17671.298052238755</v>
      </c>
      <c r="Q49" s="192">
        <v>18378.149974328306</v>
      </c>
      <c r="R49" s="192">
        <v>19113.275973301439</v>
      </c>
      <c r="S49" s="192">
        <v>19877.807012233498</v>
      </c>
      <c r="T49" s="192">
        <v>20672.91929272284</v>
      </c>
      <c r="U49" s="192">
        <v>21499.836064431751</v>
      </c>
      <c r="V49" s="192">
        <v>22359.829507009021</v>
      </c>
    </row>
    <row r="50" spans="1:22" ht="32.25" customHeight="1" x14ac:dyDescent="0.25">
      <c r="A50" s="165" t="s">
        <v>257</v>
      </c>
      <c r="B50" s="166" t="s">
        <v>229</v>
      </c>
      <c r="C50" s="192">
        <v>8314.4166666666679</v>
      </c>
      <c r="D50" s="192">
        <v>8511.9700000000012</v>
      </c>
      <c r="E50" s="192">
        <v>8899.3898009964087</v>
      </c>
      <c r="F50" s="192">
        <v>9148.6018829486911</v>
      </c>
      <c r="G50" s="192">
        <v>9450.9941426058122</v>
      </c>
      <c r="H50" s="192">
        <v>9829.0339083100462</v>
      </c>
      <c r="I50" s="192">
        <v>10222.195264642449</v>
      </c>
      <c r="J50" s="192">
        <v>10631.083075228147</v>
      </c>
      <c r="K50" s="192">
        <v>11056.326398237274</v>
      </c>
      <c r="L50" s="192">
        <v>11498.579454166764</v>
      </c>
      <c r="M50" s="192">
        <v>11958.522632333434</v>
      </c>
      <c r="N50" s="192">
        <v>12436.863537626772</v>
      </c>
      <c r="O50" s="192">
        <v>12934.338079131845</v>
      </c>
      <c r="P50" s="192">
        <v>13451.711602297119</v>
      </c>
      <c r="Q50" s="192">
        <v>13989.780066389003</v>
      </c>
      <c r="R50" s="192">
        <v>14549.371269044563</v>
      </c>
      <c r="S50" s="192">
        <v>15131.346119806347</v>
      </c>
      <c r="T50" s="192">
        <v>15736.599964598601</v>
      </c>
      <c r="U50" s="192">
        <v>16366.063963182545</v>
      </c>
      <c r="V50" s="192">
        <v>17020.706521709846</v>
      </c>
    </row>
    <row r="51" spans="1:22" ht="32.25" customHeight="1" x14ac:dyDescent="0.25">
      <c r="A51" s="165" t="s">
        <v>258</v>
      </c>
      <c r="B51" s="166" t="s">
        <v>229</v>
      </c>
      <c r="C51" s="192">
        <v>9925</v>
      </c>
      <c r="D51" s="192">
        <v>10252.996666666666</v>
      </c>
      <c r="E51" s="192">
        <v>10719.708689659481</v>
      </c>
      <c r="F51" s="192">
        <v>11020.056335979563</v>
      </c>
      <c r="G51" s="192">
        <v>11382.68184700072</v>
      </c>
      <c r="H51" s="192">
        <v>11837.989120880749</v>
      </c>
      <c r="I51" s="192">
        <v>12311.508685715979</v>
      </c>
      <c r="J51" s="192">
        <v>12803.969033144616</v>
      </c>
      <c r="K51" s="192">
        <v>13316.127794470402</v>
      </c>
      <c r="L51" s="192">
        <v>13848.772906249216</v>
      </c>
      <c r="M51" s="192">
        <v>14402.723822499185</v>
      </c>
      <c r="N51" s="192">
        <v>14978.832775399151</v>
      </c>
      <c r="O51" s="192">
        <v>15577.986086415118</v>
      </c>
      <c r="P51" s="192">
        <v>16201.105529871724</v>
      </c>
      <c r="Q51" s="192">
        <v>16849.149751066594</v>
      </c>
      <c r="R51" s="192">
        <v>17523.115741109257</v>
      </c>
      <c r="S51" s="192">
        <v>18224.040370753624</v>
      </c>
      <c r="T51" s="192">
        <v>18953.001985583767</v>
      </c>
      <c r="U51" s="192">
        <v>19711.122065007119</v>
      </c>
      <c r="V51" s="192">
        <v>20499.566947607404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236</v>
      </c>
      <c r="B54" s="193" t="s">
        <v>237</v>
      </c>
      <c r="C54" s="168">
        <v>353.54736093661512</v>
      </c>
      <c r="D54" s="168">
        <v>439.38386760766491</v>
      </c>
      <c r="E54" s="168">
        <v>407.08541243397008</v>
      </c>
      <c r="F54" s="168">
        <v>378.95193152644549</v>
      </c>
      <c r="G54" s="168">
        <v>391.07330406527819</v>
      </c>
      <c r="H54" s="168">
        <v>408.85063652684948</v>
      </c>
      <c r="I54" s="168">
        <v>430.35180246795051</v>
      </c>
      <c r="J54" s="168">
        <v>450.96472058339657</v>
      </c>
      <c r="K54" s="168">
        <v>473.55908314204635</v>
      </c>
      <c r="L54" s="168">
        <v>501.47755564397124</v>
      </c>
      <c r="M54" s="168">
        <v>525.66814859314354</v>
      </c>
      <c r="N54" s="168">
        <v>551.30126199454321</v>
      </c>
      <c r="O54" s="168">
        <v>576.79776389870938</v>
      </c>
      <c r="P54" s="168">
        <v>603.67601714177567</v>
      </c>
      <c r="Q54" s="168">
        <v>630.37356635581421</v>
      </c>
      <c r="R54" s="168">
        <v>656.33781661138778</v>
      </c>
      <c r="S54" s="168">
        <v>682.73568001150329</v>
      </c>
      <c r="T54" s="168">
        <v>710.43422764037223</v>
      </c>
      <c r="U54" s="168">
        <v>739.39005286001532</v>
      </c>
      <c r="V54" s="168">
        <v>769.30300564248944</v>
      </c>
    </row>
    <row r="55" spans="1:22" ht="32.25" customHeight="1" x14ac:dyDescent="0.25">
      <c r="A55" s="178" t="s">
        <v>238</v>
      </c>
      <c r="B55" s="180" t="s">
        <v>207</v>
      </c>
      <c r="C55" s="168">
        <v>125.50046534969121</v>
      </c>
      <c r="D55" s="168">
        <v>124.2786444349782</v>
      </c>
      <c r="E55" s="168">
        <v>92.649148602211582</v>
      </c>
      <c r="F55" s="168">
        <v>93.089047151231966</v>
      </c>
      <c r="G55" s="168">
        <v>103.19865701436245</v>
      </c>
      <c r="H55" s="168">
        <v>104.54578010740509</v>
      </c>
      <c r="I55" s="168">
        <v>105.25892930576104</v>
      </c>
      <c r="J55" s="168">
        <v>104.78978314886484</v>
      </c>
      <c r="K55" s="168">
        <v>105.0102284119743</v>
      </c>
      <c r="L55" s="168">
        <v>105.89545708144523</v>
      </c>
      <c r="M55" s="168">
        <v>104.823863536247</v>
      </c>
      <c r="N55" s="168">
        <v>104.87629190963959</v>
      </c>
      <c r="O55" s="168">
        <v>104.62478569556013</v>
      </c>
      <c r="P55" s="168">
        <v>104.65990940418874</v>
      </c>
      <c r="Q55" s="168">
        <v>104.422496248972</v>
      </c>
      <c r="R55" s="168">
        <v>104.1188672306919</v>
      </c>
      <c r="S55" s="168">
        <v>104.02199335951801</v>
      </c>
      <c r="T55" s="168">
        <v>104.05699430098663</v>
      </c>
      <c r="U55" s="168">
        <v>104.07579253547743</v>
      </c>
      <c r="V55" s="168">
        <v>104.04562553509729</v>
      </c>
    </row>
    <row r="56" spans="1:22" ht="32.25" customHeight="1" x14ac:dyDescent="0.25">
      <c r="A56" s="178" t="s">
        <v>239</v>
      </c>
      <c r="B56" s="180" t="s">
        <v>207</v>
      </c>
      <c r="C56" s="168">
        <v>103.8</v>
      </c>
      <c r="D56" s="168">
        <v>105.11909914165251</v>
      </c>
      <c r="E56" s="168">
        <v>102.93576740883832</v>
      </c>
      <c r="F56" s="168">
        <v>102.55501643085174</v>
      </c>
      <c r="G56" s="168">
        <v>103.0909527699315</v>
      </c>
      <c r="H56" s="168">
        <v>104.07487169062608</v>
      </c>
      <c r="I56" s="168">
        <v>104.38310878843349</v>
      </c>
      <c r="J56" s="168">
        <v>104.4855684554842</v>
      </c>
      <c r="K56" s="168">
        <v>105.09142593637917</v>
      </c>
      <c r="L56" s="168">
        <v>105.70000760547387</v>
      </c>
      <c r="M56" s="168">
        <v>104.70773112089807</v>
      </c>
      <c r="N56" s="168">
        <v>104.82248985425137</v>
      </c>
      <c r="O56" s="168">
        <v>104.63711061347082</v>
      </c>
      <c r="P56" s="168">
        <v>104.71864033352335</v>
      </c>
      <c r="Q56" s="168">
        <v>104.56808377144442</v>
      </c>
      <c r="R56" s="168">
        <v>104.32618455299243</v>
      </c>
      <c r="S56" s="168">
        <v>104.24729921072023</v>
      </c>
      <c r="T56" s="168">
        <v>104.29473306108363</v>
      </c>
      <c r="U56" s="168">
        <v>104.32683244190403</v>
      </c>
      <c r="V56" s="168">
        <v>104.34279348552973</v>
      </c>
    </row>
    <row r="57" spans="1:22" ht="32.25" customHeight="1" x14ac:dyDescent="0.25">
      <c r="A57" s="178" t="s">
        <v>219</v>
      </c>
      <c r="B57" s="160" t="s">
        <v>39</v>
      </c>
      <c r="C57" s="194">
        <v>22.40852695696077</v>
      </c>
      <c r="D57" s="191">
        <v>26.809925722211947</v>
      </c>
      <c r="E57" s="191">
        <v>25.536288505959416</v>
      </c>
      <c r="F57" s="191">
        <v>23.535532364801355</v>
      </c>
      <c r="G57" s="191">
        <v>22.698608952402612</v>
      </c>
      <c r="H57" s="191">
        <v>22.232256324009256</v>
      </c>
      <c r="I57" s="191">
        <v>22.192499566660253</v>
      </c>
      <c r="J57" s="191">
        <v>22.04827692844955</v>
      </c>
      <c r="K57" s="191">
        <v>21.87732290375596</v>
      </c>
      <c r="L57" s="191">
        <v>21.814742432064055</v>
      </c>
      <c r="M57" s="191">
        <v>21.575865883470037</v>
      </c>
      <c r="N57" s="191">
        <v>21.313947996262712</v>
      </c>
      <c r="O57" s="191">
        <v>21.063729378071947</v>
      </c>
      <c r="P57" s="191">
        <v>20.796683799988173</v>
      </c>
      <c r="Q57" s="191">
        <v>20.482361434247142</v>
      </c>
      <c r="R57" s="191">
        <v>20.148841602050346</v>
      </c>
      <c r="S57" s="191">
        <v>19.757471466240499</v>
      </c>
      <c r="T57" s="191">
        <v>19.385077379805253</v>
      </c>
      <c r="U57" s="191">
        <v>19.085509456928179</v>
      </c>
      <c r="V57" s="191">
        <v>18.628132495837345</v>
      </c>
    </row>
    <row r="58" spans="1:22" ht="32.25" customHeight="1" x14ac:dyDescent="0.25">
      <c r="A58" s="169" t="s">
        <v>259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236</v>
      </c>
      <c r="B59" s="160" t="s">
        <v>237</v>
      </c>
      <c r="C59" s="168">
        <v>193.48887148406999</v>
      </c>
      <c r="D59" s="168">
        <v>251.38730435795645</v>
      </c>
      <c r="E59" s="168">
        <v>209.08419779844834</v>
      </c>
      <c r="F59" s="168">
        <v>162.99480195526118</v>
      </c>
      <c r="G59" s="168">
        <v>165.06563583747646</v>
      </c>
      <c r="H59" s="168">
        <v>168.77168202483386</v>
      </c>
      <c r="I59" s="168">
        <v>173.04037544426964</v>
      </c>
      <c r="J59" s="168">
        <v>178.02932650425367</v>
      </c>
      <c r="K59" s="168">
        <v>184.4221683223391</v>
      </c>
      <c r="L59" s="168">
        <v>192.23667775699502</v>
      </c>
      <c r="M59" s="168">
        <v>195.08001281110577</v>
      </c>
      <c r="N59" s="168">
        <v>197.82252405350613</v>
      </c>
      <c r="O59" s="168">
        <v>200.73711953410549</v>
      </c>
      <c r="P59" s="168">
        <v>203.68916982430758</v>
      </c>
      <c r="Q59" s="168">
        <v>207.0139269427001</v>
      </c>
      <c r="R59" s="168">
        <v>210.3901986778987</v>
      </c>
      <c r="S59" s="168">
        <v>213.81871571172809</v>
      </c>
      <c r="T59" s="168">
        <v>217.30021734743951</v>
      </c>
      <c r="U59" s="168">
        <v>220.83545156229468</v>
      </c>
      <c r="V59" s="168">
        <v>224.29788280349752</v>
      </c>
    </row>
    <row r="60" spans="1:22" ht="32.25" customHeight="1" x14ac:dyDescent="0.25">
      <c r="A60" s="178" t="s">
        <v>239</v>
      </c>
      <c r="B60" s="160" t="s">
        <v>207</v>
      </c>
      <c r="C60" s="168">
        <v>99.670559077927791</v>
      </c>
      <c r="D60" s="168">
        <v>101.70381137244186</v>
      </c>
      <c r="E60" s="168">
        <v>99.62592664988648</v>
      </c>
      <c r="F60" s="168">
        <v>101.81433684399188</v>
      </c>
      <c r="G60" s="168">
        <v>100.31889392493689</v>
      </c>
      <c r="H60" s="168">
        <v>100.27064065193049</v>
      </c>
      <c r="I60" s="168">
        <v>100.53627385380877</v>
      </c>
      <c r="J60" s="168">
        <v>100.75314299782183</v>
      </c>
      <c r="K60" s="168">
        <v>101.85908322677662</v>
      </c>
      <c r="L60" s="168">
        <v>102.15338618741438</v>
      </c>
      <c r="M60" s="168">
        <v>99.464190583545999</v>
      </c>
      <c r="N60" s="168">
        <v>99.395931910423883</v>
      </c>
      <c r="O60" s="168">
        <v>99.460085053819569</v>
      </c>
      <c r="P60" s="168">
        <v>99.458116569091331</v>
      </c>
      <c r="Q60" s="168">
        <v>99.624694389851996</v>
      </c>
      <c r="R60" s="168">
        <v>99.623474962719058</v>
      </c>
      <c r="S60" s="168">
        <v>99.622243923817038</v>
      </c>
      <c r="T60" s="168">
        <v>99.621001229066522</v>
      </c>
      <c r="U60" s="168">
        <v>99.619746830437023</v>
      </c>
      <c r="V60" s="168">
        <v>99.62519291506635</v>
      </c>
    </row>
    <row r="61" spans="1:22" ht="32.25" customHeight="1" x14ac:dyDescent="0.25">
      <c r="A61" s="178" t="s">
        <v>219</v>
      </c>
      <c r="B61" s="160" t="s">
        <v>39</v>
      </c>
      <c r="C61" s="191">
        <v>12.263705154060064</v>
      </c>
      <c r="D61" s="195">
        <v>15.338922191294236</v>
      </c>
      <c r="E61" s="191">
        <v>13.115759577566033</v>
      </c>
      <c r="F61" s="191">
        <v>10.123103004806103</v>
      </c>
      <c r="G61" s="191">
        <v>9.5807110339834445</v>
      </c>
      <c r="H61" s="191">
        <v>9.1773742286050819</v>
      </c>
      <c r="I61" s="191">
        <v>8.9233934540048114</v>
      </c>
      <c r="J61" s="191">
        <v>8.7040952717392379</v>
      </c>
      <c r="K61" s="191">
        <v>8.5198731702680259</v>
      </c>
      <c r="L61" s="191">
        <v>8.3624751777362203</v>
      </c>
      <c r="M61" s="191">
        <v>8.0069911106897411</v>
      </c>
      <c r="N61" s="191">
        <v>7.6480488633592012</v>
      </c>
      <c r="O61" s="191">
        <v>7.3305977010385881</v>
      </c>
      <c r="P61" s="191">
        <v>7.017107087299383</v>
      </c>
      <c r="Q61" s="191">
        <v>6.7263830526324337</v>
      </c>
      <c r="R61" s="191">
        <v>6.4587452992897258</v>
      </c>
      <c r="S61" s="191">
        <v>6.187632048981941</v>
      </c>
      <c r="T61" s="191">
        <v>5.9293054360845883</v>
      </c>
      <c r="U61" s="191">
        <v>5.7003162037603676</v>
      </c>
      <c r="V61" s="191">
        <v>5.4646431908789905</v>
      </c>
    </row>
    <row r="62" spans="1:22" ht="32.25" customHeight="1" x14ac:dyDescent="0.25">
      <c r="A62" s="176" t="s">
        <v>242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236</v>
      </c>
      <c r="B63" s="160" t="s">
        <v>237</v>
      </c>
      <c r="C63" s="191">
        <v>57.729803000000004</v>
      </c>
      <c r="D63" s="191">
        <v>64.004481719999987</v>
      </c>
      <c r="E63" s="191">
        <v>69.683983409905906</v>
      </c>
      <c r="F63" s="191">
        <v>75.433469513090415</v>
      </c>
      <c r="G63" s="191">
        <v>81.3399101759654</v>
      </c>
      <c r="H63" s="191">
        <v>87.280977215217931</v>
      </c>
      <c r="I63" s="191">
        <v>93.472340614956636</v>
      </c>
      <c r="J63" s="191">
        <v>100.04389482742306</v>
      </c>
      <c r="K63" s="191">
        <v>109.09190039815964</v>
      </c>
      <c r="L63" s="191">
        <v>118.54182846687051</v>
      </c>
      <c r="M63" s="191">
        <v>128.39344623691946</v>
      </c>
      <c r="N63" s="191">
        <v>138.52447736284122</v>
      </c>
      <c r="O63" s="191">
        <v>148.87015397762718</v>
      </c>
      <c r="P63" s="191">
        <v>159.76535615758627</v>
      </c>
      <c r="Q63" s="191">
        <v>171.2159204042128</v>
      </c>
      <c r="R63" s="191">
        <v>183.30186014570515</v>
      </c>
      <c r="S63" s="191">
        <v>196.04073948952529</v>
      </c>
      <c r="T63" s="191">
        <v>209.44893730760512</v>
      </c>
      <c r="U63" s="191">
        <v>223.54126052596934</v>
      </c>
      <c r="V63" s="191">
        <v>238.30608748471622</v>
      </c>
    </row>
    <row r="64" spans="1:22" ht="32.25" customHeight="1" x14ac:dyDescent="0.25">
      <c r="A64" s="178" t="s">
        <v>239</v>
      </c>
      <c r="B64" s="160" t="s">
        <v>207</v>
      </c>
      <c r="C64" s="191">
        <v>112.4</v>
      </c>
      <c r="D64" s="191">
        <v>108</v>
      </c>
      <c r="E64" s="191">
        <v>105.60000000000001</v>
      </c>
      <c r="F64" s="191">
        <v>105.2</v>
      </c>
      <c r="G64" s="191">
        <v>105.2</v>
      </c>
      <c r="H64" s="191">
        <v>105.2</v>
      </c>
      <c r="I64" s="191">
        <v>105.2</v>
      </c>
      <c r="J64" s="191">
        <v>105.2</v>
      </c>
      <c r="K64" s="191">
        <v>104.90000000000002</v>
      </c>
      <c r="L64" s="191">
        <v>104.60000000000002</v>
      </c>
      <c r="M64" s="191">
        <v>104.30000000000004</v>
      </c>
      <c r="N64" s="191">
        <v>104.00000000000004</v>
      </c>
      <c r="O64" s="191">
        <v>103.70000000000006</v>
      </c>
      <c r="P64" s="191">
        <v>103.60000000000007</v>
      </c>
      <c r="Q64" s="191">
        <v>103.50000000000009</v>
      </c>
      <c r="R64" s="191">
        <v>103.40000000000009</v>
      </c>
      <c r="S64" s="191">
        <v>103.3000000000001</v>
      </c>
      <c r="T64" s="191">
        <v>103.20000000000012</v>
      </c>
      <c r="U64" s="191">
        <v>103.10000000000012</v>
      </c>
      <c r="V64" s="191">
        <v>103.00000000000014</v>
      </c>
    </row>
    <row r="65" spans="1:22" ht="32.25" customHeight="1" x14ac:dyDescent="0.25">
      <c r="A65" s="178" t="s">
        <v>219</v>
      </c>
      <c r="B65" s="160" t="s">
        <v>39</v>
      </c>
      <c r="C65" s="191">
        <v>3.6590284348847453</v>
      </c>
      <c r="D65" s="191">
        <v>3.9053673275371237</v>
      </c>
      <c r="E65" s="191">
        <v>4.3712455672640438</v>
      </c>
      <c r="F65" s="191">
        <v>4.6849394749441995</v>
      </c>
      <c r="G65" s="191">
        <v>4.721116972483518</v>
      </c>
      <c r="H65" s="191">
        <v>4.7461172474689448</v>
      </c>
      <c r="I65" s="191">
        <v>4.8202072506635529</v>
      </c>
      <c r="J65" s="191">
        <v>4.8912817288726007</v>
      </c>
      <c r="K65" s="191">
        <v>5.039790843752094</v>
      </c>
      <c r="L65" s="191">
        <v>5.1566803465609645</v>
      </c>
      <c r="M65" s="191">
        <v>5.2698642360931265</v>
      </c>
      <c r="N65" s="191">
        <v>5.3555174099171445</v>
      </c>
      <c r="O65" s="191">
        <v>5.4364992933767784</v>
      </c>
      <c r="P65" s="191">
        <v>5.5039284315671138</v>
      </c>
      <c r="Q65" s="191">
        <v>5.5632192594778065</v>
      </c>
      <c r="R65" s="191">
        <v>5.6271634087843259</v>
      </c>
      <c r="S65" s="191">
        <v>5.6731608294145728</v>
      </c>
      <c r="T65" s="191">
        <v>5.7150735407433162</v>
      </c>
      <c r="U65" s="191">
        <v>5.7701599112393902</v>
      </c>
      <c r="V65" s="191">
        <v>5.7704146996312184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236</v>
      </c>
      <c r="B67" s="193" t="s">
        <v>237</v>
      </c>
      <c r="C67" s="168">
        <v>238.12542728136162</v>
      </c>
      <c r="D67" s="168">
        <v>257.65180578797134</v>
      </c>
      <c r="E67" s="168">
        <v>260.47982061148548</v>
      </c>
      <c r="F67" s="168">
        <v>257.65578849183566</v>
      </c>
      <c r="G67" s="168">
        <v>276.34007585449945</v>
      </c>
      <c r="H67" s="168">
        <v>294.25327013586707</v>
      </c>
      <c r="I67" s="168">
        <v>312.76551738000308</v>
      </c>
      <c r="J67" s="168">
        <v>332.58454789860468</v>
      </c>
      <c r="K67" s="168">
        <v>354.14444371573882</v>
      </c>
      <c r="L67" s="168">
        <v>377.21783338327407</v>
      </c>
      <c r="M67" s="168">
        <v>401.42682266597751</v>
      </c>
      <c r="N67" s="168">
        <v>427.2237163719339</v>
      </c>
      <c r="O67" s="168">
        <v>453.14383948278311</v>
      </c>
      <c r="P67" s="168">
        <v>480.10307254514976</v>
      </c>
      <c r="Q67" s="168">
        <v>507.91631129245377</v>
      </c>
      <c r="R67" s="168">
        <v>536.52218856832417</v>
      </c>
      <c r="S67" s="168">
        <v>567.18418833061071</v>
      </c>
      <c r="T67" s="168">
        <v>599.60531893193229</v>
      </c>
      <c r="U67" s="168">
        <v>633.66550252078707</v>
      </c>
      <c r="V67" s="168">
        <v>670.18329892133522</v>
      </c>
    </row>
    <row r="68" spans="1:22" ht="32.25" customHeight="1" x14ac:dyDescent="0.25">
      <c r="A68" s="178" t="s">
        <v>238</v>
      </c>
      <c r="B68" s="180" t="s">
        <v>207</v>
      </c>
      <c r="C68" s="168">
        <v>124.35202711397369</v>
      </c>
      <c r="D68" s="168">
        <v>108.200039252229</v>
      </c>
      <c r="E68" s="168">
        <v>101.09761110148841</v>
      </c>
      <c r="F68" s="168">
        <v>98.915834588253205</v>
      </c>
      <c r="G68" s="168">
        <v>107.25164665309114</v>
      </c>
      <c r="H68" s="168">
        <v>106.48230055882281</v>
      </c>
      <c r="I68" s="168">
        <v>106.29126304546701</v>
      </c>
      <c r="J68" s="168">
        <v>106.33670574832645</v>
      </c>
      <c r="K68" s="168">
        <v>106.48253081911282</v>
      </c>
      <c r="L68" s="168">
        <v>106.51524824883477</v>
      </c>
      <c r="M68" s="168">
        <v>106.41777433096749</v>
      </c>
      <c r="N68" s="168">
        <v>106.42630044864283</v>
      </c>
      <c r="O68" s="168">
        <v>106.06710772776565</v>
      </c>
      <c r="P68" s="168">
        <v>105.94937649227182</v>
      </c>
      <c r="Q68" s="168">
        <v>105.79318074343055</v>
      </c>
      <c r="R68" s="168">
        <v>105.63200602931599</v>
      </c>
      <c r="S68" s="168">
        <v>105.71495464970539</v>
      </c>
      <c r="T68" s="168">
        <v>105.7161555749194</v>
      </c>
      <c r="U68" s="168">
        <v>105.6804338643169</v>
      </c>
      <c r="V68" s="168">
        <v>105.76294531661841</v>
      </c>
    </row>
    <row r="69" spans="1:22" ht="32.25" customHeight="1" x14ac:dyDescent="0.25">
      <c r="A69" s="178" t="s">
        <v>239</v>
      </c>
      <c r="B69" s="180" t="s">
        <v>207</v>
      </c>
      <c r="C69" s="168">
        <v>116.4</v>
      </c>
      <c r="D69" s="168">
        <v>103.67942601814255</v>
      </c>
      <c r="E69" s="168">
        <v>101.22095552841979</v>
      </c>
      <c r="F69" s="168">
        <v>102.61573960070764</v>
      </c>
      <c r="G69" s="168">
        <v>103.14590875890633</v>
      </c>
      <c r="H69" s="168">
        <v>102.85433299195989</v>
      </c>
      <c r="I69" s="168">
        <v>102.76081186585316</v>
      </c>
      <c r="J69" s="168">
        <v>102.54455746467835</v>
      </c>
      <c r="K69" s="168">
        <v>102.64263136493254</v>
      </c>
      <c r="L69" s="168">
        <v>102.72710428924799</v>
      </c>
      <c r="M69" s="168">
        <v>102.6562810397587</v>
      </c>
      <c r="N69" s="168">
        <v>102.7568717340088</v>
      </c>
      <c r="O69" s="168">
        <v>102.49704516915443</v>
      </c>
      <c r="P69" s="168">
        <v>102.41609398816185</v>
      </c>
      <c r="Q69" s="168">
        <v>102.29961225311938</v>
      </c>
      <c r="R69" s="168">
        <v>102.13801417607212</v>
      </c>
      <c r="S69" s="168">
        <v>102.21885066593147</v>
      </c>
      <c r="T69" s="168">
        <v>102.22024614782487</v>
      </c>
      <c r="U69" s="168">
        <v>102.18668921074659</v>
      </c>
      <c r="V69" s="168">
        <v>102.29608568551686</v>
      </c>
    </row>
    <row r="70" spans="1:22" ht="32.25" customHeight="1" x14ac:dyDescent="0.25">
      <c r="A70" s="178" t="s">
        <v>219</v>
      </c>
      <c r="B70" s="160" t="s">
        <v>39</v>
      </c>
      <c r="C70" s="191">
        <v>15.092857834480775</v>
      </c>
      <c r="D70" s="191">
        <v>15.721163849231838</v>
      </c>
      <c r="E70" s="191">
        <v>16.339784344874701</v>
      </c>
      <c r="F70" s="191">
        <v>16.002204091166707</v>
      </c>
      <c r="G70" s="191">
        <v>16.039282800678063</v>
      </c>
      <c r="H70" s="191">
        <v>16.000743404514484</v>
      </c>
      <c r="I70" s="191">
        <v>16.128777825762462</v>
      </c>
      <c r="J70" s="191">
        <v>16.260509701746301</v>
      </c>
      <c r="K70" s="191">
        <v>16.360645641794768</v>
      </c>
      <c r="L70" s="191">
        <v>16.409328360608768</v>
      </c>
      <c r="M70" s="191">
        <v>16.476423977843442</v>
      </c>
      <c r="N70" s="191">
        <v>16.516965770362447</v>
      </c>
      <c r="O70" s="191">
        <v>16.548086351253577</v>
      </c>
      <c r="P70" s="191">
        <v>16.53958664516459</v>
      </c>
      <c r="Q70" s="191">
        <v>16.503429111698296</v>
      </c>
      <c r="R70" s="191">
        <v>16.470634968530604</v>
      </c>
      <c r="S70" s="191">
        <v>16.413563469915633</v>
      </c>
      <c r="T70" s="191">
        <v>16.360973405580587</v>
      </c>
      <c r="U70" s="191">
        <v>16.356493969738715</v>
      </c>
      <c r="V70" s="191">
        <v>16.228018345486209</v>
      </c>
    </row>
    <row r="71" spans="1:22" ht="32.25" customHeight="1" x14ac:dyDescent="0.25">
      <c r="A71" s="169" t="s">
        <v>243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236</v>
      </c>
      <c r="B72" s="193" t="s">
        <v>237</v>
      </c>
      <c r="C72" s="191">
        <v>115.4219336552535</v>
      </c>
      <c r="D72" s="191">
        <v>181.73206181969357</v>
      </c>
      <c r="E72" s="191">
        <v>146.6055918224846</v>
      </c>
      <c r="F72" s="191">
        <v>121.29614303460983</v>
      </c>
      <c r="G72" s="191">
        <v>114.73322821077875</v>
      </c>
      <c r="H72" s="191">
        <v>114.59736639098242</v>
      </c>
      <c r="I72" s="191">
        <v>117.58628508794743</v>
      </c>
      <c r="J72" s="191">
        <v>118.38017268479189</v>
      </c>
      <c r="K72" s="191">
        <v>119.41463942630753</v>
      </c>
      <c r="L72" s="191">
        <v>124.25972226069717</v>
      </c>
      <c r="M72" s="191">
        <v>124.24132592716603</v>
      </c>
      <c r="N72" s="191">
        <v>124.07754562260931</v>
      </c>
      <c r="O72" s="191">
        <v>123.65392441592627</v>
      </c>
      <c r="P72" s="191">
        <v>123.57294459662592</v>
      </c>
      <c r="Q72" s="191">
        <v>122.45725506336044</v>
      </c>
      <c r="R72" s="191">
        <v>119.81562804306361</v>
      </c>
      <c r="S72" s="191">
        <v>115.55149168089258</v>
      </c>
      <c r="T72" s="191">
        <v>110.82890870843994</v>
      </c>
      <c r="U72" s="191">
        <v>105.72455033922824</v>
      </c>
      <c r="V72" s="191">
        <v>99.119706721154216</v>
      </c>
    </row>
    <row r="73" spans="1:22" ht="32.25" customHeight="1" thickBot="1" x14ac:dyDescent="0.3">
      <c r="A73" s="739" t="s">
        <v>219</v>
      </c>
      <c r="B73" s="740" t="s">
        <v>39</v>
      </c>
      <c r="C73" s="200">
        <v>7.3156691224799966</v>
      </c>
      <c r="D73" s="200">
        <v>11.088761872980106</v>
      </c>
      <c r="E73" s="200">
        <v>9.1965041610847109</v>
      </c>
      <c r="F73" s="200">
        <v>7.5333282736346527</v>
      </c>
      <c r="G73" s="200">
        <v>6.6593261517245512</v>
      </c>
      <c r="H73" s="200">
        <v>6.2315129194947749</v>
      </c>
      <c r="I73" s="200">
        <v>6.0637217408977886</v>
      </c>
      <c r="J73" s="200">
        <v>5.7877672267032487</v>
      </c>
      <c r="K73" s="200">
        <v>5.5166772619611937</v>
      </c>
      <c r="L73" s="200">
        <v>5.4054140714552901</v>
      </c>
      <c r="M73" s="200">
        <v>5.0994419056265929</v>
      </c>
      <c r="N73" s="200">
        <v>4.7969822259002646</v>
      </c>
      <c r="O73" s="200">
        <v>4.5156430268183669</v>
      </c>
      <c r="P73" s="200">
        <v>4.2570971548235841</v>
      </c>
      <c r="Q73" s="200">
        <v>3.9789323225488462</v>
      </c>
      <c r="R73" s="200">
        <v>3.6782066335197414</v>
      </c>
      <c r="S73" s="200">
        <v>3.3439079963248672</v>
      </c>
      <c r="T73" s="200">
        <v>3.0241039742246656</v>
      </c>
      <c r="U73" s="200">
        <v>2.7290154871894665</v>
      </c>
      <c r="V73" s="200">
        <v>2.4001141503511381</v>
      </c>
    </row>
    <row r="74" spans="1:22" ht="32.25" customHeight="1" x14ac:dyDescent="0.25">
      <c r="A74" s="176" t="s">
        <v>52</v>
      </c>
      <c r="B74" s="170" t="s">
        <v>59</v>
      </c>
      <c r="C74" s="1056">
        <v>75.809221999999991</v>
      </c>
      <c r="D74" s="1056">
        <v>75.788710124780309</v>
      </c>
      <c r="E74" s="1056">
        <v>75.76991756356621</v>
      </c>
      <c r="F74" s="1056">
        <v>75.873429101387231</v>
      </c>
      <c r="G74" s="1056">
        <v>75.955865548386825</v>
      </c>
      <c r="H74" s="1056">
        <v>75.915205338823867</v>
      </c>
      <c r="I74" s="1058">
        <v>76.16714587157702</v>
      </c>
      <c r="J74" s="1056">
        <v>76.287286783089542</v>
      </c>
      <c r="K74" s="1056">
        <v>76.497435577380372</v>
      </c>
      <c r="L74" s="1056">
        <v>76.806515210337039</v>
      </c>
      <c r="M74" s="1056">
        <v>77.121668474923666</v>
      </c>
      <c r="N74" s="1056">
        <v>77.528037391052976</v>
      </c>
      <c r="O74" s="1056">
        <v>77.689048206822932</v>
      </c>
      <c r="P74" s="1056">
        <v>77.943266853631357</v>
      </c>
      <c r="Q74" s="1056">
        <v>78.157947582863386</v>
      </c>
      <c r="R74" s="1056">
        <v>78.274102360533504</v>
      </c>
      <c r="S74" s="1056">
        <v>78.483576588631195</v>
      </c>
      <c r="T74" s="1056">
        <v>78.721205144383873</v>
      </c>
      <c r="U74" s="1056">
        <v>78.915593589415153</v>
      </c>
      <c r="V74" s="1056"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61</v>
      </c>
      <c r="B76" s="170" t="s">
        <v>59</v>
      </c>
      <c r="C76" s="201">
        <v>71.842699999999994</v>
      </c>
      <c r="D76" s="201">
        <v>72.160969103485243</v>
      </c>
      <c r="E76" s="201">
        <v>72.090037134288551</v>
      </c>
      <c r="F76" s="201">
        <v>72.202078547380765</v>
      </c>
      <c r="G76" s="201">
        <v>72.293695989569912</v>
      </c>
      <c r="H76" s="201">
        <v>72.320065943816061</v>
      </c>
      <c r="I76" s="201">
        <v>72.571960327050036</v>
      </c>
      <c r="J76" s="201">
        <v>72.693766408404954</v>
      </c>
      <c r="K76" s="201">
        <v>72.897840994223614</v>
      </c>
      <c r="L76" s="201">
        <v>73.261502717419432</v>
      </c>
      <c r="M76" s="201">
        <v>73.57136465135919</v>
      </c>
      <c r="N76" s="201">
        <v>74.033453249149474</v>
      </c>
      <c r="O76" s="201">
        <v>74.226051010185557</v>
      </c>
      <c r="P76" s="201">
        <v>74.484526488421324</v>
      </c>
      <c r="Q76" s="201">
        <v>74.693588635917607</v>
      </c>
      <c r="R76" s="201">
        <v>74.806160323343875</v>
      </c>
      <c r="S76" s="201">
        <v>75.006746192421033</v>
      </c>
      <c r="T76" s="201">
        <v>75.244081535741941</v>
      </c>
      <c r="U76" s="201">
        <v>75.436986226880379</v>
      </c>
      <c r="V76" s="201">
        <v>75.743248608201654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62</v>
      </c>
      <c r="B78" s="170" t="s">
        <v>59</v>
      </c>
      <c r="C78" s="201">
        <v>3.9665219999999999</v>
      </c>
      <c r="D78" s="201">
        <v>3.6277410212950589</v>
      </c>
      <c r="E78" s="201">
        <v>3.6798804292776595</v>
      </c>
      <c r="F78" s="201">
        <v>3.6713505540064646</v>
      </c>
      <c r="G78" s="201">
        <v>3.6621695588169065</v>
      </c>
      <c r="H78" s="201">
        <v>3.5951393950078097</v>
      </c>
      <c r="I78" s="201">
        <v>3.5951855445269878</v>
      </c>
      <c r="J78" s="201">
        <v>3.5935203746845934</v>
      </c>
      <c r="K78" s="201">
        <v>3.5995945831567586</v>
      </c>
      <c r="L78" s="201">
        <v>3.5450124929176092</v>
      </c>
      <c r="M78" s="201">
        <v>3.5503038235644762</v>
      </c>
      <c r="N78" s="201">
        <v>3.4945841419035055</v>
      </c>
      <c r="O78" s="201">
        <v>3.4629971966373705</v>
      </c>
      <c r="P78" s="201">
        <v>3.4587403652100268</v>
      </c>
      <c r="Q78" s="201">
        <v>3.464358946945775</v>
      </c>
      <c r="R78" s="201">
        <v>3.4679420371896339</v>
      </c>
      <c r="S78" s="201">
        <v>3.4768303962101652</v>
      </c>
      <c r="T78" s="201">
        <v>3.4771236086419361</v>
      </c>
      <c r="U78" s="201">
        <v>3.47860736253477</v>
      </c>
      <c r="V78" s="201">
        <v>3.47860736253477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50</v>
      </c>
      <c r="B80" s="186" t="s">
        <v>63</v>
      </c>
      <c r="C80" s="201">
        <v>5.2322420615264997</v>
      </c>
      <c r="D80" s="201">
        <v>4.7866509607067611</v>
      </c>
      <c r="E80" s="201">
        <v>4.8566509607067614</v>
      </c>
      <c r="F80" s="201">
        <v>4.8387829540438414</v>
      </c>
      <c r="G80" s="201">
        <v>4.8214440482992886</v>
      </c>
      <c r="H80" s="201">
        <v>4.7357303177433625</v>
      </c>
      <c r="I80" s="201">
        <v>4.7201263791460883</v>
      </c>
      <c r="J80" s="201">
        <v>4.7105101337555526</v>
      </c>
      <c r="K80" s="201">
        <v>4.7055101337555527</v>
      </c>
      <c r="L80" s="201">
        <v>4.6155101337555573</v>
      </c>
      <c r="M80" s="201">
        <v>4.6035101337555577</v>
      </c>
      <c r="N80" s="201">
        <v>4.5075101337555505</v>
      </c>
      <c r="O80" s="201">
        <v>4.4575101337555552</v>
      </c>
      <c r="P80" s="201">
        <v>4.4375101337555556</v>
      </c>
      <c r="Q80" s="201">
        <v>4.4325101337555557</v>
      </c>
      <c r="R80" s="201">
        <v>4.4305101337555559</v>
      </c>
      <c r="S80" s="201">
        <v>4.4300101337555562</v>
      </c>
      <c r="T80" s="201">
        <v>4.4170101337555563</v>
      </c>
      <c r="U80" s="201">
        <v>4.4080101337555559</v>
      </c>
      <c r="V80" s="201">
        <v>4.4080101337555559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93</v>
      </c>
      <c r="B82" s="170" t="s">
        <v>39</v>
      </c>
      <c r="C82" s="190">
        <v>101.86012150967861</v>
      </c>
      <c r="D82" s="190">
        <v>101.35220556840341</v>
      </c>
      <c r="E82" s="190">
        <v>101.11103520885324</v>
      </c>
      <c r="F82" s="190">
        <v>101.74640662527099</v>
      </c>
      <c r="G82" s="190">
        <v>102.36577702103017</v>
      </c>
      <c r="H82" s="190">
        <v>102.8438682295416</v>
      </c>
      <c r="I82" s="190">
        <v>102.64919592128443</v>
      </c>
      <c r="J82" s="190">
        <v>102.84283572705249</v>
      </c>
      <c r="K82" s="190">
        <v>102.94653371479943</v>
      </c>
      <c r="L82" s="190">
        <v>102.92813951111889</v>
      </c>
      <c r="M82" s="190">
        <v>102.84249167904974</v>
      </c>
      <c r="N82" s="190">
        <v>102.79822635520205</v>
      </c>
      <c r="O82" s="190">
        <v>102.7511876146196</v>
      </c>
      <c r="P82" s="190">
        <v>102.73386938348941</v>
      </c>
      <c r="Q82" s="190">
        <v>102.73022004162959</v>
      </c>
      <c r="R82" s="190">
        <v>102.6882437938434</v>
      </c>
      <c r="S82" s="190">
        <v>102.66238746776227</v>
      </c>
      <c r="T82" s="190">
        <v>102.57279635189192</v>
      </c>
      <c r="U82" s="190">
        <v>102.62771992006989</v>
      </c>
      <c r="V82" s="190">
        <v>102.57002633871186</v>
      </c>
    </row>
    <row r="83" spans="1:22" ht="17.25" thickBot="1" x14ac:dyDescent="0.3">
      <c r="A83" s="741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742" t="s">
        <v>245</v>
      </c>
      <c r="B84" s="742" t="s">
        <v>246</v>
      </c>
      <c r="C84" s="743">
        <v>58.334971807514819</v>
      </c>
      <c r="D84" s="743">
        <v>61.725930664260694</v>
      </c>
      <c r="E84" s="743">
        <v>65.674638889350362</v>
      </c>
      <c r="F84" s="209">
        <v>67.891661036265901</v>
      </c>
      <c r="G84" s="209">
        <v>67.474763628539563</v>
      </c>
      <c r="H84" s="209">
        <v>67.599999999999994</v>
      </c>
      <c r="I84" s="209">
        <v>68.8</v>
      </c>
      <c r="J84" s="209">
        <v>69.900000000000006</v>
      </c>
      <c r="K84" s="209">
        <v>70.38</v>
      </c>
      <c r="L84" s="209">
        <v>70.83</v>
      </c>
      <c r="M84" s="209">
        <v>71.28</v>
      </c>
      <c r="N84" s="209">
        <v>71.72</v>
      </c>
      <c r="O84" s="209">
        <v>72.17</v>
      </c>
      <c r="P84" s="209">
        <v>72.61</v>
      </c>
      <c r="Q84" s="209">
        <v>73.040000000000006</v>
      </c>
      <c r="R84" s="209">
        <v>73.47</v>
      </c>
      <c r="S84" s="209">
        <v>73.900000000000006</v>
      </c>
      <c r="T84" s="209">
        <v>74.319999999999993</v>
      </c>
      <c r="U84" s="209">
        <v>74.739999999999995</v>
      </c>
      <c r="V84" s="209">
        <v>75.2</v>
      </c>
    </row>
    <row r="85" spans="1:22" ht="22.5" x14ac:dyDescent="0.25">
      <c r="A85" s="210" t="s">
        <v>260</v>
      </c>
      <c r="B85" s="144"/>
      <c r="C85" s="211"/>
      <c r="D85" s="211"/>
      <c r="E85" s="211"/>
      <c r="F85" s="211"/>
    </row>
    <row r="86" spans="1:22" ht="22.5" x14ac:dyDescent="0.25">
      <c r="A86" s="210" t="s">
        <v>261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customSheetViews>
    <customSheetView guid="{052C83E3-CAD2-4C8E-BBE5-A3B6DBD2C172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"/>
      <headerFooter alignWithMargins="0"/>
    </customSheetView>
    <customSheetView guid="{D8ED04E7-9183-4B3F-AC65-49CFC4CDB5CB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2"/>
      <headerFooter alignWithMargins="0"/>
    </customSheetView>
    <customSheetView guid="{49F2C8AD-DC6E-4A7A-8861-FB7FE488AED0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3"/>
      <headerFooter alignWithMargins="0"/>
    </customSheetView>
    <customSheetView guid="{05F8A60F-5E6C-424F-82C7-121DB7C2D785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4"/>
      <headerFooter alignWithMargins="0"/>
    </customSheetView>
    <customSheetView guid="{F13EF8BD-EB10-4864-9681-D4BDDAD508A4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5"/>
      <headerFooter alignWithMargins="0"/>
    </customSheetView>
    <customSheetView guid="{B050490D-87DE-4075-804E-777000592345}" scale="50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8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6"/>
      <headerFooter alignWithMargins="0"/>
    </customSheetView>
  </customSheetViews>
  <mergeCells count="2">
    <mergeCell ref="A3:F3"/>
    <mergeCell ref="D6:V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7"/>
  <headerFooter alignWithMargins="0"/>
  <rowBreaks count="1" manualBreakCount="1">
    <brk id="52" max="3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5" zoomScaleNormal="75" zoomScaleSheetLayoutView="55" workbookViewId="0">
      <pane xSplit="2" ySplit="6" topLeftCell="C64" activePane="bottomRight" state="frozen"/>
      <selection pane="topRight" activeCell="C1" sqref="C1"/>
      <selection pane="bottomLeft" activeCell="A7" sqref="A7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19.425781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571" t="s">
        <v>248</v>
      </c>
      <c r="B3" s="1571"/>
      <c r="C3" s="1571"/>
      <c r="D3" s="1571"/>
      <c r="E3" s="1571"/>
      <c r="F3" s="1571"/>
    </row>
    <row r="4" spans="1:22" ht="29.25" customHeight="1" thickBot="1" x14ac:dyDescent="0.3"/>
    <row r="5" spans="1:22" ht="32.25" customHeight="1" thickBot="1" x14ac:dyDescent="0.3">
      <c r="A5" s="151"/>
      <c r="B5" s="152" t="s">
        <v>249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250</v>
      </c>
      <c r="C6" s="157"/>
      <c r="D6" s="1573" t="s">
        <v>201</v>
      </c>
      <c r="E6" s="1573"/>
      <c r="F6" s="1573"/>
      <c r="G6" s="1573"/>
      <c r="H6" s="1573"/>
      <c r="I6" s="1573"/>
      <c r="J6" s="1573"/>
      <c r="K6" s="1573"/>
      <c r="L6" s="1573"/>
      <c r="M6" s="1573"/>
      <c r="N6" s="1573"/>
      <c r="O6" s="1573"/>
      <c r="P6" s="1573"/>
      <c r="Q6" s="1573"/>
      <c r="R6" s="1573"/>
      <c r="S6" s="1573"/>
      <c r="T6" s="1573"/>
      <c r="U6" s="1573"/>
      <c r="V6" s="158"/>
    </row>
    <row r="7" spans="1:22" ht="32.25" customHeight="1" thickBot="1" x14ac:dyDescent="0.3">
      <c r="A7" s="159" t="s">
        <v>202</v>
      </c>
      <c r="B7" s="160"/>
      <c r="C7" s="161">
        <v>53.014087301587267</v>
      </c>
      <c r="D7" s="161">
        <v>69.608473414702573</v>
      </c>
      <c r="E7" s="161">
        <v>63.375</v>
      </c>
      <c r="F7" s="161">
        <v>59.691666666666656</v>
      </c>
      <c r="G7" s="161">
        <v>57.883322202186889</v>
      </c>
      <c r="H7" s="161">
        <v>56.349999999999987</v>
      </c>
      <c r="I7" s="161">
        <v>55.050000000000004</v>
      </c>
      <c r="J7" s="161">
        <v>53.500000000000007</v>
      </c>
      <c r="K7" s="161">
        <v>53</v>
      </c>
      <c r="L7" s="161">
        <v>52.5</v>
      </c>
      <c r="M7" s="161">
        <v>52</v>
      </c>
      <c r="N7" s="161">
        <v>52</v>
      </c>
      <c r="O7" s="161">
        <v>52</v>
      </c>
      <c r="P7" s="161">
        <v>51.744265218151853</v>
      </c>
      <c r="Q7" s="161">
        <v>52.77915052251489</v>
      </c>
      <c r="R7" s="161">
        <v>53.834733532965188</v>
      </c>
      <c r="S7" s="161">
        <v>54.911428203624496</v>
      </c>
      <c r="T7" s="161">
        <v>56.009656767696988</v>
      </c>
      <c r="U7" s="161">
        <v>57.129849903050932</v>
      </c>
      <c r="V7" s="161">
        <v>58.250043038404876</v>
      </c>
    </row>
    <row r="8" spans="1:22" ht="32.25" customHeight="1" x14ac:dyDescent="0.25">
      <c r="A8" s="162" t="s">
        <v>203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251</v>
      </c>
      <c r="B9" s="166" t="s">
        <v>205</v>
      </c>
      <c r="C9" s="167">
        <v>102.51</v>
      </c>
      <c r="D9" s="167">
        <v>103.41</v>
      </c>
      <c r="E9" s="167">
        <v>104.337</v>
      </c>
      <c r="F9" s="167">
        <v>103.78400000000001</v>
      </c>
      <c r="G9" s="167">
        <v>104.04300000000001</v>
      </c>
      <c r="H9" s="167">
        <v>103.96599999999999</v>
      </c>
      <c r="I9" s="167">
        <v>104.006</v>
      </c>
      <c r="J9" s="168">
        <v>103.999</v>
      </c>
      <c r="K9" s="168">
        <v>103.995</v>
      </c>
      <c r="L9" s="168">
        <v>103.983</v>
      </c>
      <c r="M9" s="168">
        <v>103.971</v>
      </c>
      <c r="N9" s="168">
        <v>103.959</v>
      </c>
      <c r="O9" s="168">
        <v>103.953</v>
      </c>
      <c r="P9" s="168">
        <v>103.952</v>
      </c>
      <c r="Q9" s="168">
        <v>103.961</v>
      </c>
      <c r="R9" s="168">
        <v>103.96899999999999</v>
      </c>
      <c r="S9" s="168">
        <v>103.97499999999999</v>
      </c>
      <c r="T9" s="168">
        <v>103.991</v>
      </c>
      <c r="U9" s="168">
        <v>103.999</v>
      </c>
      <c r="V9" s="168">
        <v>104.006</v>
      </c>
    </row>
    <row r="10" spans="1:22" ht="41.25" customHeight="1" x14ac:dyDescent="0.25">
      <c r="A10" s="165" t="s">
        <v>206</v>
      </c>
      <c r="B10" s="160" t="s">
        <v>207</v>
      </c>
      <c r="C10" s="167">
        <v>103.68</v>
      </c>
      <c r="D10" s="167">
        <v>102.727</v>
      </c>
      <c r="E10" s="167">
        <v>104.645</v>
      </c>
      <c r="F10" s="167">
        <v>103.42100000000001</v>
      </c>
      <c r="G10" s="167">
        <v>104.011</v>
      </c>
      <c r="H10" s="167">
        <v>103.995</v>
      </c>
      <c r="I10" s="167">
        <v>103.98</v>
      </c>
      <c r="J10" s="168">
        <v>103.989</v>
      </c>
      <c r="K10" s="168">
        <v>103.992</v>
      </c>
      <c r="L10" s="168">
        <v>103.98699999999999</v>
      </c>
      <c r="M10" s="168">
        <v>103.97499999999999</v>
      </c>
      <c r="N10" s="168">
        <v>103.96299999999999</v>
      </c>
      <c r="O10" s="168">
        <v>103.955</v>
      </c>
      <c r="P10" s="168">
        <v>103.95099999999999</v>
      </c>
      <c r="Q10" s="168">
        <v>103.955</v>
      </c>
      <c r="R10" s="168">
        <v>103.964</v>
      </c>
      <c r="S10" s="168">
        <v>103.97</v>
      </c>
      <c r="T10" s="168">
        <v>103.982</v>
      </c>
      <c r="U10" s="168">
        <v>103.99299999999999</v>
      </c>
      <c r="V10" s="168">
        <v>104.001</v>
      </c>
    </row>
    <row r="11" spans="1:22" ht="32.25" customHeight="1" x14ac:dyDescent="0.25">
      <c r="A11" s="169" t="s">
        <v>252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209</v>
      </c>
      <c r="B12" s="160" t="s">
        <v>210</v>
      </c>
      <c r="C12" s="172">
        <v>92037.175725431662</v>
      </c>
      <c r="D12" s="173">
        <v>101164.22693717532</v>
      </c>
      <c r="E12" s="173">
        <v>105819.61154027116</v>
      </c>
      <c r="F12" s="173">
        <v>110732.26244471542</v>
      </c>
      <c r="G12" s="173">
        <v>118409.06957706829</v>
      </c>
      <c r="H12" s="173">
        <v>126997.6479561352</v>
      </c>
      <c r="I12" s="173">
        <v>136745.4901914587</v>
      </c>
      <c r="J12" s="173">
        <v>147172.52845406855</v>
      </c>
      <c r="K12" s="173">
        <v>157189.95858113054</v>
      </c>
      <c r="L12" s="173">
        <v>168051.265915622</v>
      </c>
      <c r="M12" s="173">
        <v>179428.51996383001</v>
      </c>
      <c r="N12" s="173">
        <v>191510.66537717154</v>
      </c>
      <c r="O12" s="173">
        <v>203609.92830517</v>
      </c>
      <c r="P12" s="173">
        <v>217096.05227096606</v>
      </c>
      <c r="Q12" s="173">
        <v>232124.86698772226</v>
      </c>
      <c r="R12" s="173">
        <v>247947.11581402653</v>
      </c>
      <c r="S12" s="173">
        <v>265129.1950921315</v>
      </c>
      <c r="T12" s="173">
        <v>283612.01598136971</v>
      </c>
      <c r="U12" s="173">
        <v>303117.36789302708</v>
      </c>
      <c r="V12" s="173">
        <v>324092.79767411778</v>
      </c>
    </row>
    <row r="13" spans="1:22" ht="32.25" customHeight="1" x14ac:dyDescent="0.25">
      <c r="A13" s="171" t="s">
        <v>211</v>
      </c>
      <c r="B13" s="160" t="s">
        <v>207</v>
      </c>
      <c r="C13" s="174">
        <v>101.54563022906183</v>
      </c>
      <c r="D13" s="174">
        <v>101.80120422244214</v>
      </c>
      <c r="E13" s="174">
        <v>101.29642881284511</v>
      </c>
      <c r="F13" s="174">
        <v>102.01736742724958</v>
      </c>
      <c r="G13" s="174">
        <v>103.11636316896109</v>
      </c>
      <c r="H13" s="174">
        <v>103.21225263514746</v>
      </c>
      <c r="I13" s="174">
        <v>103.29344193715725</v>
      </c>
      <c r="J13" s="174">
        <v>103.31888794801006</v>
      </c>
      <c r="K13" s="174">
        <v>103.28418266345891</v>
      </c>
      <c r="L13" s="174">
        <v>103.36372074327498</v>
      </c>
      <c r="M13" s="174">
        <v>103.33712737339118</v>
      </c>
      <c r="N13" s="174">
        <v>103.35748497954995</v>
      </c>
      <c r="O13" s="174">
        <v>102.97445547503459</v>
      </c>
      <c r="P13" s="174">
        <v>103.11607021087048</v>
      </c>
      <c r="Q13" s="174">
        <v>103.04656253890663</v>
      </c>
      <c r="R13" s="174">
        <v>102.89905576412097</v>
      </c>
      <c r="S13" s="174">
        <v>103.00044485340037</v>
      </c>
      <c r="T13" s="174">
        <v>103.02950724869117</v>
      </c>
      <c r="U13" s="174">
        <v>102.93574352863901</v>
      </c>
      <c r="V13" s="174">
        <v>103.07512438109343</v>
      </c>
    </row>
    <row r="14" spans="1:22" ht="32.25" customHeight="1" x14ac:dyDescent="0.25">
      <c r="A14" s="165" t="s">
        <v>212</v>
      </c>
      <c r="B14" s="160" t="s">
        <v>207</v>
      </c>
      <c r="C14" s="174">
        <v>105.20926662397694</v>
      </c>
      <c r="D14" s="174">
        <v>107.97190612685141</v>
      </c>
      <c r="E14" s="174">
        <v>103.26307686758902</v>
      </c>
      <c r="F14" s="174">
        <v>102.57319849394604</v>
      </c>
      <c r="G14" s="174">
        <v>103.70106290660881</v>
      </c>
      <c r="H14" s="174">
        <v>103.91528963262711</v>
      </c>
      <c r="I14" s="174">
        <v>104.24244410892784</v>
      </c>
      <c r="J14" s="174">
        <v>104.16792560552165</v>
      </c>
      <c r="K14" s="174">
        <v>103.41040314334506</v>
      </c>
      <c r="L14" s="174">
        <v>103.43055492052228</v>
      </c>
      <c r="M14" s="174">
        <v>103.32211840500369</v>
      </c>
      <c r="N14" s="174">
        <v>103.26652367856441</v>
      </c>
      <c r="O14" s="174">
        <v>103.24677184426558</v>
      </c>
      <c r="P14" s="174">
        <v>103.40144827443569</v>
      </c>
      <c r="Q14" s="174">
        <v>103.76149791688978</v>
      </c>
      <c r="R14" s="174">
        <v>103.80684778539676</v>
      </c>
      <c r="S14" s="174">
        <v>103.81482880100776</v>
      </c>
      <c r="T14" s="174">
        <v>103.82583937775847</v>
      </c>
      <c r="U14" s="174">
        <v>103.82931486995921</v>
      </c>
      <c r="V14" s="174">
        <v>103.73007482089585</v>
      </c>
    </row>
    <row r="15" spans="1:22" ht="32.25" customHeight="1" x14ac:dyDescent="0.25">
      <c r="A15" s="169" t="s">
        <v>213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209</v>
      </c>
      <c r="B16" s="160" t="s">
        <v>210</v>
      </c>
      <c r="C16" s="172">
        <v>59165.263449999999</v>
      </c>
      <c r="D16" s="173">
        <v>69501.505878543583</v>
      </c>
      <c r="E16" s="173">
        <v>74637.775262236246</v>
      </c>
      <c r="F16" s="173">
        <v>79380.031242219324</v>
      </c>
      <c r="G16" s="173">
        <v>84749.606372224313</v>
      </c>
      <c r="H16" s="173">
        <v>91106.299210074852</v>
      </c>
      <c r="I16" s="173">
        <v>98141.688105472931</v>
      </c>
      <c r="J16" s="173">
        <v>105981.41222505018</v>
      </c>
      <c r="K16" s="173">
        <v>114061.08396654695</v>
      </c>
      <c r="L16" s="173">
        <v>122621.46410081045</v>
      </c>
      <c r="M16" s="173">
        <v>131733.04209802946</v>
      </c>
      <c r="N16" s="173">
        <v>141379.8757632254</v>
      </c>
      <c r="O16" s="173">
        <v>151679.127157173</v>
      </c>
      <c r="P16" s="173">
        <v>162703.80039422915</v>
      </c>
      <c r="Q16" s="173">
        <v>174262.37933979201</v>
      </c>
      <c r="R16" s="173">
        <v>186645.26851545266</v>
      </c>
      <c r="S16" s="173">
        <v>199789.61655776427</v>
      </c>
      <c r="T16" s="173">
        <v>213793.84314985151</v>
      </c>
      <c r="U16" s="173">
        <v>228721.137910911</v>
      </c>
      <c r="V16" s="173">
        <v>244748.34409366452</v>
      </c>
    </row>
    <row r="17" spans="1:22" ht="32.25" customHeight="1" x14ac:dyDescent="0.25">
      <c r="A17" s="175" t="s">
        <v>214</v>
      </c>
      <c r="B17" s="160" t="s">
        <v>207</v>
      </c>
      <c r="C17" s="174">
        <v>102.1</v>
      </c>
      <c r="D17" s="174">
        <v>102.97735340412257</v>
      </c>
      <c r="E17" s="174">
        <v>102.40230261323282</v>
      </c>
      <c r="F17" s="174">
        <v>102.68482410219167</v>
      </c>
      <c r="G17" s="174">
        <v>103.09144528964876</v>
      </c>
      <c r="H17" s="174">
        <v>103.12725528502811</v>
      </c>
      <c r="I17" s="174">
        <v>103.22970959530484</v>
      </c>
      <c r="J17" s="174">
        <v>103.31418008158867</v>
      </c>
      <c r="K17" s="174">
        <v>103.17180529209503</v>
      </c>
      <c r="L17" s="174">
        <v>103.12732886450777</v>
      </c>
      <c r="M17" s="174">
        <v>103.03616269681386</v>
      </c>
      <c r="N17" s="174">
        <v>102.90035998173606</v>
      </c>
      <c r="O17" s="174">
        <v>102.83907404664437</v>
      </c>
      <c r="P17" s="174">
        <v>102.80168495770859</v>
      </c>
      <c r="Q17" s="174">
        <v>102.76331820556705</v>
      </c>
      <c r="R17" s="174">
        <v>102.79049075833076</v>
      </c>
      <c r="S17" s="174">
        <v>102.75727563468698</v>
      </c>
      <c r="T17" s="174">
        <v>102.73914237084195</v>
      </c>
      <c r="U17" s="174">
        <v>102.73812045886673</v>
      </c>
      <c r="V17" s="174">
        <v>102.8</v>
      </c>
    </row>
    <row r="18" spans="1:22" ht="39.75" customHeight="1" x14ac:dyDescent="0.25">
      <c r="A18" s="165" t="s">
        <v>215</v>
      </c>
      <c r="B18" s="160" t="s">
        <v>207</v>
      </c>
      <c r="C18" s="174">
        <v>108.40592448861526</v>
      </c>
      <c r="D18" s="174">
        <v>114.07374141700963</v>
      </c>
      <c r="E18" s="174">
        <v>104.87084059110614</v>
      </c>
      <c r="F18" s="174">
        <v>103.57294284326241</v>
      </c>
      <c r="G18" s="174">
        <v>103.5628029034289</v>
      </c>
      <c r="H18" s="174">
        <v>104.24068502776242</v>
      </c>
      <c r="I18" s="174">
        <v>104.35191240743966</v>
      </c>
      <c r="J18" s="174">
        <v>104.52405384530601</v>
      </c>
      <c r="K18" s="174">
        <v>104.315</v>
      </c>
      <c r="L18" s="174">
        <v>104.245</v>
      </c>
      <c r="M18" s="174">
        <v>104.265</v>
      </c>
      <c r="N18" s="174">
        <v>104.298</v>
      </c>
      <c r="O18" s="174">
        <v>104.32299999999999</v>
      </c>
      <c r="P18" s="174">
        <v>104.345</v>
      </c>
      <c r="Q18" s="174">
        <v>104.22402071580997</v>
      </c>
      <c r="R18" s="174">
        <v>104.19824540436747</v>
      </c>
      <c r="S18" s="174">
        <v>104.17016377203306</v>
      </c>
      <c r="T18" s="174">
        <v>104.15649208894935</v>
      </c>
      <c r="U18" s="174">
        <v>104.13086895879881</v>
      </c>
      <c r="V18" s="174">
        <v>104.09271699079055</v>
      </c>
    </row>
    <row r="19" spans="1:22" ht="32.25" customHeight="1" x14ac:dyDescent="0.25">
      <c r="A19" s="176" t="s">
        <v>216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211</v>
      </c>
      <c r="B20" s="160" t="s">
        <v>207</v>
      </c>
      <c r="C20" s="168">
        <v>102.4</v>
      </c>
      <c r="D20" s="168">
        <v>101.1</v>
      </c>
      <c r="E20" s="168">
        <v>101.3</v>
      </c>
      <c r="F20" s="168">
        <v>101.6</v>
      </c>
      <c r="G20" s="168">
        <v>101.9</v>
      </c>
      <c r="H20" s="168">
        <v>102.2</v>
      </c>
      <c r="I20" s="168">
        <v>102.5</v>
      </c>
      <c r="J20" s="168">
        <v>102.9</v>
      </c>
      <c r="K20" s="168">
        <v>102.53571000913237</v>
      </c>
      <c r="L20" s="168">
        <v>102.35889761632706</v>
      </c>
      <c r="M20" s="168">
        <v>102.4818408149807</v>
      </c>
      <c r="N20" s="168">
        <v>102.63838532006173</v>
      </c>
      <c r="O20" s="168">
        <v>102.58724478932643</v>
      </c>
      <c r="P20" s="168">
        <v>102.80410633055493</v>
      </c>
      <c r="Q20" s="168">
        <v>102.71860991429776</v>
      </c>
      <c r="R20" s="168">
        <v>102.65975395030642</v>
      </c>
      <c r="S20" s="168">
        <v>102.82462984735636</v>
      </c>
      <c r="T20" s="168">
        <v>102.7996759906186</v>
      </c>
      <c r="U20" s="168">
        <v>102.75388495792717</v>
      </c>
      <c r="V20" s="168">
        <v>102.81448853526696</v>
      </c>
    </row>
    <row r="21" spans="1:22" ht="32.25" customHeight="1" x14ac:dyDescent="0.25">
      <c r="A21" s="178" t="s">
        <v>217</v>
      </c>
      <c r="B21" s="160" t="s">
        <v>207</v>
      </c>
      <c r="C21" s="168">
        <v>100.3</v>
      </c>
      <c r="D21" s="168">
        <v>100.2</v>
      </c>
      <c r="E21" s="168">
        <v>103.9</v>
      </c>
      <c r="F21" s="168">
        <v>103.3</v>
      </c>
      <c r="G21" s="168">
        <v>103.4</v>
      </c>
      <c r="H21" s="168">
        <v>103.6</v>
      </c>
      <c r="I21" s="168">
        <v>103.9</v>
      </c>
      <c r="J21" s="168">
        <v>104.1</v>
      </c>
      <c r="K21" s="168">
        <v>104.21457033639172</v>
      </c>
      <c r="L21" s="168">
        <v>104.29743274246182</v>
      </c>
      <c r="M21" s="168">
        <v>104.43287632418776</v>
      </c>
      <c r="N21" s="168">
        <v>104.47879117816663</v>
      </c>
      <c r="O21" s="168">
        <v>104.56762685052999</v>
      </c>
      <c r="P21" s="168">
        <v>104.66394885090719</v>
      </c>
      <c r="Q21" s="168">
        <v>104.59683647745548</v>
      </c>
      <c r="R21" s="168">
        <v>104.56454016690775</v>
      </c>
      <c r="S21" s="168">
        <v>104.4969194106082</v>
      </c>
      <c r="T21" s="168">
        <v>104.39396716372663</v>
      </c>
      <c r="U21" s="168">
        <v>104.29306019473827</v>
      </c>
      <c r="V21" s="168">
        <v>104.28247081497942</v>
      </c>
    </row>
    <row r="22" spans="1:22" ht="32.25" customHeight="1" x14ac:dyDescent="0.25">
      <c r="A22" s="179" t="s">
        <v>218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209</v>
      </c>
      <c r="B23" s="160" t="s">
        <v>210</v>
      </c>
      <c r="C23" s="173">
        <v>15966.803900000001</v>
      </c>
      <c r="D23" s="173">
        <v>17240.539446384741</v>
      </c>
      <c r="E23" s="173">
        <v>18671.37240860294</v>
      </c>
      <c r="F23" s="173">
        <v>20965.518638595677</v>
      </c>
      <c r="G23" s="173">
        <v>23361.901275393357</v>
      </c>
      <c r="H23" s="173">
        <v>25989.392542514946</v>
      </c>
      <c r="I23" s="173">
        <v>28877.54542724364</v>
      </c>
      <c r="J23" s="173">
        <v>32005.453604732287</v>
      </c>
      <c r="K23" s="173">
        <v>35137.675965547423</v>
      </c>
      <c r="L23" s="173">
        <v>38356.338625374854</v>
      </c>
      <c r="M23" s="173">
        <v>41629.962511670223</v>
      </c>
      <c r="N23" s="173">
        <v>44923.053253745747</v>
      </c>
      <c r="O23" s="173">
        <v>48289.706260765772</v>
      </c>
      <c r="P23" s="173">
        <v>51833.311473052192</v>
      </c>
      <c r="Q23" s="173">
        <v>55556.070914792603</v>
      </c>
      <c r="R23" s="173">
        <v>59546.205476262207</v>
      </c>
      <c r="S23" s="173">
        <v>63822.918508031726</v>
      </c>
      <c r="T23" s="173">
        <v>68406.79257902813</v>
      </c>
      <c r="U23" s="173">
        <v>73319.888534418758</v>
      </c>
      <c r="V23" s="173">
        <v>78585.851668006479</v>
      </c>
    </row>
    <row r="24" spans="1:22" ht="32.25" customHeight="1" x14ac:dyDescent="0.25">
      <c r="A24" s="171" t="s">
        <v>211</v>
      </c>
      <c r="B24" s="160" t="s">
        <v>207</v>
      </c>
      <c r="C24" s="174">
        <v>104.4</v>
      </c>
      <c r="D24" s="174">
        <v>102.9</v>
      </c>
      <c r="E24" s="174">
        <v>103.1</v>
      </c>
      <c r="F24" s="174">
        <v>107.60000000000001</v>
      </c>
      <c r="G24" s="174">
        <v>106.9</v>
      </c>
      <c r="H24" s="174">
        <v>106.64</v>
      </c>
      <c r="I24" s="174">
        <v>106.44</v>
      </c>
      <c r="J24" s="174">
        <v>106.13000000000002</v>
      </c>
      <c r="K24" s="174">
        <v>105.23000000000002</v>
      </c>
      <c r="L24" s="174">
        <v>104.73000000000002</v>
      </c>
      <c r="M24" s="174">
        <v>104.23000000000002</v>
      </c>
      <c r="N24" s="174">
        <v>103.73000000000002</v>
      </c>
      <c r="O24" s="174">
        <v>103.33000000000001</v>
      </c>
      <c r="P24" s="174">
        <v>103.18</v>
      </c>
      <c r="Q24" s="174">
        <v>103.03</v>
      </c>
      <c r="R24" s="174">
        <v>103.03</v>
      </c>
      <c r="S24" s="174">
        <v>103.03</v>
      </c>
      <c r="T24" s="174">
        <v>103.03</v>
      </c>
      <c r="U24" s="174">
        <v>103.03</v>
      </c>
      <c r="V24" s="174">
        <v>103.03</v>
      </c>
    </row>
    <row r="25" spans="1:22" ht="32.25" customHeight="1" x14ac:dyDescent="0.25">
      <c r="A25" s="178" t="s">
        <v>217</v>
      </c>
      <c r="B25" s="180" t="s">
        <v>207</v>
      </c>
      <c r="C25" s="181">
        <v>103.69498560435535</v>
      </c>
      <c r="D25" s="181">
        <v>104.93430351985597</v>
      </c>
      <c r="E25" s="181">
        <v>105.04290538713221</v>
      </c>
      <c r="F25" s="181">
        <v>104.35592158531719</v>
      </c>
      <c r="G25" s="181">
        <v>104.23771168266786</v>
      </c>
      <c r="H25" s="181">
        <v>104.32005515472041</v>
      </c>
      <c r="I25" s="181">
        <v>104.3900921854208</v>
      </c>
      <c r="J25" s="181">
        <v>104.43006462723064</v>
      </c>
      <c r="K25" s="181">
        <v>104.33006462723064</v>
      </c>
      <c r="L25" s="181">
        <v>104.23006462723065</v>
      </c>
      <c r="M25" s="181">
        <v>104.13006462723065</v>
      </c>
      <c r="N25" s="181">
        <v>104.03006462723066</v>
      </c>
      <c r="O25" s="181">
        <v>104.03006462723066</v>
      </c>
      <c r="P25" s="181">
        <v>104.03006462723066</v>
      </c>
      <c r="Q25" s="181">
        <v>104.03006462723066</v>
      </c>
      <c r="R25" s="181">
        <v>104.03006462723066</v>
      </c>
      <c r="S25" s="181">
        <v>104.03006462723066</v>
      </c>
      <c r="T25" s="181">
        <v>104.03006462723066</v>
      </c>
      <c r="U25" s="181">
        <v>104.03006462723066</v>
      </c>
      <c r="V25" s="174">
        <v>104.03006462723066</v>
      </c>
    </row>
    <row r="26" spans="1:22" ht="32.25" customHeight="1" x14ac:dyDescent="0.25">
      <c r="A26" s="171" t="s">
        <v>219</v>
      </c>
      <c r="B26" s="180" t="s">
        <v>220</v>
      </c>
      <c r="C26" s="174">
        <v>17.348211496224845</v>
      </c>
      <c r="D26" s="174">
        <v>17.042130373903223</v>
      </c>
      <c r="E26" s="174">
        <v>17.644529342745965</v>
      </c>
      <c r="F26" s="174">
        <v>18.933523234985824</v>
      </c>
      <c r="G26" s="174">
        <v>19.72982420927471</v>
      </c>
      <c r="H26" s="174">
        <v>20.464467618716565</v>
      </c>
      <c r="I26" s="174">
        <v>21.117731478246125</v>
      </c>
      <c r="J26" s="174">
        <v>21.746893894481776</v>
      </c>
      <c r="K26" s="174">
        <v>22.353639050939627</v>
      </c>
      <c r="L26" s="174">
        <v>22.824189045165213</v>
      </c>
      <c r="M26" s="174">
        <v>23.201418882606941</v>
      </c>
      <c r="N26" s="174">
        <v>23.457207025661909</v>
      </c>
      <c r="O26" s="174">
        <v>23.716773863988251</v>
      </c>
      <c r="P26" s="174">
        <v>23.875750356048396</v>
      </c>
      <c r="Q26" s="174">
        <v>23.933700699861305</v>
      </c>
      <c r="R26" s="174">
        <v>24.015687894076983</v>
      </c>
      <c r="S26" s="174">
        <v>24.072384214742353</v>
      </c>
      <c r="T26" s="174">
        <v>24.119849909152556</v>
      </c>
      <c r="U26" s="174">
        <v>24.18861348792591</v>
      </c>
      <c r="V26" s="174">
        <v>24.247947573036235</v>
      </c>
    </row>
    <row r="27" spans="1:22" ht="32.25" customHeight="1" x14ac:dyDescent="0.25">
      <c r="A27" s="171" t="s">
        <v>253</v>
      </c>
      <c r="B27" s="180" t="s">
        <v>220</v>
      </c>
      <c r="C27" s="174">
        <v>21.048469113334601</v>
      </c>
      <c r="D27" s="174">
        <v>20.67710293240215</v>
      </c>
      <c r="E27" s="174">
        <v>21.407989576962038</v>
      </c>
      <c r="F27" s="174">
        <v>22.971917255270071</v>
      </c>
      <c r="G27" s="174">
        <v>23.938063907671971</v>
      </c>
      <c r="H27" s="174">
        <v>24.829401848549423</v>
      </c>
      <c r="I27" s="174">
        <v>25.622002525175823</v>
      </c>
      <c r="J27" s="174">
        <v>26.385361081663845</v>
      </c>
      <c r="K27" s="174">
        <v>26.477182163406848</v>
      </c>
      <c r="L27" s="174">
        <v>26.38919469105635</v>
      </c>
      <c r="M27" s="174">
        <v>26.18192834659046</v>
      </c>
      <c r="N27" s="174">
        <v>26.257919841324977</v>
      </c>
      <c r="O27" s="174">
        <v>26.334370518239414</v>
      </c>
      <c r="P27" s="174">
        <v>26.510893070830914</v>
      </c>
      <c r="Q27" s="174">
        <v>26.575239276582803</v>
      </c>
      <c r="R27" s="174">
        <v>26.666275357536364</v>
      </c>
      <c r="S27" s="174">
        <v>26.729229175809415</v>
      </c>
      <c r="T27" s="174">
        <v>26.781933621020521</v>
      </c>
      <c r="U27" s="174">
        <v>26.858286586450415</v>
      </c>
      <c r="V27" s="174">
        <v>26.924169277402509</v>
      </c>
    </row>
    <row r="28" spans="1:22" ht="32.25" customHeight="1" x14ac:dyDescent="0.25">
      <c r="A28" s="169" t="s">
        <v>177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209</v>
      </c>
      <c r="B29" s="182" t="s">
        <v>210</v>
      </c>
      <c r="C29" s="173">
        <v>29813.294312368576</v>
      </c>
      <c r="D29" s="173">
        <v>31433.050106111128</v>
      </c>
      <c r="E29" s="173">
        <v>33439.679719829161</v>
      </c>
      <c r="F29" s="173">
        <v>35281.488034772548</v>
      </c>
      <c r="G29" s="173">
        <v>37650.033092414473</v>
      </c>
      <c r="H29" s="173">
        <v>40133.546326037824</v>
      </c>
      <c r="I29" s="173">
        <v>42849.935527352216</v>
      </c>
      <c r="J29" s="173">
        <v>45795.904268340499</v>
      </c>
      <c r="K29" s="173">
        <v>48936.832483551829</v>
      </c>
      <c r="L29" s="173">
        <v>52279.770906888902</v>
      </c>
      <c r="M29" s="173">
        <v>55838.374520947327</v>
      </c>
      <c r="N29" s="173">
        <v>59683.565837893097</v>
      </c>
      <c r="O29" s="173">
        <v>63842.468419496756</v>
      </c>
      <c r="P29" s="173">
        <v>68278.506786654456</v>
      </c>
      <c r="Q29" s="173">
        <v>73005.445347632369</v>
      </c>
      <c r="R29" s="173">
        <v>78051.760257690315</v>
      </c>
      <c r="S29" s="173">
        <v>83518.885398552622</v>
      </c>
      <c r="T29" s="173">
        <v>89369.404828922576</v>
      </c>
      <c r="U29" s="173">
        <v>95730.809900989421</v>
      </c>
      <c r="V29" s="173">
        <v>102541.99528004142</v>
      </c>
    </row>
    <row r="30" spans="1:22" ht="32.25" customHeight="1" x14ac:dyDescent="0.25">
      <c r="A30" s="171" t="s">
        <v>211</v>
      </c>
      <c r="B30" s="180" t="s">
        <v>207</v>
      </c>
      <c r="C30" s="174">
        <v>101.3</v>
      </c>
      <c r="D30" s="174">
        <v>102.9</v>
      </c>
      <c r="E30" s="174">
        <v>101.7</v>
      </c>
      <c r="F30" s="174">
        <v>102</v>
      </c>
      <c r="G30" s="174">
        <v>102.6</v>
      </c>
      <c r="H30" s="174">
        <v>102.6</v>
      </c>
      <c r="I30" s="174">
        <v>102.7</v>
      </c>
      <c r="J30" s="174">
        <v>102.8</v>
      </c>
      <c r="K30" s="174">
        <v>102.8</v>
      </c>
      <c r="L30" s="174">
        <v>102.8</v>
      </c>
      <c r="M30" s="174">
        <v>102.8</v>
      </c>
      <c r="N30" s="174">
        <v>102.9</v>
      </c>
      <c r="O30" s="174">
        <v>103</v>
      </c>
      <c r="P30" s="174">
        <v>103</v>
      </c>
      <c r="Q30" s="174">
        <v>103</v>
      </c>
      <c r="R30" s="174">
        <v>103</v>
      </c>
      <c r="S30" s="174">
        <v>103.1</v>
      </c>
      <c r="T30" s="174">
        <v>103.1</v>
      </c>
      <c r="U30" s="174">
        <v>103.2</v>
      </c>
      <c r="V30" s="174">
        <v>103.2</v>
      </c>
    </row>
    <row r="31" spans="1:22" ht="32.25" customHeight="1" x14ac:dyDescent="0.25">
      <c r="A31" s="178" t="s">
        <v>217</v>
      </c>
      <c r="B31" s="180" t="s">
        <v>207</v>
      </c>
      <c r="C31" s="174">
        <v>103.97483497417524</v>
      </c>
      <c r="D31" s="174">
        <v>102.46161163170208</v>
      </c>
      <c r="E31" s="174">
        <v>104.60380517543548</v>
      </c>
      <c r="F31" s="174">
        <v>103.43907131151944</v>
      </c>
      <c r="G31" s="174">
        <v>104.00904477270694</v>
      </c>
      <c r="H31" s="174">
        <v>103.89503985550925</v>
      </c>
      <c r="I31" s="174">
        <v>103.96141743967992</v>
      </c>
      <c r="J31" s="174">
        <v>103.96408876666068</v>
      </c>
      <c r="K31" s="174">
        <v>103.9479914414069</v>
      </c>
      <c r="L31" s="174">
        <v>103.92133224453568</v>
      </c>
      <c r="M31" s="174">
        <v>103.89771033866248</v>
      </c>
      <c r="N31" s="174">
        <v>103.87394369188182</v>
      </c>
      <c r="O31" s="174">
        <v>103.85267397797152</v>
      </c>
      <c r="P31" s="174">
        <v>103.83341066741002</v>
      </c>
      <c r="Q31" s="174">
        <v>103.80876279926932</v>
      </c>
      <c r="R31" s="174">
        <v>103.79829567005392</v>
      </c>
      <c r="S31" s="174">
        <v>103.78708697121716</v>
      </c>
      <c r="T31" s="174">
        <v>103.78760984723617</v>
      </c>
      <c r="U31" s="174">
        <v>103.79661011766807</v>
      </c>
      <c r="V31" s="174">
        <v>103.7935421521436</v>
      </c>
    </row>
    <row r="32" spans="1:22" ht="32.25" customHeight="1" x14ac:dyDescent="0.25">
      <c r="A32" s="171" t="s">
        <v>219</v>
      </c>
      <c r="B32" s="180" t="s">
        <v>220</v>
      </c>
      <c r="C32" s="174">
        <v>32.392665330484043</v>
      </c>
      <c r="D32" s="174">
        <v>31.07130955059003</v>
      </c>
      <c r="E32" s="174">
        <v>31.600644940095261</v>
      </c>
      <c r="F32" s="174">
        <v>31.861977038884497</v>
      </c>
      <c r="G32" s="174">
        <v>31.796578781416223</v>
      </c>
      <c r="H32" s="174">
        <v>31.601802845907738</v>
      </c>
      <c r="I32" s="174">
        <v>31.335538354762271</v>
      </c>
      <c r="J32" s="174">
        <v>31.117155320622935</v>
      </c>
      <c r="K32" s="174">
        <v>31.132289190275493</v>
      </c>
      <c r="L32" s="174">
        <v>31.109418082657232</v>
      </c>
      <c r="M32" s="174">
        <v>31.12012211447961</v>
      </c>
      <c r="N32" s="174">
        <v>31.164617239645132</v>
      </c>
      <c r="O32" s="174">
        <v>31.355282598896572</v>
      </c>
      <c r="P32" s="174">
        <v>31.450828364872059</v>
      </c>
      <c r="Q32" s="174">
        <v>31.450936857830847</v>
      </c>
      <c r="R32" s="174">
        <v>31.479196683309386</v>
      </c>
      <c r="S32" s="174">
        <v>31.501202788900745</v>
      </c>
      <c r="T32" s="174">
        <v>31.511148961612822</v>
      </c>
      <c r="U32" s="174">
        <v>31.582093288291453</v>
      </c>
      <c r="V32" s="174">
        <v>31.639701966826667</v>
      </c>
    </row>
    <row r="33" spans="1:22" ht="32.25" customHeight="1" x14ac:dyDescent="0.25">
      <c r="A33" s="179" t="s">
        <v>221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209</v>
      </c>
      <c r="B34" s="182" t="s">
        <v>210</v>
      </c>
      <c r="C34" s="173">
        <v>9211.4410000000025</v>
      </c>
      <c r="D34" s="173">
        <v>9823.3096163287428</v>
      </c>
      <c r="E34" s="173">
        <v>10498.751186103344</v>
      </c>
      <c r="F34" s="173">
        <v>11133.986765271371</v>
      </c>
      <c r="G34" s="173">
        <v>11914.703035618035</v>
      </c>
      <c r="H34" s="173">
        <v>12756.95560979621</v>
      </c>
      <c r="I34" s="173">
        <v>13658.590330113868</v>
      </c>
      <c r="J34" s="173">
        <v>14642.902614964232</v>
      </c>
      <c r="K34" s="173">
        <v>15698.210721155379</v>
      </c>
      <c r="L34" s="173">
        <v>16837.497490720023</v>
      </c>
      <c r="M34" s="173">
        <v>18079.916516158035</v>
      </c>
      <c r="N34" s="173">
        <v>19417.14392467283</v>
      </c>
      <c r="O34" s="173">
        <v>20857.558034906258</v>
      </c>
      <c r="P34" s="173">
        <v>22412.222487997191</v>
      </c>
      <c r="Q34" s="173">
        <v>24116.91492254096</v>
      </c>
      <c r="R34" s="173">
        <v>25963.836385969957</v>
      </c>
      <c r="S34" s="173">
        <v>27964.507213081521</v>
      </c>
      <c r="T34" s="173">
        <v>30128.846448922675</v>
      </c>
      <c r="U34" s="173">
        <v>32464.267207326669</v>
      </c>
      <c r="V34" s="173">
        <v>34977.213478913989</v>
      </c>
    </row>
    <row r="35" spans="1:22" ht="32.25" customHeight="1" x14ac:dyDescent="0.25">
      <c r="A35" s="171" t="s">
        <v>211</v>
      </c>
      <c r="B35" s="180" t="s">
        <v>207</v>
      </c>
      <c r="C35" s="174">
        <v>101.40000000000002</v>
      </c>
      <c r="D35" s="174">
        <v>102.5</v>
      </c>
      <c r="E35" s="174">
        <v>101.6</v>
      </c>
      <c r="F35" s="174">
        <v>101.9</v>
      </c>
      <c r="G35" s="174">
        <v>102.5</v>
      </c>
      <c r="H35" s="174">
        <v>102.7</v>
      </c>
      <c r="I35" s="174">
        <v>102.8</v>
      </c>
      <c r="J35" s="174">
        <v>103</v>
      </c>
      <c r="K35" s="174">
        <v>103</v>
      </c>
      <c r="L35" s="174">
        <v>103</v>
      </c>
      <c r="M35" s="174">
        <v>103.1</v>
      </c>
      <c r="N35" s="174">
        <v>103.1</v>
      </c>
      <c r="O35" s="174">
        <v>103.1</v>
      </c>
      <c r="P35" s="174">
        <v>103.1</v>
      </c>
      <c r="Q35" s="174">
        <v>103.2</v>
      </c>
      <c r="R35" s="174">
        <v>103.2</v>
      </c>
      <c r="S35" s="174">
        <v>103.2</v>
      </c>
      <c r="T35" s="174">
        <v>103.2</v>
      </c>
      <c r="U35" s="174">
        <v>103.2</v>
      </c>
      <c r="V35" s="174">
        <v>103.2</v>
      </c>
    </row>
    <row r="36" spans="1:22" ht="32.25" customHeight="1" x14ac:dyDescent="0.25">
      <c r="A36" s="178" t="s">
        <v>217</v>
      </c>
      <c r="B36" s="180" t="s">
        <v>207</v>
      </c>
      <c r="C36" s="174">
        <v>105.18724356632578</v>
      </c>
      <c r="D36" s="174">
        <v>104.04144909420043</v>
      </c>
      <c r="E36" s="174">
        <v>105.19254365720738</v>
      </c>
      <c r="F36" s="174">
        <v>104.07319164148232</v>
      </c>
      <c r="G36" s="174">
        <v>104.40196101913423</v>
      </c>
      <c r="H36" s="174">
        <v>104.25415638152251</v>
      </c>
      <c r="I36" s="174">
        <v>104.15154583417581</v>
      </c>
      <c r="J36" s="174">
        <v>104.08402303747842</v>
      </c>
      <c r="K36" s="174">
        <v>104.08442699809865</v>
      </c>
      <c r="L36" s="174">
        <v>104.13342789708386</v>
      </c>
      <c r="M36" s="174">
        <v>104.15022475836919</v>
      </c>
      <c r="N36" s="174">
        <v>104.16702565142953</v>
      </c>
      <c r="O36" s="174">
        <v>104.1884184578315</v>
      </c>
      <c r="P36" s="174">
        <v>104.22281502747298</v>
      </c>
      <c r="Q36" s="174">
        <v>104.26946109261854</v>
      </c>
      <c r="R36" s="174">
        <v>104.31996077757303</v>
      </c>
      <c r="S36" s="174">
        <v>104.36589688645894</v>
      </c>
      <c r="T36" s="174">
        <v>104.39883109543908</v>
      </c>
      <c r="U36" s="174">
        <v>104.41031426889654</v>
      </c>
      <c r="V36" s="174">
        <v>104.39985755239492</v>
      </c>
    </row>
    <row r="37" spans="1:22" ht="32.25" customHeight="1" x14ac:dyDescent="0.25">
      <c r="A37" s="171" t="s">
        <v>219</v>
      </c>
      <c r="B37" s="180" t="s">
        <v>220</v>
      </c>
      <c r="C37" s="168">
        <v>10.008391638917601</v>
      </c>
      <c r="D37" s="168">
        <v>9.7102601519697096</v>
      </c>
      <c r="E37" s="168">
        <v>9.9213662130179845</v>
      </c>
      <c r="F37" s="168">
        <v>10.054871560878803</v>
      </c>
      <c r="G37" s="168">
        <v>10.062322994492558</v>
      </c>
      <c r="H37" s="168">
        <v>10.045032971163721</v>
      </c>
      <c r="I37" s="168">
        <v>9.9883296414312035</v>
      </c>
      <c r="J37" s="168">
        <v>9.9494809043347878</v>
      </c>
      <c r="K37" s="168">
        <v>9.9867770580606479</v>
      </c>
      <c r="L37" s="168">
        <v>10.01926251431755</v>
      </c>
      <c r="M37" s="168">
        <v>10.076389483568535</v>
      </c>
      <c r="N37" s="168">
        <v>10.138936067310741</v>
      </c>
      <c r="O37" s="168">
        <v>10.243880643995418</v>
      </c>
      <c r="P37" s="168">
        <v>10.323643499525096</v>
      </c>
      <c r="Q37" s="168">
        <v>10.389630045029415</v>
      </c>
      <c r="R37" s="168">
        <v>10.471521840747771</v>
      </c>
      <c r="S37" s="168">
        <v>10.547502021934607</v>
      </c>
      <c r="T37" s="168">
        <v>10.623261621927126</v>
      </c>
      <c r="U37" s="168">
        <v>10.710131007334297</v>
      </c>
      <c r="V37" s="168">
        <v>10.792345195552393</v>
      </c>
    </row>
    <row r="38" spans="1:22" ht="39.75" customHeight="1" x14ac:dyDescent="0.25">
      <c r="A38" s="176" t="s">
        <v>226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209</v>
      </c>
      <c r="B39" s="166" t="s">
        <v>210</v>
      </c>
      <c r="C39" s="184">
        <v>20820.606106900002</v>
      </c>
      <c r="D39" s="184">
        <v>22810.566709769169</v>
      </c>
      <c r="E39" s="184">
        <v>24208.18060287934</v>
      </c>
      <c r="F39" s="184">
        <v>25575.561608087082</v>
      </c>
      <c r="G39" s="184">
        <v>27307.95643402831</v>
      </c>
      <c r="H39" s="184">
        <v>29212.816411084623</v>
      </c>
      <c r="I39" s="184">
        <v>31313.999808993474</v>
      </c>
      <c r="J39" s="184">
        <v>33544.080156361488</v>
      </c>
      <c r="K39" s="184">
        <v>35888.765516560867</v>
      </c>
      <c r="L39" s="184">
        <v>38436.552078700937</v>
      </c>
      <c r="M39" s="184">
        <v>41156.922765823125</v>
      </c>
      <c r="N39" s="184">
        <v>44085.513277182399</v>
      </c>
      <c r="O39" s="184">
        <v>47040.71184655551</v>
      </c>
      <c r="P39" s="184">
        <v>50267.428370735259</v>
      </c>
      <c r="Q39" s="184">
        <v>53676.038536520391</v>
      </c>
      <c r="R39" s="184">
        <v>57227.560520765321</v>
      </c>
      <c r="S39" s="184">
        <v>61086.084293605571</v>
      </c>
      <c r="T39" s="184">
        <v>65230.578437916847</v>
      </c>
      <c r="U39" s="184">
        <v>69625.065107111848</v>
      </c>
      <c r="V39" s="184">
        <v>74441.714256583698</v>
      </c>
    </row>
    <row r="40" spans="1:22" ht="32.25" customHeight="1" x14ac:dyDescent="0.25">
      <c r="A40" s="171" t="s">
        <v>227</v>
      </c>
      <c r="B40" s="160" t="s">
        <v>207</v>
      </c>
      <c r="C40" s="185">
        <v>106.34112188531908</v>
      </c>
      <c r="D40" s="185">
        <v>109.5576497276402</v>
      </c>
      <c r="E40" s="185">
        <v>106.12704590329889</v>
      </c>
      <c r="F40" s="185">
        <v>105.64842533042365</v>
      </c>
      <c r="G40" s="185">
        <v>106.77363356663668</v>
      </c>
      <c r="H40" s="185">
        <v>106.97547610952928</v>
      </c>
      <c r="I40" s="185">
        <v>107.19267655792193</v>
      </c>
      <c r="J40" s="185">
        <v>107.12167197091036</v>
      </c>
      <c r="K40" s="185">
        <v>106.98986331598901</v>
      </c>
      <c r="L40" s="185">
        <v>107.09912008805205</v>
      </c>
      <c r="M40" s="185">
        <v>107.07756169583598</v>
      </c>
      <c r="N40" s="185">
        <v>107.11566928368899</v>
      </c>
      <c r="O40" s="185">
        <v>106.70333256821272</v>
      </c>
      <c r="P40" s="185">
        <v>106.85941261838285</v>
      </c>
      <c r="Q40" s="185">
        <v>106.78095195291422</v>
      </c>
      <c r="R40" s="185">
        <v>106.6165873657545</v>
      </c>
      <c r="S40" s="185">
        <v>106.7424222485251</v>
      </c>
      <c r="T40" s="185">
        <v>106.78467803631197</v>
      </c>
      <c r="U40" s="185">
        <v>106.73685068326881</v>
      </c>
      <c r="V40" s="185">
        <v>106.91798153734129</v>
      </c>
    </row>
    <row r="41" spans="1:22" ht="32.25" customHeight="1" x14ac:dyDescent="0.25">
      <c r="A41" s="171" t="s">
        <v>219</v>
      </c>
      <c r="B41" s="160" t="s">
        <v>39</v>
      </c>
      <c r="C41" s="185">
        <v>22.62195242606392</v>
      </c>
      <c r="D41" s="185">
        <v>22.548056166074311</v>
      </c>
      <c r="E41" s="185">
        <v>22.876837526157967</v>
      </c>
      <c r="F41" s="185">
        <v>23.096757027660324</v>
      </c>
      <c r="G41" s="185">
        <v>23.062385788154955</v>
      </c>
      <c r="H41" s="185">
        <v>23.002643656183842</v>
      </c>
      <c r="I41" s="185">
        <v>22.899475342953128</v>
      </c>
      <c r="J41" s="185">
        <v>22.792351608493526</v>
      </c>
      <c r="K41" s="185">
        <v>22.831461907942153</v>
      </c>
      <c r="L41" s="185">
        <v>22.871920582853452</v>
      </c>
      <c r="M41" s="185">
        <v>22.937782005959654</v>
      </c>
      <c r="N41" s="185">
        <v>23.019873692338745</v>
      </c>
      <c r="O41" s="185">
        <v>23.103348760111057</v>
      </c>
      <c r="P41" s="185">
        <v>23.154464507716852</v>
      </c>
      <c r="Q41" s="185">
        <v>23.123777832626381</v>
      </c>
      <c r="R41" s="185">
        <v>23.080551000919495</v>
      </c>
      <c r="S41" s="185">
        <v>23.040119845111121</v>
      </c>
      <c r="T41" s="185">
        <v>22.999934686195314</v>
      </c>
      <c r="U41" s="185">
        <v>22.969671975933487</v>
      </c>
      <c r="V41" s="185">
        <v>22.969259048896369</v>
      </c>
    </row>
    <row r="42" spans="1:22" ht="40.700000000000003" customHeight="1" x14ac:dyDescent="0.25">
      <c r="A42" s="176" t="s">
        <v>254</v>
      </c>
      <c r="B42" s="186" t="s">
        <v>229</v>
      </c>
      <c r="C42" s="187">
        <v>39167.026452737409</v>
      </c>
      <c r="D42" s="187">
        <v>43007.503637960137</v>
      </c>
      <c r="E42" s="187">
        <v>45639.49589756551</v>
      </c>
      <c r="F42" s="187">
        <v>48099.133088546892</v>
      </c>
      <c r="G42" s="187">
        <v>51256.213042344985</v>
      </c>
      <c r="H42" s="187">
        <v>54801.311009958561</v>
      </c>
      <c r="I42" s="187">
        <v>58542.632526720939</v>
      </c>
      <c r="J42" s="187">
        <v>62616.848042577447</v>
      </c>
      <c r="K42" s="187">
        <v>66919.723936555951</v>
      </c>
      <c r="L42" s="187">
        <v>71472.172709057762</v>
      </c>
      <c r="M42" s="187">
        <v>76314.442238912132</v>
      </c>
      <c r="N42" s="187">
        <v>81440.810131016115</v>
      </c>
      <c r="O42" s="187">
        <v>86866.70428875192</v>
      </c>
      <c r="P42" s="187">
        <v>92674.51140711765</v>
      </c>
      <c r="Q42" s="187">
        <v>98851.447807260425</v>
      </c>
      <c r="R42" s="187">
        <v>105416.95620007858</v>
      </c>
      <c r="S42" s="187">
        <v>112414.47682986029</v>
      </c>
      <c r="T42" s="187">
        <v>119879.79565278823</v>
      </c>
      <c r="U42" s="187">
        <v>127855.22382344092</v>
      </c>
      <c r="V42" s="187">
        <v>136395.33605816597</v>
      </c>
    </row>
    <row r="43" spans="1:22" ht="28.5" customHeight="1" x14ac:dyDescent="0.25">
      <c r="A43" s="178"/>
      <c r="B43" s="188" t="s">
        <v>207</v>
      </c>
      <c r="C43" s="189">
        <v>106.69543501594563</v>
      </c>
      <c r="D43" s="189">
        <v>109.80538359187673</v>
      </c>
      <c r="E43" s="189">
        <v>106.11984429917544</v>
      </c>
      <c r="F43" s="189">
        <v>105.38927335328563</v>
      </c>
      <c r="G43" s="189">
        <v>106.56369408568371</v>
      </c>
      <c r="H43" s="189">
        <v>106.91642584809146</v>
      </c>
      <c r="I43" s="189">
        <v>106.82706571761121</v>
      </c>
      <c r="J43" s="189">
        <v>106.95939922755761</v>
      </c>
      <c r="K43" s="189">
        <v>106.8717549596759</v>
      </c>
      <c r="L43" s="189">
        <v>106.80285049713865</v>
      </c>
      <c r="M43" s="189">
        <v>106.77504173486628</v>
      </c>
      <c r="N43" s="189">
        <v>106.71742823731219</v>
      </c>
      <c r="O43" s="189">
        <v>106.66237743584207</v>
      </c>
      <c r="P43" s="189">
        <v>106.68588404028787</v>
      </c>
      <c r="Q43" s="189">
        <v>106.66519446000378</v>
      </c>
      <c r="R43" s="189">
        <v>106.64179285023675</v>
      </c>
      <c r="S43" s="189">
        <v>106.63794600225469</v>
      </c>
      <c r="T43" s="189">
        <v>106.64088739587049</v>
      </c>
      <c r="U43" s="189">
        <v>106.65285432563813</v>
      </c>
      <c r="V43" s="189">
        <v>106.67951764451826</v>
      </c>
    </row>
    <row r="44" spans="1:22" ht="40.5" x14ac:dyDescent="0.25">
      <c r="A44" s="176" t="s">
        <v>230</v>
      </c>
      <c r="B44" s="170" t="s">
        <v>207</v>
      </c>
      <c r="C44" s="190">
        <v>102.90509621612425</v>
      </c>
      <c r="D44" s="190">
        <v>106.88735869938355</v>
      </c>
      <c r="E44" s="190">
        <v>101.40550248848574</v>
      </c>
      <c r="F44" s="190">
        <v>101.9031660429561</v>
      </c>
      <c r="G44" s="190">
        <v>102.45425395937325</v>
      </c>
      <c r="H44" s="190">
        <v>102.80919837308664</v>
      </c>
      <c r="I44" s="190">
        <v>102.73808974573112</v>
      </c>
      <c r="J44" s="190">
        <v>102.85645522849303</v>
      </c>
      <c r="K44" s="190">
        <v>102.76920816954755</v>
      </c>
      <c r="L44" s="190">
        <v>102.70788704082112</v>
      </c>
      <c r="M44" s="190">
        <v>102.69299517659658</v>
      </c>
      <c r="N44" s="190">
        <v>102.64943127585025</v>
      </c>
      <c r="O44" s="190">
        <v>102.60437442724455</v>
      </c>
      <c r="P44" s="190">
        <v>102.63093576809061</v>
      </c>
      <c r="Q44" s="190">
        <v>102.60708427685418</v>
      </c>
      <c r="R44" s="190">
        <v>102.57569240336728</v>
      </c>
      <c r="S44" s="190">
        <v>102.56607290781446</v>
      </c>
      <c r="T44" s="190">
        <v>102.55706506498288</v>
      </c>
      <c r="U44" s="190">
        <v>102.55772439071681</v>
      </c>
      <c r="V44" s="190">
        <v>102.57547297095053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45.75" customHeight="1" x14ac:dyDescent="0.25">
      <c r="A46" s="176" t="s">
        <v>231</v>
      </c>
      <c r="B46" s="183" t="s">
        <v>207</v>
      </c>
      <c r="C46" s="190">
        <v>99.306992145287396</v>
      </c>
      <c r="D46" s="190">
        <v>103.39161383075597</v>
      </c>
      <c r="E46" s="190">
        <v>100.95751991017478</v>
      </c>
      <c r="F46" s="190">
        <v>101.73851217817698</v>
      </c>
      <c r="G46" s="190">
        <v>102.18338005346936</v>
      </c>
      <c r="H46" s="190">
        <v>102.27969729642182</v>
      </c>
      <c r="I46" s="190">
        <v>102.43183189165555</v>
      </c>
      <c r="J46" s="190">
        <v>102.45237294859682</v>
      </c>
      <c r="K46" s="190">
        <v>102.39169045346704</v>
      </c>
      <c r="L46" s="190">
        <v>102.42185448853908</v>
      </c>
      <c r="M46" s="190">
        <v>102.45071686100775</v>
      </c>
      <c r="N46" s="190">
        <v>102.52333747311908</v>
      </c>
      <c r="O46" s="190">
        <v>102.56494916306285</v>
      </c>
      <c r="P46" s="190">
        <v>102.61542658536642</v>
      </c>
      <c r="Q46" s="190">
        <v>102.62719361720802</v>
      </c>
      <c r="R46" s="190">
        <v>102.56984558907278</v>
      </c>
      <c r="S46" s="190">
        <v>102.64337101386344</v>
      </c>
      <c r="T46" s="190">
        <v>102.64377681888193</v>
      </c>
      <c r="U46" s="190">
        <v>102.71532890689792</v>
      </c>
      <c r="V46" s="190">
        <v>102.78318049145945</v>
      </c>
    </row>
    <row r="47" spans="1:22" ht="45.75" customHeight="1" x14ac:dyDescent="0.25">
      <c r="A47" s="179" t="s">
        <v>255</v>
      </c>
      <c r="B47" s="186" t="s">
        <v>229</v>
      </c>
      <c r="C47" s="187">
        <v>10088.25</v>
      </c>
      <c r="D47" s="187">
        <v>10342.857034999999</v>
      </c>
      <c r="E47" s="187">
        <v>10720.745548801604</v>
      </c>
      <c r="F47" s="187">
        <v>11040.125318776201</v>
      </c>
      <c r="G47" s="187">
        <v>11444.987830728431</v>
      </c>
      <c r="H47" s="187">
        <v>11902.787343957569</v>
      </c>
      <c r="I47" s="187">
        <v>12378.898837715871</v>
      </c>
      <c r="J47" s="187">
        <v>12874.054791224506</v>
      </c>
      <c r="K47" s="187">
        <v>13389.016982873485</v>
      </c>
      <c r="L47" s="187">
        <v>13924.577662188425</v>
      </c>
      <c r="M47" s="187">
        <v>14481.560768675961</v>
      </c>
      <c r="N47" s="187">
        <v>15060.823199423001</v>
      </c>
      <c r="O47" s="187">
        <v>15663.256127399922</v>
      </c>
      <c r="P47" s="187">
        <v>16289.786372495917</v>
      </c>
      <c r="Q47" s="187">
        <v>16941.377827395754</v>
      </c>
      <c r="R47" s="187">
        <v>17619.032940491583</v>
      </c>
      <c r="S47" s="187">
        <v>18323.794258111244</v>
      </c>
      <c r="T47" s="187">
        <v>19056.746028435693</v>
      </c>
      <c r="U47" s="187">
        <v>19819.015869573122</v>
      </c>
      <c r="V47" s="187">
        <v>20611.776504356047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256</v>
      </c>
      <c r="B49" s="166" t="s">
        <v>229</v>
      </c>
      <c r="C49" s="192">
        <v>10899.5</v>
      </c>
      <c r="D49" s="192">
        <v>11176.601666666666</v>
      </c>
      <c r="E49" s="192">
        <v>11616.613219049133</v>
      </c>
      <c r="F49" s="192">
        <v>11935.09814489854</v>
      </c>
      <c r="G49" s="192">
        <v>12399.293079162253</v>
      </c>
      <c r="H49" s="192">
        <v>12895.264802328744</v>
      </c>
      <c r="I49" s="192">
        <v>13411.075394421894</v>
      </c>
      <c r="J49" s="192">
        <v>13947.518410198769</v>
      </c>
      <c r="K49" s="192">
        <v>14505.419146606719</v>
      </c>
      <c r="L49" s="192">
        <v>15085.635912470987</v>
      </c>
      <c r="M49" s="192">
        <v>15689.061348969826</v>
      </c>
      <c r="N49" s="192">
        <v>16316.623802928621</v>
      </c>
      <c r="O49" s="192">
        <v>16969.288755045767</v>
      </c>
      <c r="P49" s="192">
        <v>17648.0603052476</v>
      </c>
      <c r="Q49" s="192">
        <v>18353.982717457504</v>
      </c>
      <c r="R49" s="192">
        <v>19088.142026155805</v>
      </c>
      <c r="S49" s="192">
        <v>19851.667707202036</v>
      </c>
      <c r="T49" s="192">
        <v>20645.734415490118</v>
      </c>
      <c r="U49" s="192">
        <v>21471.563792109722</v>
      </c>
      <c r="V49" s="192">
        <v>22330.426343794112</v>
      </c>
    </row>
    <row r="50" spans="1:22" ht="32.25" customHeight="1" x14ac:dyDescent="0.25">
      <c r="A50" s="165" t="s">
        <v>257</v>
      </c>
      <c r="B50" s="166" t="s">
        <v>229</v>
      </c>
      <c r="C50" s="192">
        <v>8314.4166666666679</v>
      </c>
      <c r="D50" s="192">
        <v>8511.9700000000012</v>
      </c>
      <c r="E50" s="192">
        <v>8846.2040578005017</v>
      </c>
      <c r="F50" s="192">
        <v>9086.331174457242</v>
      </c>
      <c r="G50" s="192">
        <v>9436.8162423178237</v>
      </c>
      <c r="H50" s="192">
        <v>9814.2888920105361</v>
      </c>
      <c r="I50" s="192">
        <v>10206.860447690959</v>
      </c>
      <c r="J50" s="192">
        <v>10615.134865598597</v>
      </c>
      <c r="K50" s="192">
        <v>11039.740260222541</v>
      </c>
      <c r="L50" s="192">
        <v>11481.329870631444</v>
      </c>
      <c r="M50" s="192">
        <v>11940.583065456702</v>
      </c>
      <c r="N50" s="192">
        <v>12418.20638807497</v>
      </c>
      <c r="O50" s="192">
        <v>12914.934643597968</v>
      </c>
      <c r="P50" s="192">
        <v>13431.532029341888</v>
      </c>
      <c r="Q50" s="192">
        <v>13968.793310515564</v>
      </c>
      <c r="R50" s="192">
        <v>14527.545042936188</v>
      </c>
      <c r="S50" s="192">
        <v>15108.646844653636</v>
      </c>
      <c r="T50" s="192">
        <v>15712.992718439782</v>
      </c>
      <c r="U50" s="192">
        <v>16341.512427177373</v>
      </c>
      <c r="V50" s="192">
        <v>16995.172924264465</v>
      </c>
    </row>
    <row r="51" spans="1:22" ht="32.25" customHeight="1" x14ac:dyDescent="0.25">
      <c r="A51" s="165" t="s">
        <v>258</v>
      </c>
      <c r="B51" s="166" t="s">
        <v>229</v>
      </c>
      <c r="C51" s="192">
        <v>9925</v>
      </c>
      <c r="D51" s="192">
        <v>10252.996666666666</v>
      </c>
      <c r="E51" s="192">
        <v>10656.042644267667</v>
      </c>
      <c r="F51" s="192">
        <v>10946.705323183363</v>
      </c>
      <c r="G51" s="192">
        <v>11370.573315156829</v>
      </c>
      <c r="H51" s="192">
        <v>11825.396247763103</v>
      </c>
      <c r="I51" s="192">
        <v>12298.412097673629</v>
      </c>
      <c r="J51" s="192">
        <v>12790.348581580572</v>
      </c>
      <c r="K51" s="192">
        <v>13301.962524843795</v>
      </c>
      <c r="L51" s="192">
        <v>13834.041025837547</v>
      </c>
      <c r="M51" s="192">
        <v>14387.40266687105</v>
      </c>
      <c r="N51" s="192">
        <v>14962.898773545894</v>
      </c>
      <c r="O51" s="192">
        <v>15561.414724487731</v>
      </c>
      <c r="P51" s="192">
        <v>16183.87131346724</v>
      </c>
      <c r="Q51" s="192">
        <v>16831.226166005927</v>
      </c>
      <c r="R51" s="192">
        <v>17504.475212646161</v>
      </c>
      <c r="S51" s="192">
        <v>18204.654221152006</v>
      </c>
      <c r="T51" s="192">
        <v>18932.840389998088</v>
      </c>
      <c r="U51" s="192">
        <v>19690.154005598011</v>
      </c>
      <c r="V51" s="192">
        <v>20477.760165821932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236</v>
      </c>
      <c r="B54" s="193" t="s">
        <v>237</v>
      </c>
      <c r="C54" s="168">
        <v>353.54736093661512</v>
      </c>
      <c r="D54" s="168">
        <v>439.38385754874474</v>
      </c>
      <c r="E54" s="168">
        <v>436.96009588527119</v>
      </c>
      <c r="F54" s="168">
        <v>435.14747051710646</v>
      </c>
      <c r="G54" s="168">
        <v>444.54127172935097</v>
      </c>
      <c r="H54" s="168">
        <v>460.8506574581354</v>
      </c>
      <c r="I54" s="168">
        <v>482.88133492978443</v>
      </c>
      <c r="J54" s="168">
        <v>505.49517207738188</v>
      </c>
      <c r="K54" s="168">
        <v>539.44548990850865</v>
      </c>
      <c r="L54" s="168">
        <v>565.36281438134449</v>
      </c>
      <c r="M54" s="168">
        <v>592.99676645509351</v>
      </c>
      <c r="N54" s="168">
        <v>623.30974557525758</v>
      </c>
      <c r="O54" s="168">
        <v>654.22933247748222</v>
      </c>
      <c r="P54" s="168">
        <v>687.61801027788317</v>
      </c>
      <c r="Q54" s="168">
        <v>725.72795944265602</v>
      </c>
      <c r="R54" s="168">
        <v>766.35957271339157</v>
      </c>
      <c r="S54" s="168">
        <v>809.35628003802333</v>
      </c>
      <c r="T54" s="168">
        <v>854.67296371872965</v>
      </c>
      <c r="U54" s="168">
        <v>901.60468179633028</v>
      </c>
      <c r="V54" s="168">
        <v>951.76405743086866</v>
      </c>
    </row>
    <row r="55" spans="1:22" ht="32.25" customHeight="1" x14ac:dyDescent="0.25">
      <c r="A55" s="178" t="s">
        <v>238</v>
      </c>
      <c r="B55" s="180" t="s">
        <v>207</v>
      </c>
      <c r="C55" s="168">
        <v>125.50046534969121</v>
      </c>
      <c r="D55" s="168">
        <v>124.27864158983741</v>
      </c>
      <c r="E55" s="168">
        <v>99.448372619559734</v>
      </c>
      <c r="F55" s="168">
        <v>99.58517370688223</v>
      </c>
      <c r="G55" s="168">
        <v>102.15876268362112</v>
      </c>
      <c r="H55" s="168">
        <v>103.66881249638257</v>
      </c>
      <c r="I55" s="168">
        <v>104.78043746170643</v>
      </c>
      <c r="J55" s="168">
        <v>104.68310442168689</v>
      </c>
      <c r="K55" s="168">
        <v>106.71625675977268</v>
      </c>
      <c r="L55" s="168">
        <v>104.80443806791888</v>
      </c>
      <c r="M55" s="168">
        <v>104.88782625436515</v>
      </c>
      <c r="N55" s="168">
        <v>105.11182873751126</v>
      </c>
      <c r="O55" s="168">
        <v>104.96054924886322</v>
      </c>
      <c r="P55" s="168">
        <v>105.10351281162559</v>
      </c>
      <c r="Q55" s="168">
        <v>105.54231398758327</v>
      </c>
      <c r="R55" s="168">
        <v>105.59873885828235</v>
      </c>
      <c r="S55" s="168">
        <v>105.61051350508959</v>
      </c>
      <c r="T55" s="168">
        <v>105.59910200222049</v>
      </c>
      <c r="U55" s="168">
        <v>105.4911902060641</v>
      </c>
      <c r="V55" s="168">
        <v>105.5633446284465</v>
      </c>
    </row>
    <row r="56" spans="1:22" ht="32.25" customHeight="1" x14ac:dyDescent="0.25">
      <c r="A56" s="178" t="s">
        <v>239</v>
      </c>
      <c r="B56" s="180" t="s">
        <v>207</v>
      </c>
      <c r="C56" s="168">
        <v>103.8</v>
      </c>
      <c r="D56" s="168">
        <v>105.11887209358935</v>
      </c>
      <c r="E56" s="168">
        <v>103.69750124436496</v>
      </c>
      <c r="F56" s="168">
        <v>103.12712095610075</v>
      </c>
      <c r="G56" s="168">
        <v>103.21480309020173</v>
      </c>
      <c r="H56" s="168">
        <v>104.20168897021189</v>
      </c>
      <c r="I56" s="168">
        <v>104.52956392997186</v>
      </c>
      <c r="J56" s="168">
        <v>104.62837507631666</v>
      </c>
      <c r="K56" s="168">
        <v>106.59024967528288</v>
      </c>
      <c r="L56" s="168">
        <v>104.4181173374227</v>
      </c>
      <c r="M56" s="168">
        <v>104.57145488118127</v>
      </c>
      <c r="N56" s="168">
        <v>104.73651118603644</v>
      </c>
      <c r="O56" s="168">
        <v>104.77663319947359</v>
      </c>
      <c r="P56" s="168">
        <v>104.88145594872024</v>
      </c>
      <c r="Q56" s="168">
        <v>104.80675517959169</v>
      </c>
      <c r="R56" s="168">
        <v>104.72324214085803</v>
      </c>
      <c r="S56" s="168">
        <v>104.74010343199082</v>
      </c>
      <c r="T56" s="168">
        <v>104.73483479182758</v>
      </c>
      <c r="U56" s="168">
        <v>104.63790987377418</v>
      </c>
      <c r="V56" s="168">
        <v>104.71847132070155</v>
      </c>
    </row>
    <row r="57" spans="1:22" ht="32.25" customHeight="1" x14ac:dyDescent="0.25">
      <c r="A57" s="178" t="s">
        <v>219</v>
      </c>
      <c r="B57" s="160" t="s">
        <v>39</v>
      </c>
      <c r="C57" s="194">
        <v>22.40852695696077</v>
      </c>
      <c r="D57" s="191">
        <v>26.809925120542726</v>
      </c>
      <c r="E57" s="191">
        <v>26.394787010658423</v>
      </c>
      <c r="F57" s="191">
        <v>25.085481682689259</v>
      </c>
      <c r="G57" s="191">
        <v>24.018617908703781</v>
      </c>
      <c r="H57" s="191">
        <v>23.484220724926015</v>
      </c>
      <c r="I57" s="191">
        <v>23.422104703368788</v>
      </c>
      <c r="J57" s="191">
        <v>23.341929929252569</v>
      </c>
      <c r="K57" s="191">
        <v>23.622544743701006</v>
      </c>
      <c r="L57" s="191">
        <v>23.427100096455508</v>
      </c>
      <c r="M57" s="191">
        <v>23.282073252088733</v>
      </c>
      <c r="N57" s="191">
        <v>23.152991873532645</v>
      </c>
      <c r="O57" s="191">
        <v>23.081423765820258</v>
      </c>
      <c r="P57" s="191">
        <v>22.996774339341599</v>
      </c>
      <c r="Q57" s="191">
        <v>22.835950811381327</v>
      </c>
      <c r="R57" s="191">
        <v>22.708922928825455</v>
      </c>
      <c r="S57" s="191">
        <v>22.559059832986144</v>
      </c>
      <c r="T57" s="191">
        <v>22.396930984547652</v>
      </c>
      <c r="U57" s="191">
        <v>22.230553060706583</v>
      </c>
      <c r="V57" s="191">
        <v>22.071053707471965</v>
      </c>
    </row>
    <row r="58" spans="1:22" ht="32.25" customHeight="1" x14ac:dyDescent="0.25">
      <c r="A58" s="169" t="s">
        <v>259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236</v>
      </c>
      <c r="B59" s="160" t="s">
        <v>237</v>
      </c>
      <c r="C59" s="168">
        <v>193.48887148406999</v>
      </c>
      <c r="D59" s="168">
        <v>251.38730435795645</v>
      </c>
      <c r="E59" s="168">
        <v>235.17844925490238</v>
      </c>
      <c r="F59" s="168">
        <v>229.06728960029719</v>
      </c>
      <c r="G59" s="168">
        <v>224.01120809255062</v>
      </c>
      <c r="H59" s="168">
        <v>216.41556357973221</v>
      </c>
      <c r="I59" s="168">
        <v>212.32971961395791</v>
      </c>
      <c r="J59" s="168">
        <v>209.01011969201278</v>
      </c>
      <c r="K59" s="168">
        <v>214.65095818846871</v>
      </c>
      <c r="L59" s="168">
        <v>220.1899757989259</v>
      </c>
      <c r="M59" s="168">
        <v>219.94971267042868</v>
      </c>
      <c r="N59" s="168">
        <v>221.5021833931728</v>
      </c>
      <c r="O59" s="168">
        <v>223.344581641715</v>
      </c>
      <c r="P59" s="168">
        <v>224.24226064658566</v>
      </c>
      <c r="Q59" s="168">
        <v>228.30166873046218</v>
      </c>
      <c r="R59" s="168">
        <v>233.26579442844096</v>
      </c>
      <c r="S59" s="168">
        <v>238.3373089673191</v>
      </c>
      <c r="T59" s="168">
        <v>243.51852225045371</v>
      </c>
      <c r="U59" s="168">
        <v>248.81179362179918</v>
      </c>
      <c r="V59" s="168">
        <v>253.93165663026471</v>
      </c>
    </row>
    <row r="60" spans="1:22" ht="32.25" customHeight="1" x14ac:dyDescent="0.25">
      <c r="A60" s="178" t="s">
        <v>239</v>
      </c>
      <c r="B60" s="160" t="s">
        <v>207</v>
      </c>
      <c r="C60" s="168">
        <v>99.670559077927791</v>
      </c>
      <c r="D60" s="168">
        <v>101.70381137244186</v>
      </c>
      <c r="E60" s="168">
        <v>101.03571205951837</v>
      </c>
      <c r="F60" s="168">
        <v>101.65516711545007</v>
      </c>
      <c r="G60" s="168">
        <v>100.07567108471711</v>
      </c>
      <c r="H60" s="168">
        <v>99.408096375194475</v>
      </c>
      <c r="I60" s="168">
        <v>100.42524492956434</v>
      </c>
      <c r="J60" s="168">
        <v>101.01632455649279</v>
      </c>
      <c r="K60" s="168">
        <v>104.21089460908514</v>
      </c>
      <c r="L60" s="168">
        <v>103.49500354139121</v>
      </c>
      <c r="M60" s="168">
        <v>100.79321505649305</v>
      </c>
      <c r="N60" s="168">
        <v>100.78859408585896</v>
      </c>
      <c r="O60" s="168">
        <v>100.78139585320957</v>
      </c>
      <c r="P60" s="168">
        <v>100.7766358842044</v>
      </c>
      <c r="Q60" s="168">
        <v>100.16604832288998</v>
      </c>
      <c r="R60" s="168">
        <v>100.16456194045122</v>
      </c>
      <c r="S60" s="168">
        <v>100.16432385336962</v>
      </c>
      <c r="T60" s="168">
        <v>100.16408631325416</v>
      </c>
      <c r="U60" s="168">
        <v>100.16384931510336</v>
      </c>
      <c r="V60" s="168">
        <v>100.07963933012611</v>
      </c>
    </row>
    <row r="61" spans="1:22" ht="32.25" customHeight="1" x14ac:dyDescent="0.25">
      <c r="A61" s="178" t="s">
        <v>219</v>
      </c>
      <c r="B61" s="160" t="s">
        <v>39</v>
      </c>
      <c r="C61" s="191">
        <v>12.263705154060064</v>
      </c>
      <c r="D61" s="195">
        <v>15.338922198215268</v>
      </c>
      <c r="E61" s="191">
        <v>14.206068554163656</v>
      </c>
      <c r="F61" s="191">
        <v>13.20532391132361</v>
      </c>
      <c r="G61" s="191">
        <v>12.103352279330919</v>
      </c>
      <c r="H61" s="191">
        <v>11.028194885188769</v>
      </c>
      <c r="I61" s="191">
        <v>10.299029108586712</v>
      </c>
      <c r="J61" s="191">
        <v>9.651327723479854</v>
      </c>
      <c r="K61" s="191">
        <v>9.3996556815135914</v>
      </c>
      <c r="L61" s="191">
        <v>9.1240747924360974</v>
      </c>
      <c r="M61" s="191">
        <v>8.6356041244224642</v>
      </c>
      <c r="N61" s="191">
        <v>8.2277523951415041</v>
      </c>
      <c r="O61" s="191">
        <v>7.8796695268164187</v>
      </c>
      <c r="P61" s="191">
        <v>7.4995834727326933</v>
      </c>
      <c r="Q61" s="191">
        <v>7.1838016014829549</v>
      </c>
      <c r="R61" s="191">
        <v>6.912179525403797</v>
      </c>
      <c r="S61" s="191">
        <v>6.6431381902344198</v>
      </c>
      <c r="T61" s="191">
        <v>6.3814672603793285</v>
      </c>
      <c r="U61" s="191">
        <v>6.134865858525421</v>
      </c>
      <c r="V61" s="191">
        <v>5.8885804604162484</v>
      </c>
    </row>
    <row r="62" spans="1:22" ht="32.25" customHeight="1" x14ac:dyDescent="0.25">
      <c r="A62" s="176" t="s">
        <v>242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236</v>
      </c>
      <c r="B63" s="160" t="s">
        <v>237</v>
      </c>
      <c r="C63" s="191">
        <v>57.729803000000004</v>
      </c>
      <c r="D63" s="191">
        <v>64.004481719999987</v>
      </c>
      <c r="E63" s="191">
        <v>69.947937892519178</v>
      </c>
      <c r="F63" s="191">
        <v>76.007108064520764</v>
      </c>
      <c r="G63" s="191">
        <v>82.036371911738868</v>
      </c>
      <c r="H63" s="191">
        <v>88.028308516172288</v>
      </c>
      <c r="I63" s="191">
        <v>93.994867267398448</v>
      </c>
      <c r="J63" s="191">
        <v>99.981024384189979</v>
      </c>
      <c r="K63" s="191">
        <v>107.82198204683549</v>
      </c>
      <c r="L63" s="191">
        <v>115.72543745668749</v>
      </c>
      <c r="M63" s="191">
        <v>124.0906422455792</v>
      </c>
      <c r="N63" s="191">
        <v>133.09769303319732</v>
      </c>
      <c r="O63" s="191">
        <v>142.60828104674215</v>
      </c>
      <c r="P63" s="191">
        <v>152.58564209674353</v>
      </c>
      <c r="Q63" s="191">
        <v>163.58399984402229</v>
      </c>
      <c r="R63" s="191">
        <v>175.25089566452456</v>
      </c>
      <c r="S63" s="191">
        <v>187.61475214238229</v>
      </c>
      <c r="T63" s="191">
        <v>200.70422128643634</v>
      </c>
      <c r="U63" s="191">
        <v>214.68114156217808</v>
      </c>
      <c r="V63" s="191">
        <v>229.35723748162829</v>
      </c>
    </row>
    <row r="64" spans="1:22" ht="32.25" customHeight="1" x14ac:dyDescent="0.25">
      <c r="A64" s="178" t="s">
        <v>239</v>
      </c>
      <c r="B64" s="160" t="s">
        <v>207</v>
      </c>
      <c r="C64" s="191">
        <v>112.4</v>
      </c>
      <c r="D64" s="191">
        <v>108</v>
      </c>
      <c r="E64" s="191">
        <v>106</v>
      </c>
      <c r="F64" s="191">
        <v>105.60000000000001</v>
      </c>
      <c r="G64" s="191">
        <v>105.3</v>
      </c>
      <c r="H64" s="191">
        <v>105.2</v>
      </c>
      <c r="I64" s="191">
        <v>105.2</v>
      </c>
      <c r="J64" s="191">
        <v>104.89999999999999</v>
      </c>
      <c r="K64" s="191">
        <v>104.60000000000001</v>
      </c>
      <c r="L64" s="191">
        <v>104.10000000000001</v>
      </c>
      <c r="M64" s="191">
        <v>104.00000000000003</v>
      </c>
      <c r="N64" s="191">
        <v>103.90000000000003</v>
      </c>
      <c r="O64" s="191">
        <v>103.90000000000003</v>
      </c>
      <c r="P64" s="191">
        <v>103.90000000000003</v>
      </c>
      <c r="Q64" s="191">
        <v>103.90000000000003</v>
      </c>
      <c r="R64" s="191">
        <v>103.90000000000003</v>
      </c>
      <c r="S64" s="191">
        <v>103.90000000000003</v>
      </c>
      <c r="T64" s="191">
        <v>103.90000000000003</v>
      </c>
      <c r="U64" s="191">
        <v>103.90000000000003</v>
      </c>
      <c r="V64" s="191">
        <v>103.80000000000005</v>
      </c>
    </row>
    <row r="65" spans="1:22" ht="32.25" customHeight="1" x14ac:dyDescent="0.25">
      <c r="A65" s="178" t="s">
        <v>219</v>
      </c>
      <c r="B65" s="160" t="s">
        <v>39</v>
      </c>
      <c r="C65" s="191">
        <v>3.6590284348847453</v>
      </c>
      <c r="D65" s="191">
        <v>3.9053673292992546</v>
      </c>
      <c r="E65" s="191">
        <v>4.2252391920761658</v>
      </c>
      <c r="F65" s="191">
        <v>4.3816752854863799</v>
      </c>
      <c r="G65" s="191">
        <v>4.4324349545749469</v>
      </c>
      <c r="H65" s="191">
        <v>4.4857833959442051</v>
      </c>
      <c r="I65" s="191">
        <v>4.5592104383914238</v>
      </c>
      <c r="J65" s="191">
        <v>4.6167603457811097</v>
      </c>
      <c r="K65" s="191">
        <v>4.7215699137421296</v>
      </c>
      <c r="L65" s="191">
        <v>4.7953479394830527</v>
      </c>
      <c r="M65" s="191">
        <v>4.872012102074585</v>
      </c>
      <c r="N65" s="191">
        <v>4.9439461312120461</v>
      </c>
      <c r="O65" s="191">
        <v>5.0312665665572887</v>
      </c>
      <c r="P65" s="191">
        <v>5.1030914348859042</v>
      </c>
      <c r="Q65" s="191">
        <v>5.1473780572488392</v>
      </c>
      <c r="R65" s="191">
        <v>5.1930702304174092</v>
      </c>
      <c r="S65" s="191">
        <v>5.2293563706357222</v>
      </c>
      <c r="T65" s="191">
        <v>5.2595071837782355</v>
      </c>
      <c r="U65" s="191">
        <v>5.29331824134111</v>
      </c>
      <c r="V65" s="191">
        <v>5.318708840843267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236</v>
      </c>
      <c r="B67" s="193" t="s">
        <v>237</v>
      </c>
      <c r="C67" s="168">
        <v>238.12542728136162</v>
      </c>
      <c r="D67" s="168">
        <v>257.65183092243075</v>
      </c>
      <c r="E67" s="168">
        <v>271.67138906318979</v>
      </c>
      <c r="F67" s="168">
        <v>289.32650165287487</v>
      </c>
      <c r="G67" s="168">
        <v>308.70494244504079</v>
      </c>
      <c r="H67" s="168">
        <v>327.14299199281822</v>
      </c>
      <c r="I67" s="168">
        <v>346.42613954032805</v>
      </c>
      <c r="J67" s="168">
        <v>365.40134592768948</v>
      </c>
      <c r="K67" s="168">
        <v>388.45341497851115</v>
      </c>
      <c r="L67" s="168">
        <v>413.00928068805615</v>
      </c>
      <c r="M67" s="168">
        <v>438.61355249638217</v>
      </c>
      <c r="N67" s="168">
        <v>466.21013983391401</v>
      </c>
      <c r="O67" s="168">
        <v>494.24061772051624</v>
      </c>
      <c r="P67" s="168">
        <v>523.66281294221903</v>
      </c>
      <c r="Q67" s="168">
        <v>555.64596798701814</v>
      </c>
      <c r="R67" s="168">
        <v>587.99997607324394</v>
      </c>
      <c r="S67" s="168">
        <v>622.61822416320751</v>
      </c>
      <c r="T67" s="168">
        <v>659.13984247587371</v>
      </c>
      <c r="U67" s="168">
        <v>698.19960964508903</v>
      </c>
      <c r="V67" s="168">
        <v>739.99875984883147</v>
      </c>
    </row>
    <row r="68" spans="1:22" ht="32.25" customHeight="1" x14ac:dyDescent="0.25">
      <c r="A68" s="178" t="s">
        <v>238</v>
      </c>
      <c r="B68" s="180" t="s">
        <v>207</v>
      </c>
      <c r="C68" s="168">
        <v>124.35202711397369</v>
      </c>
      <c r="D68" s="168">
        <v>108.20004980736364</v>
      </c>
      <c r="E68" s="168">
        <v>105.44128023098729</v>
      </c>
      <c r="F68" s="168">
        <v>106.49870148290756</v>
      </c>
      <c r="G68" s="168">
        <v>106.69777593184864</v>
      </c>
      <c r="H68" s="168">
        <v>105.97270953997115</v>
      </c>
      <c r="I68" s="168">
        <v>105.8944094843802</v>
      </c>
      <c r="J68" s="168">
        <v>105.47741761419609</v>
      </c>
      <c r="K68" s="168">
        <v>106.30874890796224</v>
      </c>
      <c r="L68" s="168">
        <v>106.32144415847222</v>
      </c>
      <c r="M68" s="168">
        <v>106.19944224150856</v>
      </c>
      <c r="N68" s="168">
        <v>106.29177716476499</v>
      </c>
      <c r="O68" s="168">
        <v>106.01241274944985</v>
      </c>
      <c r="P68" s="168">
        <v>105.95301036920048</v>
      </c>
      <c r="Q68" s="168">
        <v>106.10758569337786</v>
      </c>
      <c r="R68" s="168">
        <v>105.82277384346675</v>
      </c>
      <c r="S68" s="168">
        <v>105.88745739772808</v>
      </c>
      <c r="T68" s="168">
        <v>105.86581261121144</v>
      </c>
      <c r="U68" s="168">
        <v>105.92586954272076</v>
      </c>
      <c r="V68" s="168">
        <v>105.98670489446276</v>
      </c>
    </row>
    <row r="69" spans="1:22" ht="32.25" customHeight="1" x14ac:dyDescent="0.25">
      <c r="A69" s="178" t="s">
        <v>239</v>
      </c>
      <c r="B69" s="180" t="s">
        <v>207</v>
      </c>
      <c r="C69" s="168">
        <v>116.4</v>
      </c>
      <c r="D69" s="168">
        <v>103.67988144751961</v>
      </c>
      <c r="E69" s="168">
        <v>102.08937162566886</v>
      </c>
      <c r="F69" s="168">
        <v>104.18506798559105</v>
      </c>
      <c r="G69" s="168">
        <v>103.97177682554472</v>
      </c>
      <c r="H69" s="168">
        <v>103.67839449608658</v>
      </c>
      <c r="I69" s="168">
        <v>103.5166722433206</v>
      </c>
      <c r="J69" s="168">
        <v>103.03468281130705</v>
      </c>
      <c r="K69" s="168">
        <v>103.11241600403977</v>
      </c>
      <c r="L69" s="168">
        <v>103.12170295565363</v>
      </c>
      <c r="M69" s="168">
        <v>103.00193275010903</v>
      </c>
      <c r="N69" s="168">
        <v>102.96360036262803</v>
      </c>
      <c r="O69" s="168">
        <v>102.801168048953</v>
      </c>
      <c r="P69" s="168">
        <v>102.88686245501655</v>
      </c>
      <c r="Q69" s="168">
        <v>102.83349087182179</v>
      </c>
      <c r="R69" s="168">
        <v>102.63047630803985</v>
      </c>
      <c r="S69" s="168">
        <v>102.76689672987121</v>
      </c>
      <c r="T69" s="168">
        <v>102.82085125854303</v>
      </c>
      <c r="U69" s="168">
        <v>102.89166527246439</v>
      </c>
      <c r="V69" s="168">
        <v>102.97461746281232</v>
      </c>
    </row>
    <row r="70" spans="1:22" ht="32.25" customHeight="1" x14ac:dyDescent="0.25">
      <c r="A70" s="178" t="s">
        <v>219</v>
      </c>
      <c r="B70" s="160" t="s">
        <v>39</v>
      </c>
      <c r="C70" s="191">
        <v>15.092857834480775</v>
      </c>
      <c r="D70" s="191">
        <v>15.721165389956957</v>
      </c>
      <c r="E70" s="191">
        <v>16.410442323537396</v>
      </c>
      <c r="F70" s="191">
        <v>16.67916085759353</v>
      </c>
      <c r="G70" s="191">
        <v>16.679364843384171</v>
      </c>
      <c r="H70" s="191">
        <v>16.67068953518843</v>
      </c>
      <c r="I70" s="191">
        <v>16.803360837041399</v>
      </c>
      <c r="J70" s="191">
        <v>16.87290617959265</v>
      </c>
      <c r="K70" s="191">
        <v>17.010538317281419</v>
      </c>
      <c r="L70" s="191">
        <v>17.113983292360395</v>
      </c>
      <c r="M70" s="191">
        <v>17.220722668734751</v>
      </c>
      <c r="N70" s="191">
        <v>17.317488865782309</v>
      </c>
      <c r="O70" s="191">
        <v>17.436969841581735</v>
      </c>
      <c r="P70" s="191">
        <v>17.513438215893114</v>
      </c>
      <c r="Q70" s="191">
        <v>17.484105205535379</v>
      </c>
      <c r="R70" s="191">
        <v>17.423735038007148</v>
      </c>
      <c r="S70" s="191">
        <v>17.354139479025868</v>
      </c>
      <c r="T70" s="191">
        <v>17.272933844618628</v>
      </c>
      <c r="U70" s="191">
        <v>17.215264941011039</v>
      </c>
      <c r="V70" s="191">
        <v>17.16029539524035</v>
      </c>
    </row>
    <row r="71" spans="1:22" ht="32.25" customHeight="1" x14ac:dyDescent="0.25">
      <c r="A71" s="169" t="s">
        <v>243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236</v>
      </c>
      <c r="B72" s="193" t="s">
        <v>237</v>
      </c>
      <c r="C72" s="191">
        <v>115.4219336552535</v>
      </c>
      <c r="D72" s="191">
        <v>181.732026626314</v>
      </c>
      <c r="E72" s="191">
        <v>165.28870682208139</v>
      </c>
      <c r="F72" s="191">
        <v>145.82096886423159</v>
      </c>
      <c r="G72" s="191">
        <v>135.83632928431018</v>
      </c>
      <c r="H72" s="191">
        <v>133.70766546531718</v>
      </c>
      <c r="I72" s="191">
        <v>136.45519538945638</v>
      </c>
      <c r="J72" s="191">
        <v>140.0938261496924</v>
      </c>
      <c r="K72" s="191">
        <v>150.9920749299975</v>
      </c>
      <c r="L72" s="191">
        <v>152.35353369328834</v>
      </c>
      <c r="M72" s="191">
        <v>154.38321395871134</v>
      </c>
      <c r="N72" s="191">
        <v>157.09960574134357</v>
      </c>
      <c r="O72" s="191">
        <v>159.98871475696598</v>
      </c>
      <c r="P72" s="191">
        <v>163.95519733566414</v>
      </c>
      <c r="Q72" s="191">
        <v>170.08199145563788</v>
      </c>
      <c r="R72" s="191">
        <v>178.35959664014763</v>
      </c>
      <c r="S72" s="191">
        <v>186.73805587481581</v>
      </c>
      <c r="T72" s="191">
        <v>195.53312124285594</v>
      </c>
      <c r="U72" s="191">
        <v>203.40507215124126</v>
      </c>
      <c r="V72" s="191">
        <v>211.76529758203719</v>
      </c>
    </row>
    <row r="73" spans="1:22" ht="32.25" customHeight="1" thickBot="1" x14ac:dyDescent="0.3">
      <c r="A73" s="198" t="s">
        <v>219</v>
      </c>
      <c r="B73" s="199" t="s">
        <v>39</v>
      </c>
      <c r="C73" s="200">
        <v>7.3156691224799966</v>
      </c>
      <c r="D73" s="200">
        <v>11.088759730585771</v>
      </c>
      <c r="E73" s="200">
        <v>9.9843446871210269</v>
      </c>
      <c r="F73" s="200">
        <v>8.4063208250957295</v>
      </c>
      <c r="G73" s="200">
        <v>7.3392530653196095</v>
      </c>
      <c r="H73" s="200">
        <v>6.8135311897375814</v>
      </c>
      <c r="I73" s="200">
        <v>6.6187438663273905</v>
      </c>
      <c r="J73" s="200">
        <v>6.4690237496599208</v>
      </c>
      <c r="K73" s="200">
        <v>6.6120064264195868</v>
      </c>
      <c r="L73" s="200">
        <v>6.3131168040951149</v>
      </c>
      <c r="M73" s="200">
        <v>6.0613505833539811</v>
      </c>
      <c r="N73" s="200">
        <v>5.8355030077503329</v>
      </c>
      <c r="O73" s="200">
        <v>5.6444539242385208</v>
      </c>
      <c r="P73" s="200">
        <v>5.4833361234484865</v>
      </c>
      <c r="Q73" s="200">
        <v>5.3518456058459485</v>
      </c>
      <c r="R73" s="200">
        <v>5.2851878908183059</v>
      </c>
      <c r="S73" s="200">
        <v>5.2049203539602749</v>
      </c>
      <c r="T73" s="200">
        <v>5.1239971399290232</v>
      </c>
      <c r="U73" s="200">
        <v>5.0152881196955477</v>
      </c>
      <c r="V73" s="200">
        <v>4.9107583122316143</v>
      </c>
    </row>
    <row r="74" spans="1:22" ht="32.25" customHeight="1" x14ac:dyDescent="0.25">
      <c r="A74" s="176" t="s">
        <v>52</v>
      </c>
      <c r="B74" s="170" t="s">
        <v>59</v>
      </c>
      <c r="C74" s="1055">
        <v>75.809221999999991</v>
      </c>
      <c r="D74" s="1055">
        <v>75.788710124780309</v>
      </c>
      <c r="E74" s="1055">
        <v>75.76991756356621</v>
      </c>
      <c r="F74" s="1055">
        <v>75.873429101387231</v>
      </c>
      <c r="G74" s="1055">
        <v>75.955865548386825</v>
      </c>
      <c r="H74" s="1055">
        <v>75.915205338823867</v>
      </c>
      <c r="I74" s="1057">
        <v>76.16714587157702</v>
      </c>
      <c r="J74" s="1055">
        <v>76.287286783089542</v>
      </c>
      <c r="K74" s="1055">
        <v>76.497435577380372</v>
      </c>
      <c r="L74" s="1055">
        <v>76.806515210337039</v>
      </c>
      <c r="M74" s="1055">
        <v>77.121668474923666</v>
      </c>
      <c r="N74" s="1055">
        <v>77.528037391052976</v>
      </c>
      <c r="O74" s="1055">
        <v>77.689048206822932</v>
      </c>
      <c r="P74" s="1055">
        <v>77.943266853631357</v>
      </c>
      <c r="Q74" s="1055">
        <v>78.157947582863386</v>
      </c>
      <c r="R74" s="1055">
        <v>78.274102360533504</v>
      </c>
      <c r="S74" s="1055">
        <v>78.483576588631195</v>
      </c>
      <c r="T74" s="1055">
        <v>78.721205144383873</v>
      </c>
      <c r="U74" s="1055">
        <v>78.915593589415153</v>
      </c>
      <c r="V74" s="1055"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61</v>
      </c>
      <c r="B76" s="170" t="s">
        <v>59</v>
      </c>
      <c r="C76" s="201">
        <v>71.842699999999994</v>
      </c>
      <c r="D76" s="201">
        <v>72.161325382645984</v>
      </c>
      <c r="E76" s="201">
        <v>72.16616324266991</v>
      </c>
      <c r="F76" s="201">
        <v>72.281898166719543</v>
      </c>
      <c r="G76" s="201">
        <v>72.404817907855801</v>
      </c>
      <c r="H76" s="201">
        <v>72.441411260044546</v>
      </c>
      <c r="I76" s="201">
        <v>72.693038372909911</v>
      </c>
      <c r="J76" s="201">
        <v>72.813166088362507</v>
      </c>
      <c r="K76" s="201">
        <v>73.023689379647209</v>
      </c>
      <c r="L76" s="201">
        <v>73.357136973578818</v>
      </c>
      <c r="M76" s="201">
        <v>73.696697548979387</v>
      </c>
      <c r="N76" s="201">
        <v>74.104401643384548</v>
      </c>
      <c r="O76" s="201">
        <v>74.266071131300905</v>
      </c>
      <c r="P76" s="201">
        <v>74.520780402374683</v>
      </c>
      <c r="Q76" s="201">
        <v>74.736195040572056</v>
      </c>
      <c r="R76" s="201">
        <v>74.853526493835673</v>
      </c>
      <c r="S76" s="201">
        <v>75.062479898030318</v>
      </c>
      <c r="T76" s="201">
        <v>75.299983989012148</v>
      </c>
      <c r="U76" s="201">
        <v>75.496183345365267</v>
      </c>
      <c r="V76" s="201">
        <v>75.802643102634647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62</v>
      </c>
      <c r="B78" s="170" t="s">
        <v>59</v>
      </c>
      <c r="C78" s="201">
        <v>3.9665219999999999</v>
      </c>
      <c r="D78" s="201">
        <v>3.6273847421343182</v>
      </c>
      <c r="E78" s="201">
        <v>3.6037543208962979</v>
      </c>
      <c r="F78" s="201">
        <v>3.5915309346676838</v>
      </c>
      <c r="G78" s="201">
        <v>3.5510476405310305</v>
      </c>
      <c r="H78" s="201">
        <v>3.4737940787793167</v>
      </c>
      <c r="I78" s="201">
        <v>3.4741074986671077</v>
      </c>
      <c r="J78" s="201">
        <v>3.4741206947270329</v>
      </c>
      <c r="K78" s="201">
        <v>3.4737461977331678</v>
      </c>
      <c r="L78" s="201">
        <v>3.4493782367582195</v>
      </c>
      <c r="M78" s="201">
        <v>3.42497092594428</v>
      </c>
      <c r="N78" s="201">
        <v>3.4236357476684218</v>
      </c>
      <c r="O78" s="201">
        <v>3.4229770755220268</v>
      </c>
      <c r="P78" s="201">
        <v>3.4224864512566682</v>
      </c>
      <c r="Q78" s="201">
        <v>3.4217525422913342</v>
      </c>
      <c r="R78" s="201">
        <v>3.4205758666978294</v>
      </c>
      <c r="S78" s="201">
        <v>3.4210966906008782</v>
      </c>
      <c r="T78" s="201">
        <v>3.4212211553717191</v>
      </c>
      <c r="U78" s="201">
        <v>3.4194102440498799</v>
      </c>
      <c r="V78" s="201">
        <v>3.4192128681017806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50</v>
      </c>
      <c r="B80" s="186" t="s">
        <v>63</v>
      </c>
      <c r="C80" s="201">
        <v>5.2322420615264997</v>
      </c>
      <c r="D80" s="201">
        <v>4.7861808654113611</v>
      </c>
      <c r="E80" s="201">
        <v>4.7561808654113609</v>
      </c>
      <c r="F80" s="201">
        <v>4.7335819366598502</v>
      </c>
      <c r="G80" s="201">
        <v>4.6751460402605458</v>
      </c>
      <c r="H80" s="201">
        <v>4.5758870878042401</v>
      </c>
      <c r="I80" s="201">
        <v>4.5611627676382795</v>
      </c>
      <c r="J80" s="201">
        <v>4.5539969256019406</v>
      </c>
      <c r="K80" s="201">
        <v>4.5409969256019407</v>
      </c>
      <c r="L80" s="201">
        <v>4.4909969256019355</v>
      </c>
      <c r="M80" s="201">
        <v>4.4409969256019393</v>
      </c>
      <c r="N80" s="201">
        <v>4.4159969256019398</v>
      </c>
      <c r="O80" s="201">
        <v>4.4059969256019391</v>
      </c>
      <c r="P80" s="201">
        <v>4.3909969256019394</v>
      </c>
      <c r="Q80" s="201">
        <v>4.3779969256019395</v>
      </c>
      <c r="R80" s="201">
        <v>4.3699969256019395</v>
      </c>
      <c r="S80" s="201">
        <v>4.3589969256019403</v>
      </c>
      <c r="T80" s="201">
        <v>4.3459969256019395</v>
      </c>
      <c r="U80" s="201">
        <v>4.3329969256019396</v>
      </c>
      <c r="V80" s="201">
        <v>4.3159969256019393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93</v>
      </c>
      <c r="B82" s="170" t="s">
        <v>39</v>
      </c>
      <c r="C82" s="190">
        <v>101.86012150967861</v>
      </c>
      <c r="D82" s="190">
        <v>101.35195572155111</v>
      </c>
      <c r="E82" s="190">
        <v>101.28963812422455</v>
      </c>
      <c r="F82" s="190">
        <v>101.85402124279129</v>
      </c>
      <c r="G82" s="190">
        <v>102.94130525107818</v>
      </c>
      <c r="H82" s="190">
        <v>103.1601155736908</v>
      </c>
      <c r="I82" s="190">
        <v>102.93589145977538</v>
      </c>
      <c r="J82" s="190">
        <v>103.14843166051344</v>
      </c>
      <c r="K82" s="190">
        <v>102.98642002976182</v>
      </c>
      <c r="L82" s="190">
        <v>102.89387710700989</v>
      </c>
      <c r="M82" s="190">
        <v>102.86099729432176</v>
      </c>
      <c r="N82" s="190">
        <v>102.78883765389755</v>
      </c>
      <c r="O82" s="190">
        <v>102.75029082984041</v>
      </c>
      <c r="P82" s="190">
        <v>102.76362329690114</v>
      </c>
      <c r="Q82" s="190">
        <v>102.74954798023461</v>
      </c>
      <c r="R82" s="190">
        <v>102.7377634868192</v>
      </c>
      <c r="S82" s="190">
        <v>102.7137197996196</v>
      </c>
      <c r="T82" s="190">
        <v>102.70454131686606</v>
      </c>
      <c r="U82" s="190">
        <v>102.66823428868629</v>
      </c>
      <c r="V82" s="190">
        <v>102.65840569813706</v>
      </c>
    </row>
    <row r="83" spans="1:22" ht="17.25" thickBot="1" x14ac:dyDescent="0.3">
      <c r="A83" s="204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207" t="s">
        <v>245</v>
      </c>
      <c r="B84" s="207" t="s">
        <v>246</v>
      </c>
      <c r="C84" s="208">
        <v>58.334971807514819</v>
      </c>
      <c r="D84" s="208">
        <v>61.725930664260694</v>
      </c>
      <c r="E84" s="208">
        <v>63.920850770076392</v>
      </c>
      <c r="F84" s="209">
        <v>63.835189894099344</v>
      </c>
      <c r="G84" s="209">
        <v>63.976561457003342</v>
      </c>
      <c r="H84" s="209">
        <v>64.71599308544458</v>
      </c>
      <c r="I84" s="209">
        <v>66.328245829662535</v>
      </c>
      <c r="J84" s="209">
        <v>67.958924960017612</v>
      </c>
      <c r="K84" s="209">
        <v>68.834143566072584</v>
      </c>
      <c r="L84" s="209">
        <v>69.635882088378963</v>
      </c>
      <c r="M84" s="209">
        <v>70.446723854574472</v>
      </c>
      <c r="N84" s="209">
        <v>71.137101748349309</v>
      </c>
      <c r="O84" s="209">
        <v>71.834245345483112</v>
      </c>
      <c r="P84" s="209">
        <v>72.605848733073771</v>
      </c>
      <c r="Q84" s="209">
        <v>73.041033842777068</v>
      </c>
      <c r="R84" s="209">
        <v>73.472194305727854</v>
      </c>
      <c r="S84" s="209">
        <v>73.899042029720974</v>
      </c>
      <c r="T84" s="209">
        <v>74.321278640722269</v>
      </c>
      <c r="U84" s="209">
        <v>74.73859515838069</v>
      </c>
      <c r="V84" s="209">
        <v>75.155911676039111</v>
      </c>
    </row>
    <row r="85" spans="1:22" ht="22.5" x14ac:dyDescent="0.25">
      <c r="A85" s="210" t="s">
        <v>260</v>
      </c>
      <c r="B85" s="144"/>
      <c r="C85" s="211"/>
      <c r="D85" s="211"/>
      <c r="E85" s="211"/>
      <c r="F85" s="211"/>
    </row>
    <row r="86" spans="1:22" ht="22.5" x14ac:dyDescent="0.25">
      <c r="A86" s="210" t="s">
        <v>261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customSheetViews>
    <customSheetView guid="{052C83E3-CAD2-4C8E-BBE5-A3B6DBD2C172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"/>
      <headerFooter alignWithMargins="0"/>
    </customSheetView>
    <customSheetView guid="{D8ED04E7-9183-4B3F-AC65-49CFC4CDB5CB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2"/>
      <headerFooter alignWithMargins="0"/>
    </customSheetView>
    <customSheetView guid="{49F2C8AD-DC6E-4A7A-8861-FB7FE488AED0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3"/>
      <headerFooter alignWithMargins="0"/>
    </customSheetView>
    <customSheetView guid="{05F8A60F-5E6C-424F-82C7-121DB7C2D785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4"/>
      <headerFooter alignWithMargins="0"/>
    </customSheetView>
    <customSheetView guid="{F13EF8BD-EB10-4864-9681-D4BDDAD508A4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5"/>
      <headerFooter alignWithMargins="0"/>
    </customSheetView>
    <customSheetView guid="{B050490D-87DE-4075-804E-777000592345}" scale="55" showPageBreaks="1" printArea="1" state="hidden" view="pageBreakPreview">
      <pane xSplit="2" ySplit="6" topLeftCell="C64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6"/>
      <headerFooter alignWithMargins="0"/>
    </customSheetView>
  </customSheetViews>
  <mergeCells count="2">
    <mergeCell ref="A3:F3"/>
    <mergeCell ref="D6:U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7"/>
  <headerFooter alignWithMargins="0"/>
  <rowBreaks count="1" manualBreakCount="1">
    <brk id="52" max="37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5" zoomScaleNormal="75" zoomScaleSheetLayoutView="55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19.425781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571" t="s">
        <v>248</v>
      </c>
      <c r="B3" s="1571"/>
      <c r="C3" s="1571"/>
      <c r="D3" s="1571"/>
      <c r="E3" s="1571"/>
      <c r="F3" s="1571"/>
    </row>
    <row r="4" spans="1:22" ht="29.25" customHeight="1" thickBot="1" x14ac:dyDescent="0.3"/>
    <row r="5" spans="1:22" ht="32.25" customHeight="1" thickBot="1" x14ac:dyDescent="0.3">
      <c r="A5" s="151"/>
      <c r="B5" s="152" t="s">
        <v>249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250</v>
      </c>
      <c r="C6" s="157"/>
      <c r="D6" s="1573" t="s">
        <v>201</v>
      </c>
      <c r="E6" s="1573"/>
      <c r="F6" s="1573"/>
      <c r="G6" s="1573"/>
      <c r="H6" s="1573"/>
      <c r="I6" s="1573"/>
      <c r="J6" s="1573"/>
      <c r="K6" s="1573"/>
      <c r="L6" s="1573"/>
      <c r="M6" s="1573"/>
      <c r="N6" s="1573"/>
      <c r="O6" s="1573"/>
      <c r="P6" s="1573"/>
      <c r="Q6" s="1573"/>
      <c r="R6" s="1573"/>
      <c r="S6" s="1573"/>
      <c r="T6" s="1573"/>
      <c r="U6" s="1573"/>
      <c r="V6" s="158"/>
    </row>
    <row r="7" spans="1:22" ht="32.25" customHeight="1" thickBot="1" x14ac:dyDescent="0.3">
      <c r="A7" s="159" t="s">
        <v>202</v>
      </c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</row>
    <row r="8" spans="1:22" ht="32.25" customHeight="1" x14ac:dyDescent="0.25">
      <c r="A8" s="162" t="s">
        <v>203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251</v>
      </c>
      <c r="B9" s="166" t="s">
        <v>205</v>
      </c>
      <c r="C9" s="167">
        <f>'ДС Макро Минэк баз'!C9*'ДС Макро Минэк баз'!C9/'ДС Макро Минэк кон'!C9</f>
        <v>102.51</v>
      </c>
      <c r="D9" s="167">
        <f>'ДС Макро Минэк баз'!D9*'ДС Макро Минэк баз'!D9/'ДС Макро Минэк кон'!D9</f>
        <v>103.41</v>
      </c>
      <c r="E9" s="167">
        <f>'ДС Макро Минэк баз'!E9*'ДС Макро Минэк баз'!E9/'ДС Макро Минэк кон'!E9</f>
        <v>104.11447560252486</v>
      </c>
      <c r="F9" s="167">
        <f>'ДС Макро Минэк баз'!F9*'ДС Макро Минэк баз'!F9/'ДС Макро Минэк кон'!F9</f>
        <v>103.57641603200246</v>
      </c>
      <c r="G9" s="167">
        <f>'ДС Макро Минэк баз'!G9*'ДС Макро Минэк баз'!G9/'ДС Макро Минэк кон'!G9</f>
        <v>104.12606626587151</v>
      </c>
      <c r="H9" s="167">
        <f>'ДС Макро Минэк баз'!H9*'ДС Макро Минэк баз'!H9/'ДС Макро Минэк кон'!H9</f>
        <v>103.96000034624706</v>
      </c>
      <c r="I9" s="167">
        <f>'ДС Макро Минэк баз'!I9*'ДС Макро Минэк баз'!I9/'ДС Макро Минэк кон'!I9</f>
        <v>104.00000034611392</v>
      </c>
      <c r="J9" s="167">
        <f>'ДС Макро Минэк баз'!J9*'ДС Макро Минэк баз'!J9/'ДС Макро Минэк кон'!J9</f>
        <v>103.98700138446895</v>
      </c>
      <c r="K9" s="167">
        <f>'ДС Макро Минэк баз'!K9*'ДС Макро Минэк баз'!K9/'ДС Макро Минэк кон'!K9</f>
        <v>103.9580131594125</v>
      </c>
      <c r="L9" s="167">
        <f>'ДС Макро Минэк баз'!L9*'ДС Макро Минэк баз'!L9/'ДС Макро Минэк кон'!L9</f>
        <v>103.95200923914091</v>
      </c>
      <c r="M9" s="167">
        <f>'ДС Макро Минэк баз'!M9*'ДС Макро Минэк баз'!M9/'ДС Макро Минэк кон'!M9</f>
        <v>103.92302214979955</v>
      </c>
      <c r="N9" s="167">
        <f>'ДС Макро Минэк баз'!N9*'ДС Макро Минэк баз'!N9/'ДС Макро Минэк кон'!N9</f>
        <v>103.90003346536177</v>
      </c>
      <c r="O9" s="167">
        <f>'ДС Макро Минэк баз'!O9*'ДС Макро Минэк баз'!O9/'ДС Макро Минэк кон'!O9</f>
        <v>103.88804061796996</v>
      </c>
      <c r="P9" s="167">
        <f>'ДС Макро Минэк баз'!P9*'ДС Макро Минэк баз'!P9/'ДС Макро Минэк кон'!P9</f>
        <v>103.88704061836046</v>
      </c>
      <c r="Q9" s="167">
        <f>'ДС Макро Минэк баз'!Q9*'ДС Макро Минэк баз'!Q9/'ДС Макро Минэк кон'!Q9</f>
        <v>103.90003577127914</v>
      </c>
      <c r="R9" s="167">
        <f>'ДС Макро Минэк баз'!R9*'ДС Макро Минэк баз'!R9/'ДС Макро Минэк кон'!R9</f>
        <v>103.91402907982773</v>
      </c>
      <c r="S9" s="167">
        <f>'ДС Макро Минэк баз'!S9*'ДС Макро Минэк баз'!S9/'ДС Макро Минэк кон'!S9</f>
        <v>103.94001177771366</v>
      </c>
      <c r="T9" s="167">
        <f>'ДС Макро Минэк баз'!T9*'ДС Макро Минэк баз'!T9/'ДС Макро Минэк кон'!T9</f>
        <v>103.98600024039388</v>
      </c>
      <c r="U9" s="167">
        <f>'ДС Макро Минэк баз'!U9*'ДС Макро Минэк баз'!U9/'ДС Макро Минэк кон'!U9</f>
        <v>104.0160027793272</v>
      </c>
      <c r="V9" s="168">
        <f>'ДС Макро Минэк баз'!V9*'ДС Макро Минэк баз'!V9/'ДС Макро Минэк кон'!V9</f>
        <v>104.04501462964211</v>
      </c>
    </row>
    <row r="10" spans="1:22" ht="41.25" customHeight="1" x14ac:dyDescent="0.25">
      <c r="A10" s="165" t="s">
        <v>206</v>
      </c>
      <c r="B10" s="160" t="s">
        <v>207</v>
      </c>
      <c r="C10" s="167">
        <f>'ДС Макро Минэк баз'!C10*'ДС Макро Минэк баз'!C10/'ДС Макро Минэк кон'!C10</f>
        <v>103.68</v>
      </c>
      <c r="D10" s="167">
        <f>'ДС Макро Минэк баз'!D10*'ДС Макро Минэк баз'!D10/'ДС Макро Минэк кон'!D10</f>
        <v>102.727</v>
      </c>
      <c r="E10" s="167">
        <f>'ДС Макро Минэк баз'!E10*'ДС Макро Минэк баз'!E10/'ДС Макро Минэк кон'!E10</f>
        <v>104.53311974378799</v>
      </c>
      <c r="F10" s="167">
        <f>'ДС Макро Минэк баз'!F10*'ДС Макро Минэк баз'!F10/'ДС Макро Минэк кон'!F10</f>
        <v>103.23334112866645</v>
      </c>
      <c r="G10" s="167">
        <f>'ДС Макро Минэк баз'!G10*'ДС Макро Минэк баз'!G10/'ДС Макро Минэк кон'!G10</f>
        <v>103.97900984208451</v>
      </c>
      <c r="H10" s="167">
        <f>'ДС Макро Минэк баз'!H10*'ДС Макро Минэк баз'!H10/'ДС Макро Минэк кон'!H10</f>
        <v>103.97900246127814</v>
      </c>
      <c r="I10" s="167">
        <f>'ДС Макро Минэк баз'!I10*'ДС Макро Минэк баз'!I10/'ДС Макро Минэк кон'!I10</f>
        <v>103.97400034620046</v>
      </c>
      <c r="J10" s="167">
        <f>'ДС Макро Минэк баз'!J10*'ДС Макро Минэк баз'!J10/'ДС Макро Минэк кон'!J10</f>
        <v>103.97800116346154</v>
      </c>
      <c r="K10" s="167">
        <f>'ДС Макро Минэк баз'!K10*'ДС Макро Минэк баз'!K10/'ДС Макро Минэк кон'!K10</f>
        <v>104.03301617108062</v>
      </c>
      <c r="L10" s="167">
        <f>'ДС Макро Минэк баз'!L10*'ДС Макро Минэк баз'!L10/'ДС Макро Минэк кон'!L10</f>
        <v>103.95201177635499</v>
      </c>
      <c r="M10" s="167">
        <f>'ДС Макро Минэк баз'!M10*'ДС Макро Минэк баз'!M10/'ДС Макро Минэк кон'!M10</f>
        <v>103.9340161609752</v>
      </c>
      <c r="N10" s="167">
        <f>'ДС Макро Минэк баз'!N10*'ДС Макро Минэк баз'!N10/'ДС Макро Минэк кон'!N10</f>
        <v>103.90802908150511</v>
      </c>
      <c r="O10" s="167">
        <f>'ДС Макро Минэк баз'!O10*'ДС Макро Минэк баз'!O10/'ДС Макро Минэк кон'!O10</f>
        <v>103.89303695549765</v>
      </c>
      <c r="P10" s="167">
        <f>'ДС Макро Минэк баз'!P10*'ДС Макро Минэк баз'!P10/'ДС Макро Минэк кон'!P10</f>
        <v>103.88504187776998</v>
      </c>
      <c r="Q10" s="167">
        <f>'ДС Макро Минэк баз'!Q10*'ДС Макро Минэк баз'!Q10/'ДС Макро Минэк кон'!Q10</f>
        <v>103.89503461039273</v>
      </c>
      <c r="R10" s="167">
        <f>'ДС Макро Минэк баз'!R10*'ДС Макро Минэк баз'!R10/'ДС Макро Минэк кон'!R10</f>
        <v>103.91602215129022</v>
      </c>
      <c r="S10" s="167">
        <f>'ДС Макро Минэк баз'!S10*'ДС Макро Минэк баз'!S10/'ДС Макро Минэк кон'!S10</f>
        <v>103.92402034302414</v>
      </c>
      <c r="T10" s="167">
        <f>'ДС Макро Минэк баз'!T10*'ДС Макро Минэк баз'!T10/'ДС Макро Минэк кон'!T10</f>
        <v>103.96200384607988</v>
      </c>
      <c r="U10" s="167">
        <f>'ДС Макро Минэк баз'!U10*'ДС Макро Минэк баз'!U10/'ДС Макро Минэк кон'!U10</f>
        <v>103.99900034619711</v>
      </c>
      <c r="V10" s="168">
        <f>'ДС Макро Минэк баз'!V10*'ДС Макро Минэк баз'!V10/'ДС Макро Минэк кон'!V10</f>
        <v>104.0300080887162</v>
      </c>
    </row>
    <row r="11" spans="1:22" ht="32.25" customHeight="1" x14ac:dyDescent="0.25">
      <c r="A11" s="169" t="s">
        <v>252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209</v>
      </c>
      <c r="B12" s="160" t="s">
        <v>210</v>
      </c>
      <c r="C12" s="744">
        <f>'ДС Макро Минэк баз'!C12*'ДС Макро Минэк баз'!C12/'ДС Макро Минэк кон'!C12</f>
        <v>92037.175725431662</v>
      </c>
      <c r="D12" s="744">
        <f>'ДС Макро Минэк баз'!D12*'ДС Макро Минэк баз'!D12/'ДС Макро Минэк кон'!D12</f>
        <v>101164.22693717532</v>
      </c>
      <c r="E12" s="744">
        <f>'ДС Макро Минэк баз'!E12*'ДС Макро Минэк баз'!E12/'ДС Макро Минэк кон'!E12</f>
        <v>106956.42260747636</v>
      </c>
      <c r="F12" s="744">
        <f>'ДС Макро Минэк баз'!F12*'ДС Макро Минэк баз'!F12/'ДС Макро Минэк кон'!F12</f>
        <v>112168.73286167148</v>
      </c>
      <c r="G12" s="744">
        <f>'ДС Макро Минэк баз'!G12*'ДС Макро Минэк баз'!G12/'ДС Макро Минэк кон'!G12</f>
        <v>120606.20097558311</v>
      </c>
      <c r="H12" s="744">
        <f>'ДС Макро Минэк баз'!H12*'ДС Макро Минэк баз'!H12/'ДС Макро Минэк кон'!H12</f>
        <v>129736.90172599227</v>
      </c>
      <c r="I12" s="744">
        <f>'ДС Макро Минэк баз'!I12*'ДС Макро Минэк баз'!I12/'ДС Макро Минэк кон'!I12</f>
        <v>140158.738617981</v>
      </c>
      <c r="J12" s="744">
        <f>'ДС Макро Минэк баз'!J12*'ДС Макро Минэк баз'!J12/'ДС Макро Минэк кон'!J12</f>
        <v>151498.52822899213</v>
      </c>
      <c r="K12" s="744">
        <f>'ДС Макро Минэк баз'!K12*'ДС Макро Минэк баз'!K12/'ДС Макро Минэк кон'!K12</f>
        <v>162188.60649174912</v>
      </c>
      <c r="L12" s="744">
        <f>'ДС Макро Минэк баз'!L12*'ДС Макро Минэк баз'!L12/'ДС Макро Минэк кон'!L12</f>
        <v>173446.25381074109</v>
      </c>
      <c r="M12" s="744">
        <f>'ДС Макро Минэк баз'!M12*'ДС Макро Минэк баз'!M12/'ДС Макро Минэк кон'!M12</f>
        <v>185383.82110351513</v>
      </c>
      <c r="N12" s="744">
        <f>'ДС Макро Минэк баз'!N12*'ДС Макро Минэк баз'!N12/'ДС Макро Минэк кон'!N12</f>
        <v>197706.32554490873</v>
      </c>
      <c r="O12" s="744">
        <f>'ДС Макро Минэк баз'!O12*'ДС Макро Минэк баз'!O12/'ДС Макро Минэк кон'!O12</f>
        <v>209774.59680542222</v>
      </c>
      <c r="P12" s="744">
        <f>'ДС Макро Минэк баз'!P12*'ДС Макро Минэк баз'!P12/'ДС Макро Минэк кон'!P12</f>
        <v>223613.27477915495</v>
      </c>
      <c r="Q12" s="744">
        <f>'ДС Макро Минэк баз'!Q12*'ДС Макро Минэк баз'!Q12/'ДС Макро Минэк кон'!Q12</f>
        <v>239698.10646876544</v>
      </c>
      <c r="R12" s="744">
        <f>'ДС Макро Минэк баз'!R12*'ДС Макро Минэк баз'!R12/'ДС Макро Минэк кон'!R12</f>
        <v>256880.26261548919</v>
      </c>
      <c r="S12" s="744">
        <f>'ДС Макро Минэк баз'!S12*'ДС Макро Минэк баз'!S12/'ДС Макро Минэк кон'!S12</f>
        <v>275264.00971455203</v>
      </c>
      <c r="T12" s="744">
        <f>'ДС Макро Минэк баз'!T12*'ДС Макро Минэк баз'!T12/'ДС Макро Минэк кон'!T12</f>
        <v>295316.16154115374</v>
      </c>
      <c r="U12" s="744">
        <f>'ДС Макро Минэк баз'!U12*'ДС Макро Минэк баз'!U12/'ДС Макро Минэк кон'!U12</f>
        <v>317320.91819913196</v>
      </c>
      <c r="V12" s="192">
        <f>'ДС Макро Минэк баз'!V12*'ДС Макро Минэк баз'!V12/'ДС Макро Минэк кон'!V12</f>
        <v>340296.55704089161</v>
      </c>
    </row>
    <row r="13" spans="1:22" ht="32.25" customHeight="1" x14ac:dyDescent="0.25">
      <c r="A13" s="171" t="s">
        <v>211</v>
      </c>
      <c r="B13" s="160" t="s">
        <v>207</v>
      </c>
      <c r="C13" s="167">
        <f>'ДС Макро Минэк баз'!C13*'ДС Макро Минэк баз'!C13/'ДС Макро Минэк кон'!C13</f>
        <v>101.54563022906183</v>
      </c>
      <c r="D13" s="167">
        <f>'ДС Макро Минэк баз'!D13*'ДС Макро Минэк баз'!D13/'ДС Макро Минэк кон'!D13</f>
        <v>101.80120422244214</v>
      </c>
      <c r="E13" s="167">
        <f>'ДС Макро Минэк баз'!E13*'ДС Макро Минэк баз'!E13/'ДС Макро Минэк кон'!E13</f>
        <v>101.58201428174019</v>
      </c>
      <c r="F13" s="167">
        <f>'ДС Макро Минэк баз'!F13*'ДС Макро Минэк баз'!F13/'ДС Макро Минэк кон'!F13</f>
        <v>102.13032018824397</v>
      </c>
      <c r="G13" s="167">
        <f>'ДС Макро Минэк баз'!G13*'ДС Макро Минэк баз'!G13/'ДС Макро Минэк кон'!G13</f>
        <v>103.74081586567716</v>
      </c>
      <c r="H13" s="167">
        <f>'ДС Макро Минэк баз'!H13*'ДС Макро Минэк баз'!H13/'ДС Макро Минэк кон'!H13</f>
        <v>103.5441876560706</v>
      </c>
      <c r="I13" s="167">
        <f>'ДС Макро Минэк баз'!I13*'ДС Макро Минэк баз'!I13/'ДС Макро Минэк кон'!I13</f>
        <v>103.58095375560794</v>
      </c>
      <c r="J13" s="167">
        <f>'ДС Макро Минэк баз'!J13*'ДС Макро Минэк баз'!J13/'ДС Макро Минэк кон'!J13</f>
        <v>103.62322070671674</v>
      </c>
      <c r="K13" s="167">
        <f>'ДС Макро Минэк баз'!K13*'ДС Макро Минэк баз'!K13/'ДС Макро Минэк кон'!K13</f>
        <v>103.33285078215707</v>
      </c>
      <c r="L13" s="167">
        <f>'ДС Макро Минэк баз'!L13*'ДС Макро Минэк баз'!L13/'ДС Макро Минэк кон'!L13</f>
        <v>103.28588829281672</v>
      </c>
      <c r="M13" s="167">
        <f>'ДС Макро Минэк баз'!M13*'ДС Макро Минэк баз'!M13/'ДС Макро Минэк кон'!M13</f>
        <v>103.39682183223238</v>
      </c>
      <c r="N13" s="167">
        <f>'ДС Макро Минэк баз'!N13*'ДС Макро Минэк баз'!N13/'ДС Макро Минэк кон'!N13</f>
        <v>103.27115847127158</v>
      </c>
      <c r="O13" s="167">
        <f>'ДС Макро Минэк баз'!O13*'ДС Макро Минэк баз'!O13/'ДС Макро Минэк кон'!O13</f>
        <v>102.93043531831763</v>
      </c>
      <c r="P13" s="167">
        <f>'ДС Макро Минэк баз'!P13*'ДС Макро Минэк баз'!P13/'ДС Макро Минэк кон'!P13</f>
        <v>103.14052931383092</v>
      </c>
      <c r="Q13" s="167">
        <f>'ДС Макро Минэк баз'!Q13*'ДС Макро Минэк баз'!Q13/'ДС Макро Минэк кон'!Q13</f>
        <v>103.07457087404538</v>
      </c>
      <c r="R13" s="167">
        <f>'ДС Макро Минэк баз'!R13*'ДС Макро Минэк баз'!R13/'ДС Макро Минэк кон'!R13</f>
        <v>102.95513548154106</v>
      </c>
      <c r="S13" s="167">
        <f>'ДС Макро Минэк баз'!S13*'ДС Макро Минэк баз'!S13/'ДС Макро Минэк кон'!S13</f>
        <v>103.06326073316583</v>
      </c>
      <c r="T13" s="167">
        <f>'ДС Макро Минэк баз'!T13*'ДС Макро Минэк баз'!T13/'ДС Макро Минэк кон'!T13</f>
        <v>103.16182839739363</v>
      </c>
      <c r="U13" s="167">
        <f>'ДС Макро Минэк баз'!U13*'ДС Макро Минэк баз'!U13/'ДС Макро Минэк кон'!U13</f>
        <v>102.98067809527529</v>
      </c>
      <c r="V13" s="168">
        <f>'ДС Макро Минэк баз'!V13*'ДС Макро Минэк баз'!V13/'ДС Макро Минэк кон'!V13</f>
        <v>103.16388049782843</v>
      </c>
    </row>
    <row r="14" spans="1:22" ht="32.25" customHeight="1" x14ac:dyDescent="0.25">
      <c r="A14" s="165" t="s">
        <v>212</v>
      </c>
      <c r="B14" s="160" t="s">
        <v>207</v>
      </c>
      <c r="C14" s="167">
        <f>'ДС Макро Минэк баз'!C14*'ДС Макро Минэк баз'!C14/'ДС Макро Минэк кон'!C14</f>
        <v>105.20926662397694</v>
      </c>
      <c r="D14" s="167">
        <f>'ДС Макро Минэк баз'!D14*'ДС Макро Минэк баз'!D14/'ДС Макро Минэк кон'!D14</f>
        <v>107.97190612685141</v>
      </c>
      <c r="E14" s="167">
        <f>'ДС Макро Минэк баз'!E14*'ДС Макро Минэк баз'!E14/'ДС Макро Минэк кон'!E14</f>
        <v>104.07899298346221</v>
      </c>
      <c r="F14" s="167">
        <f>'ДС Макро Минэк баз'!F14*'ДС Макро Минэк баз'!F14/'ДС Макро Минэк кон'!F14</f>
        <v>102.68576709503817</v>
      </c>
      <c r="G14" s="167">
        <f>'ДС Макро Минэк баз'!G14*'ДС Макро Минэк баз'!G14/'ДС Макро Минэк кон'!G14</f>
        <v>103.64495437373559</v>
      </c>
      <c r="H14" s="167">
        <f>'ДС Макро Минэк баз'!H14*'ДС Макро Минэк баз'!H14/'ДС Макро Минэк кон'!H14</f>
        <v>103.8886635266886</v>
      </c>
      <c r="I14" s="167">
        <f>'ДС Макро Минэк баз'!I14*'ДС Макро Минэк баз'!I14/'ДС Макро Минэк кон'!I14</f>
        <v>104.29818538384478</v>
      </c>
      <c r="J14" s="167">
        <f>'ДС Макро Минэк баз'!J14*'ДС Макро Минэк баз'!J14/'ДС Макро Минэк кон'!J14</f>
        <v>104.31124934537995</v>
      </c>
      <c r="K14" s="167">
        <f>'ДС Макро Минэк баз'!K14*'ДС Макро Минэк баз'!K14/'ДС Макро Минэк кон'!K14</f>
        <v>103.603282990493</v>
      </c>
      <c r="L14" s="167">
        <f>'ДС Макро Минэк баз'!L14*'ДС Макро Минэк баз'!L14/'ДС Макро Минэк кон'!L14</f>
        <v>103.53891098618631</v>
      </c>
      <c r="M14" s="167">
        <f>'ДС Макро Минэк баз'!M14*'ДС Макро Минэк баз'!M14/'ДС Макро Минэк кон'!M14</f>
        <v>103.37123753721077</v>
      </c>
      <c r="N14" s="167">
        <f>'ДС Макро Минэк баз'!N14*'ДС Макро Минэк баз'!N14/'ДС Макро Минэк кон'!N14</f>
        <v>103.26893215386818</v>
      </c>
      <c r="O14" s="167">
        <f>'ДС Макро Минэк баз'!O14*'ДС Макро Минэк баз'!O14/'ДС Макро Минэк кон'!O14</f>
        <v>103.08334930689485</v>
      </c>
      <c r="P14" s="167">
        <f>'ДС Макро Минэк баз'!P14*'ДС Макро Минэк баз'!P14/'ДС Макро Минэк кон'!P14</f>
        <v>103.35115416394818</v>
      </c>
      <c r="Q14" s="167">
        <f>'ДС Макро Минэк баз'!Q14*'ДС Макро Минэк баз'!Q14/'ДС Макро Минэк кон'!Q14</f>
        <v>103.99572479044984</v>
      </c>
      <c r="R14" s="167">
        <f>'ДС Макро Минэк баз'!R14*'ДС Макро Минэк баз'!R14/'ДС Макро Минэк кон'!R14</f>
        <v>104.0921835445361</v>
      </c>
      <c r="S14" s="167">
        <f>'ДС Макро Минэк баз'!S14*'ДС Макро Минэк баз'!S14/'ДС Макро Минэк кон'!S14</f>
        <v>103.97162139969038</v>
      </c>
      <c r="T14" s="167">
        <f>'ДС Макро Минэк баз'!T14*'ДС Макро Минэк баз'!T14/'ДС Макро Минэк кон'!T14</f>
        <v>103.99650691786101</v>
      </c>
      <c r="U14" s="167">
        <f>'ДС Макро Минэк баз'!U14*'ДС Макро Минэк баз'!U14/'ДС Макро Минэк кон'!U14</f>
        <v>104.34117911261247</v>
      </c>
      <c r="V14" s="168">
        <f>'ДС Макро Минэк баз'!V14*'ДС Макро Минэк баз'!V14/'ДС Макро Минэк кон'!V14</f>
        <v>103.95160116042128</v>
      </c>
    </row>
    <row r="15" spans="1:22" ht="32.25" customHeight="1" x14ac:dyDescent="0.25">
      <c r="A15" s="169" t="s">
        <v>213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209</v>
      </c>
      <c r="B16" s="160" t="s">
        <v>210</v>
      </c>
      <c r="C16" s="744">
        <f>'ДС Макро Минэк баз'!C16*'ДС Макро Минэк баз'!C16/'ДС Макро Минэк кон'!C16</f>
        <v>59165.263449999999</v>
      </c>
      <c r="D16" s="744">
        <f>'ДС Макро Минэк баз'!D16*'ДС Макро Минэк баз'!D16/'ДС Макро Минэк кон'!D16</f>
        <v>69501.505878543583</v>
      </c>
      <c r="E16" s="744">
        <f>'ДС Макро Минэк баз'!E16*'ДС Макро Минэк баз'!E16/'ДС Макро Минэк кон'!E16</f>
        <v>76413.988919739844</v>
      </c>
      <c r="F16" s="744">
        <f>'ДС Макро Минэк баз'!F16*'ДС Макро Минэк баз'!F16/'ДС Макро Минэк кон'!F16</f>
        <v>81746.710191956881</v>
      </c>
      <c r="G16" s="744">
        <f>'ДС Макро Минэк баз'!G16*'ДС Макро Минэк баз'!G16/'ДС Макро Минэк кон'!G16</f>
        <v>87249.808909747138</v>
      </c>
      <c r="H16" s="744">
        <f>'ДС Макро Минэк баз'!H16*'ДС Макро Минэк баз'!H16/'ДС Макро Минэк кон'!H16</f>
        <v>93930.269208062615</v>
      </c>
      <c r="I16" s="744">
        <f>'ДС Макро Минэк баз'!I16*'ДС Макро Минэк баз'!I16/'ДС Макро Минэк кон'!I16</f>
        <v>101294.89226440706</v>
      </c>
      <c r="J16" s="744">
        <f>'ДС Макро Минэк баз'!J16*'ДС Макро Минэк баз'!J16/'ДС Макро Минэк кон'!J16</f>
        <v>109489.80146638879</v>
      </c>
      <c r="K16" s="744">
        <f>'ДС Макро Минэк баз'!K16*'ДС Макро Минэк баз'!K16/'ДС Макро Минэк кон'!K16</f>
        <v>117719.88558782144</v>
      </c>
      <c r="L16" s="744">
        <f>'ДС Макро Минэк баз'!L16*'ДС Макро Минэк баз'!L16/'ДС Макро Минэк кон'!L16</f>
        <v>126426.44439402971</v>
      </c>
      <c r="M16" s="744">
        <f>'ДС Макро Минэк баз'!M16*'ДС Макро Минэк баз'!M16/'ДС Макро Минэк кон'!M16</f>
        <v>135755.25604632092</v>
      </c>
      <c r="N16" s="744">
        <f>'ДС Макро Минэк баз'!N16*'ДС Макро Минэк баз'!N16/'ДС Макро Минэк кон'!N16</f>
        <v>145710.4584614519</v>
      </c>
      <c r="O16" s="744">
        <f>'ДС Макро Минэк баз'!O16*'ДС Макро Минэк баз'!O16/'ДС Макро Минэк кон'!O16</f>
        <v>156411.43255939803</v>
      </c>
      <c r="P16" s="744">
        <f>'ДС Макро Минэк баз'!P16*'ДС Макро Минэк баз'!P16/'ДС Макро Минэк кон'!P16</f>
        <v>167969.68752323982</v>
      </c>
      <c r="Q16" s="744">
        <f>'ДС Макро Минэк баз'!Q16*'ДС Макро Минэк баз'!Q16/'ДС Макро Минэк кон'!Q16</f>
        <v>179971.88979793977</v>
      </c>
      <c r="R16" s="744">
        <f>'ДС Макро Минэк баз'!R16*'ДС Макро Минэк баз'!R16/'ДС Макро Минэк кон'!R16</f>
        <v>192854.44905337488</v>
      </c>
      <c r="S16" s="744">
        <f>'ДС Макро Минэк баз'!S16*'ДС Макро Минэк баз'!S16/'ДС Макро Минэк кон'!S16</f>
        <v>206608.26768824653</v>
      </c>
      <c r="T16" s="744">
        <f>'ДС Макро Минэк баз'!T16*'ДС Макро Минэк баз'!T16/'ДС Макро Минэк кон'!T16</f>
        <v>221313.16210130882</v>
      </c>
      <c r="U16" s="744">
        <f>'ДС Макро Минэк баз'!U16*'ДС Макро Минэк баз'!U16/'ДС Макро Минэк кон'!U16</f>
        <v>237001.58078766806</v>
      </c>
      <c r="V16" s="192">
        <f>'ДС Макро Минэк баз'!V16*'ДС Макро Минэк баз'!V16/'ДС Макро Минэк кон'!V16</f>
        <v>253796.24840202354</v>
      </c>
    </row>
    <row r="17" spans="1:22" ht="32.25" customHeight="1" x14ac:dyDescent="0.25">
      <c r="A17" s="175" t="s">
        <v>214</v>
      </c>
      <c r="B17" s="160" t="s">
        <v>207</v>
      </c>
      <c r="C17" s="167">
        <f>'ДС Макро Минэк баз'!C17*'ДС Макро Минэк баз'!C17/'ДС Макро Минэк кон'!C17</f>
        <v>102.09999999999998</v>
      </c>
      <c r="D17" s="167">
        <f>'ДС Макро Минэк баз'!D17*'ДС Макро Минэк баз'!D17/'ДС Макро Минэк кон'!D17</f>
        <v>102.97735340412257</v>
      </c>
      <c r="E17" s="167">
        <f>'ДС Макро Минэк баз'!E17*'ДС Макро Минэк баз'!E17/'ДС Макро Минэк кон'!E17</f>
        <v>102.98869835750089</v>
      </c>
      <c r="F17" s="167">
        <f>'ДС Макро Минэк баз'!F17*'ДС Макро Минэк баз'!F17/'ДС Макро Минэк кон'!F17</f>
        <v>102.89959440110832</v>
      </c>
      <c r="G17" s="167">
        <f>'ДС Макро Минэк баз'!G17*'ДС Макро Минэк баз'!G17/'ДС Макро Минэк кон'!G17</f>
        <v>103.41586024182769</v>
      </c>
      <c r="H17" s="167">
        <f>'ДС Макро Минэк баз'!H17*'ДС Макро Минэк баз'!H17/'ДС Макро Минэк кон'!H17</f>
        <v>103.3381002328035</v>
      </c>
      <c r="I17" s="167">
        <f>'ДС Макро Минэк баз'!I17*'ДС Макро Минэк баз'!I17/'ДС Макро Минэк кон'!I17</f>
        <v>103.45433025943277</v>
      </c>
      <c r="J17" s="167">
        <f>'ДС Макро Минэк баз'!J17*'ДС Макро Минэк баз'!J17/'ДС Макро Минэк кон'!J17</f>
        <v>103.56292250767187</v>
      </c>
      <c r="K17" s="167">
        <f>'ДС Макро Минэк баз'!K17*'ДС Макро Минэк баз'!K17/'ДС Макро Минэк кон'!K17</f>
        <v>103.24366059388912</v>
      </c>
      <c r="L17" s="167">
        <f>'ДС Макро Минэк баз'!L17*'ДС Макро Минэк баз'!L17/'ДС Макро Минэк кон'!L17</f>
        <v>103.25481513328484</v>
      </c>
      <c r="M17" s="167">
        <f>'ДС Макро Минэк баз'!M17*'ДС Макро Минэк баз'!M17/'ДС Макро Минэк кон'!M17</f>
        <v>103.17250557127595</v>
      </c>
      <c r="N17" s="167">
        <f>'ДС Макро Минэк баз'!N17*'ДС Макро Минэк баз'!N17/'ДС Макро Минэк кон'!N17</f>
        <v>103.00081794135086</v>
      </c>
      <c r="O17" s="167">
        <f>'ДС Макро Минэк баз'!O17*'ДС Макро Минэк баз'!O17/'ДС Макро Минэк кон'!O17</f>
        <v>102.97833642425709</v>
      </c>
      <c r="P17" s="167">
        <f>'ДС Макро Минэк баз'!P17*'ДС Макро Минэк баз'!P17/'ДС Макро Минэк кон'!P17</f>
        <v>102.90347059536482</v>
      </c>
      <c r="Q17" s="167">
        <f>'ДС Макро Минэк баз'!Q17*'ДС Макро Минэк баз'!Q17/'ДС Макро Минэк кон'!Q17</f>
        <v>102.82667544906161</v>
      </c>
      <c r="R17" s="167">
        <f>'ДС Макро Минэк баз'!R17*'ДС Макро Минэк баз'!R17/'ДС Макро Минэк кон'!R17</f>
        <v>102.88106124964442</v>
      </c>
      <c r="S17" s="167">
        <f>'ДС Макро Минэк баз'!S17*'ДС Макро Минэк баз'!S17/'ДС Макро Минэк кон'!S17</f>
        <v>102.8145832119088</v>
      </c>
      <c r="T17" s="167">
        <f>'ДС Макро Минэк баз'!T17*'ДС Макро Минэк баз'!T17/'ДС Макро Минэк кон'!T17</f>
        <v>102.87847344148277</v>
      </c>
      <c r="U17" s="167">
        <f>'ДС Макро Минэк баз'!U17*'ДС Макро Минэк баз'!U17/'ДС Макро Минэк кон'!U17</f>
        <v>102.87642685595138</v>
      </c>
      <c r="V17" s="168">
        <f>'ДС Макро Минэк баз'!V17*'ДС Макро Минэк баз'!V17/'ДС Макро Минэк кон'!V17</f>
        <v>102.90009737098345</v>
      </c>
    </row>
    <row r="18" spans="1:22" ht="39.75" customHeight="1" x14ac:dyDescent="0.25">
      <c r="A18" s="165" t="s">
        <v>215</v>
      </c>
      <c r="B18" s="160" t="s">
        <v>207</v>
      </c>
      <c r="C18" s="167">
        <f>'ДС Макро Минэк баз'!C18*'ДС Макро Минэк баз'!C18/'ДС Макро Минэк кон'!C18</f>
        <v>108.40592448861526</v>
      </c>
      <c r="D18" s="167">
        <f>'ДС Макро Минэк баз'!D18*'ДС Макро Минэк баз'!D18/'ДС Макро Минэк кон'!D18</f>
        <v>114.07374141700963</v>
      </c>
      <c r="E18" s="167">
        <f>'ДС Макро Минэк баз'!E18*'ДС Макро Минэк баз'!E18/'ДС Макро Минэк кон'!E18</f>
        <v>106.75521199790919</v>
      </c>
      <c r="F18" s="167">
        <f>'ДС Макро Минэк баз'!F18*'ДС Макро Минэк баз'!F18/'ДС Макро Минэк кон'!F18</f>
        <v>103.9641841896627</v>
      </c>
      <c r="G18" s="167">
        <f>'ДС Макро Минэк баз'!G18*'ДС Макро Минэк баз'!G18/'ДС Макро Минэк кон'!G18</f>
        <v>103.20650032192029</v>
      </c>
      <c r="H18" s="167">
        <f>'ДС Макро Минэк баз'!H18*'ДС Макро Минэк баз'!H18/'ДС Макро Минэк кон'!H18</f>
        <v>104.17910194571216</v>
      </c>
      <c r="I18" s="167">
        <f>'ДС Макро Минэк баз'!I18*'ДС Макро Минэк баз'!I18/'ДС Макро Минэк кон'!I18</f>
        <v>104.23973683882724</v>
      </c>
      <c r="J18" s="167">
        <f>'ДС Макро Минэк баз'!J18*'ДС Макро Минэк баз'!J18/'ДС Макро Минэк кон'!J18</f>
        <v>104.37147567110001</v>
      </c>
      <c r="K18" s="167">
        <f>'ДС Макро Минэк баз'!K18*'ДС Макро Минэк баз'!K18/'ДС Макро Минэк кон'!K18</f>
        <v>104.13032751196172</v>
      </c>
      <c r="L18" s="167">
        <f>'ДС Макро Минэк баз'!L18*'ДС Макро Минэк баз'!L18/'ДС Макро Минэк кон'!L18</f>
        <v>103.99062224880385</v>
      </c>
      <c r="M18" s="167">
        <f>'ДС Макро Минэк баз'!M18*'ДС Макро Минэк баз'!M18/'ДС Макро Минэк кон'!M18</f>
        <v>104.13017456896551</v>
      </c>
      <c r="N18" s="167">
        <f>'ДС Макро Минэк баз'!N18*'ДС Макро Минэк баз'!N18/'ДС Макро Минэк кон'!N18</f>
        <v>104.19609965517242</v>
      </c>
      <c r="O18" s="167">
        <f>'ДС Макро Минэк баз'!O18*'ДС Макро Минэк баз'!O18/'ДС Макро Минэк кон'!O18</f>
        <v>104.24605679118773</v>
      </c>
      <c r="P18" s="167">
        <f>'ДС Макро Минэк баз'!P18*'ДС Макро Минэк баз'!P18/'ДС Макро Минэк кон'!P18</f>
        <v>104.39001941514861</v>
      </c>
      <c r="Q18" s="167">
        <f>'ДС Макро Минэк баз'!Q18*'ДС Макро Минэк баз'!Q18/'ДС Макро Минэк кон'!Q18</f>
        <v>104.14809678014944</v>
      </c>
      <c r="R18" s="167">
        <f>'ДС Макро Минэк баз'!R18*'ДС Макро Минэк баз'!R18/'ДС Макро Минэк кон'!R18</f>
        <v>104.09659008004589</v>
      </c>
      <c r="S18" s="167">
        <f>'ДС Макро Минэк баз'!S18*'ДС Макро Минэк баз'!S18/'ДС Макро Минэк кон'!S18</f>
        <v>104.1403360872571</v>
      </c>
      <c r="T18" s="167">
        <f>'ДС Макро Минэк баз'!T18*'ДС Макро Минэк баз'!T18/'ДС Макро Минэк кон'!T18</f>
        <v>104.11300234429336</v>
      </c>
      <c r="U18" s="167">
        <f>'ДС Макро Минэк баз'!U18*'ДС Макро Минэк баз'!U18/'ДС Макро Минэк кон'!U18</f>
        <v>104.16174707122508</v>
      </c>
      <c r="V18" s="168">
        <f>'ДС Макро Минэк баз'!V18*'ДС Макро Минэк баз'!V18/'ДС Макро Минэк кон'!V18</f>
        <v>104.08543449111255</v>
      </c>
    </row>
    <row r="19" spans="1:22" ht="32.25" customHeight="1" x14ac:dyDescent="0.25">
      <c r="A19" s="176" t="s">
        <v>216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211</v>
      </c>
      <c r="B20" s="160" t="s">
        <v>207</v>
      </c>
      <c r="C20" s="167">
        <f>'ДС Макро Минэк баз'!C20*'ДС Макро Минэк баз'!C20/'ДС Макро Минэк кон'!C20</f>
        <v>102.40000000000002</v>
      </c>
      <c r="D20" s="167">
        <f>'ДС Макро Минэк баз'!D20*'ДС Макро Минэк баз'!D20/'ДС Макро Минэк кон'!D20</f>
        <v>101.1</v>
      </c>
      <c r="E20" s="167">
        <f>'ДС Макро Минэк баз'!E20*'ДС Макро Минэк баз'!E20/'ДС Макро Минэк кон'!E20</f>
        <v>101.90357497517377</v>
      </c>
      <c r="F20" s="167">
        <f>'ДС Макро Минэк баз'!F20*'ДС Макро Минэк баз'!F20/'ДС Макро Минэк кон'!F20</f>
        <v>102.30485629335975</v>
      </c>
      <c r="G20" s="167">
        <f>'ДС Макро Минэк баз'!G20*'ДС Макро Минэк баз'!G20/'ДС Макро Минэк кон'!G20</f>
        <v>102.30157635467981</v>
      </c>
      <c r="H20" s="167">
        <f>'ДС Макро Минэк баз'!H20*'ДС Макро Минэк баз'!H20/'ДС Макро Минэк кон'!H20</f>
        <v>102.40039215686275</v>
      </c>
      <c r="I20" s="167">
        <f>'ДС Макро Минэк баз'!I20*'ДС Макро Минэк баз'!I20/'ДС Макро Минэк кон'!I20</f>
        <v>102.60009765625</v>
      </c>
      <c r="J20" s="167">
        <f>'ДС Макро Минэк баз'!J20*'ДС Макро Минэк баз'!J20/'ДС Макро Минэк кон'!J20</f>
        <v>103.1003894839338</v>
      </c>
      <c r="K20" s="167">
        <f>'ДС Макро Минэк баз'!K20*'ДС Макро Минэк баз'!K20/'ДС Макро Минэк кон'!K20</f>
        <v>102.67410656585257</v>
      </c>
      <c r="L20" s="167">
        <f>'ДС Макро Минэк баз'!L20*'ДС Макро Минэк баз'!L20/'ДС Макро Минэк кон'!L20</f>
        <v>102.42023196272176</v>
      </c>
      <c r="M20" s="167">
        <f>'ДС Макро Минэк баз'!M20*'ДС Макро Минэк баз'!M20/'ДС Макро Минэк кон'!M20</f>
        <v>102.66641345277938</v>
      </c>
      <c r="N20" s="167">
        <f>'ДС Макро Минэк баз'!N20*'ДС Макро Минэк баз'!N20/'ДС Макро Минэк кон'!N20</f>
        <v>102.77956456563253</v>
      </c>
      <c r="O20" s="167">
        <f>'ДС Макро Минэк баз'!O20*'ДС Макро Минэк баз'!O20/'ДС Макро Минэк кон'!O20</f>
        <v>102.67716833271072</v>
      </c>
      <c r="P20" s="167">
        <f>'ДС Макро Минэк баз'!P20*'ДС Макро Минэк баз'!P20/'ДС Макро Минэк кон'!P20</f>
        <v>103.11173042851861</v>
      </c>
      <c r="Q20" s="167">
        <f>'ДС Макро Минэк баз'!Q20*'ДС Макро Минэк баз'!Q20/'ДС Макро Минэк кон'!Q20</f>
        <v>102.84006326409828</v>
      </c>
      <c r="R20" s="167">
        <f>'ДС Макро Минэк баз'!R20*'ДС Макро Минэк баз'!R20/'ДС Макро Минэк кон'!R20</f>
        <v>102.72224591814263</v>
      </c>
      <c r="S20" s="167">
        <f>'ДС Макро Минэк баз'!S20*'ДС Макро Минэк баз'!S20/'ДС Макро Минэк кон'!S20</f>
        <v>102.95221781359034</v>
      </c>
      <c r="T20" s="167">
        <f>'ДС Макро Минэк баз'!T20*'ДС Макро Минэк баз'!T20/'ДС Макро Минэк кон'!T20</f>
        <v>102.90225423649493</v>
      </c>
      <c r="U20" s="167">
        <f>'ДС Макро Минэк баз'!U20*'ДС Макро Минэк баз'!U20/'ДС Макро Минэк кон'!U20</f>
        <v>102.81060120380042</v>
      </c>
      <c r="V20" s="168">
        <f>'ДС Макро Минэк баз'!V20*'ДС Макро Минэк баз'!V20/'ДС Макро Минэк кон'!V20</f>
        <v>102.93191102355802</v>
      </c>
    </row>
    <row r="21" spans="1:22" ht="32.25" customHeight="1" x14ac:dyDescent="0.25">
      <c r="A21" s="178" t="s">
        <v>217</v>
      </c>
      <c r="B21" s="160" t="s">
        <v>207</v>
      </c>
      <c r="C21" s="167">
        <f>'ДС Макро Минэк баз'!C21*'ДС Макро Минэк баз'!C21/'ДС Макро Минэк кон'!C21</f>
        <v>100.30000000000001</v>
      </c>
      <c r="D21" s="167">
        <f>'ДС Макро Минэк баз'!D21*'ДС Макро Минэк баз'!D21/'ДС Макро Минэк кон'!D21</f>
        <v>100.2</v>
      </c>
      <c r="E21" s="167">
        <f>'ДС Макро Минэк баз'!E21*'ДС Макро Минэк баз'!E21/'ДС Макро Минэк кон'!E21</f>
        <v>103.60086372360846</v>
      </c>
      <c r="F21" s="167">
        <f>'ДС Макро Минэк баз'!F21*'ДС Макро Минэк баз'!F21/'ДС Макро Минэк кон'!F21</f>
        <v>102.5061479346782</v>
      </c>
      <c r="G21" s="167">
        <f>'ДС Макро Минэк баз'!G21*'ДС Макро Минэк баз'!G21/'ДС Макро Минэк кон'!G21</f>
        <v>103.0015414258189</v>
      </c>
      <c r="H21" s="167">
        <f>'ДС Макро Минэк баз'!H21*'ДС Макро Минэк баз'!H21/'ДС Макро Минэк кон'!H21</f>
        <v>103.50009643201541</v>
      </c>
      <c r="I21" s="167">
        <f>'ДС Макро Минэк баз'!I21*'ДС Макро Минэк баз'!I21/'ДС Макро Минэк кон'!I21</f>
        <v>104.0000963391137</v>
      </c>
      <c r="J21" s="167">
        <f>'ДС Макро Минэк баз'!J21*'ДС Макро Минэк баз'!J21/'ДС Макро Минэк кон'!J21</f>
        <v>104.30038498556303</v>
      </c>
      <c r="K21" s="167">
        <f>'ДС Макро Минэк баз'!K21*'ДС Макро Минэк баз'!K21/'ДС Макро Минэк кон'!K21</f>
        <v>104.54571429201116</v>
      </c>
      <c r="L21" s="167">
        <f>'ДС Макро Минэк баз'!L21*'ДС Макро Минэк баз'!L21/'ДС Макро Минэк кон'!L21</f>
        <v>104.65841489824238</v>
      </c>
      <c r="M21" s="167">
        <f>'ДС Макро Минэк баз'!M21*'ДС Макро Минэк баз'!M21/'ДС Макро Минэк кон'!M21</f>
        <v>104.88704161187135</v>
      </c>
      <c r="N21" s="167">
        <f>'ДС Макро Минэк баз'!N21*'ДС Макро Минэк баз'!N21/'ДС Макро Минэк кон'!N21</f>
        <v>104.96563306840996</v>
      </c>
      <c r="O21" s="167">
        <f>'ДС Макро Минэк баз'!O21*'ДС Макро Минэк баз'!O21/'ДС Макро Минэк кон'!O21</f>
        <v>105.11628897703733</v>
      </c>
      <c r="P21" s="167">
        <f>'ДС Макро Минэк баз'!P21*'ДС Макро Минэк баз'!P21/'ДС Макро Минэк кон'!P21</f>
        <v>105.28539265724909</v>
      </c>
      <c r="Q21" s="167">
        <f>'ДС Макро Минэк баз'!Q21*'ДС Макро Минэк баз'!Q21/'ДС Макро Минэк кон'!Q21</f>
        <v>105.13369420849614</v>
      </c>
      <c r="R21" s="167">
        <f>'ДС Макро Минэк баз'!R21*'ДС Макро Минэк баз'!R21/'ДС Макро Минэк кон'!R21</f>
        <v>105.05536301628946</v>
      </c>
      <c r="S21" s="167">
        <f>'ДС Макро Минэк баз'!S21*'ДС Макро Минэк баз'!S21/'ДС Макро Минэк кон'!S21</f>
        <v>104.91690523515689</v>
      </c>
      <c r="T21" s="167">
        <f>'ДС Макро Минэк баз'!T21*'ДС Макро Минэк баз'!T21/'ДС Макро Минэк кон'!T21</f>
        <v>104.71407002791773</v>
      </c>
      <c r="U21" s="167">
        <f>'ДС Макро Минэк баз'!U21*'ДС Макро Минэк баз'!U21/'ДС Макро Минэк кон'!U21</f>
        <v>104.52398662818386</v>
      </c>
      <c r="V21" s="168">
        <f>'ДС Макро Минэк баз'!V21*'ДС Макро Минэк баз'!V21/'ДС Макро Минэк кон'!V21</f>
        <v>104.51097101137388</v>
      </c>
    </row>
    <row r="22" spans="1:22" ht="32.25" customHeight="1" x14ac:dyDescent="0.25">
      <c r="A22" s="179" t="s">
        <v>218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209</v>
      </c>
      <c r="B23" s="160" t="s">
        <v>210</v>
      </c>
      <c r="C23" s="167">
        <f>'ДС Макро Минэк баз'!C23*'ДС Макро Минэк баз'!C23/'ДС Макро Минэк кон'!C23</f>
        <v>15966.803900000001</v>
      </c>
      <c r="D23" s="167">
        <f>'ДС Макро Минэк баз'!D23*'ДС Макро Минэк баз'!D23/'ДС Макро Минэк кон'!D23</f>
        <v>17240.539446384741</v>
      </c>
      <c r="E23" s="167">
        <f>'ДС Макро Минэк баз'!E23*'ДС Макро Минэк баз'!E23/'ДС Макро Минэк кон'!E23</f>
        <v>18760.041601991681</v>
      </c>
      <c r="F23" s="167">
        <f>'ДС Макро Минэк баз'!F23*'ДС Макро Минэк баз'!F23/'ДС Макро Минэк кон'!F23</f>
        <v>21244.613600548866</v>
      </c>
      <c r="G23" s="167">
        <f>'ДС Макро Минэк баз'!G23*'ДС Макро Минэк баз'!G23/'ДС Макро Минэк кон'!G23</f>
        <v>24078.469477476014</v>
      </c>
      <c r="H23" s="167">
        <f>'ДС Макро Минэк баз'!H23*'ДС Макро Минэк баз'!H23/'ДС Макро Минэк кон'!H23</f>
        <v>27147.160675011099</v>
      </c>
      <c r="I23" s="167">
        <f>'ДС Макро Минэк баз'!I23*'ДС Макро Минэк баз'!I23/'ДС Макро Минэк кон'!I23</f>
        <v>30567.298201530812</v>
      </c>
      <c r="J23" s="167">
        <f>'ДС Макро Минэк баз'!J23*'ДС Макро Минэк баз'!J23/'ДС Макро Минэк кон'!J23</f>
        <v>34341.617769242672</v>
      </c>
      <c r="K23" s="167">
        <f>'ДС Макро Минэк баз'!K23*'ДС Макро Минэк баз'!K23/'ДС Макро Минэк кон'!K23</f>
        <v>37950.369071225694</v>
      </c>
      <c r="L23" s="167">
        <f>'ДС Макро Минэк баз'!L23*'ДС Макро Минэк баз'!L23/'ДС Макро Минэк кон'!L23</f>
        <v>41518.823429447359</v>
      </c>
      <c r="M23" s="167">
        <f>'ДС Макро Минэк баз'!M23*'ДС Макро Минэк баз'!M23/'ДС Макро Минэк кон'!M23</f>
        <v>44985.598889611458</v>
      </c>
      <c r="N23" s="167">
        <f>'ДС Макро Минэк баз'!N23*'ДС Макро Минэк баз'!N23/'ДС Макро Минэк кон'!N23</f>
        <v>48270.66990816527</v>
      </c>
      <c r="O23" s="167">
        <f>'ДС Макро Минэк баз'!O23*'ДС Макро Минэк баз'!O23/'ДС Макро Минэк кон'!O23</f>
        <v>51489.957229947395</v>
      </c>
      <c r="P23" s="167">
        <f>'ДС Макро Минэк баз'!P23*'ДС Макро Минэк баз'!P23/'ДС Макро Минэк кон'!P23</f>
        <v>54860.990964199249</v>
      </c>
      <c r="Q23" s="167">
        <f>'ДС Макро Минэк баз'!Q23*'ДС Макро Минэк баз'!Q23/'ДС Макро Минэк кон'!Q23</f>
        <v>58381.415552925653</v>
      </c>
      <c r="R23" s="167">
        <f>'ДС Макро Минэк баз'!R23*'ДС Макро Минэк баз'!R23/'ДС Макро Минэк кон'!R23</f>
        <v>62240.997933457198</v>
      </c>
      <c r="S23" s="167">
        <f>'ДС Макро Минэк баз'!S23*'ДС Макро Минэк баз'!S23/'ДС Макро Минэк кон'!S23</f>
        <v>66467.774004756458</v>
      </c>
      <c r="T23" s="167">
        <f>'ДС Макро Минэк баз'!T23*'ДС Макро Минэк баз'!T23/'ДС Макро Минэк кон'!T23</f>
        <v>71103.990842163577</v>
      </c>
      <c r="U23" s="167">
        <f>'ДС Макро Минэк баз'!U23*'ДС Макро Минэк баз'!U23/'ДС Макро Минэк кон'!U23</f>
        <v>76197.486715229257</v>
      </c>
      <c r="V23" s="168">
        <f>'ДС Макро Минэк баз'!V23*'ДС Макро Минэк баз'!V23/'ДС Макро Минэк кон'!V23</f>
        <v>81783.916082923926</v>
      </c>
    </row>
    <row r="24" spans="1:22" ht="32.25" customHeight="1" x14ac:dyDescent="0.25">
      <c r="A24" s="171" t="s">
        <v>211</v>
      </c>
      <c r="B24" s="160" t="s">
        <v>207</v>
      </c>
      <c r="C24" s="167">
        <f>'ДС Макро Минэк баз'!C24*'ДС Макро Минэк баз'!C24/'ДС Макро Минэк кон'!C24</f>
        <v>104.4</v>
      </c>
      <c r="D24" s="167">
        <f>'ДС Макро Минэк баз'!D24*'ДС Макро Минэк баз'!D24/'ДС Макро Минэк кон'!D24</f>
        <v>102.9</v>
      </c>
      <c r="E24" s="167">
        <f>'ДС Макро Минэк баз'!E24*'ДС Макро Минэк баз'!E24/'ДС Макро Минэк кон'!E24</f>
        <v>103.70351219512195</v>
      </c>
      <c r="F24" s="167">
        <f>'ДС Макро Минэк баз'!F24*'ДС Макро Минэк баз'!F24/'ДС Макро Минэк кон'!F24</f>
        <v>108.91589840075261</v>
      </c>
      <c r="G24" s="167">
        <f>'ДС Макро Минэк баз'!G24*'ДС Макро Минэк баз'!G24/'ДС Макро Минэк кон'!G24</f>
        <v>108.52431149097816</v>
      </c>
      <c r="H24" s="167">
        <f>'ДС Макро Минэк баз'!H24*'ДС Макро Минэк баз'!H24/'ДС Макро Минэк кон'!H24</f>
        <v>107.89458823529412</v>
      </c>
      <c r="I24" s="167">
        <f>'ДС Макро Минэк баз'!I24*'ДС Макро Минэк баз'!I24/'ДС Макро Минэк кон'!I24</f>
        <v>107.69461596958176</v>
      </c>
      <c r="J24" s="167">
        <f>'ДС Макро Минэк баз'!J24*'ДС Макро Минэк баз'!J24/'ДС Макро Минэк кон'!J24</f>
        <v>107.47687881679393</v>
      </c>
      <c r="K24" s="167">
        <f>'ДС Макро Минэк баз'!K24*'ДС Макро Минэк баз'!K24/'ДС Макро Минэк кон'!K24</f>
        <v>105.86379445506695</v>
      </c>
      <c r="L24" s="167">
        <f>'ДС Макро Минэк баз'!L24*'ДС Макро Минэк баз'!L24/'ДС Макро Минэк кон'!L24</f>
        <v>105.01075059837247</v>
      </c>
      <c r="M24" s="167">
        <f>'ДС Макро Минэк баз'!M24*'ДС Макро Минэк баз'!M24/'ДС Макро Минэк кон'!M24</f>
        <v>104.16004697986581</v>
      </c>
      <c r="N24" s="167">
        <f>'ДС Макро Минэк баз'!N24*'ДС Макро Минэк баз'!N24/'ДС Макро Минэк кон'!N24</f>
        <v>103.31169371099379</v>
      </c>
      <c r="O24" s="167">
        <f>'ДС Макро Минэк баз'!O24*'ДС Макро Минэк баз'!O24/'ДС Макро Минэк кон'!O24</f>
        <v>102.66431634615388</v>
      </c>
      <c r="P24" s="167">
        <f>'ДС Макро Минэк баз'!P24*'ДС Макро Минэк баз'!P24/'ДС Макро Минэк кон'!P24</f>
        <v>102.5143225806452</v>
      </c>
      <c r="Q24" s="167">
        <f>'ДС Макро Минэк баз'!Q24*'ДС Макро Минэк баз'!Q24/'ДС Макро Минэк кон'!Q24</f>
        <v>102.36432883317264</v>
      </c>
      <c r="R24" s="167">
        <f>'ДС Макро Минэк баз'!R24*'ДС Макро Минэк баз'!R24/'ДС Макро Минэк кон'!R24</f>
        <v>102.51261129888945</v>
      </c>
      <c r="S24" s="167">
        <f>'ДС Макро Минэк баз'!S24*'ДС Макро Минэк баз'!S24/'ДС Макро Минэк кон'!S24</f>
        <v>102.66132398452615</v>
      </c>
      <c r="T24" s="167">
        <f>'ДС Макро Минэк баз'!T24*'ДС Макро Минэк баз'!T24/'ДС Макро Минэк кон'!T24</f>
        <v>102.81046876513321</v>
      </c>
      <c r="U24" s="167">
        <f>'ДС Макро Минэк баз'!U24*'ДС Макро Минэк баз'!U24/'ДС Макро Минэк кон'!U24</f>
        <v>102.96004752667318</v>
      </c>
      <c r="V24" s="168">
        <f>'ДС Макро Минэк баз'!V24*'ДС Макро Минэк баз'!V24/'ДС Макро Минэк кон'!V24</f>
        <v>103.11006216610009</v>
      </c>
    </row>
    <row r="25" spans="1:22" ht="32.25" customHeight="1" x14ac:dyDescent="0.25">
      <c r="A25" s="178" t="s">
        <v>217</v>
      </c>
      <c r="B25" s="180" t="s">
        <v>207</v>
      </c>
      <c r="C25" s="167">
        <f>'ДС Макро Минэк баз'!C25*'ДС Макро Минэк баз'!C25/'ДС Макро Минэк кон'!C25</f>
        <v>103.69498560435535</v>
      </c>
      <c r="D25" s="167">
        <f>'ДС Макро Минэк баз'!D25*'ДС Макро Минэк баз'!D25/'ДС Макро Минэк кон'!D25</f>
        <v>104.93430351985597</v>
      </c>
      <c r="E25" s="167">
        <f>'ДС Макро Минэк баз'!E25*'ДС Макро Минэк баз'!E25/'ДС Макро Минэк кон'!E25</f>
        <v>104.92753767490525</v>
      </c>
      <c r="F25" s="167">
        <f>'ДС Макро Минэк баз'!F25*'ДС Макро Минэк баз'!F25/'ДС Макро Минэк кон'!F25</f>
        <v>103.97376277683887</v>
      </c>
      <c r="G25" s="167">
        <f>'ДС Макро Минэк баз'!G25*'ДС Макро Минэк баз'!G25/'ДС Макро Минэк кон'!G25</f>
        <v>104.4366667586841</v>
      </c>
      <c r="H25" s="167">
        <f>'ДС Макро Минэк баз'!H25*'ДС Макро Минэк баз'!H25/'ДС Макро Минэк кон'!H25</f>
        <v>104.49508737656973</v>
      </c>
      <c r="I25" s="167">
        <f>'ДС Макро Минэк баз'!I25*'ДС Макро Минэк баз'!I25/'ДС Макро Минэк кон'!I25</f>
        <v>104.55351751279922</v>
      </c>
      <c r="J25" s="167">
        <f>'ДС Макро Минэк баз'!J25*'ДС Макро Минэк баз'!J25/'ДС Макро Минэк кон'!J25</f>
        <v>104.53185335361171</v>
      </c>
      <c r="K25" s="167">
        <f>'ДС Макро Минэк баз'!K25*'ДС Макро Минэк баз'!K25/'ДС Макро Минэк кон'!K25</f>
        <v>104.38733192676268</v>
      </c>
      <c r="L25" s="167">
        <f>'ДС Макро Минэк баз'!L25*'ДС Макро Минэк баз'!L25/'ДС Макро Минэк кон'!L25</f>
        <v>104.18261913013758</v>
      </c>
      <c r="M25" s="167">
        <f>'ДС Макро Минэк баз'!M25*'ДС Макро Минэк баз'!M25/'ДС Макро Минэк кон'!M25</f>
        <v>104.02250347911713</v>
      </c>
      <c r="N25" s="167">
        <f>'ДС Макро Минэк баз'!N25*'ДС Макро Минэк баз'!N25/'ДС Макро Минэк кон'!N25</f>
        <v>103.86287451419106</v>
      </c>
      <c r="O25" s="167">
        <f>'ДС Макро Минэк баз'!O25*'ДС Макро Минэк баз'!O25/'ДС Макро Минэк кон'!O25</f>
        <v>103.90098996800339</v>
      </c>
      <c r="P25" s="167">
        <f>'ДС Макро Минэк баз'!P25*'ДС Макро Минэк баз'!P25/'ДС Макро Минэк кон'!P25</f>
        <v>103.93374367924311</v>
      </c>
      <c r="Q25" s="167">
        <f>'ДС Макро Минэк баз'!Q25*'ДС Макро Минэк баз'!Q25/'ДС Макро Минэк кон'!Q25</f>
        <v>103.95905656969057</v>
      </c>
      <c r="R25" s="167">
        <f>'ДС Макро Минэк баз'!R25*'ДС Макро Минэк баз'!R25/'ДС Макро Минэк кон'!R25</f>
        <v>103.99791438239399</v>
      </c>
      <c r="S25" s="167">
        <f>'ДС Макро Минэк баз'!S25*'ДС Макро Минэк баз'!S25/'ДС Макро Минэк кон'!S25</f>
        <v>104.02260523299118</v>
      </c>
      <c r="T25" s="167">
        <f>'ДС Макро Минэк баз'!T25*'ДС Макро Минэк баз'!T25/'ДС Макро Минэк кон'!T25</f>
        <v>104.05081903421126</v>
      </c>
      <c r="U25" s="167">
        <f>'ДС Макро Минэк баз'!U25*'ДС Макро Минэк баз'!U25/'ДС Макро Минэк кон'!U25</f>
        <v>104.08255280849959</v>
      </c>
      <c r="V25" s="168">
        <f>'ДС Макро Минэк баз'!V25*'ДС Макро Минэк баз'!V25/'ДС Макро Минэк кон'!V25</f>
        <v>104.09412204271446</v>
      </c>
    </row>
    <row r="26" spans="1:22" ht="32.25" customHeight="1" x14ac:dyDescent="0.25">
      <c r="A26" s="171" t="s">
        <v>219</v>
      </c>
      <c r="B26" s="180" t="s">
        <v>220</v>
      </c>
      <c r="C26" s="167">
        <f>'ДС Макро Минэк баз'!C26*'ДС Макро Минэк баз'!C26/'ДС Макро Минэк кон'!C26</f>
        <v>17.348211496224845</v>
      </c>
      <c r="D26" s="167">
        <f>'ДС Макро Минэк баз'!D26*'ДС Макро Минэк баз'!D26/'ДС Макро Минэк кон'!D26</f>
        <v>17.042130373903223</v>
      </c>
      <c r="E26" s="167">
        <f>'ДС Макро Минэк баз'!E26*'ДС Макро Минэк баз'!E26/'ДС Макро Минэк кон'!E26</f>
        <v>17.539892551230803</v>
      </c>
      <c r="F26" s="167">
        <f>'ДС Макро Минэк баз'!F26*'ДС Макро Минэк баз'!F26/'ДС Макро Минэк кон'!F26</f>
        <v>18.939871262295625</v>
      </c>
      <c r="G26" s="167">
        <f>'ДС Макро Минэк баз'!G26*'ДС Макро Минэк баз'!G26/'ДС Макро Минэк кон'!G26</f>
        <v>19.964536883431663</v>
      </c>
      <c r="H26" s="167">
        <f>'ДС Макро Минэк баз'!H26*'ДС Макро Минэк баз'!H26/'ДС Макро Минэк кон'!H26</f>
        <v>20.92477954525738</v>
      </c>
      <c r="I26" s="167">
        <f>'ДС Макро Минэк баз'!I26*'ДС Макро Минэк баз'!I26/'ДС Макро Минэк кон'!I26</f>
        <v>21.809056290700184</v>
      </c>
      <c r="J26" s="167">
        <f>'ДС Макро Минэк баз'!J26*'ДС Макро Минэк баз'!J26/'ДС Макро Минэк кон'!J26</f>
        <v>22.667954712625882</v>
      </c>
      <c r="K26" s="167">
        <f>'ДС Макро Минэк баз'!K26*'ДС Макро Минэк баз'!K26/'ДС Макро Минэк кон'!K26</f>
        <v>23.398911854610645</v>
      </c>
      <c r="L26" s="167">
        <f>'ДС Макро Минэк баз'!L26*'ДС Макро Минэк баз'!L26/'ДС Макро Минэк кон'!L26</f>
        <v>23.937572889150641</v>
      </c>
      <c r="M26" s="167">
        <f>'ДС Макро Минэк баз'!M26*'ДС Макро Минэк баз'!M26/'ДС Макро Минэк кон'!M26</f>
        <v>24.266194655946958</v>
      </c>
      <c r="N26" s="167">
        <f>'ДС Макро Минэк баз'!N26*'ДС Макро Минэк баз'!N26/'ДС Макро Минэк кон'!N26</f>
        <v>24.415339152717525</v>
      </c>
      <c r="O26" s="167">
        <f>'ДС Макро Минэк баз'!O26*'ДС Макро Минэк баз'!O26/'ДС Макро Минэк кон'!O26</f>
        <v>24.545372992759102</v>
      </c>
      <c r="P26" s="167">
        <f>'ДС Макро Минэк баз'!P26*'ДС Макро Минэк баз'!P26/'ДС Макро Минэк кон'!P26</f>
        <v>24.533870369896903</v>
      </c>
      <c r="Q26" s="167">
        <f>'ДС Макро Минэк баз'!Q26*'ДС Макро Минэк баз'!Q26/'ДС Макро Минэк кон'!Q26</f>
        <v>24.356227261450321</v>
      </c>
      <c r="R26" s="167">
        <f>'ДС Макро Минэк баз'!R26*'ДС Макро Минэк баз'!R26/'ДС Макро Минэк кон'!R26</f>
        <v>24.22957579525</v>
      </c>
      <c r="S26" s="167">
        <f>'ДС Макро Минэк баз'!S26*'ДС Макро Минэк баз'!S26/'ДС Макро Минэк кон'!S26</f>
        <v>24.14691774405355</v>
      </c>
      <c r="T26" s="167">
        <f>'ДС Макро Минэк баз'!T26*'ДС Макро Минэк баз'!T26/'ДС Макро Минэк кон'!T26</f>
        <v>24.077243341880187</v>
      </c>
      <c r="U26" s="167">
        <f>'ДС Макро Минэк баз'!U26*'ДС Макро Минэк баз'!U26/'ДС Макро Минэк кон'!U26</f>
        <v>24.012752499163064</v>
      </c>
      <c r="V26" s="168">
        <f>'ДС Макро Минэк баз'!V26*'ДС Макро Минэк баз'!V26/'ДС Макро Минэк кон'!V26</f>
        <v>24.033130629968845</v>
      </c>
    </row>
    <row r="27" spans="1:22" ht="32.25" customHeight="1" x14ac:dyDescent="0.25">
      <c r="A27" s="171" t="s">
        <v>253</v>
      </c>
      <c r="B27" s="180" t="s">
        <v>220</v>
      </c>
      <c r="C27" s="167">
        <f>'ДС Макро Минэк баз'!C27*'ДС Макро Минэк баз'!C27/'ДС Макро Минэк кон'!C27</f>
        <v>21.048469113334601</v>
      </c>
      <c r="D27" s="167">
        <f>'ДС Макро Минэк баз'!D27*'ДС Макро Минэк баз'!D27/'ДС Макро Минэк кон'!D27</f>
        <v>20.67710293240215</v>
      </c>
      <c r="E27" s="167">
        <f>'ДС Макро Минэк баз'!E27*'ДС Макро Минэк баз'!E27/'ДС Макро Минэк кон'!E27</f>
        <v>21.281034456844637</v>
      </c>
      <c r="F27" s="167">
        <f>'ДС Макро Минэк баз'!F27*'ДС Макро Минэк баз'!F27/'ДС Макро Минэк кон'!F27</f>
        <v>22.979619274396939</v>
      </c>
      <c r="G27" s="167">
        <f>'ДС Макро Минэк баз'!G27*'ДС Макро Минэк баз'!G27/'ДС Макро Минэк кон'!G27</f>
        <v>24.222839227224405</v>
      </c>
      <c r="H27" s="167">
        <f>'ДС Макро Минэк баз'!H27*'ДС Макро Минэк баз'!H27/'ДС Макро Минэк кон'!H27</f>
        <v>25.387895233899389</v>
      </c>
      <c r="I27" s="167">
        <f>'ДС Макро Минэк баз'!I27*'ДС Макро Минэк баз'!I27/'ДС Макро Минэк кон'!I27</f>
        <v>26.460782301718634</v>
      </c>
      <c r="J27" s="167">
        <f>'ДС Макро Минэк баз'!J27*'ДС Макро Минэк баз'!J27/'ДС Макро Минэк кон'!J27</f>
        <v>27.50287801915492</v>
      </c>
      <c r="K27" s="167">
        <f>'ДС Макро Минэк баз'!K27*'ДС Макро Минэк баз'!K27/'ДС Макро Минэк кон'!K27</f>
        <v>27.450479378108987</v>
      </c>
      <c r="L27" s="167">
        <f>'ДС Макро Минэк баз'!L27*'ДС Макро Минэк баз'!L27/'ДС Макро Минэк кон'!L27</f>
        <v>27.14757132899938</v>
      </c>
      <c r="M27" s="167">
        <f>'ДС Макро Минэк баз'!M27*'ДС Макро Минэк баз'!M27/'ДС Макро Минэк кон'!M27</f>
        <v>26.598451091299385</v>
      </c>
      <c r="N27" s="167">
        <f>'ДС Макро Минэк баз'!N27*'ДС Макро Минэк баз'!N27/'ДС Макро Минэк кон'!N27</f>
        <v>26.71847194798946</v>
      </c>
      <c r="O27" s="167">
        <f>'ДС Макро Минэк баз'!O27*'ДС Макро Минэк баз'!O27/'ДС Макро Минэк кон'!O27</f>
        <v>26.816036532988136</v>
      </c>
      <c r="P27" s="167">
        <f>'ДС Макро Минэк баз'!P27*'ДС Макро Минэк баз'!P27/'ДС Макро Минэк кон'!P27</f>
        <v>27.196290542219938</v>
      </c>
      <c r="Q27" s="167">
        <f>'ДС Макро Минэк баз'!Q27*'ДС Макро Минэк баз'!Q27/'ДС Макро Минэк кон'!Q27</f>
        <v>27.395641995232126</v>
      </c>
      <c r="R27" s="167">
        <f>'ДС Макро Минэк баз'!R27*'ДС Макро Минэк баз'!R27/'ДС Макро Минэк кон'!R27</f>
        <v>27.653771551114442</v>
      </c>
      <c r="S27" s="167">
        <f>'ДС Макро Минэк баз'!S27*'ДС Макро Минэк баз'!S27/'ДС Макро Минэк кон'!S27</f>
        <v>27.774320338256249</v>
      </c>
      <c r="T27" s="167">
        <f>'ДС Макро Минэк баз'!T27*'ДС Макро Минэк баз'!T27/'ДС Макро Минэк кон'!T27</f>
        <v>27.910434497986195</v>
      </c>
      <c r="U27" s="167">
        <f>'ДС Макро Минэк баз'!U27*'ДС Макро Минэк баз'!U27/'ДС Макро Минэк кон'!U27</f>
        <v>28.053355300782478</v>
      </c>
      <c r="V27" s="168">
        <f>'ДС Макро Минэк баз'!V27*'ДС Макро Минэк баз'!V27/'ДС Макро Минэк кон'!V27</f>
        <v>28.297052032134683</v>
      </c>
    </row>
    <row r="28" spans="1:22" ht="32.25" customHeight="1" x14ac:dyDescent="0.25">
      <c r="A28" s="169" t="s">
        <v>177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209</v>
      </c>
      <c r="B29" s="182" t="s">
        <v>210</v>
      </c>
      <c r="C29" s="167">
        <f>'ДС Макро Минэк баз'!C29*'ДС Макро Минэк баз'!C29/'ДС Макро Минэк кон'!C29</f>
        <v>29813.294312368576</v>
      </c>
      <c r="D29" s="167">
        <f>'ДС Макро Минэк баз'!D29*'ДС Макро Минэк баз'!D29/'ДС Макро Минэк кон'!D29</f>
        <v>31433.050106111128</v>
      </c>
      <c r="E29" s="167">
        <f>'ДС Макро Минэк баз'!E29*'ДС Макро Минэк баз'!E29/'ДС Макро Минэк кон'!E29</f>
        <v>33537.140600217062</v>
      </c>
      <c r="F29" s="167">
        <f>'ДС Макро Минэк баз'!F29*'ДС Макро Минэк баз'!F29/'ДС Макро Минэк кон'!F29</f>
        <v>35391.0640191688</v>
      </c>
      <c r="G29" s="167">
        <f>'ДС Макро Минэк баз'!G29*'ДС Макро Минэк баз'!G29/'ДС Макро Минэк кон'!G29</f>
        <v>37904.004108302011</v>
      </c>
      <c r="H29" s="167">
        <f>'ДС Макро Минэк баз'!H29*'ДС Макро Минэк баз'!H29/'ДС Макро Минэк кон'!H29</f>
        <v>40480.689751160971</v>
      </c>
      <c r="I29" s="167">
        <f>'ДС Макро Минэк баз'!I29*'ДС Макро Минэк баз'!I29/'ДС Макро Минэк кон'!I29</f>
        <v>43302.282085930594</v>
      </c>
      <c r="J29" s="167">
        <f>'ДС Макро Минэк баз'!J29*'ДС Макро Минэк баз'!J29/'ДС Макро Минэк кон'!J29</f>
        <v>46318.785274687609</v>
      </c>
      <c r="K29" s="167">
        <f>'ДС Макро Минэк баз'!K29*'ДС Макро Минэк баз'!K29/'ДС Макро Минэк кон'!K29</f>
        <v>49525.054649580423</v>
      </c>
      <c r="L29" s="167">
        <f>'ДС Макро Минэк баз'!L29*'ДС Макро Минэк баз'!L29/'ДС Макро Минэк кон'!L29</f>
        <v>52911.012482770362</v>
      </c>
      <c r="M29" s="167">
        <f>'ДС Макро Минэк баз'!M29*'ДС Макро Минэк баз'!M29/'ДС Макро Минэк кон'!M29</f>
        <v>56501.341440091805</v>
      </c>
      <c r="N29" s="167">
        <f>'ДС Макро Минэк баз'!N29*'ДС Макро Минэк баз'!N29/'ДС Макро Минэк кон'!N29</f>
        <v>60362.129547454999</v>
      </c>
      <c r="O29" s="167">
        <f>'ДС Макро Минэк баз'!O29*'ДС Макро Минэк баз'!O29/'ДС Макро Минэк кон'!O29</f>
        <v>64572.120437902871</v>
      </c>
      <c r="P29" s="167">
        <f>'ДС Макро Минэк баз'!P29*'ДС Макро Минэк баз'!P29/'ДС Макро Минэк кон'!P29</f>
        <v>69042.265037033721</v>
      </c>
      <c r="Q29" s="167">
        <f>'ДС Макро Минэк баз'!Q29*'ДС Макро Минэк баз'!Q29/'ДС Макро Минэк кон'!Q29</f>
        <v>73698.302786059387</v>
      </c>
      <c r="R29" s="167">
        <f>'ДС Макро Минэк баз'!R29*'ДС Макро Минэк баз'!R29/'ДС Макро Минэк кон'!R29</f>
        <v>78638.971297629381</v>
      </c>
      <c r="S29" s="167">
        <f>'ДС Макро Минэк баз'!S29*'ДС Макро Минэк баз'!S29/'ДС Макро Минэк кон'!S29</f>
        <v>83960.021155189475</v>
      </c>
      <c r="T29" s="167">
        <f>'ДС Макро Минэк баз'!T29*'ДС Макро Минэк баз'!T29/'ДС Макро Минэк кон'!T29</f>
        <v>89637.509728558871</v>
      </c>
      <c r="U29" s="167">
        <f>'ДС Макро Минэк баз'!U29*'ДС Макро Минэк баз'!U29/'ДС Макро Минэк кон'!U29</f>
        <v>95887.188632849167</v>
      </c>
      <c r="V29" s="168">
        <f>'ДС Макро Минэк баз'!V29*'ДС Макро Минэк баз'!V29/'ДС Макро Минэк кон'!V29</f>
        <v>102462.61542169795</v>
      </c>
    </row>
    <row r="30" spans="1:22" ht="32.25" customHeight="1" x14ac:dyDescent="0.25">
      <c r="A30" s="171" t="s">
        <v>211</v>
      </c>
      <c r="B30" s="180" t="s">
        <v>207</v>
      </c>
      <c r="C30" s="167">
        <f>'ДС Макро Минэк баз'!C30*'ДС Макро Минэк баз'!C30/'ДС Макро Минэк кон'!C30</f>
        <v>101.29999999999998</v>
      </c>
      <c r="D30" s="167">
        <f>'ДС Макро Минэк баз'!D30*'ДС Макро Минэк баз'!D30/'ДС Макро Минэк кон'!D30</f>
        <v>102.9</v>
      </c>
      <c r="E30" s="167">
        <f>'ДС Макро Минэк баз'!E30*'ДС Макро Минэк баз'!E30/'ДС Макро Минэк кон'!E30</f>
        <v>102.10157946692992</v>
      </c>
      <c r="F30" s="167">
        <f>'ДС Макро Минэк баз'!F30*'ДС Макро Минэк баз'!F30/'ДС Макро Минэк кон'!F30</f>
        <v>102.20039292730846</v>
      </c>
      <c r="G30" s="167">
        <f>'ДС Макро Минэк баз'!G30*'ДС Макро Минэк баз'!G30/'ДС Макро Минэк кон'!G30</f>
        <v>103.00156555772992</v>
      </c>
      <c r="H30" s="167">
        <f>'ДС Макро Минэк баз'!H30*'ДС Макро Минэк баз'!H30/'ДС Макро Минэк кон'!H30</f>
        <v>102.90087976539589</v>
      </c>
      <c r="I30" s="167">
        <f>'ДС Макро Минэк баз'!I30*'ДС Макро Минэк баз'!I30/'ДС Макро Минэк кон'!I30</f>
        <v>102.90039024390245</v>
      </c>
      <c r="J30" s="167">
        <f>'ДС Макро Минэк баз'!J30*'ДС Макро Минэк баз'!J30/'ДС Макро Минэк кон'!J30</f>
        <v>102.90009737098345</v>
      </c>
      <c r="K30" s="167">
        <f>'ДС Макро Минэк баз'!K30*'ДС Макро Минэк баз'!K30/'ДС Макро Минэк кон'!K30</f>
        <v>102.90009737098345</v>
      </c>
      <c r="L30" s="167">
        <f>'ДС Макро Минэк баз'!L30*'ДС Макро Минэк баз'!L30/'ДС Макро Минэк кон'!L30</f>
        <v>102.90009737098345</v>
      </c>
      <c r="M30" s="167">
        <f>'ДС Макро Минэк баз'!M30*'ДС Макро Минэк баз'!M30/'ДС Макро Минэк кон'!M30</f>
        <v>102.90009737098345</v>
      </c>
      <c r="N30" s="167">
        <f>'ДС Макро Минэк баз'!N30*'ДС Макро Минэк баз'!N30/'ДС Макро Минэк кон'!N30</f>
        <v>103.00009727626461</v>
      </c>
      <c r="O30" s="167">
        <f>'ДС Макро Минэк баз'!O30*'ДС Макро Минэк баз'!O30/'ДС Макро Минэк кон'!O30</f>
        <v>103.20038910505836</v>
      </c>
      <c r="P30" s="167">
        <f>'ДС Макро Минэк баз'!P30*'ДС Макро Минэк баз'!P30/'ДС Макро Минэк кон'!P30</f>
        <v>103.20038910505836</v>
      </c>
      <c r="Q30" s="167">
        <f>'ДС Макро Минэк баз'!Q30*'ДС Макро Минэк баз'!Q30/'ДС Макро Минэк кон'!Q30</f>
        <v>103.10009718172982</v>
      </c>
      <c r="R30" s="167">
        <f>'ДС Макро Минэк баз'!R30*'ДС Макро Минэк баз'!R30/'ДС Макро Минэк кон'!R30</f>
        <v>103.10009718172982</v>
      </c>
      <c r="S30" s="167">
        <f>'ДС Макро Минэк баз'!S30*'ДС Макро Минэк баз'!S30/'ДС Макро Минэк кон'!S30</f>
        <v>103.20009708737862</v>
      </c>
      <c r="T30" s="167">
        <f>'ДС Макро Минэк баз'!T30*'ДС Макро Минэк баз'!T30/'ДС Макро Минэк кон'!T30</f>
        <v>103.20009708737862</v>
      </c>
      <c r="U30" s="167">
        <f>'ДС Макро Минэк баз'!U30*'ДС Макро Минэк баз'!U30/'ДС Макро Минэк кон'!U30</f>
        <v>103.40038834951456</v>
      </c>
      <c r="V30" s="168">
        <f>'ДС Макро Минэк баз'!V30*'ДС Макро Минэк баз'!V30/'ДС Макро Минэк кон'!V30</f>
        <v>103.30009699321047</v>
      </c>
    </row>
    <row r="31" spans="1:22" ht="32.25" customHeight="1" x14ac:dyDescent="0.25">
      <c r="A31" s="178" t="s">
        <v>217</v>
      </c>
      <c r="B31" s="180" t="s">
        <v>207</v>
      </c>
      <c r="C31" s="167">
        <f>'ДС Макро Минэк баз'!C31*'ДС Макро Минэк баз'!C31/'ДС Макро Минэк кон'!C31</f>
        <v>103.97483497417522</v>
      </c>
      <c r="D31" s="167">
        <f>'ДС Макро Минэк баз'!D31*'ДС Макро Минэк баз'!D31/'ДС Макро Минэк кон'!D31</f>
        <v>102.46161163170207</v>
      </c>
      <c r="E31" s="167">
        <f>'ДС Макро Минэк баз'!E31*'ДС Макро Минэк баз'!E31/'ДС Макро Минэк кон'!E31</f>
        <v>104.49433578774664</v>
      </c>
      <c r="F31" s="167">
        <f>'ДС Макро Минэк баз'!F31*'ДС Макро Минэк баз'!F31/'ДС Макро Минэк кон'!F31</f>
        <v>103.25593475150414</v>
      </c>
      <c r="G31" s="167">
        <f>'ДС Макро Минэк баз'!G31*'ДС Макро Минэк баз'!G31/'ДС Макро Минэк кон'!G31</f>
        <v>103.97948090019138</v>
      </c>
      <c r="H31" s="167">
        <f>'ДС Макро Минэк баз'!H31*'ДС Макро Минэк баз'!H31/'ДС Макро Минэк кон'!H31</f>
        <v>103.78718326284955</v>
      </c>
      <c r="I31" s="167">
        <f>'ДС Макро Минэк баз'!I31*'ДС Макро Минэк баз'!I31/'ДС Макро Минэк кон'!I31</f>
        <v>103.95511404198105</v>
      </c>
      <c r="J31" s="167">
        <f>'ДС Макро Минэк баз'!J31*'ДС Макро Минэк баз'!J31/'ДС Макро Минэк кон'!J31</f>
        <v>103.95145938123639</v>
      </c>
      <c r="K31" s="167">
        <f>'ДС Макро Минэк баз'!K31*'ДС Макро Минэк баз'!K31/'ДС Макро Минэк кон'!K31</f>
        <v>103.90872511332637</v>
      </c>
      <c r="L31" s="167">
        <f>'ДС Макро Минэк баз'!L31*'ДС Макро Минэк баз'!L31/'ДС Макро Минэк кон'!L31</f>
        <v>103.82580879674101</v>
      </c>
      <c r="M31" s="167">
        <f>'ДС Макро Минэк баз'!M31*'ДС Макро Минэк баз'!M31/'ДС Макро Минэк кон'!M31</f>
        <v>103.77599379837476</v>
      </c>
      <c r="N31" s="167">
        <f>'ДС Макро Минэк баз'!N31*'ДС Макро Минэк баз'!N31/'ДС Макро Минэк кон'!N31</f>
        <v>103.72134966776602</v>
      </c>
      <c r="O31" s="167">
        <f>'ДС Макро Минэк баз'!O31*'ДС Макро Минэк баз'!O31/'ДС Макро Минэк кон'!O31</f>
        <v>103.6571252569824</v>
      </c>
      <c r="P31" s="167">
        <f>'ДС Макро Минэк баз'!P31*'ДС Макро Минэк баз'!P31/'ДС Макро Минэк кон'!P31</f>
        <v>103.60689243564167</v>
      </c>
      <c r="Q31" s="167">
        <f>'ДС Макро Минэк баз'!Q31*'ДС Макро Минэк баз'!Q31/'ДС Макро Минэк кон'!Q31</f>
        <v>103.53409251661833</v>
      </c>
      <c r="R31" s="167">
        <f>'ДС Макро Минэк баз'!R31*'ДС Макро Минэк баз'!R31/'ДС Макро Минэк кон'!R31</f>
        <v>103.49545127479576</v>
      </c>
      <c r="S31" s="167">
        <f>'ДС Макро Минэк баз'!S31*'ДС Макро Минэк баз'!S31/'ДС Макро Минэк кон'!S31</f>
        <v>103.45574435462586</v>
      </c>
      <c r="T31" s="167">
        <f>'ДС Макро Минэк баз'!T31*'ДС Макро Минэк баз'!T31/'ДС Макро Минэк кон'!T31</f>
        <v>103.45158225807282</v>
      </c>
      <c r="U31" s="167">
        <f>'ДС Макро Минэк баз'!U31*'ДС Макро Минэк баз'!U31/'ДС Макро Минэк кон'!U31</f>
        <v>103.45432060140989</v>
      </c>
      <c r="V31" s="168">
        <f>'ДС Макро Минэк баз'!V31*'ДС Макро Минэк баз'!V31/'ДС Макро Минэк кон'!V31</f>
        <v>103.44371819999461</v>
      </c>
    </row>
    <row r="32" spans="1:22" ht="32.25" customHeight="1" x14ac:dyDescent="0.25">
      <c r="A32" s="171" t="s">
        <v>219</v>
      </c>
      <c r="B32" s="180" t="s">
        <v>220</v>
      </c>
      <c r="C32" s="167">
        <f>'ДС Макро Минэк баз'!C32*'ДС Макро Минэк баз'!C32/'ДС Макро Минэк кон'!C32</f>
        <v>32.392665330484043</v>
      </c>
      <c r="D32" s="167">
        <f>'ДС Макро Минэк баз'!D32*'ДС Макро Минэк баз'!D32/'ДС Макро Минэк кон'!D32</f>
        <v>31.07130955059003</v>
      </c>
      <c r="E32" s="167">
        <f>'ДС Макро Минэк баз'!E32*'ДС Макро Минэк баз'!E32/'ДС Макро Минэк кон'!E32</f>
        <v>31.355892224720673</v>
      </c>
      <c r="F32" s="167">
        <f>'ДС Макро Минэк баз'!F32*'ДС Макро Минэк баз'!F32/'ДС Макро Минэк кон'!F32</f>
        <v>31.551630402042349</v>
      </c>
      <c r="G32" s="167">
        <f>'ДС Макро Минэк баз'!G32*'ДС Макро Минэк баз'!G32/'ДС Макро Минэк кон'!G32</f>
        <v>31.427906526941939</v>
      </c>
      <c r="H32" s="167">
        <f>'ДС Макро Минэк баз'!H32*'ДС Макро Минэк баз'!H32/'ДС Макро Минэк кон'!H32</f>
        <v>31.20214003310889</v>
      </c>
      <c r="I32" s="167">
        <f>'ДС Макро Минэк баз'!I32*'ДС Макро Минэк баз'!I32/'ДС Макро Минэк кон'!I32</f>
        <v>30.895171084520126</v>
      </c>
      <c r="J32" s="167">
        <f>'ДС Макро Минэк баз'!J32*'ДС Макро Минэк баз'!J32/'ДС Макро Минэк кон'!J32</f>
        <v>30.573752640471934</v>
      </c>
      <c r="K32" s="167">
        <f>'ДС Макро Минэк баз'!K32*'ДС Макро Минэк баз'!K32/'ДС Макро Минэк кон'!K32</f>
        <v>30.535470845234666</v>
      </c>
      <c r="L32" s="167">
        <f>'ДС Макро Минэк баз'!L32*'ДС Макро Минэк баз'!L32/'ДС Макро Минэк кон'!L32</f>
        <v>30.505710743401316</v>
      </c>
      <c r="M32" s="167">
        <f>'ДС Макро Минэк баз'!M32*'ДС Макро Минэк баз'!M32/'ДС Макро Минэк кон'!M32</f>
        <v>30.478032604874635</v>
      </c>
      <c r="N32" s="167">
        <f>'ДС Макро Минэк баз'!N32*'ДС Макро Минэк баз'!N32/'ДС Макро Минэк кон'!N32</f>
        <v>30.53120803347479</v>
      </c>
      <c r="O32" s="167">
        <f>'ДС Макро Минэк баз'!O32*'ДС Макро Минэк баз'!O32/'ДС Макро Минэк кон'!O32</f>
        <v>30.781668238789255</v>
      </c>
      <c r="P32" s="167">
        <f>'ДС Макро Минэк баз'!P32*'ДС Макро Минэк баз'!P32/'ДС Макро Минэк кон'!P32</f>
        <v>30.875745237048779</v>
      </c>
      <c r="Q32" s="167">
        <f>'ДС Макро Минэк баз'!Q32*'ДС Макро Минэк баз'!Q32/'ДС Макро Минэк кон'!Q32</f>
        <v>30.746301617390067</v>
      </c>
      <c r="R32" s="167">
        <f>'ДС Макро Минэк баз'!R32*'ДС Макро Минэк баз'!R32/'ДС Макро Минэк кон'!R32</f>
        <v>30.613084281737912</v>
      </c>
      <c r="S32" s="167">
        <f>'ДС Макро Минэк баз'!S32*'ДС Макро Минэк баз'!S32/'ДС Макро Минэк кон'!S32</f>
        <v>30.501634137443457</v>
      </c>
      <c r="T32" s="167">
        <f>'ДС Макро Минэк баз'!T32*'ДС Макро Минэк баз'!T32/'ДС Макро Минэк кон'!T32</f>
        <v>30.353066104059952</v>
      </c>
      <c r="U32" s="167">
        <f>'ДС Макро Минэк баз'!U32*'ДС Макро Минэк баз'!U32/'ДС Макро Минэк кон'!U32</f>
        <v>30.217733257873661</v>
      </c>
      <c r="V32" s="168">
        <f>'ДС Макро Минэк баз'!V32*'ДС Макро Минэк баз'!V32/'ДС Макро Минэк кон'!V32</f>
        <v>30.109800790428086</v>
      </c>
    </row>
    <row r="33" spans="1:22" ht="32.25" customHeight="1" x14ac:dyDescent="0.25">
      <c r="A33" s="179" t="s">
        <v>221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209</v>
      </c>
      <c r="B34" s="182" t="s">
        <v>210</v>
      </c>
      <c r="C34" s="167">
        <f>'ДС Макро Минэк баз'!C34*'ДС Макро Минэк баз'!C34/'ДС Макро Минэк кон'!C34</f>
        <v>9211.4410000000025</v>
      </c>
      <c r="D34" s="167">
        <f>'ДС Макро Минэк баз'!D34*'ДС Макро Минэк баз'!D34/'ДС Макро Минэк кон'!D34</f>
        <v>9823.3096163287428</v>
      </c>
      <c r="E34" s="167">
        <f>'ДС Макро Минэк баз'!E34*'ДС Макро Минэк баз'!E34/'ДС Макро Минэк кон'!E34</f>
        <v>10503.386320337751</v>
      </c>
      <c r="F34" s="167">
        <f>'ДС Макро Минэк баз'!F34*'ДС Макро Минэк баз'!F34/'ДС Макро Минэк кон'!F34</f>
        <v>11135.15422705912</v>
      </c>
      <c r="G34" s="167">
        <f>'ДС Макро Минэк баз'!G34*'ДС Макро Минэк баз'!G34/'ДС Макро Минэк кон'!G34</f>
        <v>11959.180834479312</v>
      </c>
      <c r="H34" s="167">
        <f>'ДС Макро Минэк баз'!H34*'ДС Макро Минэк баз'!H34/'ДС Макро Минэк кон'!H34</f>
        <v>12854.813505831855</v>
      </c>
      <c r="I34" s="167">
        <f>'ДС Макро Минэк баз'!I34*'ДС Макро Минэк баз'!I34/'ДС Макро Минэк кон'!I34</f>
        <v>13789.731640385375</v>
      </c>
      <c r="J34" s="167">
        <f>'ДС Макро Минэк баз'!J34*'ДС Макро Минэк баз'!J34/'ДС Макро Минэк кон'!J34</f>
        <v>14800.009257298645</v>
      </c>
      <c r="K34" s="167">
        <f>'ДС Макро Минэк баз'!K34*'ДС Макро Минэк баз'!K34/'ДС Макро Минэк кон'!K34</f>
        <v>15892.909475865641</v>
      </c>
      <c r="L34" s="167">
        <f>'ДС Макро Минэк баз'!L34*'ДС Макро Минэк баз'!L34/'ДС Макро Минэк кон'!L34</f>
        <v>17066.765480146558</v>
      </c>
      <c r="M34" s="167">
        <f>'ДС Макро Минэк баз'!M34*'ДС Макро Минэк баз'!M34/'ДС Макро Минэк кон'!M34</f>
        <v>18382.987720419398</v>
      </c>
      <c r="N34" s="167">
        <f>'ДС Макро Минэк баз'!N34*'ДС Макро Минэк баз'!N34/'ДС Макро Минэк кон'!N34</f>
        <v>19800.272156315572</v>
      </c>
      <c r="O34" s="167">
        <f>'ДС Макро Минэк баз'!O34*'ДС Макро Минэк баз'!O34/'ДС Макро Минэк кон'!O34</f>
        <v>21332.044754190196</v>
      </c>
      <c r="P34" s="167">
        <f>'ДС Макро Минэк баз'!P34*'ДС Макро Минэк баз'!P34/'ДС Макро Минэк кон'!P34</f>
        <v>23016.014970363736</v>
      </c>
      <c r="Q34" s="167">
        <f>'ДС Макро Минэк баз'!Q34*'ДС Макро Минэк баз'!Q34/'ДС Макро Минэк кон'!Q34</f>
        <v>24888.3364765652</v>
      </c>
      <c r="R34" s="167">
        <f>'ДС Макро Минэк баз'!R34*'ДС Макро Минэк баз'!R34/'ДС Макро Минэк кон'!R34</f>
        <v>26939.044029214427</v>
      </c>
      <c r="S34" s="167">
        <f>'ДС Макро Минэк баз'!S34*'ДС Макро Минэк баз'!S34/'ДС Макро Минэк кон'!S34</f>
        <v>29157.385717373469</v>
      </c>
      <c r="T34" s="167">
        <f>'ДС Макро Минэк баз'!T34*'ДС Макро Минэк баз'!T34/'ДС Макро Минэк кон'!T34</f>
        <v>31580.817114005338</v>
      </c>
      <c r="U34" s="167">
        <f>'ДС Макро Минэк баз'!U34*'ДС Макро Минэк баз'!U34/'ДС Макро Минэк кон'!U34</f>
        <v>34215.902292406194</v>
      </c>
      <c r="V34" s="168">
        <f>'ДС Макро Минэк баз'!V34*'ДС Макро Минэк баз'!V34/'ДС Макро Минэк кон'!V34</f>
        <v>37066.361105426076</v>
      </c>
    </row>
    <row r="35" spans="1:22" ht="32.25" customHeight="1" x14ac:dyDescent="0.25">
      <c r="A35" s="171" t="s">
        <v>211</v>
      </c>
      <c r="B35" s="180" t="s">
        <v>207</v>
      </c>
      <c r="C35" s="167">
        <f>'ДС Макро Минэк баз'!C35*'ДС Макро Минэк баз'!C35/'ДС Макро Минэк кон'!C35</f>
        <v>101.40000000000002</v>
      </c>
      <c r="D35" s="167">
        <f>'ДС Макро Минэк баз'!D35*'ДС Макро Минэк баз'!D35/'ДС Макро Минэк кон'!D35</f>
        <v>102.5</v>
      </c>
      <c r="E35" s="167">
        <f>'ДС Макро Минэк баз'!E35*'ДС Макро Минэк баз'!E35/'ДС Макро Минэк кон'!E35</f>
        <v>101.80039447731754</v>
      </c>
      <c r="F35" s="167">
        <f>'ДС Макро Минэк баз'!F35*'ДС Макро Минэк баз'!F35/'ДС Макро Минэк кон'!F35</f>
        <v>102.10039331366765</v>
      </c>
      <c r="G35" s="167">
        <f>'ДС Макро Минэк баз'!G35*'ДС Макро Минэк баз'!G35/'ДС Макро Минэк кон'!G35</f>
        <v>102.90156709108717</v>
      </c>
      <c r="H35" s="167">
        <f>'ДС Макро Минэк баз'!H35*'ДС Макро Минэк баз'!H35/'ДС Макро Минэк кон'!H35</f>
        <v>103.10156402737049</v>
      </c>
      <c r="I35" s="167">
        <f>'ДС Макро Минэк баз'!I35*'ДС Макро Минэк баз'!I35/'ДС Макро Минэк кон'!I35</f>
        <v>103.00038986354777</v>
      </c>
      <c r="J35" s="167">
        <f>'ДС Макро Минэк баз'!J35*'ДС Макро Минэк баз'!J35/'ДС Макро Минэк кон'!J35</f>
        <v>103.20038910505836</v>
      </c>
      <c r="K35" s="167">
        <f>'ДС Макро Минэк баз'!K35*'ДС Макро Минэк баз'!K35/'ДС Макро Минэк кон'!K35</f>
        <v>103.20038910505836</v>
      </c>
      <c r="L35" s="167">
        <f>'ДС Макро Минэк баз'!L35*'ДС Макро Минэк баз'!L35/'ДС Макро Минэк кон'!L35</f>
        <v>103.20038910505836</v>
      </c>
      <c r="M35" s="167">
        <f>'ДС Макро Минэк баз'!M35*'ДС Макро Минэк баз'!M35/'ДС Макро Минэк кон'!M35</f>
        <v>103.40087548638131</v>
      </c>
      <c r="N35" s="167">
        <f>'ДС Макро Минэк баз'!N35*'ДС Макро Минэк баз'!N35/'ДС Макро Минэк кон'!N35</f>
        <v>103.30038872691932</v>
      </c>
      <c r="O35" s="167">
        <f>'ДС Макро Минэк баз'!O35*'ДС Макро Минэк баз'!O35/'ДС Макро Минэк кон'!O35</f>
        <v>103.20009708737862</v>
      </c>
      <c r="P35" s="167">
        <f>'ДС Макро Минэк баз'!P35*'ДС Макро Минэк баз'!P35/'ДС Макро Минэк кон'!P35</f>
        <v>103.20009708737862</v>
      </c>
      <c r="Q35" s="167">
        <f>'ДС Макро Минэк баз'!Q35*'ДС Макро Минэк баз'!Q35/'ДС Макро Минэк кон'!Q35</f>
        <v>103.30009699321047</v>
      </c>
      <c r="R35" s="167">
        <f>'ДС Макро Минэк баз'!R35*'ДС Макро Минэк баз'!R35/'ДС Макро Минэк кон'!R35</f>
        <v>103.30009699321047</v>
      </c>
      <c r="S35" s="167">
        <f>'ДС Макро Минэк баз'!S35*'ДС Макро Минэк баз'!S35/'ДС Макро Минэк кон'!S35</f>
        <v>103.19999999999999</v>
      </c>
      <c r="T35" s="167">
        <f>'ДС Макро Минэк баз'!T35*'ДС Макро Минэк баз'!T35/'ДС Макро Минэк кон'!T35</f>
        <v>103.19999999999999</v>
      </c>
      <c r="U35" s="167">
        <f>'ДС Макро Минэк баз'!U35*'ДС Макро Минэк баз'!U35/'ДС Макро Минэк кон'!U35</f>
        <v>103.19999999999999</v>
      </c>
      <c r="V35" s="168">
        <f>'ДС Макро Минэк баз'!V35*'ДС Макро Минэк баз'!V35/'ДС Макро Минэк кон'!V35</f>
        <v>103.19999999999999</v>
      </c>
    </row>
    <row r="36" spans="1:22" ht="32.25" customHeight="1" x14ac:dyDescent="0.25">
      <c r="A36" s="178" t="s">
        <v>217</v>
      </c>
      <c r="B36" s="180" t="s">
        <v>207</v>
      </c>
      <c r="C36" s="167">
        <f>'ДС Макро Минэк баз'!C36*'ДС Макро Минэк баз'!C36/'ДС Макро Минэк кон'!C36</f>
        <v>105.18724356632578</v>
      </c>
      <c r="D36" s="167">
        <f>'ДС Макро Минэк баз'!D36*'ДС Макро Минэк баз'!D36/'ДС Макро Минэк кон'!D36</f>
        <v>104.04144909420043</v>
      </c>
      <c r="E36" s="167">
        <f>'ДС Макро Минэк баз'!E36*'ДС Макро Минэк баз'!E36/'ДС Макро Минэк кон'!E36</f>
        <v>105.03154503303249</v>
      </c>
      <c r="F36" s="167">
        <f>'ДС Макро Минэк баз'!F36*'ДС Макро Минэк баз'!F36/'ДС Макро Минэк кон'!F36</f>
        <v>103.83397548380101</v>
      </c>
      <c r="G36" s="167">
        <f>'ДС Макро Минэк баз'!G36*'ДС Макро Минэк баз'!G36/'ДС Макро Минэк кон'!G36</f>
        <v>104.37180822220833</v>
      </c>
      <c r="H36" s="167">
        <f>'ДС Макро Минэк баз'!H36*'ДС Макро Минэк баз'!H36/'ДС Макро Минэк кон'!H36</f>
        <v>104.25552846175898</v>
      </c>
      <c r="I36" s="167">
        <f>'ДС Макро Минэк баз'!I36*'ДС Макро Минэк баз'!I36/'ДС Макро Минэк кон'!I36</f>
        <v>104.14805543727394</v>
      </c>
      <c r="J36" s="167">
        <f>'ДС Макро Минэк баз'!J36*'ДС Макро Минэк баз'!J36/'ДС Макро Минэк кон'!J36</f>
        <v>103.99796416734775</v>
      </c>
      <c r="K36" s="167">
        <f>'ДС Макро Минэк баз'!K36*'ДС Макро Минэк баз'!K36/'ДС Макро Минэк кон'!K36</f>
        <v>104.05431340769348</v>
      </c>
      <c r="L36" s="167">
        <f>'ДС Макро Минэк баз'!L36*'ДС Макро Минэк баз'!L36/'ДС Макро Минэк кон'!L36</f>
        <v>104.05584403478173</v>
      </c>
      <c r="M36" s="167">
        <f>'ДС Макро Минэк баз'!M36*'ДС Макро Минэк баз'!M36/'ДС Макро Минэк кон'!M36</f>
        <v>104.16951938749759</v>
      </c>
      <c r="N36" s="167">
        <f>'ДС Макро Минэк баз'!N36*'ДС Макро Минэк баз'!N36/'ДС Макро Минэк кон'!N36</f>
        <v>104.26849542900835</v>
      </c>
      <c r="O36" s="167">
        <f>'ДС Макро Минэк баз'!O36*'ДС Макро Минэк баз'!O36/'ДС Макро Минэк кон'!O36</f>
        <v>104.39536584499581</v>
      </c>
      <c r="P36" s="167">
        <f>'ДС Макро Минэк баз'!P36*'ДС Макро Минэк баз'!P36/'ДС Макро Минэк кон'!P36</f>
        <v>104.54843576046159</v>
      </c>
      <c r="Q36" s="167">
        <f>'ДС Макро Минэк баз'!Q36*'ДС Макро Минэк баз'!Q36/'ДС Макро Минэк кон'!Q36</f>
        <v>104.68031212427559</v>
      </c>
      <c r="R36" s="167">
        <f>'ДС Макро Минэк баз'!R36*'ДС Макро Минэк баз'!R36/'ДС Макро Минэк кон'!R36</f>
        <v>104.78173401446622</v>
      </c>
      <c r="S36" s="167">
        <f>'ДС Макро Минэк баз'!S36*'ДС Макро Минэк баз'!S36/'ДС Макро Минэк кон'!S36</f>
        <v>104.87855732092555</v>
      </c>
      <c r="T36" s="167">
        <f>'ДС Макро Минэк баз'!T36*'ДС Макро Минэк баз'!T36/'ДС Макро Минэк кон'!T36</f>
        <v>104.95305466532761</v>
      </c>
      <c r="U36" s="167">
        <f>'ДС Макро Минэк баз'!U36*'ДС Макро Минэк баз'!U36/'ДС Макро Минэк кон'!U36</f>
        <v>104.98444027620023</v>
      </c>
      <c r="V36" s="168">
        <f>'ДС Макро Минэк баз'!V36*'ДС Макро Минэк баз'!V36/'ДС Макро Минэк кон'!V36</f>
        <v>104.97170662951251</v>
      </c>
    </row>
    <row r="37" spans="1:22" ht="32.25" customHeight="1" x14ac:dyDescent="0.25">
      <c r="A37" s="171" t="s">
        <v>219</v>
      </c>
      <c r="B37" s="180" t="s">
        <v>220</v>
      </c>
      <c r="C37" s="167">
        <f>'ДС Макро Минэк баз'!C37*'ДС Макро Минэк баз'!C37/'ДС Макро Минэк кон'!C37</f>
        <v>10.008391638917601</v>
      </c>
      <c r="D37" s="167">
        <f>'ДС Макро Минэк баз'!D37*'ДС Макро Минэк баз'!D37/'ДС Макро Минэк кон'!D37</f>
        <v>9.7102601519697096</v>
      </c>
      <c r="E37" s="167">
        <f>'ДС Макро Минэк баз'!E37*'ДС Макро Минэк баз'!E37/'ДС Макро Минэк кон'!E37</f>
        <v>9.8202483443977435</v>
      </c>
      <c r="F37" s="167">
        <f>'ДС Макро Минэк баз'!F37*'ДС Макро Минэк баз'!F37/'ДС Макро Минэк кон'!F37</f>
        <v>9.9271463116118053</v>
      </c>
      <c r="G37" s="167">
        <f>'ДС Макро Минэк баз'!G37*'ДС Макро Минэк баз'!G37/'ДС Макро Минэк кон'!G37</f>
        <v>9.915892166191739</v>
      </c>
      <c r="H37" s="167">
        <f>'ДС Макро Минэк баз'!H37*'ДС Макро Минэк баз'!H37/'ДС Макро Минэк кон'!H37</f>
        <v>9.9083709683321679</v>
      </c>
      <c r="I37" s="167">
        <f>'ДС Макро Минэк баз'!I37*'ДС Макро Минэк баз'!I37/'ДС Макро Минэк кон'!I37</f>
        <v>9.8386527849475751</v>
      </c>
      <c r="J37" s="167">
        <f>'ДС Макро Минэк баз'!J37*'ДС Макро Минэк баз'!J37/'ДС Макро Минэк кон'!J37</f>
        <v>9.769077911389493</v>
      </c>
      <c r="K37" s="167">
        <f>'ДС Макро Минэк баз'!K37*'ДС Макро Минэк баз'!K37/'ДС Макро Минэк кон'!K37</f>
        <v>9.7990295493870896</v>
      </c>
      <c r="L37" s="167">
        <f>'ДС Макро Минэк баз'!L37*'ДС Макро Минэк баз'!L37/'ДС Макро Минэк кон'!L37</f>
        <v>9.8398005752083009</v>
      </c>
      <c r="M37" s="167">
        <f>'ДС Макро Минэк баз'!M37*'ДС Макро Минэк баз'!M37/'ДС Макро Минэк кон'!M37</f>
        <v>9.9161769408964009</v>
      </c>
      <c r="N37" s="167">
        <f>'ДС Макро Минэк баз'!N37*'ДС Макро Минэк баз'!N37/'ДС Макро Минэк кон'!N37</f>
        <v>10.01499173167222</v>
      </c>
      <c r="O37" s="167">
        <f>'ДС Макро Минэк баз'!O37*'ДС Макро Минэк баз'!O37/'ДС Макро Минэк кон'!O37</f>
        <v>10.169031464747313</v>
      </c>
      <c r="P37" s="167">
        <f>'ДС Макро Минэк баз'!P37*'ДС Макро Минэк баз'!P37/'ДС Макро Минэк кон'!P37</f>
        <v>10.2927766668123</v>
      </c>
      <c r="Q37" s="167">
        <f>'ДС Макро Минэк баз'!Q37*'ДС Макро Минэк баз'!Q37/'ДС Макро Минэк кон'!Q37</f>
        <v>10.383201120451213</v>
      </c>
      <c r="R37" s="167">
        <f>'ДС Макро Минэк баз'!R37*'ДС Макро Минэк баз'!R37/'ДС Макро Минэк кон'!R37</f>
        <v>10.487004238834068</v>
      </c>
      <c r="S37" s="167">
        <f>'ДС Макро Минэк баз'!S37*'ДС Макро Минэк баз'!S37/'ДС Макро Минэк кон'!S37</f>
        <v>10.592516525356725</v>
      </c>
      <c r="T37" s="167">
        <f>'ДС Макро Минэк баз'!T37*'ДС Макро Минэк баз'!T37/'ДС Макро Минэк кон'!T37</f>
        <v>10.693900716166661</v>
      </c>
      <c r="U37" s="167">
        <f>'ДС Макро Минэк баз'!U37*'ДС Макро Минэк баз'!U37/'ДС Макро Минэк кон'!U37</f>
        <v>10.782744007734877</v>
      </c>
      <c r="V37" s="168">
        <f>'ДС Макро Минэк баз'!V37*'ДС Макро Минэк баз'!V37/'ДС Макро Минэк кон'!V37</f>
        <v>10.892370298348924</v>
      </c>
    </row>
    <row r="38" spans="1:22" ht="39.75" customHeight="1" x14ac:dyDescent="0.25">
      <c r="A38" s="176" t="s">
        <v>226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209</v>
      </c>
      <c r="B39" s="166" t="s">
        <v>210</v>
      </c>
      <c r="C39" s="167">
        <f>'ДС Макро Минэк баз'!C39*'ДС Макро Минэк баз'!C39/'ДС Макро Минэк кон'!C39</f>
        <v>20820.606106900002</v>
      </c>
      <c r="D39" s="167">
        <f>'ДС Макро Минэк баз'!D39*'ДС Макро Минэк баз'!D39/'ДС Макро Минэк кон'!D39</f>
        <v>22810.566709769169</v>
      </c>
      <c r="E39" s="167">
        <f>'ДС Макро Минэк баз'!E39*'ДС Макро Минэк баз'!E39/'ДС Макро Минэк кон'!E39</f>
        <v>24238.075376617006</v>
      </c>
      <c r="F39" s="167">
        <f>'ДС Макро Минэк баз'!F39*'ДС Макро Минэк баз'!F39/'ДС Макро Минэк кон'!F39</f>
        <v>25581.498076236992</v>
      </c>
      <c r="G39" s="167">
        <f>'ДС Макро Минэк баз'!G39*'ДС Макро Минэк баз'!G39/'ДС Макро Минэк кон'!G39</f>
        <v>27451.812704115306</v>
      </c>
      <c r="H39" s="167">
        <f>'ДС Макро Минэк баз'!H39*'ДС Макро Минэк баз'!H39/'ДС Макро Минэк кон'!H39</f>
        <v>29466.405172315976</v>
      </c>
      <c r="I39" s="167">
        <f>'ДС Макро Минэк баз'!I39*'ДС Макро Минэк баз'!I39/'ДС Макро Минэк кон'!I39</f>
        <v>31685.861040065607</v>
      </c>
      <c r="J39" s="167">
        <f>'ДС Макро Минэк баз'!J39*'ДС Макро Минэк баз'!J39/'ДС Макро Минэк кон'!J39</f>
        <v>34017.712529901262</v>
      </c>
      <c r="K39" s="167">
        <f>'ДС Макро Минэк баз'!K39*'ДС Макро Минэк баз'!K39/'ДС Макро Минэк кон'!K39</f>
        <v>36443.981292481963</v>
      </c>
      <c r="L39" s="167">
        <f>'ДС Макро Минэк баз'!L39*'ДС Макро Минэк баз'!L39/'ДС Макро Минэк кон'!L39</f>
        <v>39014.440640296823</v>
      </c>
      <c r="M39" s="167">
        <f>'ДС Макро Минэк баз'!M39*'ДС Макро Минэк баз'!M39/'ДС Макро Минэк кон'!M39</f>
        <v>41792.332456117096</v>
      </c>
      <c r="N39" s="167">
        <f>'ДС Макро Минэк баз'!N39*'ДС Макро Минэк баз'!N39/'ДС Макро Минэк кон'!N39</f>
        <v>44715.501095574087</v>
      </c>
      <c r="O39" s="167">
        <f>'ДС Макро Минэк баз'!O39*'ДС Макро Минэк баз'!O39/'ДС Макро Минэк кон'!O39</f>
        <v>47663.601482170605</v>
      </c>
      <c r="P39" s="167">
        <f>'ДС Макро Минэк баз'!P39*'ДС Макро Минэк баз'!P39/'ДС Макро Минэк кон'!P39</f>
        <v>50915.852691955057</v>
      </c>
      <c r="Q39" s="167">
        <f>'ДС Макро Минэк баз'!Q39*'ДС Макро Минэк баз'!Q39/'ДС Макро Минэк кон'!Q39</f>
        <v>54360.751418804961</v>
      </c>
      <c r="R39" s="167">
        <f>'ДС Макро Минэк баз'!R39*'ДС Макро Минэк баз'!R39/'ДС Макро Минэк кон'!R39</f>
        <v>57954.005261981401</v>
      </c>
      <c r="S39" s="167">
        <f>'ДС Макро Минэк баз'!S39*'ДС Макро Минэк баз'!S39/'ДС Макро Минэк кон'!S39</f>
        <v>61862.691763780364</v>
      </c>
      <c r="T39" s="167">
        <f>'ДС Макро Минэк баз'!T39*'ДС Макро Минэк баз'!T39/'ДС Макро Минэк кон'!T39</f>
        <v>66075.081445650387</v>
      </c>
      <c r="U39" s="167">
        <f>'ДС Макро Минэк баз'!U39*'ДС Макро Минэк баз'!U39/'ДС Макро Минэк кон'!U39</f>
        <v>70557.238175480874</v>
      </c>
      <c r="V39" s="168">
        <f>'ДС Макро Минэк баз'!V39*'ДС Макро Минэк баз'!V39/'ДС Макро Минэк кон'!V39</f>
        <v>75529.935507620874</v>
      </c>
    </row>
    <row r="40" spans="1:22" ht="32.25" customHeight="1" x14ac:dyDescent="0.25">
      <c r="A40" s="171" t="s">
        <v>227</v>
      </c>
      <c r="B40" s="160" t="s">
        <v>207</v>
      </c>
      <c r="C40" s="167">
        <f>'ДС Макро Минэк баз'!C40*'ДС Макро Минэк баз'!C40/'ДС Макро Минэк кон'!C40</f>
        <v>106.34112188531907</v>
      </c>
      <c r="D40" s="167">
        <f>'ДС Макро Минэк баз'!D40*'ДС Макро Минэк баз'!D40/'ДС Макро Минэк кон'!D40</f>
        <v>109.55764972764018</v>
      </c>
      <c r="E40" s="167">
        <f>'ДС Макро Минэк баз'!E40*'ДС Макро Минэк баз'!E40/'ДС Макро Минэк кон'!E40</f>
        <v>106.25810259346373</v>
      </c>
      <c r="F40" s="167">
        <f>'ДС Макро Минэк баз'!F40*'ДС Макро Минэк баз'!F40/'ДС Макро Минэк кон'!F40</f>
        <v>105.54261292922627</v>
      </c>
      <c r="G40" s="167">
        <f>'ДС Макро Минэк баз'!G40*'ДС Макро Минэк баз'!G40/'ДС Макро Минэк кон'!G40</f>
        <v>107.31120054933639</v>
      </c>
      <c r="H40" s="167">
        <f>'ДС Макро Минэк баз'!H40*'ДС Макро Минэк баз'!H40/'ДС Макро Минэк кон'!H40</f>
        <v>107.33865005533369</v>
      </c>
      <c r="I40" s="167">
        <f>'ДС Макро Минэк баз'!I40*'ДС Макро Минэк баз'!I40/'ДС Макро Минэк кон'!I40</f>
        <v>107.53215689111219</v>
      </c>
      <c r="J40" s="167">
        <f>'ДС Макро Минэк баз'!J40*'ДС Макро Минэк баз'!J40/'ДС Макро Минэк кон'!J40</f>
        <v>107.35928080631011</v>
      </c>
      <c r="K40" s="167">
        <f>'ДС Макро Минэк баз'!K40*'ДС Макро Минэк баз'!K40/'ДС Макро Минэк кон'!K40</f>
        <v>107.13236881739645</v>
      </c>
      <c r="L40" s="167">
        <f>'ДС Макро Минэк баз'!L40*'ДС Макро Минэк баз'!L40/'ДС Макро Минэк кон'!L40</f>
        <v>107.05317930877412</v>
      </c>
      <c r="M40" s="167">
        <f>'ДС Макро Минэк баз'!M40*'ДС Макро Минэк баз'!M40/'ДС Макро Минэк кон'!M40</f>
        <v>107.12016312480736</v>
      </c>
      <c r="N40" s="167">
        <f>'ДС Макро Минэк баз'!N40*'ДС Макро Минэк баз'!N40/'ДС Макро Минэк кон'!N40</f>
        <v>106.99450944147802</v>
      </c>
      <c r="O40" s="167">
        <f>'ДС Макро Минэк баз'!O40*'ДС Макро Минэк баз'!O40/'ДС Макро Минэк кон'!O40</f>
        <v>106.59301654765157</v>
      </c>
      <c r="P40" s="167">
        <f>'ДС Макро Минэк баз'!P40*'ДС Макро Минэк баз'!P40/'ДС Макро Минэк кон'!P40</f>
        <v>106.82334340807418</v>
      </c>
      <c r="Q40" s="167">
        <f>'ДС Макро Минэк баз'!Q40*'ДС Макро Минэк баз'!Q40/'ДС Макро Минэк кон'!Q40</f>
        <v>106.76586670892425</v>
      </c>
      <c r="R40" s="167">
        <f>'ДС Макро Минэк баз'!R40*'ДС Макро Минэк баз'!R40/'ДС Макро Минэк кон'!R40</f>
        <v>106.61001503730762</v>
      </c>
      <c r="S40" s="167">
        <f>'ДС Макро Минэк баз'!S40*'ДС Макро Минэк баз'!S40/'ДС Макро Минэк кон'!S40</f>
        <v>106.74446310333467</v>
      </c>
      <c r="T40" s="167">
        <f>'ДС Макро Минэк баз'!T40*'ДС Макро Минэк баз'!T40/'ДС Макро Минэк кон'!T40</f>
        <v>106.80925702029718</v>
      </c>
      <c r="U40" s="167">
        <f>'ДС Макро Минэк баз'!U40*'ДС Макро Минэк баз'!U40/'ДС Макро Минэк кон'!U40</f>
        <v>106.7834297465335</v>
      </c>
      <c r="V40" s="168">
        <f>'ДС Макро Минэк баз'!V40*'ДС Макро Минэк баз'!V40/'ДС Макро Минэк кон'!V40</f>
        <v>107.04774940279344</v>
      </c>
    </row>
    <row r="41" spans="1:22" ht="32.25" customHeight="1" x14ac:dyDescent="0.25">
      <c r="A41" s="171" t="s">
        <v>219</v>
      </c>
      <c r="B41" s="160" t="s">
        <v>39</v>
      </c>
      <c r="C41" s="167">
        <f>'ДС Макро Минэк баз'!C41*'ДС Макро Минэк баз'!C41/'ДС Макро Минэк кон'!C41</f>
        <v>22.62195242606392</v>
      </c>
      <c r="D41" s="167">
        <f>'ДС Макро Минэк баз'!D41*'ДС Макро Минэк баз'!D41/'ДС Макро Минэк кон'!D41</f>
        <v>22.548056166074311</v>
      </c>
      <c r="E41" s="167">
        <f>'ДС Макро Минэк баз'!E41*'ДС Макро Минэк баз'!E41/'ДС Макро Минэк кон'!E41</f>
        <v>22.661636193245993</v>
      </c>
      <c r="F41" s="167">
        <f>'ДС Макро Минэк баз'!F41*'ДС Макро Минэк баз'!F41/'ДС Макро Минэк кон'!F41</f>
        <v>22.806264654682838</v>
      </c>
      <c r="G41" s="167">
        <f>'ДС Макро Минэк баз'!G41*'ДС Макро Минэк баз'!G41/'ДС Макро Минэк кон'!G41</f>
        <v>22.761526755720428</v>
      </c>
      <c r="H41" s="167">
        <f>'ДС Макро Минэк баз'!H41*'ДС Макро Минэк баз'!H41/'ДС Макро Минэк кон'!H41</f>
        <v>22.712431683122656</v>
      </c>
      <c r="I41" s="167">
        <f>'ДС Макро Минэк баз'!I41*'ДС Макро Минэк баз'!I41/'ДС Макро Минэк кон'!I41</f>
        <v>22.607124858928078</v>
      </c>
      <c r="J41" s="167">
        <f>'ДС Макро Минэк баз'!J41*'ДС Макро Минэк баз'!J41/'ДС Макро Минэк кон'!J41</f>
        <v>22.454153797773543</v>
      </c>
      <c r="K41" s="167">
        <f>'ДС Макро Минэк баз'!K41*'ДС Макро Минэк баз'!K41/'ДС Макро Минэк кон'!K41</f>
        <v>22.470124184916742</v>
      </c>
      <c r="L41" s="167">
        <f>'ДС Макро Минэк баз'!L41*'ДС Макро Минэк баз'!L41/'ДС Макро Минэк кон'!L41</f>
        <v>22.493677311052277</v>
      </c>
      <c r="M41" s="167">
        <f>'ДС Макро Минэк баз'!M41*'ДС Макро Минэк баз'!M41/'ДС Макро Минэк кон'!M41</f>
        <v>22.543678411278936</v>
      </c>
      <c r="N41" s="167">
        <f>'ДС Макро Минэк баз'!N41*'ДС Макро Минэк баз'!N41/'ДС Макро Минэк кон'!N41</f>
        <v>22.617132240119965</v>
      </c>
      <c r="O41" s="167">
        <f>'ДС Макро Минэк баз'!O41*'ДС Макро Минэк баз'!O41/'ДС Макро Минэк кон'!O41</f>
        <v>22.721341005069966</v>
      </c>
      <c r="P41" s="167">
        <f>'ДС Макро Минэк баз'!P41*'ДС Макро Минэк баз'!P41/'ДС Макро Минэк кон'!P41</f>
        <v>22.76960200249319</v>
      </c>
      <c r="Q41" s="167">
        <f>'ДС Макро Минэк баз'!Q41*'ДС Макро Минэк баз'!Q41/'ДС Макро Минэк кон'!Q41</f>
        <v>22.678840571437139</v>
      </c>
      <c r="R41" s="167">
        <f>'ДС Макро Минэк баз'!R41*'ДС Макро Минэк баз'!R41/'ДС Макро Минэк кон'!R41</f>
        <v>22.560707728927294</v>
      </c>
      <c r="S41" s="167">
        <f>'ДС Макро Минэк баз'!S41*'ДС Макро Минэк баз'!S41/'ДС Макро Минэк кон'!S41</f>
        <v>22.473948493278066</v>
      </c>
      <c r="T41" s="167">
        <f>'ДС Макро Минэк баз'!T41*'ДС Макро Минэк баз'!T41/'ДС Макро Минэк кон'!T41</f>
        <v>22.374353337395149</v>
      </c>
      <c r="U41" s="167">
        <f>'ДС Макро Минэк баз'!U41*'ДС Макро Минэк баз'!U41/'ДС Макро Минэк кон'!U41</f>
        <v>22.235293713351513</v>
      </c>
      <c r="V41" s="168">
        <f>'ДС Макро Минэк баз'!V41*'ДС Макро Минэк баз'!V41/'ДС Макро Минэк кон'!V41</f>
        <v>22.195327559116283</v>
      </c>
    </row>
    <row r="42" spans="1:22" ht="40.700000000000003" customHeight="1" x14ac:dyDescent="0.25">
      <c r="A42" s="176" t="s">
        <v>254</v>
      </c>
      <c r="B42" s="186" t="s">
        <v>229</v>
      </c>
      <c r="C42" s="187">
        <f>'ДС Макро Минэк баз'!C42*'ДС Макро Минэк баз'!C42/'ДС Макро Минэк кон'!C42</f>
        <v>39167.026452737409</v>
      </c>
      <c r="D42" s="187">
        <f>'ДС Макро Минэк баз'!D42*'ДС Макро Минэк баз'!D42/'ДС Макро Минэк кон'!D42</f>
        <v>43007.503637960137</v>
      </c>
      <c r="E42" s="187">
        <f>'ДС Макро Минэк баз'!E42*'ДС Макро Минэк баз'!E42/'ДС Макро Минэк кон'!E42</f>
        <v>45647.878344593249</v>
      </c>
      <c r="F42" s="187">
        <f>'ДС Макро Минэк баз'!F42*'ДС Макро Минэк баз'!F42/'ДС Макро Минэк кон'!F42</f>
        <v>48060.084506808118</v>
      </c>
      <c r="G42" s="187">
        <f>'ДС Макро Минэк баз'!G42*'ДС Макро Минэк баз'!G42/'ДС Макро Минэк кон'!G42</f>
        <v>51446.783621412927</v>
      </c>
      <c r="H42" s="187">
        <f>'ДС Макро Минэк баз'!H42*'ДС Макро Минэк баз'!H42/'ДС Макро Минэк кон'!H42</f>
        <v>55192.843634037694</v>
      </c>
      <c r="I42" s="187">
        <f>'ДС Макро Минэк баз'!I42*'ДС Макро Минэк баз'!I42/'ДС Макро Минэк кон'!I42</f>
        <v>59145.851433645832</v>
      </c>
      <c r="J42" s="187">
        <f>'ДС Макро Минэк баз'!J42*'ДС Макро Минэк баз'!J42/'ДС Макро Минэк кон'!J42</f>
        <v>63403.374815453652</v>
      </c>
      <c r="K42" s="187">
        <f>'ДС Макро Минэк баз'!K42*'ДС Макро Минэк баз'!K42/'ДС Макро Минэк кон'!K42</f>
        <v>67844.301665905296</v>
      </c>
      <c r="L42" s="187">
        <f>'ДС Макро Минэк баз'!L42*'ДС Макро Минэк баз'!L42/'ДС Макро Минэк кон'!L42</f>
        <v>72458.406230468521</v>
      </c>
      <c r="M42" s="187">
        <f>'ДС Макро Минэк баз'!M42*'ДС Макро Минэк баз'!M42/'ДС Макро Минэк кон'!M42</f>
        <v>77366.853914897874</v>
      </c>
      <c r="N42" s="187">
        <f>'ДС Макро Минэк баз'!N42*'ДС Макро Минэк баз'!N42/'ДС Макро Минэк кон'!N42</f>
        <v>82531.226723186861</v>
      </c>
      <c r="O42" s="187">
        <f>'ДС Макро Минэк баз'!O42*'ДС Макро Минэк баз'!O42/'ДС Макро Минэк кон'!O42</f>
        <v>87974.848804184527</v>
      </c>
      <c r="P42" s="187">
        <f>'ДС Макро Минэк баз'!P42*'ДС Макро Минэк баз'!P42/'ДС Макро Минэк кон'!P42</f>
        <v>93829.178969317436</v>
      </c>
      <c r="Q42" s="187">
        <f>'ДС Макро Минэк баз'!Q42*'ДС Макро Минэк баз'!Q42/'ДС Макро Минэк кон'!Q42</f>
        <v>100059.70806909633</v>
      </c>
      <c r="R42" s="187">
        <f>'ДС Макро Минэк баз'!R42*'ДС Макро Минэк баз'!R42/'ДС Макро Минэк кон'!R42</f>
        <v>106691.27566991559</v>
      </c>
      <c r="S42" s="187">
        <f>'ДС Макро Минэк баз'!S42*'ДС Макро Минэк баз'!S42/'ДС Макро Минэк кон'!S42</f>
        <v>113762.08524032262</v>
      </c>
      <c r="T42" s="187">
        <f>'ДС Макро Минэк баз'!T42*'ДС Макро Минэк баз'!T42/'ДС Макро Минэк кон'!T42</f>
        <v>121343.77951693037</v>
      </c>
      <c r="U42" s="187">
        <f>'ДС Макро Минэк баз'!U42*'ДС Макро Минэк баз'!U42/'ДС Макро Минэк кон'!U42</f>
        <v>129466.54776631684</v>
      </c>
      <c r="V42" s="187">
        <f>'ДС Макро Минэк баз'!V42*'ДС Макро Минэк баз'!V42/'ДС Макро Минэк кон'!V42</f>
        <v>138280.78855274621</v>
      </c>
    </row>
    <row r="43" spans="1:22" ht="28.5" customHeight="1" x14ac:dyDescent="0.25">
      <c r="A43" s="178"/>
      <c r="B43" s="188" t="s">
        <v>207</v>
      </c>
      <c r="C43" s="167">
        <f>'ДС Макро Минэк баз'!C43*'ДС Макро Минэк баз'!C43/'ДС Макро Минэк кон'!C43</f>
        <v>106.69543501594562</v>
      </c>
      <c r="D43" s="167">
        <f>'ДС Макро Минэк баз'!D43*'ДС Макро Минэк баз'!D43/'ДС Макро Минэк кон'!D43</f>
        <v>109.80538359187673</v>
      </c>
      <c r="E43" s="167">
        <f>'ДС Макро Минэк баз'!E43*'ДС Макро Минэк баз'!E43/'ДС Макро Минэк кон'!E43</f>
        <v>106.13933496084766</v>
      </c>
      <c r="F43" s="167">
        <f>'ДС Макро Минэк баз'!F43*'ДС Макро Минэк баз'!F43/'ДС Макро Минэк кон'!F43</f>
        <v>105.28437738990905</v>
      </c>
      <c r="G43" s="167">
        <f>'ДС Макро Минэк баз'!G43*'ДС Макро Минэк баз'!G43/'ДС Макро Минэк кон'!G43</f>
        <v>107.04680224631119</v>
      </c>
      <c r="H43" s="167">
        <f>'ДС Макро Минэк баз'!H43*'ДС Макро Минэк баз'!H43/'ДС Макро Минэк кон'!H43</f>
        <v>107.28142703767703</v>
      </c>
      <c r="I43" s="167">
        <f>'ДС Макро Минэк баз'!I43*'ДС Макро Минэк баз'!I43/'ДС Макро Минэк кон'!I43</f>
        <v>107.16217454896686</v>
      </c>
      <c r="J43" s="167">
        <f>'ДС Макро Минэк баз'!J43*'ДС Макро Минэк баз'!J43/'ДС Макро Минэк кон'!J43</f>
        <v>107.19834659339416</v>
      </c>
      <c r="K43" s="167">
        <f>'ДС Макро Минэк баз'!K43*'ДС Макро Минэк баз'!K43/'ДС Макро Минэк кон'!K43</f>
        <v>107.00424505445591</v>
      </c>
      <c r="L43" s="167">
        <f>'ДС Макро Минэк баз'!L43*'ДС Макро Минэк баз'!L43/'ДС Макро Минэк кон'!L43</f>
        <v>106.80102005808105</v>
      </c>
      <c r="M43" s="167">
        <f>'ДС Макро Минэк баз'!M43*'ДС Макро Минэк баз'!M43/'ДС Макро Минэк кон'!M43</f>
        <v>106.77415905176971</v>
      </c>
      <c r="N43" s="167">
        <f>'ДС Макро Минэк баз'!N43*'ДС Макро Минэк баз'!N43/'ДС Макро Минэк кон'!N43</f>
        <v>106.67517489333314</v>
      </c>
      <c r="O43" s="167">
        <f>'ДС Макро Минэк баз'!O43*'ДС Макро Минэк баз'!O43/'ДС Макро Минэк кон'!O43</f>
        <v>106.59583323443837</v>
      </c>
      <c r="P43" s="167">
        <f>'ДС Макро Минэк баз'!P43*'ДС Макро Минэк баз'!P43/'ДС Макро Минэк кон'!P43</f>
        <v>106.65454984544905</v>
      </c>
      <c r="Q43" s="167">
        <f>'ДС Макро Минэк баз'!Q43*'ДС Макро Минэк баз'!Q43/'ДС Макро Минэк кон'!Q43</f>
        <v>106.64028947947664</v>
      </c>
      <c r="R43" s="167">
        <f>'ДС Макро Минэк баз'!R43*'ДС Макро Минэк баз'!R43/'ДС Макро Минэк кон'!R43</f>
        <v>106.62761038263253</v>
      </c>
      <c r="S43" s="167">
        <f>'ДС Макро Минэк баз'!S43*'ДС Макро Минэк баз'!S43/'ДС Макро Минэк кон'!S43</f>
        <v>106.62735497912959</v>
      </c>
      <c r="T43" s="167">
        <f>'ДС Макро Минэк баз'!T43*'ДС Макро Минэк баз'!T43/'ДС Макро Минэк кон'!T43</f>
        <v>106.66451767352135</v>
      </c>
      <c r="U43" s="167">
        <f>'ДС Макро Минэк баз'!U43*'ДС Макро Минэк баз'!U43/'ДС Макро Минэк кон'!U43</f>
        <v>106.69401289602416</v>
      </c>
      <c r="V43" s="168">
        <f>'ДС Макро Минэк баз'!V43*'ДС Макро Минэк баз'!V43/'ДС Макро Минэк кон'!V43</f>
        <v>106.8081222049257</v>
      </c>
    </row>
    <row r="44" spans="1:22" ht="40.5" x14ac:dyDescent="0.25">
      <c r="A44" s="176" t="s">
        <v>230</v>
      </c>
      <c r="B44" s="170" t="s">
        <v>207</v>
      </c>
      <c r="C44" s="187">
        <f>'ДС Макро Минэк баз'!C44*'ДС Макро Минэк баз'!C44/'ДС Макро Минэк кон'!C44</f>
        <v>102.90178685200308</v>
      </c>
      <c r="D44" s="187">
        <f>'ДС Макро Минэк баз'!D44*'ДС Макро Минэк баз'!D44/'ДС Макро Минэк кон'!D44</f>
        <v>106.88735869938355</v>
      </c>
      <c r="E44" s="187">
        <f>'ДС Макро Минэк баз'!E44*'ДС Макро Минэк баз'!E44/'ДС Макро Минэк кон'!E44</f>
        <v>101.57047405426297</v>
      </c>
      <c r="F44" s="187">
        <f>'ДС Макро Минэк баз'!F44*'ДС Макро Минэк баз'!F44/'ДС Макро Минэк кон'!F44</f>
        <v>101.98778070049741</v>
      </c>
      <c r="G44" s="187">
        <f>'ДС Макро Минэк баз'!G44*'ДС Макро Минэк баз'!G44/'ДС Макро Минэк кон'!G44</f>
        <v>102.91873190942415</v>
      </c>
      <c r="H44" s="187">
        <f>'ДС Макро Минэк баз'!H44*'ДС Макро Минэк баз'!H44/'ДС Макро Минэк кон'!H44</f>
        <v>103.16017792939761</v>
      </c>
      <c r="I44" s="1052">
        <f>'ДС Макро Минэк баз'!I44*'ДС Макро Минэк баз'!I44/'ДС Макро Минэк кон'!I44</f>
        <v>103.06037175318991</v>
      </c>
      <c r="J44" s="1052">
        <f>'ДС Макро Минэк баз'!J44*'ДС Макро Минэк баз'!J44/'ДС Макро Минэк кон'!J44</f>
        <v>103.08623661482865</v>
      </c>
      <c r="K44" s="1052">
        <f>'ДС Макро Минэк баз'!K44*'ДС Макро Минэк баз'!K44/'ДС Макро Минэк кон'!K44</f>
        <v>102.85604416052799</v>
      </c>
      <c r="L44" s="1052">
        <f>'ДС Макро Минэк баз'!L44*'ДС Макро Минэк баз'!L44/'ДС Макро Минэк кон'!L44</f>
        <v>102.74069566624213</v>
      </c>
      <c r="M44" s="1052">
        <f>'ДС Макро Минэк баз'!M44*'ДС Макро Минэк баз'!M44/'ДС Макро Минэк кон'!M44</f>
        <v>102.73264037675176</v>
      </c>
      <c r="N44" s="1052">
        <f>'ДС Макро Минэк баз'!N44*'ДС Макро Минэк баз'!N44/'ДС Макро Минэк кон'!N44</f>
        <v>102.66307217670109</v>
      </c>
      <c r="O44" s="1052">
        <f>'ДС Макро Минэк баз'!O44*'ДС Макро Минэк баз'!O44/'ДС Макро Минэк кон'!O44</f>
        <v>102.6015182134857</v>
      </c>
      <c r="P44" s="1052">
        <f>'ДС Макро Минэк баз'!P44*'ДС Макро Минэк баз'!P44/'ДС Макро Минэк кон'!P44</f>
        <v>102.66593526615472</v>
      </c>
      <c r="Q44" s="1052">
        <f>'ДС Макро Минэк баз'!Q44*'ДС Макро Минэк баз'!Q44/'ДС Макро Минэк кон'!Q44</f>
        <v>102.64233500607476</v>
      </c>
      <c r="R44" s="1052">
        <f>'ДС Макро Минэк баз'!R44*'ДС Макро Минэк баз'!R44/'ДС Макро Минэк кон'!R44</f>
        <v>102.60940341557198</v>
      </c>
      <c r="S44" s="1052">
        <f>'ДС Макро Минэк баз'!S44*'ДС Макро Минэк баз'!S44/'ДС Макро Минэк кон'!S44</f>
        <v>102.60126063943876</v>
      </c>
      <c r="T44" s="1052">
        <f>'ДС Макро Минэк баз'!T44*'ДС Макро Минэк баз'!T44/'ДС Макро Минэк кон'!T44</f>
        <v>102.59952071666747</v>
      </c>
      <c r="U44" s="1052">
        <f>'ДС Макро Минэк баз'!U44*'ДС Макро Минэк баз'!U44/'ДС Макро Минэк кон'!U44</f>
        <v>102.59138312950677</v>
      </c>
      <c r="V44" s="1052">
        <f>'ДС Макро Минэк баз'!V44*'ДС Макро Минэк баз'!V44/'ДС Макро Минэк кон'!V44</f>
        <v>102.6704930310496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45.75" customHeight="1" x14ac:dyDescent="0.25">
      <c r="A46" s="176" t="s">
        <v>231</v>
      </c>
      <c r="B46" s="183" t="s">
        <v>207</v>
      </c>
      <c r="C46" s="187">
        <f>'ДС Макро Минэк баз'!C46*'ДС Макро Минэк баз'!C46/'ДС Макро Минэк кон'!C46</f>
        <v>99.306992145287396</v>
      </c>
      <c r="D46" s="187">
        <f>'ДС Макро Минэк баз'!D46*'ДС Макро Минэк баз'!D46/'ДС Макро Минэк кон'!D46</f>
        <v>103.39161383075597</v>
      </c>
      <c r="E46" s="187">
        <f>'ДС Макро Минэк баз'!E46*'ДС Макро Минэк баз'!E46/'ДС Макро Минэк кон'!E46</f>
        <v>101.23761164865998</v>
      </c>
      <c r="F46" s="187">
        <f>'ДС Макро Минэк баз'!F46*'ДС Макро Минэк баз'!F46/'ДС Макро Минэк кон'!F46</f>
        <v>101.9073943278602</v>
      </c>
      <c r="G46" s="187">
        <f>'ДС Макро Минэк баз'!G46*'ДС Макро Минэк баз'!G46/'ДС Макро Минэк кон'!G46</f>
        <v>102.60416961585469</v>
      </c>
      <c r="H46" s="187">
        <f>'ДС Макро Минэк баз'!H46*'ДС Макро Минэк баз'!H46/'ДС Макро Минэк кон'!H46</f>
        <v>102.58015926930557</v>
      </c>
      <c r="I46" s="1052">
        <f>'ДС Макро Минэк баз'!I46*'ДС Макро Минэк баз'!I46/'ДС Макро Минэк кон'!I46</f>
        <v>102.73376351554829</v>
      </c>
      <c r="J46" s="1052">
        <f>'ДС Макро Минэк баз'!J46*'ДС Макро Минэк баз'!J46/'ДС Макро Минэк кон'!J46</f>
        <v>102.63360455949238</v>
      </c>
      <c r="K46" s="1052">
        <f>'ДС Макро Минэк баз'!K46*'ДС Макро Минэк баз'!K46/'ДС Макро Минэк кон'!K46</f>
        <v>102.45589914728183</v>
      </c>
      <c r="L46" s="1052">
        <f>'ДС Макро Минэк баз'!L46*'ДС Макро Минэк баз'!L46/'ДС Макро Минэк кон'!L46</f>
        <v>102.45030800131347</v>
      </c>
      <c r="M46" s="1052">
        <f>'ДС Макро Минэк баз'!M46*'ДС Макро Минэк баз'!M46/'ДС Макро Минэк кон'!M46</f>
        <v>102.54350109595009</v>
      </c>
      <c r="N46" s="1052">
        <f>'ДС Макро Минэк баз'!N46*'ДС Макро Минэк баз'!N46/'ДС Макро Минэк кон'!N46</f>
        <v>102.60239195513336</v>
      </c>
      <c r="O46" s="1052">
        <f>'ДС Макро Минэк баз'!O46*'ДС Макро Минэк баз'!O46/'ДС Макро Минэк кон'!O46</f>
        <v>102.6745320833726</v>
      </c>
      <c r="P46" s="1052">
        <f>'ДС Макро Минэк баз'!P46*'ДС Макро Минэк баз'!P46/'ДС Макро Минэк кон'!P46</f>
        <v>102.70638097011471</v>
      </c>
      <c r="Q46" s="1052">
        <f>'ДС Макро Минэк баз'!Q46*'ДС Макро Минэк баз'!Q46/'ДС Макро Минэк кон'!Q46</f>
        <v>102.73133489101343</v>
      </c>
      <c r="R46" s="1052">
        <f>'ДС Макро Минэк баз'!R46*'ДС Макро Минэк баз'!R46/'ДС Макро Минэк кон'!R46</f>
        <v>102.68690452509802</v>
      </c>
      <c r="S46" s="1052">
        <f>'ДС Макро Минэк баз'!S46*'ДС Макро Минэк баз'!S46/'ДС Макро Минэк кон'!S46</f>
        <v>102.76860404736937</v>
      </c>
      <c r="T46" s="1052">
        <f>'ДС Макро Минэк баз'!T46*'ДС Макро Минэк баз'!T46/'ДС Макро Минэк кон'!T46</f>
        <v>102.75099493741423</v>
      </c>
      <c r="U46" s="1052">
        <f>'ДС Макро Минэк баз'!U46*'ДС Макро Минэк баз'!U46/'ДС Макро Минэк кон'!U46</f>
        <v>102.86070390157032</v>
      </c>
      <c r="V46" s="1052">
        <f>'ДС Макро Минэк баз'!V46*'ДС Макро Минэк баз'!V46/'ДС Макро Минэк кон'!V46</f>
        <v>102.93698803680164</v>
      </c>
    </row>
    <row r="47" spans="1:22" ht="45.75" customHeight="1" x14ac:dyDescent="0.25">
      <c r="A47" s="179" t="s">
        <v>255</v>
      </c>
      <c r="B47" s="186" t="s">
        <v>229</v>
      </c>
      <c r="C47" s="187">
        <f>'ДС Макро Минэк баз'!C47*'ДС Макро Минэк баз'!C47/'ДС Макро Минэк кон'!C47</f>
        <v>10088.25</v>
      </c>
      <c r="D47" s="187">
        <f>'ДС Макро Минэк баз'!D47*'ДС Макро Минэк баз'!D47/'ДС Макро Минэк кон'!D47</f>
        <v>10342.857034999999</v>
      </c>
      <c r="E47" s="187">
        <f>'ДС Макро Минэк баз'!E47*'ДС Макро Минэк баз'!E47/'ДС Макро Минэк кон'!E47</f>
        <v>10657.859096423668</v>
      </c>
      <c r="F47" s="187">
        <f>'ДС Макро Минэк баз'!F47*'ДС Макро Минэк баз'!F47/'ДС Макро Минэк кон'!F47</f>
        <v>10965.930955548543</v>
      </c>
      <c r="G47" s="187">
        <f>'ДС Макро Минэк баз'!G47*'ДС Макро Минэк баз'!G47/'ДС Макро Минэк кон'!G47</f>
        <v>11430.287119532355</v>
      </c>
      <c r="H47" s="187">
        <f>'ДС Макро Минэк баз'!H47*'ДС Макро Минэк баз'!H47/'ДС Макро Минэк кон'!H47</f>
        <v>11887.498604313652</v>
      </c>
      <c r="I47" s="187">
        <f>'ДС Макро Минэк баз'!I47*'ДС Макро Минэк баз'!I47/'ДС Макро Минэк кон'!I47</f>
        <v>12362.998548486197</v>
      </c>
      <c r="J47" s="187">
        <f>'ДС Макро Минэк баз'!J47*'ДС Макро Минэк баз'!J47/'ДС Макро Минэк кон'!J47</f>
        <v>12857.518490425644</v>
      </c>
      <c r="K47" s="187">
        <f>'ДС Макро Минэк баз'!K47*'ДС Макро Минэк баз'!K47/'ДС Макро Минэк кон'!K47</f>
        <v>13371.819230042669</v>
      </c>
      <c r="L47" s="187">
        <f>'ДС Макро Минэк баз'!L47*'ДС Макро Минэк баз'!L47/'ДС Макро Минэк кон'!L47</f>
        <v>13906.691999244378</v>
      </c>
      <c r="M47" s="187">
        <f>'ДС Макро Минэк баз'!M47*'ДС Макро Минэк баз'!M47/'ДС Макро Минэк кон'!M47</f>
        <v>14462.959679214149</v>
      </c>
      <c r="N47" s="187">
        <f>'ДС Макро Минэк баз'!N47*'ДС Макро Минэк баз'!N47/'ДС Макро Минэк кон'!N47</f>
        <v>15041.478066382719</v>
      </c>
      <c r="O47" s="187">
        <f>'ДС Макро Минэк баз'!O47*'ДС Макро Минэк баз'!O47/'ДС Макро Минэк кон'!O47</f>
        <v>15643.137189038027</v>
      </c>
      <c r="P47" s="187">
        <f>'ДС Макро Минэк баз'!P47*'ДС Макро Минэк баз'!P47/'ДС Макро Минэк кон'!P47</f>
        <v>16268.862676599547</v>
      </c>
      <c r="Q47" s="187">
        <f>'ДС Макро Минэк баз'!Q47*'ДС Макро Минэк баз'!Q47/'ДС Макро Минэк кон'!Q47</f>
        <v>16919.617183663526</v>
      </c>
      <c r="R47" s="187">
        <f>'ДС Макро Минэк баз'!R47*'ДС Макро Минэк баз'!R47/'ДС Макро Минэк кон'!R47</f>
        <v>17596.401871010064</v>
      </c>
      <c r="S47" s="187">
        <f>'ДС Макро Минэк баз'!S47*'ДС Макро Минэк баз'!S47/'ДС Макро Минэк кон'!S47</f>
        <v>18300.257945850459</v>
      </c>
      <c r="T47" s="187">
        <f>'ДС Макро Минэк баз'!T47*'ДС Макро Минэк баз'!T47/'ДС Макро Минэк кон'!T47</f>
        <v>19032.268263684473</v>
      </c>
      <c r="U47" s="187">
        <f>'ДС Макро Минэк баз'!U47*'ДС Макро Минэк баз'!U47/'ДС Макро Минэк кон'!U47</f>
        <v>19793.558994231858</v>
      </c>
      <c r="V47" s="187">
        <f>'ДС Макро Минэк баз'!V47*'ДС Макро Минэк баз'!V47/'ДС Макро Минэк кон'!V47</f>
        <v>20585.301354001127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256</v>
      </c>
      <c r="B49" s="166" t="s">
        <v>229</v>
      </c>
      <c r="C49" s="167">
        <f>'ДС Макро Минэк баз'!C49*'ДС Макро Минэк баз'!C49/'ДС Макро Минэк кон'!C49</f>
        <v>10899.5</v>
      </c>
      <c r="D49" s="167">
        <f>'ДС Макро Минэк баз'!D49*'ДС Макро Минэк баз'!D49/'ДС Макро Минэк кон'!D49</f>
        <v>11176.601666666666</v>
      </c>
      <c r="E49" s="167">
        <f>'ДС Макро Минэк баз'!E49*'ДС Макро Минэк баз'!E49/'ДС Макро Минэк кон'!E49</f>
        <v>11546.406788837423</v>
      </c>
      <c r="F49" s="167">
        <f>'ДС Макро Минэк баз'!F49*'ДС Макро Минэк баз'!F49/'ДС Макро Минэк кон'!F49</f>
        <v>11854.339338145932</v>
      </c>
      <c r="G49" s="167">
        <f>'ДС Макро Минэк баз'!G49*'ДС Макро Минэк баз'!G49/'ДС Макро Минэк кон'!G49</f>
        <v>12382.988015742967</v>
      </c>
      <c r="H49" s="167">
        <f>'ДС Макро Минэк баз'!H49*'ДС Макро Минэк баз'!H49/'ДС Макро Минэк кон'!H49</f>
        <v>12878.307536372688</v>
      </c>
      <c r="I49" s="167">
        <f>'ДС Макро Минэк баз'!I49*'ДС Макро Минэк баз'!I49/'ДС Макро Минэк кон'!I49</f>
        <v>13393.439837827596</v>
      </c>
      <c r="J49" s="167">
        <f>'ДС Макро Минэк баз'!J49*'ДС Макро Минэк баз'!J49/'ДС Макро Минэк кон'!J49</f>
        <v>13929.177431340697</v>
      </c>
      <c r="K49" s="167">
        <f>'ДС Макро Минэк баз'!K49*'ДС Макро Минэк баз'!K49/'ДС Макро Минэк кон'!K49</f>
        <v>14486.344528594325</v>
      </c>
      <c r="L49" s="167">
        <f>'ДС Макро Минэк баз'!L49*'ДС Макро Минэк баз'!L49/'ДС Макро Минэк кон'!L49</f>
        <v>15065.798309738098</v>
      </c>
      <c r="M49" s="167">
        <f>'ДС Макро Минэк баз'!M49*'ДС Макро Минэк баз'!M49/'ДС Макро Минэк кон'!M49</f>
        <v>15668.430242127619</v>
      </c>
      <c r="N49" s="167">
        <f>'ДС Макро Минэк баз'!N49*'ДС Макро Минэк баз'!N49/'ДС Макро Минэк кон'!N49</f>
        <v>16295.167451812729</v>
      </c>
      <c r="O49" s="167">
        <f>'ДС Макро Минэк баз'!O49*'ДС Макро Минэк баз'!O49/'ДС Макро Минэк кон'!O49</f>
        <v>16946.974149885242</v>
      </c>
      <c r="P49" s="167">
        <f>'ДС Макро Минэк баз'!P49*'ДС Макро Минэк баз'!P49/'ДС Макро Минэк кон'!P49</f>
        <v>17624.853115880658</v>
      </c>
      <c r="Q49" s="167">
        <f>'ДС Макро Минэк баз'!Q49*'ДС Макро Минэк баз'!Q49/'ДС Макро Минэк кон'!Q49</f>
        <v>18329.847240515883</v>
      </c>
      <c r="R49" s="167">
        <f>'ДС Макро Минэк баз'!R49*'ДС Макро Минэк баз'!R49/'ДС Макро Минэк кон'!R49</f>
        <v>19063.04113013652</v>
      </c>
      <c r="S49" s="167">
        <f>'ДС Макро Минэк баз'!S49*'ДС Макро Минэк баз'!S49/'ДС Макро Минэк кон'!S49</f>
        <v>19825.562775341976</v>
      </c>
      <c r="T49" s="167">
        <f>'ДС Макро Минэк баз'!T49*'ДС Макро Минэк баз'!T49/'ДС Макро Минэк кон'!T49</f>
        <v>20618.585286355654</v>
      </c>
      <c r="U49" s="167">
        <f>'ДС Макро Минэк баз'!U49*'ДС Макро Минэк баз'!U49/'ДС Макро Минэк кон'!U49</f>
        <v>21443.328697809884</v>
      </c>
      <c r="V49" s="168">
        <f>'ДС Макро Минэк баз'!V49*'ДС Макро Минэк баз'!V49/'ДС Макро Минэк кон'!V49</f>
        <v>22301.061845722277</v>
      </c>
    </row>
    <row r="50" spans="1:22" ht="32.25" customHeight="1" x14ac:dyDescent="0.25">
      <c r="A50" s="165" t="s">
        <v>257</v>
      </c>
      <c r="B50" s="166" t="s">
        <v>229</v>
      </c>
      <c r="C50" s="167">
        <f>'ДС Макро Минэк баз'!C50*'ДС Макро Минэк баз'!C50/'ДС Макро Минэк кон'!C50</f>
        <v>8314.4166666666679</v>
      </c>
      <c r="D50" s="167">
        <f>'ДС Макро Минэк баз'!D50*'ДС Макро Минэк баз'!D50/'ДС Макро Минэк кон'!D50</f>
        <v>8511.9700000000012</v>
      </c>
      <c r="E50" s="167">
        <f>'ДС Макро Минэк баз'!E50*'ДС Макро Минэк баз'!E50/'ДС Макро Минэк кон'!E50</f>
        <v>8793.3361704736544</v>
      </c>
      <c r="F50" s="167">
        <f>'ДС Макро Минэк баз'!F50*'ДС Макро Минэк баз'!F50/'ДС Макро Минэк кон'!F50</f>
        <v>9024.4843166465471</v>
      </c>
      <c r="G50" s="167">
        <f>'ДС Макро Минэк баз'!G50*'ДС Макро Минэк баз'!G50/'ДС Макро Минэк кон'!G50</f>
        <v>9422.6596109940892</v>
      </c>
      <c r="H50" s="167">
        <f>'ДС Макро Минэк баз'!H50*'ДС Макро Минэк баз'!H50/'ДС Макро Минэк кон'!H50</f>
        <v>9799.5659954338498</v>
      </c>
      <c r="I50" s="167">
        <f>'ДС Макро Минэк баз'!I50*'ДС Макро Минэк баз'!I50/'ДС Макро Минэк кон'!I50</f>
        <v>10191.548635251205</v>
      </c>
      <c r="J50" s="167">
        <f>'ДС Макро Минэк баз'!J50*'ДС Макро Минэк баз'!J50/'ДС Макро Минэк кон'!J50</f>
        <v>10599.210580661253</v>
      </c>
      <c r="K50" s="167">
        <f>'ДС Макро Минэк баз'!K50*'ДС Макро Минэк баз'!K50/'ДС Макро Минэк кон'!K50</f>
        <v>11023.179003887702</v>
      </c>
      <c r="L50" s="167">
        <f>'ДС Макро Минэк баз'!L50*'ДС Макро Минэк баз'!L50/'ДС Макро Минэк кон'!L50</f>
        <v>11464.106164043214</v>
      </c>
      <c r="M50" s="167">
        <f>'ДС Макро Минэк баз'!M50*'ДС Макро Минэк баз'!M50/'ДС Макро Минэк кон'!M50</f>
        <v>11922.670410604944</v>
      </c>
      <c r="N50" s="167">
        <f>'ДС Макро Минэк баз'!N50*'ДС Макро Минэк баз'!N50/'ДС Макро Минэк кон'!N50</f>
        <v>12399.57722702914</v>
      </c>
      <c r="O50" s="167">
        <f>'ДС Макро Минэк баз'!O50*'ДС Макро Минэк баз'!O50/'ДС Макро Минэк кон'!O50</f>
        <v>12895.560316110303</v>
      </c>
      <c r="P50" s="167">
        <f>'ДС Макро Минэк баз'!P50*'ДС Макро Минэк баз'!P50/'ДС Макро Минэк кон'!P50</f>
        <v>13411.382728754717</v>
      </c>
      <c r="Q50" s="167">
        <f>'ДС Макро Минэк баз'!Q50*'ДС Макро Минэк баз'!Q50/'ДС Макро Минэк кон'!Q50</f>
        <v>13947.838037904909</v>
      </c>
      <c r="R50" s="167">
        <f>'ДС Макро Минэк баз'!R50*'ДС Макро Минэк баз'!R50/'ДС Макро Минэк кон'!R50</f>
        <v>14505.751559421107</v>
      </c>
      <c r="S50" s="167">
        <f>'ДС Макро Минэк баз'!S50*'ДС Макро Минэк баз'!S50/'ДС Макро Минэк кон'!S50</f>
        <v>15085.98162179795</v>
      </c>
      <c r="T50" s="167">
        <f>'ДС Макро Минэк баз'!T50*'ДС Макро Минэк баз'!T50/'ДС Макро Минэк кон'!T50</f>
        <v>15689.420886669868</v>
      </c>
      <c r="U50" s="167">
        <f>'ДС Макро Минэк баз'!U50*'ДС Макро Минэк баз'!U50/'ДС Макро Минэк кон'!U50</f>
        <v>16316.997722136663</v>
      </c>
      <c r="V50" s="168">
        <f>'ДС Макро Минэк баз'!V50*'ДС Макро Минэк баз'!V50/'ДС Макро Минэк кон'!V50</f>
        <v>16969.677631022125</v>
      </c>
    </row>
    <row r="51" spans="1:22" ht="32.25" customHeight="1" x14ac:dyDescent="0.25">
      <c r="A51" s="165" t="s">
        <v>258</v>
      </c>
      <c r="B51" s="166" t="s">
        <v>229</v>
      </c>
      <c r="C51" s="167">
        <f>'ДС Макро Минэк баз'!C51*'ДС Макро Минэк баз'!C51/'ДС Макро Минэк кон'!C51</f>
        <v>9925</v>
      </c>
      <c r="D51" s="167">
        <f>'ДС Макро Минэк баз'!D51*'ДС Макро Минэк баз'!D51/'ДС Макро Минэк кон'!D51</f>
        <v>10252.996666666666</v>
      </c>
      <c r="E51" s="167">
        <f>'ДС Макро Минэк баз'!E51*'ДС Макро Минэк баз'!E51/'ДС Макро Минэк кон'!E51</f>
        <v>10592.754721589183</v>
      </c>
      <c r="F51" s="167">
        <f>'ДС Макро Минэк баз'!F51*'ДС Макро Минэк баз'!F51/'ДС Макро Минэк кон'!F51</f>
        <v>10873.842544831181</v>
      </c>
      <c r="G51" s="167">
        <f>'ДС Макро Минэк баз'!G51*'ДС Макро Минэк баз'!G51/'ДС Макро Минэк кон'!G51</f>
        <v>11358.477663980728</v>
      </c>
      <c r="H51" s="167">
        <f>'ДС Макро Минэк баз'!H51*'ДС Макро Минэк баз'!H51/'ДС Макро Минэк кон'!H51</f>
        <v>11812.816770539957</v>
      </c>
      <c r="I51" s="167">
        <f>'ДС Макро Минэк баз'!I51*'ДС Макро Минэк баз'!I51/'ДС Макро Минэк кон'!I51</f>
        <v>12285.329441361559</v>
      </c>
      <c r="J51" s="167">
        <f>'ДС Макро Минэк баз'!J51*'ДС Макро Минэк баз'!J51/'ДС Макро Минэк кон'!J51</f>
        <v>12776.74261901602</v>
      </c>
      <c r="K51" s="167">
        <f>'ДС Макро Минэк баз'!K51*'ДС Макро Минэк баз'!K51/'ДС Макро Минэк кон'!K51</f>
        <v>13287.812323776659</v>
      </c>
      <c r="L51" s="167">
        <f>'ДС Макро Минэк баз'!L51*'ДС Макро Минэк баз'!L51/'ДС Макро Минэк кон'!L51</f>
        <v>13819.324816727727</v>
      </c>
      <c r="M51" s="167">
        <f>'ДС Макро Минэк баз'!M51*'ДС Макро Минэк баз'!M51/'ДС Макро Минэк кон'!M51</f>
        <v>14372.097809396841</v>
      </c>
      <c r="N51" s="167">
        <f>'ДС Макро Минэк баз'!N51*'ДС Макро Минэк баз'!N51/'ДС Макро Минэк кон'!N51</f>
        <v>14946.981721772718</v>
      </c>
      <c r="O51" s="167">
        <f>'ДС Макро Минэк баз'!O51*'ДС Макро Минэк баз'!O51/'ДС Макро Минэк кон'!O51</f>
        <v>15544.860990643629</v>
      </c>
      <c r="P51" s="167">
        <f>'ДС Макро Минэк баз'!P51*'ДС Макро Минэк баз'!P51/'ДС Макро Минэк кон'!P51</f>
        <v>16166.655430269371</v>
      </c>
      <c r="Q51" s="167">
        <f>'ДС Макро Минэк баз'!Q51*'ДС Макро Минэк баз'!Q51/'ДС Макро Минэк кон'!Q51</f>
        <v>16813.321647480141</v>
      </c>
      <c r="R51" s="167">
        <f>'ДС Макро Минэк баз'!R51*'ДС Макро Минэк баз'!R51/'ДС Макро Минэк кон'!R51</f>
        <v>17485.854513379338</v>
      </c>
      <c r="S51" s="167">
        <f>'ДС Макро Минэк баз'!S51*'ДС Макро Минэк баз'!S51/'ДС Макро Минэк кон'!S51</f>
        <v>18185.288693914514</v>
      </c>
      <c r="T51" s="167">
        <f>'ДС Макро Минэк баз'!T51*'ДС Макро Минэк баз'!T51/'ДС Макро Минэк кон'!T51</f>
        <v>18912.700241671097</v>
      </c>
      <c r="U51" s="167">
        <f>'ДС Макро Минэк баз'!U51*'ДС Макро Минэк баз'!U51/'ДС Макро Минэк кон'!U51</f>
        <v>19669.208251337943</v>
      </c>
      <c r="V51" s="168">
        <f>'ДС Макро Минэк баз'!V51*'ДС Макро Минэк баз'!V51/'ДС Макро Минэк кон'!V51</f>
        <v>20455.97658139146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236</v>
      </c>
      <c r="B54" s="193" t="s">
        <v>237</v>
      </c>
      <c r="C54" s="167">
        <f>'ДС Макро Минэк баз'!C54*'ДС Макро Минэк баз'!C54/'ДС Макро Минэк кон'!C54</f>
        <v>353.54736093661512</v>
      </c>
      <c r="D54" s="167">
        <f>'ДС Макро Минэк баз'!D54*'ДС Макро Минэк баз'!D54/'ДС Макро Минэк кон'!D54</f>
        <v>439.3838474898248</v>
      </c>
      <c r="E54" s="167">
        <f>'ДС Макро Минэк баз'!E54*'ДС Макро Минэк баз'!E54/'ДС Макро Минэк кон'!E54</f>
        <v>469.027185853866</v>
      </c>
      <c r="F54" s="167">
        <f>'ДС Макро Минэк баз'!F54*'ДС Макро Минэк баз'!F54/'ДС Макро Минэк кон'!F54</f>
        <v>499.67635825131521</v>
      </c>
      <c r="G54" s="167">
        <f>'ДС Макро Минэк баз'!G54*'ДС Макро Минэк баз'!G54/'ДС Макро Минэк кон'!G54</f>
        <v>505.31943811169049</v>
      </c>
      <c r="H54" s="167">
        <f>'ДС Макро Минэк баз'!H54*'ДС Макро Минэк баз'!H54/'ДС Макро Минэк кон'!H54</f>
        <v>519.46434591315187</v>
      </c>
      <c r="I54" s="167">
        <f>'ДС Макро Минэк баз'!I54*'ДС Макро Минэк баз'!I54/'ДС Макро Минэк кон'!I54</f>
        <v>541.82271873006914</v>
      </c>
      <c r="J54" s="167">
        <f>'ДС Макро Минэк баз'!J54*'ДС Макро Минэк баз'!J54/'ДС Макро Минэк кон'!J54</f>
        <v>566.61942127751831</v>
      </c>
      <c r="K54" s="167">
        <f>'ДС Макро Минэк баз'!K54*'ДС Макро Минэк баз'!K54/'ДС Макро Минэк кон'!K54</f>
        <v>614.49869074804258</v>
      </c>
      <c r="L54" s="167">
        <f>'ДС Макро Минэк баз'!L54*'ДС Макро Минэк баз'!L54/'ДС Макро Минэк кон'!L54</f>
        <v>637.38667521168702</v>
      </c>
      <c r="M54" s="167">
        <f>'ДС Макро Минэк баз'!M54*'ДС Макро Минэк баз'!M54/'ДС Макро Минэк кон'!M54</f>
        <v>668.94896707611417</v>
      </c>
      <c r="N54" s="167">
        <f>'ДС Макро Минэк баз'!N54*'ДС Макро Минэк баз'!N54/'ДС Макро Минэк кон'!N54</f>
        <v>704.72365240647298</v>
      </c>
      <c r="O54" s="167">
        <f>'ДС Макро Минэк баз'!O54*'ДС Макро Минэк баз'!O54/'ДС Макро Минэк кон'!O54</f>
        <v>742.05561509266749</v>
      </c>
      <c r="P54" s="167">
        <f>'ДС Макро Минэк баз'!P54*'ДС Макро Минэк баз'!P54/'ДС Макро Минэк кон'!P54</f>
        <v>783.2322547732947</v>
      </c>
      <c r="Q54" s="167">
        <f>'ДС Макро Минэк баз'!Q54*'ДС Макро Минэк баз'!Q54/'ДС Макро Минэк кон'!Q54</f>
        <v>835.50627632047053</v>
      </c>
      <c r="R54" s="167">
        <f>'ДС Макро Минэк баз'!R54*'ДС Макро Минэк баз'!R54/'ДС Макро Минэк кон'!R54</f>
        <v>894.82425029486262</v>
      </c>
      <c r="S54" s="167">
        <f>'ДС Макро Минэк баз'!S54*'ДС Макро Минэк баз'!S54/'ДС Макро Минэк кон'!S54</f>
        <v>959.46001829866327</v>
      </c>
      <c r="T54" s="167">
        <f>'ДС Макро Минэк баз'!T54*'ДС Макро Минэк баз'!T54/'ДС Макро Минэк кон'!T54</f>
        <v>1028.1963431546894</v>
      </c>
      <c r="U54" s="167">
        <f>'ДС Макро Минэк баз'!U54*'ДС Макро Минэк баз'!U54/'ДС Макро Минэк кон'!U54</f>
        <v>1099.4075442220781</v>
      </c>
      <c r="V54" s="168">
        <f>'ДС Макро Минэк баз'!V54*'ДС Макро Минэк баз'!V54/'ДС Макро Минэк кон'!V54</f>
        <v>1177.5006913702853</v>
      </c>
    </row>
    <row r="55" spans="1:22" ht="32.25" customHeight="1" x14ac:dyDescent="0.25">
      <c r="A55" s="178" t="s">
        <v>238</v>
      </c>
      <c r="B55" s="180" t="s">
        <v>207</v>
      </c>
      <c r="C55" s="167">
        <f>'ДС Макро Минэк баз'!C55*'ДС Макро Минэк баз'!C55/'ДС Макро Минэк кон'!C55</f>
        <v>125.50046534969121</v>
      </c>
      <c r="D55" s="167">
        <f>'ДС Макро Минэк баз'!D55*'ДС Макро Минэк баз'!D55/'ДС Макро Минэк кон'!D55</f>
        <v>124.27863874469668</v>
      </c>
      <c r="E55" s="167">
        <f>'ДС Макро Минэк баз'!E55*'ДС Макро Минэк баз'!E55/'ДС Макро Минэк кон'!E55</f>
        <v>106.74656989176822</v>
      </c>
      <c r="F55" s="167">
        <f>'ДС Макро Минэк баз'!F55*'ДС Макро Минэк баз'!F55/'ДС Макро Минэк кон'!F55</f>
        <v>106.53462599223373</v>
      </c>
      <c r="G55" s="167">
        <f>'ДС Макро Минэк баз'!G55*'ДС Макро Минэк баз'!G55/'ДС Макро Минэк кон'!G55</f>
        <v>101.12934697973786</v>
      </c>
      <c r="H55" s="167">
        <f>'ДС Макро Минэк баз'!H55*'ДС Макро Минэк баз'!H55/'ДС Макро Минэк кон'!H55</f>
        <v>102.7992012051464</v>
      </c>
      <c r="I55" s="167">
        <f>'ДС Макро Минэк баз'!I55*'ДС Макро Минэк баз'!I55/'ДС Макро Минэк кон'!I55</f>
        <v>104.30412077225711</v>
      </c>
      <c r="J55" s="167">
        <f>'ДС Макро Минэк баз'!J55*'ДС Макро Минэк баз'!J55/'ДС Макро Минэк кон'!J55</f>
        <v>104.57653429623031</v>
      </c>
      <c r="K55" s="167">
        <f>'ДС Макро Минэк баз'!K55*'ДС Макро Минэк баз'!K55/'ДС Макро Минэк кон'!K55</f>
        <v>108.45000176686708</v>
      </c>
      <c r="L55" s="167">
        <f>'ДС Макро Минэк баз'!L55*'ДС Макро Минэк баз'!L55/'ДС Макро Минэк кон'!L55</f>
        <v>103.72465959785571</v>
      </c>
      <c r="M55" s="167">
        <f>'ДС Макро Минэк баз'!M55*'ДС Макро Минэк баз'!M55/'ДС Макро Минэк кон'!M55</f>
        <v>104.95182800204365</v>
      </c>
      <c r="N55" s="167">
        <f>'ДС Макро Минэк баз'!N55*'ДС Макро Минэк баз'!N55/'ДС Макро Минэк кон'!N55</f>
        <v>105.34789454668341</v>
      </c>
      <c r="O55" s="167">
        <f>'ДС Макро Минэк баз'!O55*'ДС Макро Минэк баз'!O55/'ДС Макро Минэк кон'!O55</f>
        <v>105.2973903399885</v>
      </c>
      <c r="P55" s="167">
        <f>'ДС Макро Минэк баз'!P55*'ДС Макро Минэк баз'!P55/'ДС Макро Минэк кон'!P55</f>
        <v>105.5489964421986</v>
      </c>
      <c r="Q55" s="167">
        <f>'ДС Макро Минэк баз'!Q55*'ДС Макро Минэк баз'!Q55/'ДС Макро Минэк кон'!Q55</f>
        <v>106.67414055391609</v>
      </c>
      <c r="R55" s="167">
        <f>'ДС Макро Минэк баз'!R55*'ДС Макро Минэк баз'!R55/'ДС Макро Минэк кон'!R55</f>
        <v>107.09964433009715</v>
      </c>
      <c r="S55" s="167">
        <f>'ДС Макро Минэк баз'!S55*'ДС Макро Минэк баз'!S55/'ДС Макро Минэк кон'!S55</f>
        <v>107.22329194615608</v>
      </c>
      <c r="T55" s="167">
        <f>'ДС Макро Минэк баз'!T55*'ДС Макро Минэк баз'!T55/'ДС Макро Минэк кон'!T55</f>
        <v>107.16406348832656</v>
      </c>
      <c r="U55" s="167">
        <f>'ДС Макро Минэк баз'!U55*'ДС Макро Минэк баз'!U55/'ДС Макро Минэк кон'!U55</f>
        <v>106.92583683471391</v>
      </c>
      <c r="V55" s="168">
        <f>'ДС Макро Минэк баз'!V55*'ДС Макро Минэк баз'!V55/'ДС Макро Минэк кон'!V55</f>
        <v>107.10320277122206</v>
      </c>
    </row>
    <row r="56" spans="1:22" ht="32.25" customHeight="1" x14ac:dyDescent="0.25">
      <c r="A56" s="178" t="s">
        <v>239</v>
      </c>
      <c r="B56" s="180" t="s">
        <v>207</v>
      </c>
      <c r="C56" s="167">
        <f>'ДС Макро Минэк баз'!C56*'ДС Макро Минэк баз'!C56/'ДС Макро Минэк кон'!C56</f>
        <v>103.8</v>
      </c>
      <c r="D56" s="167">
        <f>'ДС Макро Минэк баз'!D56*'ДС Макро Минэк баз'!D56/'ДС Макро Минэк кон'!D56</f>
        <v>105.11864504601658</v>
      </c>
      <c r="E56" s="167">
        <f>'ДС Макро Минэк баз'!E56*'ДС Макро Минэк баз'!E56/'ДС Макро Минэк кон'!E56</f>
        <v>104.46487197803491</v>
      </c>
      <c r="F56" s="167">
        <f>'ДС Макро Минэк баз'!F56*'ДС Макро Минэк баз'!F56/'ДС Макро Минэк кон'!F56</f>
        <v>103.70241697406462</v>
      </c>
      <c r="G56" s="167">
        <f>'ДС Макро Минэк баз'!G56*'ДС Макро Минэк баз'!G56/'ДС Макро Минэк кон'!G56</f>
        <v>103.33880220046194</v>
      </c>
      <c r="H56" s="167">
        <f>'ДС Макро Минэк баз'!H56*'ДС Макро Минэк баз'!H56/'ДС Макро Минэк кон'!H56</f>
        <v>104.32866077914892</v>
      </c>
      <c r="I56" s="167">
        <f>'ДС Макро Минэк баз'!I56*'ДС Макро Минэк баз'!I56/'ДС Макро Минэк кон'!I56</f>
        <v>104.67622455598689</v>
      </c>
      <c r="J56" s="167">
        <f>'ДС Макро Минэк баз'!J56*'ДС Макро Минэк баз'!J56/'ДС Макро Минэк кон'!J56</f>
        <v>104.7713768794241</v>
      </c>
      <c r="K56" s="167">
        <f>'ДС Макро Минэк баз'!K56*'ДС Макро Минэк баз'!K56/'ДС Макро Минэк кон'!K56</f>
        <v>108.11044977843596</v>
      </c>
      <c r="L56" s="167">
        <f>'ДС Макро Минэк баз'!L56*'ДС Макро Минэк баз'!L56/'ДС Макро Минэк кон'!L56</f>
        <v>103.15177335642062</v>
      </c>
      <c r="M56" s="167">
        <f>'ДС Макро Минэк баз'!M56*'ДС Макро Минэк баз'!M56/'ДС Макро Минэк кон'!M56</f>
        <v>104.43535600385511</v>
      </c>
      <c r="N56" s="167">
        <f>'ДС Макро Минэк баз'!N56*'ДС Макро Минэк баз'!N56/'ДС Макро Минэк кон'!N56</f>
        <v>104.65060304020081</v>
      </c>
      <c r="O56" s="167">
        <f>'ДС Макро Минэк баз'!O56*'ДС Макро Минэк баз'!O56/'ДС Макро Минэк кон'!O56</f>
        <v>104.91634182417611</v>
      </c>
      <c r="P56" s="167">
        <f>'ДС Макро Минэк баз'!P56*'ДС Макро Минэк баз'!P56/'ДС Макро Минэк кон'!P56</f>
        <v>105.04452470819467</v>
      </c>
      <c r="Q56" s="167">
        <f>'ДС Макро Минэк баз'!Q56*'ДС Макро Минэк баз'!Q56/'ДС Макро Минэк кон'!Q56</f>
        <v>105.04597134326103</v>
      </c>
      <c r="R56" s="167">
        <f>'ДС Макро Минэк баз'!R56*'ДС Макро Минэк баз'!R56/'ДС Макро Минэк кон'!R56</f>
        <v>105.12181089994836</v>
      </c>
      <c r="S56" s="167">
        <f>'ДС Макро Минэк баз'!S56*'ДС Макро Минэк баз'!S56/'ДС Макро Минэк кон'!S56</f>
        <v>105.23523726757603</v>
      </c>
      <c r="T56" s="167">
        <f>'ДС Макро Минэк баз'!T56*'ДС Макро Минэк баз'!T56/'ДС Макро Минэк кон'!T56</f>
        <v>105.17679365885941</v>
      </c>
      <c r="U56" s="167">
        <f>'ДС Макро Минэк баз'!U56*'ДС Макро Минэк баз'!U56/'ДС Макро Минэк кон'!U56</f>
        <v>104.9499148634581</v>
      </c>
      <c r="V56" s="168">
        <f>'ДС Макро Минэк баз'!V56*'ДС Макро Минэк баз'!V56/'ДС Макро Минэк кон'!V56</f>
        <v>105.09550175370141</v>
      </c>
    </row>
    <row r="57" spans="1:22" ht="32.25" customHeight="1" x14ac:dyDescent="0.25">
      <c r="A57" s="178" t="s">
        <v>219</v>
      </c>
      <c r="B57" s="160" t="s">
        <v>39</v>
      </c>
      <c r="C57" s="167">
        <f>'ДС Макро Минэк баз'!C57*'ДС Макро Минэк баз'!C57/'ДС Макро Минэк кон'!C57</f>
        <v>22.40852695696077</v>
      </c>
      <c r="D57" s="167">
        <f>'ДС Макро Минэк баз'!D57*'ДС Макро Минэк баз'!D57/'ДС Макро Минэк кон'!D57</f>
        <v>26.809924518873519</v>
      </c>
      <c r="E57" s="167">
        <f>'ДС Макро Минэк баз'!E57*'ДС Макро Минэк баз'!E57/'ДС Макро Минэк кон'!E57</f>
        <v>27.282147175594329</v>
      </c>
      <c r="F57" s="167">
        <f>'ДС Макро Минэк баз'!F57*'ДС Макро Минэк баз'!F57/'ДС Макро Минэк кон'!F57</f>
        <v>26.737504021522039</v>
      </c>
      <c r="G57" s="167">
        <f>'ДС Макро Минэк баз'!G57*'ДС Макро Минэк баз'!G57/'ДС Макро Минэк кон'!G57</f>
        <v>25.415390319909566</v>
      </c>
      <c r="H57" s="167">
        <f>'ДС Макро Минэк баз'!H57*'ДС Макро Минэк баз'!H57/'ДС Макро Минэк кон'!H57</f>
        <v>24.806686960578737</v>
      </c>
      <c r="I57" s="167">
        <f>'ДС Макро Минэк баз'!I57*'ДС Макро Минэк баз'!I57/'ДС Макро Минэк кон'!I57</f>
        <v>24.719837758146152</v>
      </c>
      <c r="J57" s="167">
        <f>'ДС Макро Минэк баз'!J57*'ДС Макро Минэк баз'!J57/'ДС Макро Минэк кон'!J57</f>
        <v>24.71148628032271</v>
      </c>
      <c r="K57" s="167">
        <f>'ДС Макро Минэк баз'!K57*'ДС Макро Минэк баз'!K57/'ДС Макро Минэк кон'!K57</f>
        <v>25.506988337789391</v>
      </c>
      <c r="L57" s="167">
        <f>'ДС Макро Минэк баз'!L57*'ДС Макро Минэк баз'!L57/'ДС Макро Минэк кон'!L57</f>
        <v>25.158629336950504</v>
      </c>
      <c r="M57" s="167">
        <f>'ДС Макро Минэк баз'!M57*'ДС Макро Минэк баз'!M57/'ДС Макро Минэк кон'!M57</f>
        <v>25.123206542125907</v>
      </c>
      <c r="N57" s="167">
        <f>'ДС Макро Минэк баз'!N57*'ДС Макро Минэк баз'!N57/'ДС Макро Минэк кон'!N57</f>
        <v>25.150715052409069</v>
      </c>
      <c r="O57" s="167">
        <f>'ДС Макро Минэк баз'!O57*'ДС Макро Минэк баз'!O57/'ДС Макро Минэк кон'!O57</f>
        <v>25.292393075083137</v>
      </c>
      <c r="P57" s="167">
        <f>'ДС Макро Минэк баз'!P57*'ДС Макро Минэк баз'!P57/'ДС Макро Минэк кон'!P57</f>
        <v>25.42961344706799</v>
      </c>
      <c r="Q57" s="167">
        <f>'ДС Макро Минэк баз'!Q57*'ДС Макро Минэк баз'!Q57/'ДС Макро Минэк кон'!Q57</f>
        <v>25.459986688248541</v>
      </c>
      <c r="R57" s="167">
        <f>'ДС Макро Минэк баз'!R57*'ДС Макро Минэк баз'!R57/'ДС Макро Минэк кон'!R57</f>
        <v>25.594284315325467</v>
      </c>
      <c r="S57" s="167">
        <f>'ДС Макро Минэк баз'!S57*'ДС Макро Минэк баз'!S57/'ДС Макро Минэк кон'!S57</f>
        <v>25.757910439998508</v>
      </c>
      <c r="T57" s="167">
        <f>'ДС Макро Минэк баз'!T57*'ДС Макро Минэк баз'!T57/'ДС Макро Минэк кон'!T57</f>
        <v>25.876735372187099</v>
      </c>
      <c r="U57" s="167">
        <f>'ДС Макро Минэк баз'!U57*'ДС Макро Минэк баз'!U57/'ДС Макро Минэк кон'!U57</f>
        <v>25.893858924761034</v>
      </c>
      <c r="V57" s="168">
        <f>'ДС Макро Минэк баз'!V57*'ДС Макро Минэк баз'!V57/'ДС Макро Минэк кон'!V57</f>
        <v>26.150308511439171</v>
      </c>
    </row>
    <row r="58" spans="1:22" ht="32.25" customHeight="1" x14ac:dyDescent="0.25">
      <c r="A58" s="169" t="s">
        <v>259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236</v>
      </c>
      <c r="B59" s="160" t="s">
        <v>237</v>
      </c>
      <c r="C59" s="167">
        <f>'ДС Макро Минэк баз'!C59*'ДС Макро Минэк баз'!C59/'ДС Макро Минэк кон'!C59</f>
        <v>193.48887148406999</v>
      </c>
      <c r="D59" s="167">
        <f>'ДС Макро Минэк баз'!D59*'ДС Макро Минэк баз'!D59/'ДС Макро Минэк кон'!D59</f>
        <v>251.38730435795645</v>
      </c>
      <c r="E59" s="167">
        <f>'ДС Макро Минэк баз'!E59*'ДС Макро Минэк баз'!E59/'ДС Макро Минэк кон'!E59</f>
        <v>264.52933113222173</v>
      </c>
      <c r="F59" s="167">
        <f>'ДС Макро Минэк баз'!F59*'ДС Макро Минэк баз'!F59/'ДС Макро Минэк кон'!F59</f>
        <v>321.92329163496197</v>
      </c>
      <c r="G59" s="167">
        <f>'ДС Макро Минэк баз'!G59*'ДС Макро Минэк баз'!G59/'ДС Макро Минэк кон'!G59</f>
        <v>304.00647049572586</v>
      </c>
      <c r="H59" s="167">
        <f>'ДС Макро Минэк баз'!H59*'ДС Макро Минэк баз'!H59/'ДС Макро Минэк кон'!H59</f>
        <v>277.50921006191959</v>
      </c>
      <c r="I59" s="167">
        <f>'ДС Макро Минэк баз'!I59*'ДС Макро Минэк баз'!I59/'ДС Макро Минэк кон'!I59</f>
        <v>260.53982901731484</v>
      </c>
      <c r="J59" s="167">
        <f>'ДС Макро Минэк баз'!J59*'ДС Макро Минэк баз'!J59/'ДС Макро Минэк кон'!J59</f>
        <v>245.3822130963672</v>
      </c>
      <c r="K59" s="167">
        <f>'ДС Макро Минэк баз'!K59*'ДС Макро Минэк баз'!K59/'ДС Макро Минэк кон'!K59</f>
        <v>249.83457395803029</v>
      </c>
      <c r="L59" s="167">
        <f>'ДС Макро Минэк баз'!L59*'ДС Макро Минэк баз'!L59/'ДС Макро Минэк кон'!L59</f>
        <v>252.20798657173722</v>
      </c>
      <c r="M59" s="167">
        <f>'ДС Макро Минэк баз'!M59*'ДС Макро Минэк баз'!M59/'ДС Макро Минэк кон'!M59</f>
        <v>247.98991658180788</v>
      </c>
      <c r="N59" s="167">
        <f>'ДС Макро Минэк баз'!N59*'ДС Макро Минэк баз'!N59/'ДС Макро Минэк кон'!N59</f>
        <v>248.01633425055459</v>
      </c>
      <c r="O59" s="167">
        <f>'ДС Макро Минэк баз'!O59*'ДС Макро Минэк баз'!O59/'ДС Макро Минэк кон'!O59</f>
        <v>248.49814655349553</v>
      </c>
      <c r="P59" s="167">
        <f>'ДС Макро Минэк баз'!P59*'ДС Макро Минэк баз'!P59/'ДС Макро Минэк кон'!P59</f>
        <v>246.86924446333754</v>
      </c>
      <c r="Q59" s="167">
        <f>'ДС Макро Минэк баз'!Q59*'ДС Макро Минэк баз'!Q59/'ДС Макро Минэк кон'!Q59</f>
        <v>251.77848038958547</v>
      </c>
      <c r="R59" s="167">
        <f>'ДС Макро Минэк баз'!R59*'ДС Макро Минэк баз'!R59/'ДС Макро Минэк кон'!R59</f>
        <v>258.62863951013372</v>
      </c>
      <c r="S59" s="167">
        <f>'ДС Макро Минэк баз'!S59*'ДС Макро Минэк баз'!S59/'ДС Макро Минэк кон'!S59</f>
        <v>265.66744944052414</v>
      </c>
      <c r="T59" s="167">
        <f>'ДС Макро Минэк баз'!T59*'ДС Макро Минэк баз'!T59/'ДС Макро Минэк кон'!T59</f>
        <v>272.90019035843119</v>
      </c>
      <c r="U59" s="167">
        <f>'ДС Макро Минэк баз'!U59*'ДС Макро Минэк баз'!U59/'ДС Макро Минэк кон'!U59</f>
        <v>280.33229360292989</v>
      </c>
      <c r="V59" s="168">
        <f>'ДС Макро Минэк баз'!V59*'ДС Макро Минэк баз'!V59/'ДС Макро Минэк кон'!V59</f>
        <v>287.48058355718547</v>
      </c>
    </row>
    <row r="60" spans="1:22" ht="32.25" customHeight="1" x14ac:dyDescent="0.25">
      <c r="A60" s="178" t="s">
        <v>239</v>
      </c>
      <c r="B60" s="160" t="s">
        <v>207</v>
      </c>
      <c r="C60" s="167">
        <f>'ДС Макро Минэк баз'!C60*'ДС Макро Минэк баз'!C60/'ДС Макро Минэк кон'!C60</f>
        <v>99.670559077927791</v>
      </c>
      <c r="D60" s="167">
        <f>'ДС Макро Минэк баз'!D60*'ДС Макро Минэк баз'!D60/'ДС Макро Минэк кон'!D60</f>
        <v>101.70381137244186</v>
      </c>
      <c r="E60" s="167">
        <f>'ДС Макро Минэк баз'!E60*'ДС Макро Минэк баз'!E60/'ДС Макро Минэк кон'!E60</f>
        <v>102.46544704420613</v>
      </c>
      <c r="F60" s="167">
        <f>'ДС Макро Минэк баз'!F60*'ДС Макро Минэк баз'!F60/'ДС Макро Минэк кон'!F60</f>
        <v>101.49624622222231</v>
      </c>
      <c r="G60" s="167">
        <f>'ДС Макро Минэк баз'!G60*'ДС Макро Минэк баз'!G60/'ДС Макро Минэк кон'!G60</f>
        <v>99.833037937502226</v>
      </c>
      <c r="H60" s="167">
        <f>'ДС Макро Минэк баз'!H60*'ДС Макро Минэк баз'!H60/'ДС Макро Минэк кон'!H60</f>
        <v>98.552971843904317</v>
      </c>
      <c r="I60" s="167">
        <f>'ДС Макро Минэк баз'!I60*'ДС Макро Минэк баз'!I60/'ДС Макро Минэк кон'!I60</f>
        <v>100.31433862197903</v>
      </c>
      <c r="J60" s="167">
        <f>'ДС Макро Минэк баз'!J60*'ДС Макро Минэк баз'!J60/'ДС Макро Минэк кон'!J60</f>
        <v>101.28019358287705</v>
      </c>
      <c r="K60" s="167">
        <f>'ДС Макро Минэк баз'!K60*'ДС Макро Минэк баз'!K60/'ДС Макро Минэк кон'!K60</f>
        <v>106.61700666446808</v>
      </c>
      <c r="L60" s="167">
        <f>'ДС Макро Минэк баз'!L60*'ДС Макро Минэк баз'!L60/'ДС Макро Минэк кон'!L60</f>
        <v>104.8542408411346</v>
      </c>
      <c r="M60" s="167">
        <f>'ДС Макро Минэк баз'!M60*'ДС Макро Минэк баз'!M60/'ДС Макро Минэк кон'!M60</f>
        <v>102.13999774010195</v>
      </c>
      <c r="N60" s="167">
        <f>'ДС Макро Минэк баз'!N60*'ДС Макро Минэк баз'!N60/'ДС Макро Минэк кон'!N60</f>
        <v>102.20076921215238</v>
      </c>
      <c r="O60" s="167">
        <f>'ДС Макро Минэк баз'!O60*'ДС Макро Минэк баз'!O60/'ДС Макро Минэк кон'!O60</f>
        <v>102.12026004829234</v>
      </c>
      <c r="P60" s="167">
        <f>'ДС Макро Минэк баз'!P60*'ДС Макро Минэк баз'!P60/'ДС Макро Минэк кон'!P60</f>
        <v>102.11263485049423</v>
      </c>
      <c r="Q60" s="167">
        <f>'ДС Макро Минэк баз'!Q60*'ДС Макро Минэк баз'!Q60/'ДС Макро Минэк кон'!Q60</f>
        <v>100.71034393703033</v>
      </c>
      <c r="R60" s="167">
        <f>'ДС Макро Минэк баз'!R60*'ДС Макро Минэк баз'!R60/'ДС Макро Минэк кон'!R60</f>
        <v>100.70858773473822</v>
      </c>
      <c r="S60" s="167">
        <f>'ДС Макро Минэк баз'!S60*'ДС Макро Минэк баз'!S60/'ДС Макро Минэк кон'!S60</f>
        <v>100.70935343190069</v>
      </c>
      <c r="T60" s="167">
        <f>'ДС Макро Минэк баз'!T60*'ДС Макро Минэк баз'!T60/'ДС Макро Минэк кон'!T60</f>
        <v>100.71013203229818</v>
      </c>
      <c r="U60" s="167">
        <f>'ДС Макро Минэк баз'!U60*'ДС Макро Минэк баз'!U60/'ДС Макро Минэк кон'!U60</f>
        <v>100.71092357517809</v>
      </c>
      <c r="V60" s="168">
        <f>'ДС Макро Минэк баз'!V60*'ДС Макро Минэк баз'!V60/'ДС Макро Минэк кон'!V60</f>
        <v>100.53615873032264</v>
      </c>
    </row>
    <row r="61" spans="1:22" ht="32.25" customHeight="1" x14ac:dyDescent="0.25">
      <c r="A61" s="178" t="s">
        <v>219</v>
      </c>
      <c r="B61" s="160" t="s">
        <v>39</v>
      </c>
      <c r="C61" s="167">
        <f>'ДС Макро Минэк баз'!C61*'ДС Макро Минэк баз'!C61/'ДС Макро Минэк кон'!C61</f>
        <v>12.263705154060062</v>
      </c>
      <c r="D61" s="167">
        <f>'ДС Макро Минэк баз'!D61*'ДС Макро Минэк баз'!D61/'ДС Макро Минэк кон'!D61</f>
        <v>15.338922205136301</v>
      </c>
      <c r="E61" s="167">
        <f>'ДС Макро Минэк баз'!E61*'ДС Макро Минэк баз'!E61/'ДС Макро Минэк кон'!E61</f>
        <v>15.387014573733817</v>
      </c>
      <c r="F61" s="167">
        <f>'ДС Макро Минэк баз'!F61*'ДС Макро Минэк баз'!F61/'ДС Макро Минэк кон'!F61</f>
        <v>17.226000715411587</v>
      </c>
      <c r="G61" s="167">
        <f>'ДС Макро Минэк баз'!G61*'ДС Макро Минэк баз'!G61/'ДС Макро Минэк кон'!G61</f>
        <v>15.290215504670869</v>
      </c>
      <c r="H61" s="167">
        <f>'ДС Макро Минэк баз'!H61*'ДС Макро Минэк баз'!H61/'ДС Макро Минэк кон'!H61</f>
        <v>13.252274495532866</v>
      </c>
      <c r="I61" s="167">
        <f>'ДС Макро Минэк баз'!I61*'ДС Макро Минэк баз'!I61/'ДС Макро Минэк кон'!I61</f>
        <v>11.886733575769012</v>
      </c>
      <c r="J61" s="167">
        <f>'ДС Макро Минэк баз'!J61*'ДС Макро Минэк баз'!J61/'ДС Макро Минэк кон'!J61</f>
        <v>10.701643757099882</v>
      </c>
      <c r="K61" s="167">
        <f>'ДС Макро Минэк баз'!K61*'ДС Макро Минэк баз'!K61/'ДС Макро Минэк кон'!K61</f>
        <v>10.370286642216675</v>
      </c>
      <c r="L61" s="167">
        <f>'ДС Макро Минэк баз'!L61*'ДС Макро Минэк баз'!L61/'ДС Макро Минэк кон'!L61</f>
        <v>9.9550359252012548</v>
      </c>
      <c r="M61" s="167">
        <f>'ДС Макро Минэк баз'!M61*'ДС Макро Минэк баз'!M61/'ДС Макро Минэк кон'!M61</f>
        <v>9.3135683008543175</v>
      </c>
      <c r="N61" s="167">
        <f>'ДС Макро Минэк баз'!N61*'ДС Макро Минэк баз'!N61/'ДС Макро Минэк кон'!N61</f>
        <v>8.8513960469158324</v>
      </c>
      <c r="O61" s="167">
        <f>'ДС Макро Минэк баз'!O61*'ДС Макро Минэк баз'!O61/'ДС Макро Минэк кон'!O61</f>
        <v>8.469867585700765</v>
      </c>
      <c r="P61" s="167">
        <f>'ДС Макро Минэк баз'!P61*'ДС Макро Минэк баз'!P61/'ДС Макро Минэк кон'!P61</f>
        <v>8.0152335663059464</v>
      </c>
      <c r="Q61" s="167">
        <f>'ДС Макро Минэк баз'!Q61*'ДС Макро Минэк баз'!Q61/'ДС Макро Минэк кон'!Q61</f>
        <v>7.6723262778310213</v>
      </c>
      <c r="R61" s="167">
        <f>'ДС Макро Минэк баз'!R61*'ДС Макро Минэк баз'!R61/'ДС Макро Минэк кон'!R61</f>
        <v>7.3974469618217755</v>
      </c>
      <c r="S61" s="167">
        <f>'ДС Макро Минэк баз'!S61*'ДС Макро Минэк баз'!S61/'ДС Макро Минэк кон'!S61</f>
        <v>7.1321766816777696</v>
      </c>
      <c r="T61" s="167">
        <f>'ДС Макро Минэк баз'!T61*'ДС Макро Минэк баз'!T61/'ДС Макро Минэк кон'!T61</f>
        <v>6.8681104109530802</v>
      </c>
      <c r="U61" s="167">
        <f>'ДС Макро Минэк баз'!U61*'ДС Макро Минэк баз'!U61/'ДС Макро Минэк кон'!U61</f>
        <v>6.6025423426989658</v>
      </c>
      <c r="V61" s="168">
        <f>'ДС Макро Минэк баз'!V61*'ДС Макро Минэк баз'!V61/'ДС Макро Минэк кон'!V61</f>
        <v>6.3454060269977992</v>
      </c>
    </row>
    <row r="62" spans="1:22" ht="32.25" customHeight="1" x14ac:dyDescent="0.25">
      <c r="A62" s="176" t="s">
        <v>242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236</v>
      </c>
      <c r="B63" s="160" t="s">
        <v>237</v>
      </c>
      <c r="C63" s="167">
        <f>'ДС Макро Минэк баз'!C63*'ДС Макро Минэк баз'!C63/'ДС Макро Минэк кон'!C63</f>
        <v>57.729803000000004</v>
      </c>
      <c r="D63" s="167">
        <f>'ДС Макро Минэк баз'!D63*'ДС Макро Минэк баз'!D63/'ДС Макро Минэк кон'!D63</f>
        <v>64.004481719999987</v>
      </c>
      <c r="E63" s="167">
        <f>'ДС Макро Минэк баз'!E63*'ДС Макро Минэк баз'!E63/'ДС Макро Минэк кон'!E63</f>
        <v>70.212892202718109</v>
      </c>
      <c r="F63" s="167">
        <f>'ДС Макро Минэк баз'!F63*'ДС Макро Минэк баз'!F63/'ДС Макро Минэк кон'!F63</f>
        <v>76.585108886304198</v>
      </c>
      <c r="G63" s="167">
        <f>'ДС Макро Минэк баз'!G63*'ДС Макро Минэк баз'!G63/'ДС Макро Минэк кон'!G63</f>
        <v>82.738797004840208</v>
      </c>
      <c r="H63" s="167">
        <f>'ДС Макро Минэк баз'!H63*'ДС Макро Минэк баз'!H63/'ДС Макро Минэк кон'!H63</f>
        <v>88.782038738073751</v>
      </c>
      <c r="I63" s="167">
        <f>'ДС Макро Минэк баз'!I63*'ДС Макро Минэк баз'!I63/'ДС Макро Минэк кон'!I63</f>
        <v>94.520314934770624</v>
      </c>
      <c r="J63" s="167">
        <f>'ДС Макро Минэк баз'!J63*'ДС Макро Минэк баз'!J63/'ДС Макро Минэк кон'!J63</f>
        <v>99.918193450540571</v>
      </c>
      <c r="K63" s="167">
        <f>'ДС Макро Минэк баз'!K63*'ДС Макро Минэк баз'!K63/'ДС Макро Минэк кон'!K63</f>
        <v>106.56684657685399</v>
      </c>
      <c r="L63" s="167">
        <f>'ДС Макро Минэк баз'!L63*'ДС Макро Минэк баз'!L63/'ДС Макро Минэк кон'!L63</f>
        <v>112.97596002818973</v>
      </c>
      <c r="M63" s="167">
        <f>'ДС Макро Минэк баз'!M63*'ДС Макро Минэк баз'!M63/'ДС Макро Минэк кон'!M63</f>
        <v>119.93203659714915</v>
      </c>
      <c r="N63" s="167">
        <f>'ДС Макро Минэк баз'!N63*'ДС Макро Минэк баз'!N63/'ДС Макро Минэк кон'!N63</f>
        <v>127.88350642433983</v>
      </c>
      <c r="O63" s="167">
        <f>'ДС Макро Минэк баз'!O63*'ДС Макро Минэк баз'!O63/'ДС Макро Минэк кон'!O63</f>
        <v>136.60979907472216</v>
      </c>
      <c r="P63" s="167">
        <f>'ДС Макро Минэк баз'!P63*'ДС Макро Минэк баз'!P63/'ДС Макро Минэк кон'!P63</f>
        <v>145.7285780473627</v>
      </c>
      <c r="Q63" s="167">
        <f>'ДС Макро Минэк баз'!Q63*'ДС Макро Минэк баз'!Q63/'ДС Макро Минэк кон'!Q63</f>
        <v>156.29227084603903</v>
      </c>
      <c r="R63" s="167">
        <f>'ДС Макро Минэк баз'!R63*'ДС Макро Минэк баз'!R63/'ДС Макро Минэк кон'!R63</f>
        <v>167.55354477474839</v>
      </c>
      <c r="S63" s="167">
        <f>'ДС Макро Минэк баз'!S63*'ДС Макро Минэк баз'!S63/'ДС Макро Минэк кон'!S63</f>
        <v>179.55092045206391</v>
      </c>
      <c r="T63" s="167">
        <f>'ДС Макро Минэк баз'!T63*'ДС Макро Минэк баз'!T63/'ДС Макро Минэк кон'!T63</f>
        <v>192.3246064649866</v>
      </c>
      <c r="U63" s="167">
        <f>'ДС Макро Минэк баз'!U63*'ДС Макро Минэк баз'!U63/'ДС Макро Минэк кон'!U63</f>
        <v>206.17219583534464</v>
      </c>
      <c r="V63" s="168">
        <f>'ДС Макро Минэк баз'!V63*'ДС Макро Минэк баз'!V63/'ДС Макро Минэк кон'!V63</f>
        <v>220.74443393552775</v>
      </c>
    </row>
    <row r="64" spans="1:22" ht="32.25" customHeight="1" x14ac:dyDescent="0.25">
      <c r="A64" s="178" t="s">
        <v>239</v>
      </c>
      <c r="B64" s="160" t="s">
        <v>207</v>
      </c>
      <c r="C64" s="167">
        <f>'ДС Макро Минэк баз'!C64*'ДС Макро Минэк баз'!C64/'ДС Макро Минэк кон'!C64</f>
        <v>112.4</v>
      </c>
      <c r="D64" s="167">
        <f>'ДС Макро Минэк баз'!D64*'ДС Макро Минэк баз'!D64/'ДС Макро Минэк кон'!D64</f>
        <v>108</v>
      </c>
      <c r="E64" s="167">
        <f>'ДС Макро Минэк баз'!E64*'ДС Макро Минэк баз'!E64/'ДС Макро Минэк кон'!E64</f>
        <v>106.40151515151514</v>
      </c>
      <c r="F64" s="167">
        <f>'ДС Макро Минэк баз'!F64*'ДС Макро Минэк баз'!F64/'ДС Макро Минэк кон'!F64</f>
        <v>106.00152091254755</v>
      </c>
      <c r="G64" s="167">
        <f>'ДС Макро Минэк баз'!G64*'ДС Макро Минэк баз'!G64/'ДС Макро Минэк кон'!G64</f>
        <v>105.40009505703422</v>
      </c>
      <c r="H64" s="167">
        <f>'ДС Макро Минэк баз'!H64*'ДС Макро Минэк баз'!H64/'ДС Макро Минэк кон'!H64</f>
        <v>105.2</v>
      </c>
      <c r="I64" s="167">
        <f>'ДС Макро Минэк баз'!I64*'ДС Макро Минэк баз'!I64/'ДС Макро Минэк кон'!I64</f>
        <v>105.2</v>
      </c>
      <c r="J64" s="167">
        <f>'ДС Макро Минэк баз'!J64*'ДС Макро Минэк баз'!J64/'ДС Макро Минэк кон'!J64</f>
        <v>104.60085551330796</v>
      </c>
      <c r="K64" s="167">
        <f>'ДС Макро Минэк баз'!K64*'ДС Макро Минэк баз'!K64/'ДС Макро Минэк кон'!K64</f>
        <v>104.30085795996186</v>
      </c>
      <c r="L64" s="167">
        <f>'ДС Макро Минэк баз'!L64*'ДС Макро Минэк баз'!L64/'ДС Макро Минэк кон'!L64</f>
        <v>103.60239005736136</v>
      </c>
      <c r="M64" s="167">
        <f>'ДС Макро Минэк баз'!M64*'ДС Макро Минэк баз'!M64/'ДС Макро Минэк кон'!M64</f>
        <v>103.70086289549378</v>
      </c>
      <c r="N64" s="167">
        <f>'ДС Макро Минэк баз'!N64*'ДС Макро Минэк баз'!N64/'ДС Макро Минэк кон'!N64</f>
        <v>103.80009615384617</v>
      </c>
      <c r="O64" s="167">
        <f>'ДС Макро Минэк баз'!O64*'ДС Макро Минэк баз'!O64/'ДС Макро Минэк кон'!O64</f>
        <v>104.10038572806172</v>
      </c>
      <c r="P64" s="167">
        <f>'ДС Макро Минэк баз'!P64*'ДС Макро Минэк баз'!P64/'ДС Макро Минэк кон'!P64</f>
        <v>104.20086872586872</v>
      </c>
      <c r="Q64" s="167">
        <f>'ДС Макро Минэк баз'!Q64*'ДС Макро Минэк баз'!Q64/'ДС Макро Минэк кон'!Q64</f>
        <v>104.30154589371978</v>
      </c>
      <c r="R64" s="167">
        <f>'ДС Макро Минэк баз'!R64*'ДС Макро Минэк баз'!R64/'ДС Макро Минэк кон'!R64</f>
        <v>104.40241779497096</v>
      </c>
      <c r="S64" s="167">
        <f>'ДС Макро Минэк баз'!S64*'ДС Макро Минэк баз'!S64/'ДС Макро Минэк кон'!S64</f>
        <v>104.5034849951597</v>
      </c>
      <c r="T64" s="167">
        <f>'ДС Макро Минэк баз'!T64*'ДС Макро Минэк баз'!T64/'ДС Макро Минэк кон'!T64</f>
        <v>104.60474806201545</v>
      </c>
      <c r="U64" s="167">
        <f>'ДС Макро Минэк баз'!U64*'ДС Макро Минэк баз'!U64/'ДС Макро Минэк кон'!U64</f>
        <v>104.70620756547035</v>
      </c>
      <c r="V64" s="168">
        <f>'ДС Макро Минэк баз'!V64*'ДС Макро Минэк баз'!V64/'ДС Макро Минэк кон'!V64</f>
        <v>104.60621359223298</v>
      </c>
    </row>
    <row r="65" spans="1:22" ht="32.25" customHeight="1" x14ac:dyDescent="0.25">
      <c r="A65" s="178" t="s">
        <v>219</v>
      </c>
      <c r="B65" s="160" t="s">
        <v>39</v>
      </c>
      <c r="C65" s="167">
        <f>'ДС Макро Минэк баз'!C65*'ДС Макро Минэк баз'!C65/'ДС Макро Минэк кон'!C65</f>
        <v>3.6590284348847453</v>
      </c>
      <c r="D65" s="167">
        <f>'ДС Макро Минэк баз'!D65*'ДС Макро Минэк баз'!D65/'ДС Макро Минэк кон'!D65</f>
        <v>3.9053673310613854</v>
      </c>
      <c r="E65" s="167">
        <f>'ДС Макро Минэк баз'!E65*'ДС Макро Минэк баз'!E65/'ДС Макро Минэк кон'!E65</f>
        <v>4.0841096560563157</v>
      </c>
      <c r="F65" s="167">
        <f>'ДС Макро Минэк баз'!F65*'ДС Макро Минэк баз'!F65/'ДС Макро Минэк кон'!F65</f>
        <v>4.0980419085714708</v>
      </c>
      <c r="G65" s="167">
        <f>'ДС Макро Минэк баз'!G65*'ДС Макро Минэк баз'!G65/'ДС Макро Минэк кон'!G65</f>
        <v>4.1614049685794772</v>
      </c>
      <c r="H65" s="167">
        <f>'ДС Макро Минэк баз'!H65*'ДС Макро Минэк баз'!H65/'ДС Макро Минэк кон'!H65</f>
        <v>4.2397293674233847</v>
      </c>
      <c r="I65" s="167">
        <f>'ДС Макро Минэк баз'!I65*'ДС Макро Минэк баз'!I65/'ДС Макро Минэк кон'!I65</f>
        <v>4.3123456607961925</v>
      </c>
      <c r="J65" s="167">
        <f>'ДС Макро Минэк баз'!J65*'ДС Макро Минэк баз'!J65/'ДС Макро Минэк кон'!J65</f>
        <v>4.3576463740700779</v>
      </c>
      <c r="K65" s="167">
        <f>'ДС Макро Минэк баз'!K65*'ДС Макро Минэк баз'!K65/'ДС Макро Минэк кон'!K65</f>
        <v>4.4234419922390451</v>
      </c>
      <c r="L65" s="167">
        <f>'ДС Макро Минэк баз'!L65*'ДС Макро Минэк баз'!L65/'ДС Макро Минэк кон'!L65</f>
        <v>4.4593343615025836</v>
      </c>
      <c r="M65" s="167">
        <f>'ДС Макро Минэк баз'!M65*'ДС Макро Минэк баз'!M65/'ДС Макро Минэк кон'!M65</f>
        <v>4.5041960967781103</v>
      </c>
      <c r="N65" s="167">
        <f>'ДС Макро Минэк баз'!N65*'ДС Макро Минэк баз'!N65/'ДС Макро Минэк кон'!N65</f>
        <v>4.5640040872735597</v>
      </c>
      <c r="O65" s="167">
        <f>'ДС Макро Минэк баз'!O65*'ДС Макро Минэк баз'!O65/'ДС Макро Минэк кон'!O65</f>
        <v>4.656239594217638</v>
      </c>
      <c r="P65" s="167">
        <f>'ДС Макро Минэк баз'!P65*'ДС Макро Минэк баз'!P65/'ДС Макро Минэк кон'!P65</f>
        <v>4.7314463690057762</v>
      </c>
      <c r="Q65" s="167">
        <f>'ДС Макро Минэк баз'!Q65*'ДС Макро Минэк баз'!Q65/'ДС Макро Минэк кон'!Q65</f>
        <v>4.7626202794555761</v>
      </c>
      <c r="R65" s="167">
        <f>'ДС Макро Минэк баз'!R65*'ДС Макро Минэк баз'!R65/'ДС Макро Минэк кон'!R65</f>
        <v>4.7924640638565705</v>
      </c>
      <c r="S65" s="167">
        <f>'ДС Макро Минэк баз'!S65*'ДС Макро Минэк баз'!S65/'ДС Макро Минэк кон'!S65</f>
        <v>4.8202701938789092</v>
      </c>
      <c r="T65" s="167">
        <f>'ДС Макро Минэк баз'!T65*'ДС Макро Минэк баз'!T65/'ДС Макро Минэк кон'!T65</f>
        <v>4.8402554436100962</v>
      </c>
      <c r="U65" s="167">
        <f>'ДС Макро Минэк баз'!U65*'ДС Макро Минэк баз'!U65/'ДС Макро Минэк кон'!U65</f>
        <v>4.8558824079619329</v>
      </c>
      <c r="V65" s="168">
        <f>'ДС Макро Минэк баз'!V65*'ДС Макро Минэк баз'!V65/'ДС Макро Минэк кон'!V65</f>
        <v>4.9023623441608501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236</v>
      </c>
      <c r="B67" s="193" t="s">
        <v>237</v>
      </c>
      <c r="C67" s="167">
        <f>'ДС Макро Минэк баз'!C67*'ДС Макро Минэк баз'!C67/'ДС Макро Минэк кон'!C67</f>
        <v>238.1254272813616</v>
      </c>
      <c r="D67" s="167">
        <f>'ДС Макро Минэк баз'!D67*'ДС Макро Минэк баз'!D67/'ДС Макро Минэк кон'!D67</f>
        <v>257.6518560568926</v>
      </c>
      <c r="E67" s="167">
        <f>'ДС Макро Минэк баз'!E67*'ДС Макро Минэк баз'!E67/'ДС Макро Минэк кон'!E67</f>
        <v>283.34380552882146</v>
      </c>
      <c r="F67" s="167">
        <f>'ДС Макро Минэк баз'!F67*'ДС Макро Минэк баз'!F67/'ДС Макро Минэк кон'!F67</f>
        <v>324.89013753069054</v>
      </c>
      <c r="G67" s="167">
        <f>'ДС Макро Минэк баз'!G67*'ДС Макро Минэк баз'!G67/'ДС Макро Минэк кон'!G67</f>
        <v>344.86037247877618</v>
      </c>
      <c r="H67" s="167">
        <f>'ДС Макро Минэк баз'!H67*'ДС Макро Минэк баз'!H67/'ДС Макро Минэк кон'!H67</f>
        <v>363.70891361919979</v>
      </c>
      <c r="I67" s="167">
        <f>'ДС Макро Минэк баз'!I67*'ДС Макро Минэк баз'!I67/'ДС Макро Минэк кон'!I67</f>
        <v>383.70940365207872</v>
      </c>
      <c r="J67" s="167">
        <f>'ДС Макро Минэк баз'!J67*'ДС Макро Минэк баз'!J67/'ДС Макро Минэк кон'!J67</f>
        <v>401.45624458317519</v>
      </c>
      <c r="K67" s="167">
        <f>'ДС Макро Минэк баз'!K67*'ДС Макро Минэк баз'!K67/'ДС Макро Минэк кон'!K67</f>
        <v>426.08618682603748</v>
      </c>
      <c r="L67" s="167">
        <f>'ДС Макро Минэк баз'!L67*'ДС Макро Минэк баз'!L67/'ДС Макро Минэк кон'!L67</f>
        <v>452.19671722452819</v>
      </c>
      <c r="M67" s="167">
        <f>'ДС Макро Минэк баз'!M67*'ДС Макро Минэк баз'!M67/'ДС Макро Минэк кон'!M67</f>
        <v>479.24512656090064</v>
      </c>
      <c r="N67" s="167">
        <f>'ДС Макро Минэк баз'!N67*'ДС Макро Минэк баз'!N67/'ДС Макро Минэк кон'!N67</f>
        <v>508.75428061380063</v>
      </c>
      <c r="O67" s="167">
        <f>'ДС Макро Минэк баз'!O67*'ДС Макро Минэк баз'!O67/'ДС Макро Минэк кон'!O67</f>
        <v>539.06456829154024</v>
      </c>
      <c r="P67" s="167">
        <f>'ДС Макро Минэк баз'!P67*'ДС Макро Минэк баз'!P67/'ДС Макро Минэк кон'!P67</f>
        <v>571.17472755346535</v>
      </c>
      <c r="Q67" s="167">
        <f>'ДС Макро Минэк баз'!Q67*'ДС Макро Минэк баз'!Q67/'ДС Макро Минэк кон'!Q67</f>
        <v>607.86085202618972</v>
      </c>
      <c r="R67" s="167">
        <f>'ДС Макро Минэк баз'!R67*'ДС Макро Минэк баз'!R67/'ДС Макро Минэк кон'!R67</f>
        <v>644.41691178650331</v>
      </c>
      <c r="S67" s="167">
        <f>'ДС Макро Минэк баз'!S67*'ДС Макро Минэк баз'!S67/'ДС Макро Минэк кон'!S67</f>
        <v>683.47013375165454</v>
      </c>
      <c r="T67" s="167">
        <f>'ДС Макро Минэк баз'!T67*'ДС Макро Минэк баз'!T67/'ДС Макро Минэк кон'!T67</f>
        <v>724.58552021023763</v>
      </c>
      <c r="U67" s="167">
        <f>'ДС Макро Минэк баз'!U67*'ДС Макро Минэк баз'!U67/'ДС Макро Минэк кон'!U67</f>
        <v>769.30603444451049</v>
      </c>
      <c r="V67" s="168">
        <f>'ДС Макро Минэк баз'!V67*'ДС Макро Минэк баз'!V67/'ДС Макро Минэк кон'!V67</f>
        <v>817.08715430416089</v>
      </c>
    </row>
    <row r="68" spans="1:22" ht="32.25" customHeight="1" x14ac:dyDescent="0.25">
      <c r="A68" s="178" t="s">
        <v>238</v>
      </c>
      <c r="B68" s="180" t="s">
        <v>207</v>
      </c>
      <c r="C68" s="167">
        <f>'ДС Макро Минэк баз'!C68*'ДС Макро Минэк баз'!C68/'ДС Макро Минэк кон'!C68</f>
        <v>124.35202711397369</v>
      </c>
      <c r="D68" s="167">
        <f>'ДС Макро Минэк баз'!D68*'ДС Макро Минэк баз'!D68/'ДС Макро Минэк кон'!D68</f>
        <v>108.2000603624993</v>
      </c>
      <c r="E68" s="167">
        <f>'ДС Макро Минэк баз'!E68*'ДС Макро Минэк баз'!E68/'ДС Макро Минэк кон'!E68</f>
        <v>109.97157554582324</v>
      </c>
      <c r="F68" s="167">
        <f>'ДС Макро Минэк баз'!F68*'ДС Макро Минэк баз'!F68/'ДС Макро Минэк кон'!F68</f>
        <v>114.6628693450096</v>
      </c>
      <c r="G68" s="167">
        <f>'ДС Макро Минэк баз'!G68*'ДС Макро Минэк баз'!G68/'ДС Макро Минэк кон'!G68</f>
        <v>106.14676551891303</v>
      </c>
      <c r="H68" s="167">
        <f>'ДС Макро Минэк баз'!H68*'ДС Макро Минэк баз'!H68/'ДС Макро Минэк кон'!H68</f>
        <v>105.46555726450812</v>
      </c>
      <c r="I68" s="167">
        <f>'ДС Макро Минэк баз'!I68*'ДС Макро Минэк баз'!I68/'ДС Макро Минэк кон'!I68</f>
        <v>105.49903763255563</v>
      </c>
      <c r="J68" s="167">
        <f>'ДС Макро Минэк баз'!J68*'ДС Макро Минэк баз'!J68/'ДС Макро Минэк кон'!J68</f>
        <v>104.62507323567918</v>
      </c>
      <c r="K68" s="167">
        <f>'ДС Макро Минэк баз'!K68*'ДС Макро Минэк баз'!K68/'ДС Макро Минэк кон'!K68</f>
        <v>106.13525061284155</v>
      </c>
      <c r="L68" s="167">
        <f>'ДС Макро Минэк баз'!L68*'ДС Макро Минэк баз'!L68/'ДС Макро Минэк кон'!L68</f>
        <v>106.12799269391734</v>
      </c>
      <c r="M68" s="167">
        <f>'ДС Макро Минэк баз'!M68*'ДС Макро Минэк баз'!M68/'ДС Макро Минэк кон'!M68</f>
        <v>105.98155809320973</v>
      </c>
      <c r="N68" s="167">
        <f>'ДС Макро Минэк баз'!N68*'ДС Макро Минэк баз'!N68/'ДС Макро Минэк кон'!N68</f>
        <v>106.15742391887429</v>
      </c>
      <c r="O68" s="167">
        <f>'ДС Макро Минэк баз'!O68*'ДС Макро Минэк баз'!O68/'ДС Макро Минэк кон'!O68</f>
        <v>105.95774597535981</v>
      </c>
      <c r="P68" s="167">
        <f>'ДС Макро Минэк баз'!P68*'ДС Макро Минэк баз'!P68/'ДС Макро Минэк кон'!P68</f>
        <v>105.95664437076472</v>
      </c>
      <c r="Q68" s="167">
        <f>'ДС Макро Минэк баз'!Q68*'ДС Макро Минэк баз'!Q68/'ДС Макро Минэк кон'!Q68</f>
        <v>106.42292501803492</v>
      </c>
      <c r="R68" s="167">
        <f>'ДС Макро Минэк баз'!R68*'ДС Макро Минэк баз'!R68/'ДС Макро Минэк кон'!R68</f>
        <v>106.01388617780873</v>
      </c>
      <c r="S68" s="167">
        <f>'ДС Макро Минэк баз'!S68*'ДС Макро Минэк баз'!S68/'ДС Макро Минэк кон'!S68</f>
        <v>106.06024163097842</v>
      </c>
      <c r="T68" s="167">
        <f>'ДС Макро Минэк баз'!T68*'ДС Макро Минэк баз'!T68/'ДС Макро Минэк кон'!T68</f>
        <v>106.0156815094312</v>
      </c>
      <c r="U68" s="167">
        <f>'ДС Макро Минэк баз'!U68*'ДС Макро Минэк баз'!U68/'ДС Макро Минэк кон'!U68</f>
        <v>106.17187522893052</v>
      </c>
      <c r="V68" s="168">
        <f>'ДС Макро Минэк баз'!V68*'ДС Макро Минэк баз'!V68/'ДС Макро Минэк кон'!V68</f>
        <v>106.21093787391791</v>
      </c>
    </row>
    <row r="69" spans="1:22" ht="32.25" customHeight="1" x14ac:dyDescent="0.25">
      <c r="A69" s="178" t="s">
        <v>239</v>
      </c>
      <c r="B69" s="180" t="s">
        <v>207</v>
      </c>
      <c r="C69" s="167">
        <f>'ДС Макро Минэк баз'!C69*'ДС Макро Минэк баз'!C69/'ДС Макро Минэк кон'!C69</f>
        <v>116.4</v>
      </c>
      <c r="D69" s="167">
        <f>'ДС Макро Минэк баз'!D69*'ДС Макро Минэк баз'!D69/'ДС Макро Минэк кон'!D69</f>
        <v>103.68033687889721</v>
      </c>
      <c r="E69" s="167">
        <f>'ДС Макро Минэк баз'!E69*'ДС Макро Минэк баз'!E69/'ДС Макро Минэк кон'!E69</f>
        <v>102.96523822083137</v>
      </c>
      <c r="F69" s="167">
        <f>'ДС Макро Минэк баз'!F69*'ДС Макро Минэк баз'!F69/'ДС Макро Минэк кон'!F69</f>
        <v>105.77839650524115</v>
      </c>
      <c r="G69" s="167">
        <f>'ДС Макро Минэк баз'!G69*'ДС Макро Минэк баз'!G69/'ДС Макро Минэк кон'!G69</f>
        <v>104.80425744785013</v>
      </c>
      <c r="H69" s="167">
        <f>'ДС Макро Минэк баз'!H69*'ДС Макро Минэк баз'!H69/'ДС Макро Минэк кон'!H69</f>
        <v>104.5090583216015</v>
      </c>
      <c r="I69" s="167">
        <f>'ДС Макро Минэк баз'!I69*'ДС Макро Минэк баз'!I69/'ДС Макро Минэк кон'!I69</f>
        <v>104.27809237552189</v>
      </c>
      <c r="J69" s="167">
        <f>'ДС Макро Минэк баз'!J69*'ДС Макро Минэк баз'!J69/'ДС Макро Минэк кон'!J69</f>
        <v>103.52715077719657</v>
      </c>
      <c r="K69" s="167">
        <f>'ДС Макро Минэк баз'!K69*'ДС Макро Минэк баз'!K69/'ДС Макро Минэк кон'!K69</f>
        <v>103.58435079853767</v>
      </c>
      <c r="L69" s="167">
        <f>'ДС Макро Минэк баз'!L69*'ДС Макро Минэк баз'!L69/'ДС Макро Минэк кон'!L69</f>
        <v>103.51781736718425</v>
      </c>
      <c r="M69" s="167">
        <f>'ДС Макро Минэк баз'!M69*'ДС Макро Минэк баз'!M69/'ДС Макро Минэк кон'!M69</f>
        <v>103.34874829674546</v>
      </c>
      <c r="N69" s="167">
        <f>'ДС Макро Минэк баз'!N69*'ДС Макро Минэк баз'!N69/'ДС Макро Минэк кон'!N69</f>
        <v>103.17074489263828</v>
      </c>
      <c r="O69" s="167">
        <f>'ДС Макро Минэк баз'!O69*'ДС Макро Минэк баз'!O69/'ДС Макро Минэк кон'!O69</f>
        <v>103.10619330331139</v>
      </c>
      <c r="P69" s="167">
        <f>'ДС Макро Минэк баз'!P69*'ДС Макро Минэк баз'!P69/'ДС Макро Минэк кон'!P69</f>
        <v>103.35979486838352</v>
      </c>
      <c r="Q69" s="167">
        <f>'ДС Макро Минэк баз'!Q69*'ДС Макро Минэк баз'!Q69/'ДС Макро Минэк кон'!Q69</f>
        <v>103.37015568270255</v>
      </c>
      <c r="R69" s="167">
        <f>'ДС Макро Минэк баз'!R69*'ДС Макро Минэк баз'!R69/'ДС Макро Минэк кон'!R69</f>
        <v>103.12531286400022</v>
      </c>
      <c r="S69" s="167">
        <f>'ДС Макро Минэк баз'!S69*'ДС Макро Минэк баз'!S69/'ДС Макро Минэк кон'!S69</f>
        <v>103.31788114115336</v>
      </c>
      <c r="T69" s="167">
        <f>'ДС Макро Минэк баз'!T69*'ДС Макро Минэк баз'!T69/'ДС Макро Минэк кон'!T69</f>
        <v>103.42498528366528</v>
      </c>
      <c r="U69" s="167">
        <f>'ДС Макро Минэк баз'!U69*'ДС Макро Минэк баз'!U69/'ДС Макро Минэк кон'!U69</f>
        <v>103.60150489568353</v>
      </c>
      <c r="V69" s="168">
        <f>'ДС Макро Минэк баз'!V69*'ДС Макро Минэк баз'!V69/'ДС Макро Минэк кон'!V69</f>
        <v>103.6576499535976</v>
      </c>
    </row>
    <row r="70" spans="1:22" ht="32.25" customHeight="1" x14ac:dyDescent="0.25">
      <c r="A70" s="178" t="s">
        <v>219</v>
      </c>
      <c r="B70" s="160" t="s">
        <v>39</v>
      </c>
      <c r="C70" s="167">
        <f>'ДС Макро Минэк баз'!C70*'ДС Макро Минэк баз'!C70/'ДС Макро Минэк кон'!C70</f>
        <v>15.092857834480775</v>
      </c>
      <c r="D70" s="167">
        <f>'ДС Макро Минэк баз'!D70*'ДС Макро Минэк баз'!D70/'ДС Макро Минэк кон'!D70</f>
        <v>15.721166930682227</v>
      </c>
      <c r="E70" s="167">
        <f>'ДС Макро Минэк баз'!E70*'ДС Макро Минэк баз'!E70/'ДС Макро Минэк кон'!E70</f>
        <v>16.481405847845206</v>
      </c>
      <c r="F70" s="167">
        <f>'ДС Макро Минэк баз'!F70*'ДС Макро Минэк баз'!F70/'ДС Макро Минэк кон'!F70</f>
        <v>17.384755582954025</v>
      </c>
      <c r="G70" s="167">
        <f>'ДС Макро Минэк баз'!G70*'ДС Макро Минэк баз'!G70/'ДС Макро Минэк кон'!G70</f>
        <v>17.344990735306375</v>
      </c>
      <c r="H70" s="167">
        <f>'ДС Макро Минэк баз'!H70*'ДС Макро Минэк баз'!H70/'ДС Макро Минэк кон'!H70</f>
        <v>17.368686101186423</v>
      </c>
      <c r="I70" s="167">
        <f>'ДС Макро Минэк баз'!I70*'ДС Макро Минэк баз'!I70/'ДС Макро Минэк кон'!I70</f>
        <v>17.506158152219996</v>
      </c>
      <c r="J70" s="167">
        <f>'ДС Макро Минэк баз'!J70*'ДС Макро Минэк баз'!J70/'ДС Макро Минэк кон'!J70</f>
        <v>17.508366476037402</v>
      </c>
      <c r="K70" s="167">
        <f>'ДС Макро Минэк баз'!K70*'ДС Макро Минэк баз'!K70/'ДС Макро Минэк кон'!K70</f>
        <v>17.68624662980945</v>
      </c>
      <c r="L70" s="167">
        <f>'ДС Макро Минэк баз'!L70*'ДС Макро Минэк баз'!L70/'ДС Макро Минэк кон'!L70</f>
        <v>17.848897754662573</v>
      </c>
      <c r="M70" s="167">
        <f>'ДС Макро Минэк баз'!M70*'ДС Макро Минэк баз'!M70/'ДС Макро Минэк кон'!M70</f>
        <v>17.998643979559091</v>
      </c>
      <c r="N70" s="167">
        <f>'ДС Макро Минэк баз'!N70*'ДС Макро Минэк баз'!N70/'ДС Макро Минэк кон'!N70</f>
        <v>18.156810687022048</v>
      </c>
      <c r="O70" s="167">
        <f>'ДС Макро Минэк баз'!O70*'ДС Макро Минэк баз'!O70/'ДС Макро Минэк кон'!O70</f>
        <v>18.373599871455724</v>
      </c>
      <c r="P70" s="167">
        <f>'ДС Макро Минэк баз'!P70*'ДС Макро Минэк баз'!P70/'ДС Макро Минэк кон'!P70</f>
        <v>18.544630208855686</v>
      </c>
      <c r="Q70" s="167">
        <f>'ДС Макро Минэк баз'!Q70*'ДС Макро Минэк баз'!Q70/'ДС Макро Минэк кон'!Q70</f>
        <v>18.523055588583173</v>
      </c>
      <c r="R70" s="167">
        <f>'ДС Макро Минэк баз'!R70*'ДС Макро Минэк баз'!R70/'ДС Макро Минэк кон'!R70</f>
        <v>18.431987792499893</v>
      </c>
      <c r="S70" s="167">
        <f>'ДС Макро Минэк баз'!S70*'ДС Макро Минэк баз'!S70/'ДС Макро Минэк кон'!S70</f>
        <v>18.348615010353519</v>
      </c>
      <c r="T70" s="167">
        <f>'ДС Макро Минэк баз'!T70*'ДС Макро Минэк баз'!T70/'ДС Макро Минэк кон'!T70</f>
        <v>18.235726946344499</v>
      </c>
      <c r="U70" s="167">
        <f>'ДС Макро Минэк баз'!U70*'ДС Макро Минэк баз'!U70/'ДС Макро Минэк кон'!U70</f>
        <v>18.119124277948064</v>
      </c>
      <c r="V70" s="168">
        <f>'ДС Макро Минэк баз'!V70*'ДС Макро Минэк баз'!V70/'ДС Макро Минэк кон'!V70</f>
        <v>18.146130462923406</v>
      </c>
    </row>
    <row r="71" spans="1:22" ht="32.25" customHeight="1" x14ac:dyDescent="0.25">
      <c r="A71" s="169" t="s">
        <v>243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236</v>
      </c>
      <c r="B72" s="193" t="s">
        <v>237</v>
      </c>
      <c r="C72" s="167">
        <f>'ДС Макро Минэк баз'!C72*'ДС Макро Минэк баз'!C72/'ДС Макро Минэк кон'!C72</f>
        <v>115.4219336552535</v>
      </c>
      <c r="D72" s="167">
        <f>'ДС Макро Минэк баз'!D72*'ДС Макро Минэк баз'!D72/'ДС Макро Минэк кон'!D72</f>
        <v>181.73199143294124</v>
      </c>
      <c r="E72" s="167">
        <f>'ДС Макро Минэк баз'!E72*'ДС Макро Минэк баз'!E72/'ДС Макро Минэк кон'!E72</f>
        <v>186.35275955910646</v>
      </c>
      <c r="F72" s="167">
        <f>'ДС Макро Минэк баз'!F72*'ДС Макро Минэк баз'!F72/'ДС Макро Минэк кон'!F72</f>
        <v>175.30446087173559</v>
      </c>
      <c r="G72" s="167">
        <f>'ДС Макро Минэк баз'!G72*'ДС Макро Минэк баз'!G72/'ДС Макро Минэк кон'!G72</f>
        <v>160.82096391062842</v>
      </c>
      <c r="H72" s="167">
        <f>'ДС Макро Минэк баз'!H72*'ДС Макро Минэк баз'!H72/'ДС Макро Минэк кон'!H72</f>
        <v>156.00480505974312</v>
      </c>
      <c r="I72" s="167">
        <f>'ДС Макро Минэк баз'!I72*'ДС Макро Минэк баз'!I72/'ДС Макро Минэк кон'!I72</f>
        <v>158.35197391301261</v>
      </c>
      <c r="J72" s="167">
        <f>'ДС Макро Минэк баз'!J72*'ДС Макро Минэк баз'!J72/'ДС Макро Минэк кон'!J72</f>
        <v>165.79026436731661</v>
      </c>
      <c r="K72" s="167">
        <f>'ДС Макро Минэк баз'!K72*'ДС Макро Минэк баз'!K72/'ДС Макро Минэк кон'!K72</f>
        <v>190.91969628845484</v>
      </c>
      <c r="L72" s="167">
        <f>'ДС Макро Минэк баз'!L72*'ДС Макро Минэк баз'!L72/'ДС Макро Минэк кон'!L72</f>
        <v>186.79905931331442</v>
      </c>
      <c r="M72" s="167">
        <f>'ДС Макро Минэк баз'!M72*'ДС Макро Минэк баз'!M72/'ДС Макро Минэк кон'!M72</f>
        <v>191.83775265078503</v>
      </c>
      <c r="N72" s="167">
        <f>'ДС Макро Минэк баз'!N72*'ДС Макро Минэк баз'!N72/'ДС Макро Минэк кон'!N72</f>
        <v>198.91017347451759</v>
      </c>
      <c r="O72" s="167">
        <f>'ДС Макро Минэк баз'!O72*'ДС Макро Минэк баз'!O72/'ДС Макро Минэк кон'!O72</f>
        <v>207.00021427131577</v>
      </c>
      <c r="P72" s="167">
        <f>'ДС Макро Минэк баз'!P72*'ДС Макро Минэк баз'!P72/'ДС Макро Минэк кон'!P72</f>
        <v>217.53391748593606</v>
      </c>
      <c r="Q72" s="167">
        <f>'ДС Макро Минэк баз'!Q72*'ДС Макро Минэк баз'!Q72/'ДС Макро Минэк кон'!Q72</f>
        <v>236.22841948031694</v>
      </c>
      <c r="R72" s="167">
        <f>'ДС Макро Минэк баз'!R72*'ДС Макро Минэк баз'!R72/'ДС Макро Минэк кон'!R72</f>
        <v>265.50915129537509</v>
      </c>
      <c r="S72" s="167">
        <f>'ДС Макро Минэк баз'!S72*'ДС Макро Минэк баз'!S72/'ДС Макро Минэк кон'!S72</f>
        <v>301.77976073390721</v>
      </c>
      <c r="T72" s="167">
        <f>'ДС Макро Минэк баз'!T72*'ДС Макро Минэк баз'!T72/'ДС Макро Минэк кон'!T72</f>
        <v>344.97498846221009</v>
      </c>
      <c r="U72" s="167">
        <f>'ДС Макро Минэк баз'!U72*'ДС Макро Минэк баз'!U72/'ДС Макро Минэк кон'!U72</f>
        <v>391.33411534123417</v>
      </c>
      <c r="V72" s="168">
        <f>'ДС Макро Минэк баз'!V72*'ДС Макро Минэк баз'!V72/'ДС Макро Минэк кон'!V72</f>
        <v>452.42810681599809</v>
      </c>
    </row>
    <row r="73" spans="1:22" ht="32.25" customHeight="1" thickBot="1" x14ac:dyDescent="0.3">
      <c r="A73" s="198" t="s">
        <v>219</v>
      </c>
      <c r="B73" s="199" t="s">
        <v>39</v>
      </c>
      <c r="C73" s="167">
        <f>'ДС Макро Минэк баз'!C73*'ДС Макро Минэк баз'!C73/'ДС Макро Минэк кон'!C73</f>
        <v>7.3156691224799966</v>
      </c>
      <c r="D73" s="167">
        <f>'ДС Макро Минэк баз'!D73*'ДС Макро Минэк баз'!D73/'ДС Макро Минэк кон'!D73</f>
        <v>11.08875758819185</v>
      </c>
      <c r="E73" s="167">
        <f>'ДС Макро Минэк баз'!E73*'ДС Макро Минэк баз'!E73/'ДС Макро Минэк кон'!E73</f>
        <v>10.83967745625246</v>
      </c>
      <c r="F73" s="167">
        <f>'ДС Макро Минэк баз'!F73*'ДС Макро Минэк баз'!F73/'ДС Макро Минэк кон'!F73</f>
        <v>9.3804792845358609</v>
      </c>
      <c r="G73" s="167">
        <f>'ДС Макро Минэк баз'!G73*'ДС Макро Минэк баз'!G73/'ДС Макро Минэк кон'!G73</f>
        <v>8.088601508555648</v>
      </c>
      <c r="H73" s="167">
        <f>'ДС Макро Минэк баз'!H73*'ДС Макро Минэк баз'!H73/'ДС Макро Минэк кон'!H73</f>
        <v>7.4499094960218271</v>
      </c>
      <c r="I73" s="167">
        <f>'ДС Макро Минэк баз'!I73*'ДС Макро Минэк баз'!I73/'ДС Макро Минэк кон'!I73</f>
        <v>7.2245680524186326</v>
      </c>
      <c r="J73" s="167">
        <f>'ДС Макро Минэк баз'!J73*'ДС Макро Минэк баз'!J73/'ДС Макро Минэк кон'!J73</f>
        <v>7.2304684405045014</v>
      </c>
      <c r="K73" s="167">
        <f>'ДС Макро Минэк баз'!K73*'ДС Макро Минэк баз'!K73/'ДС Макро Минэк кон'!K73</f>
        <v>7.9248117856131071</v>
      </c>
      <c r="L73" s="167">
        <f>'ДС Макро Минэк баз'!L73*'ДС Макро Минэк баз'!L73/'ДС Макро Минэк кон'!L73</f>
        <v>7.3732452787687928</v>
      </c>
      <c r="M73" s="167">
        <f>'ДС Макро Минэк баз'!M73*'ДС Макро Минэк баз'!M73/'ДС Макро Минэк кон'!M73</f>
        <v>7.2047042743614167</v>
      </c>
      <c r="N73" s="167">
        <f>'ДС Макро Минэк баз'!N73*'ДС Макро Минэк баз'!N73/'ДС Макро Минэк кон'!N73</f>
        <v>7.0988579381430448</v>
      </c>
      <c r="O73" s="167">
        <f>'ДС Макро Минэк баз'!O73*'ДС Макро Минэк баз'!O73/'ДС Макро Минэк кон'!O73</f>
        <v>7.0554425834009002</v>
      </c>
      <c r="P73" s="167">
        <f>'ДС Макро Минэк баз'!P73*'ДС Макро Минэк баз'!P73/'ДС Макро Минэк кон'!P73</f>
        <v>7.0627880805226919</v>
      </c>
      <c r="Q73" s="167">
        <f>'ДС Макро Минэк баз'!Q73*'ДС Макро Минэк баз'!Q73/'ДС Макро Минэк кон'!Q73</f>
        <v>7.1984766432178917</v>
      </c>
      <c r="R73" s="167">
        <f>'ДС Макро Минэк баз'!R73*'ДС Макро Минэк баз'!R73/'ДС Макро Минэк кон'!R73</f>
        <v>7.5942473668268784</v>
      </c>
      <c r="S73" s="167">
        <f>'ДС Макро Минэк баз'!S73*'ДС Макро Минэк баз'!S73/'ДС Макро Минэк кон'!S73</f>
        <v>8.1016570793349043</v>
      </c>
      <c r="T73" s="167">
        <f>'ДС Макро Минэк баз'!T73*'ДС Макро Минэк баз'!T73/'ДС Макро Минэк кон'!T73</f>
        <v>8.6820251267095685</v>
      </c>
      <c r="U73" s="167">
        <f>'ДС Макро Минэк баз'!U73*'ДС Макро Минэк баз'!U73/'ДС Макро Минэк кон'!U73</f>
        <v>9.2169190836889534</v>
      </c>
      <c r="V73" s="168">
        <f>'ДС Макро Минэк баз'!V73*'ДС Макро Минэк баз'!V73/'ДС Макро Минэк кон'!V73</f>
        <v>10.047666773525657</v>
      </c>
    </row>
    <row r="74" spans="1:22" ht="32.25" customHeight="1" x14ac:dyDescent="0.25">
      <c r="A74" s="176" t="s">
        <v>52</v>
      </c>
      <c r="B74" s="170" t="s">
        <v>59</v>
      </c>
      <c r="C74" s="201">
        <f>'ДС Макро Минэк баз'!C74*'ДС Макро Минэк баз'!C74/'ДС Макро Минэк кон'!C74</f>
        <v>75.809221999999991</v>
      </c>
      <c r="D74" s="201">
        <f>'ДС Макро Минэк баз'!D74*'ДС Макро Минэк баз'!D74/'ДС Макро Минэк кон'!D74</f>
        <v>75.788710124780309</v>
      </c>
      <c r="E74" s="201">
        <f>'ДС Макро Минэк баз'!E74*'ДС Макро Минэк баз'!E74/'ДС Макро Минэк кон'!E74</f>
        <v>75.76991756356621</v>
      </c>
      <c r="F74" s="201">
        <f>'ДС Макро Минэк баз'!F74*'ДС Макро Минэк баз'!F74/'ДС Макро Минэк кон'!F74</f>
        <v>75.873429101387231</v>
      </c>
      <c r="G74" s="201">
        <f>'ДС Макро Минэк баз'!G74*'ДС Макро Минэк баз'!G74/'ДС Макро Минэк кон'!G74</f>
        <v>75.955865548386825</v>
      </c>
      <c r="H74" s="201">
        <f>'ДС Макро Минэк баз'!H74*'ДС Макро Минэк баз'!H74/'ДС Макро Минэк кон'!H74</f>
        <v>75.915205338823867</v>
      </c>
      <c r="I74" s="1057">
        <f>'ДС Макро Минэк баз'!I74*'ДС Макро Минэк баз'!I74/'ДС Макро Минэк кон'!I74</f>
        <v>76.16714587157702</v>
      </c>
      <c r="J74" s="1056">
        <f>'ДС Макро Минэк баз'!J74*'ДС Макро Минэк баз'!J74/'ДС Макро Минэк кон'!J74</f>
        <v>76.287286783089542</v>
      </c>
      <c r="K74" s="1056">
        <f>'ДС Макро Минэк баз'!K74*'ДС Макро Минэк баз'!K74/'ДС Макро Минэк кон'!K74</f>
        <v>76.497435577380372</v>
      </c>
      <c r="L74" s="1056">
        <f>'ДС Макро Минэк баз'!L74*'ДС Макро Минэк баз'!L74/'ДС Макро Минэк кон'!L74</f>
        <v>76.806515210337039</v>
      </c>
      <c r="M74" s="1056">
        <f>'ДС Макро Минэк баз'!M74*'ДС Макро Минэк баз'!M74/'ДС Макро Минэк кон'!M74</f>
        <v>77.121668474923666</v>
      </c>
      <c r="N74" s="1056">
        <f>'ДС Макро Минэк баз'!N74*'ДС Макро Минэк баз'!N74/'ДС Макро Минэк кон'!N74</f>
        <v>77.528037391052976</v>
      </c>
      <c r="O74" s="1056">
        <f>'ДС Макро Минэк баз'!O74*'ДС Макро Минэк баз'!O74/'ДС Макро Минэк кон'!O74</f>
        <v>77.689048206822932</v>
      </c>
      <c r="P74" s="1056">
        <f>'ДС Макро Минэк баз'!P74*'ДС Макро Минэк баз'!P74/'ДС Макро Минэк кон'!P74</f>
        <v>77.943266853631357</v>
      </c>
      <c r="Q74" s="1056">
        <f>'ДС Макро Минэк баз'!Q74*'ДС Макро Минэк баз'!Q74/'ДС Макро Минэк кон'!Q74</f>
        <v>78.157947582863386</v>
      </c>
      <c r="R74" s="1056">
        <f>'ДС Макро Минэк баз'!R74*'ДС Макро Минэк баз'!R74/'ДС Макро Минэк кон'!R74</f>
        <v>78.274102360533504</v>
      </c>
      <c r="S74" s="1056">
        <f>'ДС Макро Минэк баз'!S74*'ДС Макро Минэк баз'!S74/'ДС Макро Минэк кон'!S74</f>
        <v>78.483576588631195</v>
      </c>
      <c r="T74" s="1056">
        <f>'ДС Макро Минэк баз'!T74*'ДС Макро Минэк баз'!T74/'ДС Макро Минэк кон'!T74</f>
        <v>78.721205144383873</v>
      </c>
      <c r="U74" s="1056">
        <f>'ДС Макро Минэк баз'!U74*'ДС Макро Минэк баз'!U74/'ДС Макро Минэк кон'!U74</f>
        <v>78.915593589415153</v>
      </c>
      <c r="V74" s="1056">
        <f>'ДС Макро Минэк баз'!V74*'ДС Макро Минэк баз'!V74/'ДС Макро Минэк кон'!V74</f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61</v>
      </c>
      <c r="B76" s="170" t="s">
        <v>59</v>
      </c>
      <c r="C76" s="201">
        <f>'ДС Макро Минэк баз'!C76*'ДС Макро Минэк баз'!C76/'ДС Макро Минэк кон'!C76</f>
        <v>71.842699999999994</v>
      </c>
      <c r="D76" s="201">
        <f>'ДС Макро Минэк баз'!D76*'ДС Макро Минэк баз'!D76/'ДС Макро Минэк кон'!D76</f>
        <v>72.161681663565773</v>
      </c>
      <c r="E76" s="201">
        <f>'ДС Макро Минэк баз'!E76*'ДС Макро Минэк баз'!E76/'ДС Макро Минэк кон'!E76</f>
        <v>72.242369739196533</v>
      </c>
      <c r="F76" s="201">
        <f>'ДС Макро Минэк баз'!F76*'ДС Макро Минэк баз'!F76/'ДС Макро Минэк кон'!F76</f>
        <v>72.361806026892367</v>
      </c>
      <c r="G76" s="201">
        <f>'ДС Макро Минэк баз'!G76*'ДС Макро Минэк баз'!G76/'ДС Макро Минэк кон'!G76</f>
        <v>72.516110630532779</v>
      </c>
      <c r="H76" s="201">
        <f>'ДС Макро Минэк баз'!H76*'ДС Макро Минэк баз'!H76/'ДС Макро Минэк кон'!H76</f>
        <v>72.562960180702561</v>
      </c>
      <c r="I76" s="201">
        <f>'ДС Макро Минэк баз'!I76*'ДС Макро Минэк баз'!I76/'ДС Макро Минэк кон'!I76</f>
        <v>72.814318423691844</v>
      </c>
      <c r="J76" s="201">
        <f>'ДС Макро Минэк баз'!J76*'ДС Макро Минэк баз'!J76/'ДС Макро Минэк кон'!J76</f>
        <v>72.93276188257137</v>
      </c>
      <c r="K76" s="201">
        <f>'ДС Макро Минэк баз'!K76*'ДС Макро Минэк баз'!K76/'ДС Макро Минэк кон'!K76</f>
        <v>73.149755025498507</v>
      </c>
      <c r="L76" s="201">
        <f>'ДС Макро Минэк баз'!L76*'ДС Макро Минэк баз'!L76/'ДС Макро Минэк кон'!L76</f>
        <v>73.452896068986817</v>
      </c>
      <c r="M76" s="201">
        <f>'ДС Макро Минэк баз'!M76*'ДС Макро Минэк баз'!M76/'ДС Макро Минэк кон'!M76</f>
        <v>73.822243958137662</v>
      </c>
      <c r="N76" s="201">
        <f>'ДС Макро Минэк баз'!N76*'ДС Макро Минэк баз'!N76/'ДС Макро Минэк кон'!N76</f>
        <v>74.175418029512798</v>
      </c>
      <c r="O76" s="201">
        <f>'ДС Макро Минэк баз'!O76*'ДС Макро Минэк баз'!O76/'ДС Макро Минэк кон'!O76</f>
        <v>74.306112829882281</v>
      </c>
      <c r="P76" s="201">
        <f>'ДС Макро Минэк баз'!P76*'ДС Макро Минэк баз'!P76/'ДС Макро Минэк кон'!P76</f>
        <v>74.557051962224961</v>
      </c>
      <c r="Q76" s="201">
        <f>'ДС Макро Минэк баз'!Q76*'ДС Макро Минэк баз'!Q76/'ДС Макро Минэк кон'!Q76</f>
        <v>74.778825748593775</v>
      </c>
      <c r="R76" s="201">
        <f>'ДС Макро Минэк баз'!R76*'ДС Макро Минэк баз'!R76/'ДС Макро Минэк кон'!R76</f>
        <v>74.900922655896309</v>
      </c>
      <c r="S76" s="201">
        <f>'ДС Макро Минэк баз'!S76*'ДС Макро Минэк баз'!S76/'ДС Макро Минэк кон'!S76</f>
        <v>75.118255016527101</v>
      </c>
      <c r="T76" s="201">
        <f>'ДС Макро Минэк баз'!T76*'ДС Макро Минэк баз'!T76/'ДС Макро Минэк кон'!T76</f>
        <v>75.355927974908155</v>
      </c>
      <c r="U76" s="201">
        <f>'ДС Макро Минэк баз'!U76*'ДС Макро Минэк баз'!U76/'ДС Макро Минэк кон'!U76</f>
        <v>75.55542691717514</v>
      </c>
      <c r="V76" s="201">
        <f>'ДС Макро Минэк баз'!V76*'ДС Макро Минэк баз'!V76/'ДС Макро Минэк кон'!V76</f>
        <v>75.862084171594532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62</v>
      </c>
      <c r="B78" s="170" t="s">
        <v>59</v>
      </c>
      <c r="C78" s="201">
        <f>'ДС Макро Минэк баз'!C78*'ДС Макро Минэк баз'!C78/'ДС Макро Минэк кон'!C78</f>
        <v>3.9665219999999999</v>
      </c>
      <c r="D78" s="201">
        <f>'ДС Макро Минэк баз'!D78*'ДС Макро Минэк баз'!D78/'ДС Макро Минэк кон'!D78</f>
        <v>3.6270284979636278</v>
      </c>
      <c r="E78" s="201">
        <f>'ДС Макро Минэк баз'!E78*'ДС Макро Минэк баз'!E78/'ДС Макро Минэк кон'!E78</f>
        <v>3.5292030420477611</v>
      </c>
      <c r="F78" s="201">
        <f>'ДС Макро Минэк баз'!F78*'ДС Макро Минэк баз'!F78/'ДС Макро Минэк кон'!F78</f>
        <v>3.5134466907820685</v>
      </c>
      <c r="G78" s="201">
        <f>'ДС Макро Минэк баз'!G78*'ДС Макро Минэк баз'!G78/'ДС Макро Минэк кон'!G78</f>
        <v>3.4432975160753458</v>
      </c>
      <c r="H78" s="201">
        <f>'ДС Макро Минэк баз'!H78*'ДС Макро Минэк баз'!H78/'ДС Макро Минэк кон'!H78</f>
        <v>3.3565444829534985</v>
      </c>
      <c r="I78" s="201">
        <f>'ДС Макро Минэк баз'!I78*'ДС Макро Минэк баз'!I78/'ДС Макро Минэк кон'!I78</f>
        <v>3.3571070985942622</v>
      </c>
      <c r="J78" s="201">
        <f>'ДС Макро Минэк баз'!J78*'ДС Макро Минэк баз'!J78/'ДС Макро Минэк кон'!J78</f>
        <v>3.3586882341219493</v>
      </c>
      <c r="K78" s="201">
        <f>'ДС Макро Минэк баз'!K78*'ДС Макро Минэк баз'!K78/'ДС Макро Минэк кон'!K78</f>
        <v>3.3522977011714596</v>
      </c>
      <c r="L78" s="201">
        <f>'ДС Макро Минэк баз'!L78*'ДС Макро Минэк баз'!L78/'ДС Макро Минэк кон'!L78</f>
        <v>3.3563239181785791</v>
      </c>
      <c r="M78" s="201">
        <f>'ДС Макро Минэк баз'!M78*'ДС Макро Минэк баз'!M78/'ДС Макро Минэк кон'!M78</f>
        <v>3.3040625328190552</v>
      </c>
      <c r="N78" s="201">
        <f>'ДС Макро Минэк баз'!N78*'ДС Макро Минэк баз'!N78/'ДС Макро Минэк кон'!N78</f>
        <v>3.3541277750801313</v>
      </c>
      <c r="O78" s="201">
        <f>'ДС Макро Минэк баз'!O78*'ДС Макро Минэк баз'!O78/'ДС Макро Минэк кон'!O78</f>
        <v>3.383419446867157</v>
      </c>
      <c r="P78" s="201">
        <f>'ДС Макро Минэк баз'!P78*'ДС Макро Минэк баз'!P78/'ДС Макро Минэк кон'!P78</f>
        <v>3.3866125445134942</v>
      </c>
      <c r="Q78" s="201">
        <f>'ДС Макро Минэк баз'!Q78*'ДС Макро Минэк баз'!Q78/'ДС Макро Минэк кон'!Q78</f>
        <v>3.3796701323341454</v>
      </c>
      <c r="R78" s="201">
        <f>'ДС Макро Минэк баз'!R78*'ДС Макро Минэк баз'!R78/'ДС Макро Минэк кон'!R78</f>
        <v>3.3738566372687644</v>
      </c>
      <c r="S78" s="201">
        <f>'ДС Макро Минэк баз'!S78*'ДС Макро Минэк баз'!S78/'ДС Макро Минэк кон'!S78</f>
        <v>3.366256398125671</v>
      </c>
      <c r="T78" s="201">
        <f>'ДС Макро Минэк баз'!T78*'ДС Макро Минэк баз'!T78/'ДС Макро Минэк кон'!T78</f>
        <v>3.3662174576918589</v>
      </c>
      <c r="U78" s="201">
        <f>'ДС Макро Минэк баз'!U78*'ДС Макро Минэк баз'!U78/'ДС Макро Минэк кон'!U78</f>
        <v>3.3612205111281481</v>
      </c>
      <c r="V78" s="201">
        <f>'ДС Макро Минэк баз'!V78*'ДС Макро Минэк баз'!V78/'ДС Макро Минэк кон'!V78</f>
        <v>3.3608324881121012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50</v>
      </c>
      <c r="B80" s="186" t="s">
        <v>63</v>
      </c>
      <c r="C80" s="201">
        <f>'ДС Макро Минэк баз'!C80*'ДС Макро Минэк баз'!C80/'ДС Макро Минэк кон'!C80</f>
        <v>5.2322420615264997</v>
      </c>
      <c r="D80" s="201">
        <f>'ДС Макро Минэк баз'!D80*'ДС Макро Минэк баз'!D80/'ДС Макро Минэк кон'!D80</f>
        <v>4.7857108162838538</v>
      </c>
      <c r="E80" s="201">
        <f>'ДС Макро Минэк баз'!E80*'ДС Макро Минэк баз'!E80/'ДС Макро Минэк кон'!E80</f>
        <v>4.6577892064973963</v>
      </c>
      <c r="F80" s="201">
        <f>'ДС Макро Минэк баз'!F80*'ДС Макро Минэк баз'!F80/'ДС Макро Минэк кон'!F80</f>
        <v>4.6306681171443591</v>
      </c>
      <c r="G80" s="201">
        <f>'ДС Макро Минэк баз'!G80*'ДС Макро Минэк баз'!G80/'ДС Макро Минэк кон'!G80</f>
        <v>4.5332871809377675</v>
      </c>
      <c r="H80" s="201">
        <f>'ДС Макро Минэк баз'!H80*'ДС Макро Минэк баз'!H80/'ДС Макро Минэк кон'!H80</f>
        <v>4.4214389831030649</v>
      </c>
      <c r="I80" s="201">
        <f>'ДС Макро Минэк баз'!I80*'ДС Макро Минэк баз'!I80/'ДС Макро Минэк кон'!I80</f>
        <v>4.4075527055386488</v>
      </c>
      <c r="J80" s="201">
        <f>'ДС Макро Минэк баз'!J80*'ДС Макро Минэк баз'!J80/'ДС Макро Минэк кон'!J80</f>
        <v>4.402684085058409</v>
      </c>
      <c r="K80" s="201">
        <f>'ДС Макро Минэк баз'!K80*'ДС Макро Минэк баз'!K80/'ДС Макро Минэк кон'!K80</f>
        <v>4.3822353989637595</v>
      </c>
      <c r="L80" s="201">
        <f>'ДС Макро Минэк баз'!L80*'ДС Макро Минэк баз'!L80/'ДС Макро Минэк кон'!L80</f>
        <v>4.3698427262155839</v>
      </c>
      <c r="M80" s="201">
        <f>'ДС Макро Минэк баз'!M80*'ДС Макро Минэк баз'!M80/'ДС Макро Минэк кон'!M80</f>
        <v>4.2842207620201842</v>
      </c>
      <c r="N80" s="201">
        <f>'ДС Макро Минэк баз'!N80*'ДС Макро Минэк баз'!N80/'ДС Макро Минэк кон'!N80</f>
        <v>4.3263416538739961</v>
      </c>
      <c r="O80" s="201">
        <f>'ДС Макро Минэк баз'!O80*'ДС Макро Минэк баз'!O80/'ДС Макро Минэк кон'!O80</f>
        <v>4.355079029749283</v>
      </c>
      <c r="P80" s="201">
        <f>'ДС Макро Минэк баз'!P80*'ДС Макро Минэк баз'!P80/'ДС Макро Минэк кон'!P80</f>
        <v>4.3449712607930211</v>
      </c>
      <c r="Q80" s="201">
        <f>'ДС Макро Минэк баз'!Q80*'ДС Макро Минэк баз'!Q80/'ДС Макро Минэк кон'!Q80</f>
        <v>4.324154147920793</v>
      </c>
      <c r="R80" s="201">
        <f>'ДС Макро Минэк баз'!R80*'ДС Макро Минэк баз'!R80/'ДС Макро Минэк кон'!R80</f>
        <v>4.3103102246112668</v>
      </c>
      <c r="S80" s="201">
        <f>'ДС Макро Минэк баз'!S80*'ДС Макро Минэк баз'!S80/'ДС Макро Минэк кон'!S80</f>
        <v>4.2891220615107555</v>
      </c>
      <c r="T80" s="201">
        <f>'ДС Макро Минэк баз'!T80*'ДС Макро Минэк баз'!T80/'ДС Макро Минэк кон'!T80</f>
        <v>4.2761254118478291</v>
      </c>
      <c r="U80" s="201">
        <f>'ДС Макро Минэк баз'!U80*'ДС Макро Минэк баз'!U80/'ДС Макро Минэк кон'!U80</f>
        <v>4.2592602529431964</v>
      </c>
      <c r="V80" s="201">
        <f>'ДС Макро Минэк баз'!V80*'ДС Макро Минэк баз'!V80/'ДС Макро Минэк кон'!V80</f>
        <v>4.2259044096014291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93</v>
      </c>
      <c r="B82" s="170" t="s">
        <v>39</v>
      </c>
      <c r="C82" s="201">
        <f>'ДС Макро Минэк баз'!C82*'ДС Макро Минэк баз'!C82/'ДС Макро Минэк кон'!C82</f>
        <v>101.86012150967861</v>
      </c>
      <c r="D82" s="201">
        <f>'ДС Макро Минэк баз'!D82*'ДС Макро Минэк баз'!D82/'ДС Макро Минэк кон'!D82</f>
        <v>101.35170587531471</v>
      </c>
      <c r="E82" s="201">
        <f>'ДС Макро Минэк баз'!E82*'ДС Макро Минэк баз'!E82/'ДС Макро Минэк кон'!E82</f>
        <v>101.46855652446172</v>
      </c>
      <c r="F82" s="201">
        <f>'ДС Макро Минэк баз'!F82*'ДС Макро Минэк баз'!F82/'ДС Макро Минэк кон'!F82</f>
        <v>101.9617496815883</v>
      </c>
      <c r="G82" s="201">
        <f>'ДС Макро Минэк баз'!G82*'ДС Макро Минэк баз'!G82/'ДС Макро Минэк кон'!G82</f>
        <v>103.52006925731253</v>
      </c>
      <c r="H82" s="201">
        <f>'ДС Макро Минэк баз'!H82*'ДС Макро Минэк баз'!H82/'ДС Макро Минэк кон'!H82</f>
        <v>103.47733538595506</v>
      </c>
      <c r="I82" s="201">
        <f>'ДС Макро Минэк баз'!I82*'ДС Макро Минэк баз'!I82/'ДС Макро Минэк кон'!I82</f>
        <v>103.22338772866712</v>
      </c>
      <c r="J82" s="201">
        <f>'ДС Макро Минэк баз'!J82*'ДС Макро Минэк баз'!J82/'ДС Макро Минэк кон'!J82</f>
        <v>103.45493566767625</v>
      </c>
      <c r="K82" s="201">
        <f>'ДС Макро Минэк баз'!K82*'ДС Макро Минэк баз'!K82/'ДС Макро Минэк кон'!K82</f>
        <v>103.02632179855314</v>
      </c>
      <c r="L82" s="201">
        <f>'ДС Макро Минэк баз'!L82*'ДС Макро Минэк баз'!L82/'ДС Макро Минэк кон'!L82</f>
        <v>102.85962610806511</v>
      </c>
      <c r="M82" s="201">
        <f>'ДС Макро Минэк баз'!M82*'ДС Макро Минэк баз'!M82/'ДС Макро Минэк кон'!M82</f>
        <v>102.8795062395189</v>
      </c>
      <c r="N82" s="201">
        <f>'ДС Макро Минэк баз'!N82*'ДС Макро Минэк баз'!N82/'ДС Макро Минэк кон'!N82</f>
        <v>102.77944981007586</v>
      </c>
      <c r="O82" s="201">
        <f>'ДС Макро Минэк баз'!O82*'ДС Макро Минэк баз'!O82/'ДС Макро Минэк кон'!O82</f>
        <v>102.74939405288812</v>
      </c>
      <c r="P82" s="201">
        <f>'ДС Макро Минэк баз'!P82*'ДС Макро Минэк баз'!P82/'ДС Макро Минэк кон'!P82</f>
        <v>102.79338582767897</v>
      </c>
      <c r="Q82" s="201">
        <f>'ДС Макро Минэк баз'!Q82*'ДС Макро Минэк баз'!Q82/'ДС Макро Минэк кон'!Q82</f>
        <v>102.76887955524974</v>
      </c>
      <c r="R82" s="201">
        <f>'ДС Макро Минэк баз'!R82*'ДС Макро Минэк баз'!R82/'ДС Макро Минэк кон'!R82</f>
        <v>102.78730705984108</v>
      </c>
      <c r="S82" s="201">
        <f>'ДС Макро Минэк баз'!S82*'ДС Макро Минэк баз'!S82/'ДС Макро Минэк кон'!S82</f>
        <v>102.76507779821193</v>
      </c>
      <c r="T82" s="201">
        <f>'ДС Макро Минэк баз'!T82*'ДС Макро Минэк баз'!T82/'ДС Макро Минэк кон'!T82</f>
        <v>102.83645549567088</v>
      </c>
      <c r="U82" s="201">
        <f>'ДС Макро Минэк баз'!U82*'ДС Макро Минэк баз'!U82/'ДС Макро Минэк кон'!U82</f>
        <v>102.70876465116932</v>
      </c>
      <c r="V82" s="201">
        <f>'ДС Макро Минэк баз'!V82*'ДС Макро Минэк баз'!V82/'ДС Макро Минэк кон'!V82</f>
        <v>102.7468612095479</v>
      </c>
    </row>
    <row r="83" spans="1:22" ht="17.25" thickBot="1" x14ac:dyDescent="0.3">
      <c r="A83" s="204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207" t="s">
        <v>245</v>
      </c>
      <c r="B84" s="207" t="s">
        <v>246</v>
      </c>
      <c r="C84" s="201">
        <f>'ДС Макро Минэк баз'!C84*'ДС Макро Минэк баз'!C84/'ДС Макро Минэк кон'!C84</f>
        <v>58.334971807514819</v>
      </c>
      <c r="D84" s="201">
        <f>'ДС Макро Минэк баз'!D84*'ДС Макро Минэк баз'!D84/'ДС Макро Минэк кон'!D84</f>
        <v>61.725930664260694</v>
      </c>
      <c r="E84" s="201">
        <f>'ДС Макро Минэк баз'!E84*'ДС Макро Минэк баз'!E84/'ДС Макро Минэк кон'!E84</f>
        <v>62.213896144207524</v>
      </c>
      <c r="F84" s="201">
        <f>'ДС Макро Минэк баз'!F84*'ДС Макро Минэк баз'!F84/'ДС Макро Минэк кон'!F84</f>
        <v>60.021089580338945</v>
      </c>
      <c r="G84" s="201">
        <f>'ДС Макро Минэк баз'!G84*'ДС Макро Минэк баз'!G84/'ДС Макро Минэк кон'!G84</f>
        <v>60.659722179901401</v>
      </c>
      <c r="H84" s="201">
        <f>'ДС Макро Минэк баз'!H84*'ДС Макро Минэк баз'!H84/'ДС Макро Минэк кон'!H84</f>
        <v>61.955026050818219</v>
      </c>
      <c r="I84" s="201">
        <f>'ДС Макро Минэк баз'!I84*'ДС Макро Минэк баз'!I84/'ДС Макро Минэк кон'!I84</f>
        <v>63.945293529653284</v>
      </c>
      <c r="J84" s="201">
        <f>'ДС Макро Минэк баз'!J84*'ДС Макро Минэк баз'!J84/'ДС Макро Минэк кон'!J84</f>
        <v>66.071752242078745</v>
      </c>
      <c r="K84" s="201">
        <f>'ДС Макро Минэк баз'!K84*'ДС Макро Минэк баз'!K84/'ДС Макро Минэк кон'!K84</f>
        <v>67.322240984295149</v>
      </c>
      <c r="L84" s="201">
        <f>'ДС Макро Минэк баз'!L84*'ДС Макро Минэк баз'!L84/'ДС Макро Минэк кон'!L84</f>
        <v>68.461895725351098</v>
      </c>
      <c r="M84" s="201">
        <f>'ДС Макро Минэк баз'!M84*'ДС Макро Минэк баз'!M84/'ДС Макро Минэк кон'!M84</f>
        <v>69.623188858623337</v>
      </c>
      <c r="N84" s="201">
        <f>'ДС Макро Минэк баз'!N84*'ДС Макро Минэк баз'!N84/'ДС Макро Минэк кон'!N84</f>
        <v>70.558940953081461</v>
      </c>
      <c r="O84" s="201">
        <f>'ДС Макро Минэк баз'!O84*'ДС Макро Минэк баз'!O84/'ДС Макро Минэк кон'!O84</f>
        <v>71.500052713801608</v>
      </c>
      <c r="P84" s="201">
        <f>'ДС Макро Минэк баз'!P84*'ДС Макро Минэк баз'!P84/'ДС Макро Минэк кон'!P84</f>
        <v>72.601697703484234</v>
      </c>
      <c r="Q84" s="201">
        <f>'ДС Макро Минэк баз'!Q84*'ДС Макро Минэк баз'!Q84/'ДС Макро Минэк кон'!Q84</f>
        <v>73.04206770018763</v>
      </c>
      <c r="R84" s="201">
        <f>'ДС Макро Минэк баз'!R84*'ДС Макро Минэк баз'!R84/'ДС Макро Минэк кон'!R84</f>
        <v>73.474388676992362</v>
      </c>
      <c r="S84" s="201">
        <f>'ДС Макро Минэк баз'!S84*'ДС Макро Минэк баз'!S84/'ДС Макро Минэк кон'!S84</f>
        <v>73.898084071860168</v>
      </c>
      <c r="T84" s="201">
        <f>'ДС Макро Минэк баз'!T84*'ДС Макро Минэк баз'!T84/'ДС Макро Минэк кон'!T84</f>
        <v>74.322557303442963</v>
      </c>
      <c r="U84" s="201">
        <f>'ДС Макро Минэк баз'!U84*'ДС Макро Минэк баз'!U84/'ДС Макро Минэк кон'!U84</f>
        <v>74.737190343167327</v>
      </c>
      <c r="V84" s="201">
        <f>'ДС Макро Минэк баз'!V84*'ДС Макро Минэк баз'!V84/'ДС Макро Минэк кон'!V84</f>
        <v>75.111849200220632</v>
      </c>
    </row>
    <row r="85" spans="1:22" ht="22.5" x14ac:dyDescent="0.25">
      <c r="A85" s="210" t="s">
        <v>260</v>
      </c>
      <c r="B85" s="144"/>
      <c r="C85" s="211"/>
      <c r="D85" s="211"/>
      <c r="E85" s="211"/>
      <c r="F85" s="211"/>
    </row>
    <row r="86" spans="1:22" ht="22.5" x14ac:dyDescent="0.25">
      <c r="A86" s="210" t="s">
        <v>261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customSheetViews>
    <customSheetView guid="{052C83E3-CAD2-4C8E-BBE5-A3B6DBD2C172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1"/>
      <headerFooter alignWithMargins="0"/>
    </customSheetView>
    <customSheetView guid="{D8ED04E7-9183-4B3F-AC65-49CFC4CDB5CB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2"/>
      <headerFooter alignWithMargins="0"/>
    </customSheetView>
    <customSheetView guid="{49F2C8AD-DC6E-4A7A-8861-FB7FE488AED0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3"/>
      <headerFooter alignWithMargins="0"/>
    </customSheetView>
    <customSheetView guid="{05F8A60F-5E6C-424F-82C7-121DB7C2D785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4"/>
      <headerFooter alignWithMargins="0"/>
    </customSheetView>
    <customSheetView guid="{F13EF8BD-EB10-4864-9681-D4BDDAD508A4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5"/>
      <headerFooter alignWithMargins="0"/>
    </customSheetView>
    <customSheetView guid="{B050490D-87DE-4075-804E-777000592345}" scale="55" showPageBreaks="1" printArea="1" state="hidden" view="pageBreakPreview">
      <pane xSplit="2" ySplit="6" topLeftCell="C61" activePane="bottomRight" state="frozen"/>
      <selection pane="bottomRight" activeCell="F213" sqref="F213"/>
      <rowBreaks count="1" manualBreakCount="1">
        <brk id="52" max="37" man="1"/>
      </rowBreaks>
      <pageMargins left="7.874015748031496E-2" right="3.937007874015748E-2" top="0.11811023622047245" bottom="0.15748031496062992" header="0.19685039370078741" footer="0.19685039370078741"/>
      <printOptions horizontalCentered="1" verticalCentered="1"/>
      <pageSetup paperSize="9" scale="27" fitToHeight="2" pageOrder="overThenDown" orientation="landscape" r:id="rId6"/>
      <headerFooter alignWithMargins="0"/>
    </customSheetView>
  </customSheetViews>
  <mergeCells count="2">
    <mergeCell ref="A3:F3"/>
    <mergeCell ref="D6:U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7"/>
  <headerFooter alignWithMargins="0"/>
  <rowBreaks count="1" manualBreakCount="1">
    <brk id="52" max="37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"/>
  <sheetViews>
    <sheetView view="pageBreakPreview" zoomScale="80" zoomScaleNormal="40" zoomScaleSheetLayoutView="80" workbookViewId="0">
      <pane ySplit="7" topLeftCell="A35" activePane="bottomLeft" state="frozen"/>
      <selection pane="bottomLeft" activeCell="F213" sqref="F213"/>
    </sheetView>
  </sheetViews>
  <sheetFormatPr defaultColWidth="14.7109375" defaultRowHeight="18" x14ac:dyDescent="0.2"/>
  <cols>
    <col min="1" max="1" width="61" style="252" customWidth="1"/>
    <col min="2" max="2" width="12.7109375" style="253" customWidth="1"/>
    <col min="3" max="4" width="9.7109375" style="253" customWidth="1"/>
    <col min="5" max="8" width="10.5703125" style="253" customWidth="1"/>
    <col min="9" max="24" width="9.7109375" style="253" customWidth="1"/>
    <col min="25" max="16384" width="14.7109375" style="253"/>
  </cols>
  <sheetData>
    <row r="1" spans="1:24" x14ac:dyDescent="0.2">
      <c r="E1" s="254"/>
      <c r="F1" s="254"/>
      <c r="G1" s="254"/>
      <c r="H1" s="254"/>
    </row>
    <row r="2" spans="1:24" s="257" customFormat="1" ht="23.25" x14ac:dyDescent="0.35">
      <c r="A2" s="255" t="s">
        <v>301</v>
      </c>
      <c r="B2" s="256"/>
      <c r="E2" s="258"/>
      <c r="F2" s="253"/>
      <c r="G2" s="253"/>
      <c r="H2" s="253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</row>
    <row r="3" spans="1:24" s="258" customFormat="1" ht="21" thickBot="1" x14ac:dyDescent="0.35">
      <c r="A3" s="260" t="s">
        <v>302</v>
      </c>
      <c r="B3" s="261"/>
      <c r="D3" s="262"/>
      <c r="E3" s="262"/>
      <c r="F3" s="263"/>
      <c r="G3" s="263"/>
      <c r="H3" s="263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</row>
    <row r="4" spans="1:24" ht="18.75" customHeight="1" x14ac:dyDescent="0.2">
      <c r="A4" s="1575" t="s">
        <v>264</v>
      </c>
      <c r="B4" s="1577" t="s">
        <v>303</v>
      </c>
      <c r="C4" s="1579"/>
      <c r="D4" s="1579"/>
      <c r="E4" s="1579"/>
      <c r="F4" s="1580"/>
      <c r="G4" s="1580"/>
      <c r="H4" s="1580"/>
      <c r="I4" s="1580"/>
      <c r="J4" s="1580"/>
      <c r="K4" s="1580"/>
      <c r="L4" s="1580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6"/>
    </row>
    <row r="5" spans="1:24" x14ac:dyDescent="0.2">
      <c r="A5" s="1576"/>
      <c r="B5" s="1578"/>
      <c r="C5" s="1581"/>
      <c r="D5" s="1582"/>
      <c r="E5" s="1583"/>
      <c r="F5" s="1581" t="s">
        <v>304</v>
      </c>
      <c r="G5" s="1582"/>
      <c r="H5" s="1582"/>
      <c r="I5" s="1582"/>
      <c r="J5" s="1582"/>
      <c r="K5" s="1582"/>
      <c r="L5" s="1582"/>
      <c r="M5" s="1582"/>
      <c r="N5" s="1582"/>
      <c r="O5" s="1582"/>
      <c r="P5" s="1582"/>
      <c r="Q5" s="1582"/>
      <c r="R5" s="1582"/>
      <c r="S5" s="1582"/>
      <c r="T5" s="1582"/>
      <c r="U5" s="1582"/>
      <c r="V5" s="1582"/>
      <c r="W5" s="1582"/>
      <c r="X5" s="1584"/>
    </row>
    <row r="6" spans="1:24" ht="36" customHeight="1" x14ac:dyDescent="0.2">
      <c r="A6" s="1576"/>
      <c r="B6" s="1578"/>
      <c r="C6" s="267">
        <v>2015</v>
      </c>
      <c r="D6" s="268">
        <v>2016</v>
      </c>
      <c r="E6" s="269">
        <v>2017</v>
      </c>
      <c r="F6" s="270">
        <v>2018</v>
      </c>
      <c r="G6" s="271">
        <v>2019</v>
      </c>
      <c r="H6" s="271">
        <v>2020</v>
      </c>
      <c r="I6" s="271">
        <v>2021</v>
      </c>
      <c r="J6" s="271">
        <v>2022</v>
      </c>
      <c r="K6" s="271">
        <v>2023</v>
      </c>
      <c r="L6" s="272">
        <v>2024</v>
      </c>
      <c r="M6" s="271">
        <v>2025</v>
      </c>
      <c r="N6" s="271">
        <v>2026</v>
      </c>
      <c r="O6" s="272">
        <v>2027</v>
      </c>
      <c r="P6" s="271">
        <v>2028</v>
      </c>
      <c r="Q6" s="271">
        <v>2029</v>
      </c>
      <c r="R6" s="272">
        <v>2030</v>
      </c>
      <c r="S6" s="271">
        <v>2031</v>
      </c>
      <c r="T6" s="271">
        <v>2032</v>
      </c>
      <c r="U6" s="272">
        <v>2033</v>
      </c>
      <c r="V6" s="271">
        <v>2034</v>
      </c>
      <c r="W6" s="271">
        <v>2035</v>
      </c>
      <c r="X6" s="273">
        <v>2036</v>
      </c>
    </row>
    <row r="7" spans="1:24" s="280" customFormat="1" ht="19.899999999999999" customHeight="1" x14ac:dyDescent="0.25">
      <c r="A7" s="274" t="s">
        <v>267</v>
      </c>
      <c r="B7" s="275"/>
      <c r="C7" s="276">
        <v>99.2</v>
      </c>
      <c r="D7" s="277">
        <v>102.2</v>
      </c>
      <c r="E7" s="278">
        <v>102.1</v>
      </c>
      <c r="F7" s="278">
        <v>102.97735340412257</v>
      </c>
      <c r="G7" s="278">
        <v>102.40230261323282</v>
      </c>
      <c r="H7" s="278">
        <v>102.68482410219167</v>
      </c>
      <c r="I7" s="278">
        <v>103.09144528964876</v>
      </c>
      <c r="J7" s="278">
        <v>103.12725528502811</v>
      </c>
      <c r="K7" s="278">
        <v>103.22970959530484</v>
      </c>
      <c r="L7" s="278">
        <v>103.31418008158867</v>
      </c>
      <c r="M7" s="278">
        <v>103.17180529209503</v>
      </c>
      <c r="N7" s="278">
        <v>103.12732886450777</v>
      </c>
      <c r="O7" s="278">
        <v>103.03616269681386</v>
      </c>
      <c r="P7" s="278">
        <v>102.90035998173606</v>
      </c>
      <c r="Q7" s="278">
        <v>102.83907404664437</v>
      </c>
      <c r="R7" s="278">
        <v>102.80168495770859</v>
      </c>
      <c r="S7" s="278">
        <v>102.76331820556705</v>
      </c>
      <c r="T7" s="278">
        <v>102.79049075833076</v>
      </c>
      <c r="U7" s="278">
        <v>102.75727563468698</v>
      </c>
      <c r="V7" s="278">
        <v>102.73914237084195</v>
      </c>
      <c r="W7" s="278">
        <v>102.73812045886673</v>
      </c>
      <c r="X7" s="279">
        <v>102.8</v>
      </c>
    </row>
    <row r="8" spans="1:24" s="287" customFormat="1" ht="19.899999999999999" customHeight="1" x14ac:dyDescent="0.25">
      <c r="A8" s="281" t="s">
        <v>269</v>
      </c>
      <c r="B8" s="282" t="s">
        <v>270</v>
      </c>
      <c r="C8" s="283">
        <v>100.7</v>
      </c>
      <c r="D8" s="284">
        <v>102.3</v>
      </c>
      <c r="E8" s="285">
        <v>102.1</v>
      </c>
      <c r="F8" s="285">
        <v>101.88234441601601</v>
      </c>
      <c r="G8" s="285">
        <v>102.25596824303965</v>
      </c>
      <c r="H8" s="285">
        <v>102.25458820066234</v>
      </c>
      <c r="I8" s="285">
        <v>101.98368395907409</v>
      </c>
      <c r="J8" s="285">
        <v>101.94728833494838</v>
      </c>
      <c r="K8" s="285">
        <v>101.99982173559057</v>
      </c>
      <c r="L8" s="285">
        <v>102.13849460316543</v>
      </c>
      <c r="M8" s="285">
        <v>101.83313898448014</v>
      </c>
      <c r="N8" s="285">
        <v>102.02883664435863</v>
      </c>
      <c r="O8" s="285">
        <v>102.00008158422203</v>
      </c>
      <c r="P8" s="285">
        <v>102.07212379678496</v>
      </c>
      <c r="Q8" s="285">
        <v>102.06677059230518</v>
      </c>
      <c r="R8" s="285">
        <v>101.97709199801673</v>
      </c>
      <c r="S8" s="285">
        <v>102.28312809535312</v>
      </c>
      <c r="T8" s="285">
        <v>102.2840141091128</v>
      </c>
      <c r="U8" s="285">
        <v>102.24959614405543</v>
      </c>
      <c r="V8" s="285">
        <v>102.23521665963031</v>
      </c>
      <c r="W8" s="285">
        <v>102.24617444443047</v>
      </c>
      <c r="X8" s="286">
        <v>102.2</v>
      </c>
    </row>
    <row r="9" spans="1:24" s="287" customFormat="1" ht="19.899999999999999" customHeight="1" x14ac:dyDescent="0.25">
      <c r="A9" s="288" t="s">
        <v>271</v>
      </c>
      <c r="B9" s="289">
        <v>5</v>
      </c>
      <c r="C9" s="290">
        <v>103.3</v>
      </c>
      <c r="D9" s="291">
        <v>101.2</v>
      </c>
      <c r="E9" s="292">
        <v>103.7</v>
      </c>
      <c r="F9" s="292">
        <v>102</v>
      </c>
      <c r="G9" s="292">
        <v>101.5</v>
      </c>
      <c r="H9" s="292">
        <v>101.8</v>
      </c>
      <c r="I9" s="292">
        <v>102.1</v>
      </c>
      <c r="J9" s="292">
        <v>102.1</v>
      </c>
      <c r="K9" s="292">
        <v>102.2</v>
      </c>
      <c r="L9" s="292">
        <v>102.5</v>
      </c>
      <c r="M9" s="292">
        <v>102.3</v>
      </c>
      <c r="N9" s="292">
        <v>102.4</v>
      </c>
      <c r="O9" s="292">
        <v>102.5</v>
      </c>
      <c r="P9" s="292">
        <v>102.7</v>
      </c>
      <c r="Q9" s="292">
        <v>102.9</v>
      </c>
      <c r="R9" s="292">
        <v>103.2</v>
      </c>
      <c r="S9" s="292">
        <v>103.3</v>
      </c>
      <c r="T9" s="292">
        <v>103.5</v>
      </c>
      <c r="U9" s="292">
        <v>103.2</v>
      </c>
      <c r="V9" s="292">
        <v>103.2</v>
      </c>
      <c r="W9" s="292">
        <v>103.5</v>
      </c>
      <c r="X9" s="293">
        <v>102.9</v>
      </c>
    </row>
    <row r="10" spans="1:24" ht="19.899999999999999" customHeight="1" x14ac:dyDescent="0.2">
      <c r="A10" s="288" t="s">
        <v>272</v>
      </c>
      <c r="B10" s="289">
        <v>6</v>
      </c>
      <c r="C10" s="290">
        <v>100.4</v>
      </c>
      <c r="D10" s="291">
        <v>102.1</v>
      </c>
      <c r="E10" s="294">
        <v>100.4</v>
      </c>
      <c r="F10" s="294">
        <v>100.8</v>
      </c>
      <c r="G10" s="294">
        <v>101.2</v>
      </c>
      <c r="H10" s="294">
        <v>101</v>
      </c>
      <c r="I10" s="294">
        <v>100.5</v>
      </c>
      <c r="J10" s="294">
        <v>100.2</v>
      </c>
      <c r="K10" s="294">
        <v>100.1</v>
      </c>
      <c r="L10" s="294">
        <v>100.1</v>
      </c>
      <c r="M10" s="294">
        <v>100.2</v>
      </c>
      <c r="N10" s="294">
        <v>100.22</v>
      </c>
      <c r="O10" s="294">
        <v>100.19</v>
      </c>
      <c r="P10" s="294">
        <v>100.3</v>
      </c>
      <c r="Q10" s="294">
        <v>100.3</v>
      </c>
      <c r="R10" s="294">
        <v>100.15</v>
      </c>
      <c r="S10" s="294">
        <v>100.3</v>
      </c>
      <c r="T10" s="294">
        <v>100.3</v>
      </c>
      <c r="U10" s="294">
        <v>100.3</v>
      </c>
      <c r="V10" s="294">
        <v>100.3</v>
      </c>
      <c r="W10" s="294">
        <v>100.3</v>
      </c>
      <c r="X10" s="295">
        <v>100.3</v>
      </c>
    </row>
    <row r="11" spans="1:24" ht="19.899999999999999" customHeight="1" x14ac:dyDescent="0.2">
      <c r="A11" s="288" t="s">
        <v>273</v>
      </c>
      <c r="B11" s="289">
        <v>7</v>
      </c>
      <c r="C11" s="290">
        <v>102.1</v>
      </c>
      <c r="D11" s="291">
        <v>100.4</v>
      </c>
      <c r="E11" s="294">
        <v>103.5</v>
      </c>
      <c r="F11" s="294">
        <v>102.6</v>
      </c>
      <c r="G11" s="294">
        <v>102.4</v>
      </c>
      <c r="H11" s="294">
        <v>102.5</v>
      </c>
      <c r="I11" s="294">
        <v>102.4</v>
      </c>
      <c r="J11" s="294">
        <v>103.7</v>
      </c>
      <c r="K11" s="294">
        <v>103.8</v>
      </c>
      <c r="L11" s="294">
        <v>103.9</v>
      </c>
      <c r="M11" s="294">
        <v>102.40698654105914</v>
      </c>
      <c r="N11" s="294">
        <v>102.37819009225807</v>
      </c>
      <c r="O11" s="294">
        <v>102.26844606454226</v>
      </c>
      <c r="P11" s="294">
        <v>102.20254104968792</v>
      </c>
      <c r="Q11" s="294">
        <v>102.01851334673447</v>
      </c>
      <c r="R11" s="294">
        <v>101.96501214326015</v>
      </c>
      <c r="S11" s="294">
        <v>101.95518834167048</v>
      </c>
      <c r="T11" s="294">
        <v>101.95332158064792</v>
      </c>
      <c r="U11" s="294">
        <v>101.94338040359837</v>
      </c>
      <c r="V11" s="294">
        <v>101.91619685458636</v>
      </c>
      <c r="W11" s="294">
        <v>101.97408212935264</v>
      </c>
      <c r="X11" s="295">
        <v>101.97408212935264</v>
      </c>
    </row>
    <row r="12" spans="1:24" ht="19.899999999999999" customHeight="1" x14ac:dyDescent="0.2">
      <c r="A12" s="288" t="s">
        <v>274</v>
      </c>
      <c r="B12" s="289">
        <v>8</v>
      </c>
      <c r="C12" s="290">
        <v>103.7</v>
      </c>
      <c r="D12" s="291">
        <v>104.4</v>
      </c>
      <c r="E12" s="294">
        <v>115.6</v>
      </c>
      <c r="F12" s="294">
        <v>103.5</v>
      </c>
      <c r="G12" s="294">
        <v>105.6</v>
      </c>
      <c r="H12" s="294">
        <v>105.8</v>
      </c>
      <c r="I12" s="294">
        <v>106.1</v>
      </c>
      <c r="J12" s="294">
        <v>106</v>
      </c>
      <c r="K12" s="294">
        <v>106.2</v>
      </c>
      <c r="L12" s="294">
        <v>106.3</v>
      </c>
      <c r="M12" s="294">
        <v>106.25</v>
      </c>
      <c r="N12" s="294">
        <v>106.2</v>
      </c>
      <c r="O12" s="294">
        <v>106.15</v>
      </c>
      <c r="P12" s="294">
        <v>106.10000000000001</v>
      </c>
      <c r="Q12" s="294">
        <v>106.05000000000001</v>
      </c>
      <c r="R12" s="294">
        <v>106.00000000000001</v>
      </c>
      <c r="S12" s="294">
        <v>105.95000000000002</v>
      </c>
      <c r="T12" s="294">
        <v>105.90000000000002</v>
      </c>
      <c r="U12" s="294">
        <v>105.85000000000002</v>
      </c>
      <c r="V12" s="294">
        <v>105.80000000000003</v>
      </c>
      <c r="W12" s="294">
        <v>105.75000000000003</v>
      </c>
      <c r="X12" s="295">
        <v>105.70000000000003</v>
      </c>
    </row>
    <row r="13" spans="1:24" ht="32.25" customHeight="1" x14ac:dyDescent="0.2">
      <c r="A13" s="288" t="s">
        <v>275</v>
      </c>
      <c r="B13" s="289">
        <v>9</v>
      </c>
      <c r="C13" s="290">
        <v>98.3</v>
      </c>
      <c r="D13" s="291">
        <v>106.1</v>
      </c>
      <c r="E13" s="296">
        <v>112.6</v>
      </c>
      <c r="F13" s="296">
        <v>107.2</v>
      </c>
      <c r="G13" s="296">
        <v>106.9</v>
      </c>
      <c r="H13" s="296">
        <v>107.2</v>
      </c>
      <c r="I13" s="296">
        <v>107</v>
      </c>
      <c r="J13" s="296">
        <v>107</v>
      </c>
      <c r="K13" s="296">
        <v>107.1</v>
      </c>
      <c r="L13" s="296">
        <v>107.3</v>
      </c>
      <c r="M13" s="296">
        <v>107.25</v>
      </c>
      <c r="N13" s="296">
        <v>107.2</v>
      </c>
      <c r="O13" s="296">
        <v>107.15</v>
      </c>
      <c r="P13" s="296">
        <v>107.10000000000001</v>
      </c>
      <c r="Q13" s="296">
        <v>107.05000000000001</v>
      </c>
      <c r="R13" s="296">
        <v>107.00000000000001</v>
      </c>
      <c r="S13" s="296">
        <v>106.95000000000002</v>
      </c>
      <c r="T13" s="296">
        <v>106.90000000000002</v>
      </c>
      <c r="U13" s="296">
        <v>106.85000000000002</v>
      </c>
      <c r="V13" s="296">
        <v>106.80000000000003</v>
      </c>
      <c r="W13" s="296">
        <v>106.75000000000003</v>
      </c>
      <c r="X13" s="297">
        <v>106.70000000000003</v>
      </c>
    </row>
    <row r="14" spans="1:24" x14ac:dyDescent="0.2">
      <c r="A14" s="281" t="s">
        <v>276</v>
      </c>
      <c r="B14" s="282" t="s">
        <v>277</v>
      </c>
      <c r="C14" s="283">
        <v>98.7</v>
      </c>
      <c r="D14" s="284">
        <v>102.6</v>
      </c>
      <c r="E14" s="285">
        <v>102.5</v>
      </c>
      <c r="F14" s="285">
        <v>103.68274695747239</v>
      </c>
      <c r="G14" s="285">
        <v>102.88785006619777</v>
      </c>
      <c r="H14" s="285">
        <v>103.25324887492751</v>
      </c>
      <c r="I14" s="285">
        <v>103.65673465430721</v>
      </c>
      <c r="J14" s="285">
        <v>103.77610775226738</v>
      </c>
      <c r="K14" s="285">
        <v>103.93845780826797</v>
      </c>
      <c r="L14" s="285">
        <v>104.05392992778336</v>
      </c>
      <c r="M14" s="285">
        <v>103.78172757491161</v>
      </c>
      <c r="N14" s="285">
        <v>103.58968856739527</v>
      </c>
      <c r="O14" s="285">
        <v>103.4896219450582</v>
      </c>
      <c r="P14" s="285">
        <v>103.29989390537956</v>
      </c>
      <c r="Q14" s="285">
        <v>103.21442273586379</v>
      </c>
      <c r="R14" s="285">
        <v>103.19274714216331</v>
      </c>
      <c r="S14" s="285">
        <v>103.04816630193689</v>
      </c>
      <c r="T14" s="285">
        <v>103.10266646256811</v>
      </c>
      <c r="U14" s="285">
        <v>103.07006650064261</v>
      </c>
      <c r="V14" s="285">
        <v>103.08161302693722</v>
      </c>
      <c r="W14" s="285">
        <v>103.09415410210018</v>
      </c>
      <c r="X14" s="286">
        <v>103.1</v>
      </c>
    </row>
    <row r="15" spans="1:24" s="287" customFormat="1" ht="19.899999999999999" customHeight="1" x14ac:dyDescent="0.25">
      <c r="A15" s="288" t="s">
        <v>99</v>
      </c>
      <c r="B15" s="289">
        <v>10</v>
      </c>
      <c r="C15" s="290">
        <v>103.1</v>
      </c>
      <c r="D15" s="291">
        <v>105.6</v>
      </c>
      <c r="E15" s="292">
        <v>104.2</v>
      </c>
      <c r="F15" s="292">
        <v>103.2</v>
      </c>
      <c r="G15" s="292">
        <v>103.7</v>
      </c>
      <c r="H15" s="292">
        <v>104</v>
      </c>
      <c r="I15" s="292">
        <v>104.3</v>
      </c>
      <c r="J15" s="292">
        <v>104.6</v>
      </c>
      <c r="K15" s="292">
        <v>105</v>
      </c>
      <c r="L15" s="292">
        <v>105.2</v>
      </c>
      <c r="M15" s="292">
        <v>104.6</v>
      </c>
      <c r="N15" s="292">
        <v>104</v>
      </c>
      <c r="O15" s="292">
        <v>104</v>
      </c>
      <c r="P15" s="292">
        <v>104</v>
      </c>
      <c r="Q15" s="292">
        <v>104</v>
      </c>
      <c r="R15" s="292">
        <v>104</v>
      </c>
      <c r="S15" s="292">
        <v>103.5</v>
      </c>
      <c r="T15" s="292">
        <v>103.7</v>
      </c>
      <c r="U15" s="292">
        <v>103.7</v>
      </c>
      <c r="V15" s="292">
        <v>103.9</v>
      </c>
      <c r="W15" s="292">
        <v>103.9</v>
      </c>
      <c r="X15" s="293">
        <v>103.9</v>
      </c>
    </row>
    <row r="16" spans="1:24" s="287" customFormat="1" ht="19.899999999999999" customHeight="1" x14ac:dyDescent="0.25">
      <c r="A16" s="288" t="s">
        <v>105</v>
      </c>
      <c r="B16" s="289">
        <v>11</v>
      </c>
      <c r="C16" s="290">
        <v>99.2</v>
      </c>
      <c r="D16" s="291">
        <v>106.6</v>
      </c>
      <c r="E16" s="294">
        <v>99.4</v>
      </c>
      <c r="F16" s="294">
        <v>100.5</v>
      </c>
      <c r="G16" s="294">
        <v>100.7</v>
      </c>
      <c r="H16" s="294">
        <v>100.9</v>
      </c>
      <c r="I16" s="294">
        <v>101.1</v>
      </c>
      <c r="J16" s="294">
        <v>101.3</v>
      </c>
      <c r="K16" s="294">
        <v>101.5</v>
      </c>
      <c r="L16" s="294">
        <v>101.7</v>
      </c>
      <c r="M16" s="294">
        <v>101.7</v>
      </c>
      <c r="N16" s="294">
        <v>101.9</v>
      </c>
      <c r="O16" s="294">
        <v>101.9</v>
      </c>
      <c r="P16" s="294">
        <v>102.1</v>
      </c>
      <c r="Q16" s="294">
        <v>102.1</v>
      </c>
      <c r="R16" s="294">
        <v>102.1</v>
      </c>
      <c r="S16" s="294">
        <v>102.1</v>
      </c>
      <c r="T16" s="294">
        <v>102.3</v>
      </c>
      <c r="U16" s="294">
        <v>102.3</v>
      </c>
      <c r="V16" s="294">
        <v>102.3</v>
      </c>
      <c r="W16" s="294">
        <v>102.3</v>
      </c>
      <c r="X16" s="295">
        <v>102.3</v>
      </c>
    </row>
    <row r="17" spans="1:24" ht="19.899999999999999" customHeight="1" x14ac:dyDescent="0.2">
      <c r="A17" s="288" t="s">
        <v>278</v>
      </c>
      <c r="B17" s="289">
        <v>12</v>
      </c>
      <c r="C17" s="290">
        <v>96.8</v>
      </c>
      <c r="D17" s="291">
        <v>97.3</v>
      </c>
      <c r="E17" s="294">
        <v>74.8</v>
      </c>
      <c r="F17" s="294">
        <v>104</v>
      </c>
      <c r="G17" s="294">
        <v>99.8</v>
      </c>
      <c r="H17" s="294">
        <v>99.5</v>
      </c>
      <c r="I17" s="294">
        <v>99.5</v>
      </c>
      <c r="J17" s="294">
        <v>99</v>
      </c>
      <c r="K17" s="294">
        <v>98.8</v>
      </c>
      <c r="L17" s="294">
        <v>98.8</v>
      </c>
      <c r="M17" s="294">
        <v>98.5</v>
      </c>
      <c r="N17" s="294">
        <v>98.5</v>
      </c>
      <c r="O17" s="294">
        <v>98.5</v>
      </c>
      <c r="P17" s="294">
        <v>98.3</v>
      </c>
      <c r="Q17" s="294">
        <v>98.3</v>
      </c>
      <c r="R17" s="294">
        <v>98</v>
      </c>
      <c r="S17" s="294">
        <v>98</v>
      </c>
      <c r="T17" s="294">
        <v>98</v>
      </c>
      <c r="U17" s="294">
        <v>98</v>
      </c>
      <c r="V17" s="294">
        <v>98</v>
      </c>
      <c r="W17" s="294">
        <v>98</v>
      </c>
      <c r="X17" s="295">
        <v>98</v>
      </c>
    </row>
    <row r="18" spans="1:24" ht="19.899999999999999" customHeight="1" x14ac:dyDescent="0.2">
      <c r="A18" s="288" t="s">
        <v>279</v>
      </c>
      <c r="B18" s="289">
        <v>13</v>
      </c>
      <c r="C18" s="290">
        <v>100.6</v>
      </c>
      <c r="D18" s="291">
        <v>107.5</v>
      </c>
      <c r="E18" s="294">
        <v>102.8</v>
      </c>
      <c r="F18" s="294">
        <v>104.7</v>
      </c>
      <c r="G18" s="294">
        <v>104.8</v>
      </c>
      <c r="H18" s="294">
        <v>105</v>
      </c>
      <c r="I18" s="294">
        <v>105.3</v>
      </c>
      <c r="J18" s="294">
        <v>104.7</v>
      </c>
      <c r="K18" s="294">
        <v>104.5</v>
      </c>
      <c r="L18" s="294">
        <v>104</v>
      </c>
      <c r="M18" s="294">
        <v>103.36799999999999</v>
      </c>
      <c r="N18" s="294">
        <v>103.51000000000002</v>
      </c>
      <c r="O18" s="294">
        <v>104.10000000000001</v>
      </c>
      <c r="P18" s="294">
        <v>103.592</v>
      </c>
      <c r="Q18" s="294">
        <v>103.196</v>
      </c>
      <c r="R18" s="294">
        <v>103.146</v>
      </c>
      <c r="S18" s="294">
        <v>102.45000000000002</v>
      </c>
      <c r="T18" s="294">
        <v>102.238</v>
      </c>
      <c r="U18" s="294">
        <v>102.78200000000001</v>
      </c>
      <c r="V18" s="294">
        <v>102.45400000000001</v>
      </c>
      <c r="W18" s="294">
        <v>102.31200000000001</v>
      </c>
      <c r="X18" s="295">
        <v>102.31200000000001</v>
      </c>
    </row>
    <row r="19" spans="1:24" ht="19.899999999999999" customHeight="1" x14ac:dyDescent="0.2">
      <c r="A19" s="288" t="s">
        <v>280</v>
      </c>
      <c r="B19" s="289">
        <v>14</v>
      </c>
      <c r="C19" s="290">
        <v>81.2</v>
      </c>
      <c r="D19" s="291">
        <v>107.2</v>
      </c>
      <c r="E19" s="294">
        <v>108.5</v>
      </c>
      <c r="F19" s="294">
        <v>106.8</v>
      </c>
      <c r="G19" s="294">
        <v>105.8</v>
      </c>
      <c r="H19" s="294">
        <v>108.3</v>
      </c>
      <c r="I19" s="294">
        <v>108.7</v>
      </c>
      <c r="J19" s="294">
        <v>108.4</v>
      </c>
      <c r="K19" s="294">
        <v>108</v>
      </c>
      <c r="L19" s="294">
        <v>106.7</v>
      </c>
      <c r="M19" s="294">
        <v>104.4</v>
      </c>
      <c r="N19" s="294">
        <v>103.1</v>
      </c>
      <c r="O19" s="294">
        <v>103.5</v>
      </c>
      <c r="P19" s="294">
        <v>103.3</v>
      </c>
      <c r="Q19" s="294">
        <v>102.7</v>
      </c>
      <c r="R19" s="294">
        <v>102.5</v>
      </c>
      <c r="S19" s="294">
        <v>102.3</v>
      </c>
      <c r="T19" s="294">
        <v>103.3</v>
      </c>
      <c r="U19" s="294">
        <v>103.5</v>
      </c>
      <c r="V19" s="294">
        <v>103</v>
      </c>
      <c r="W19" s="294">
        <v>103.1</v>
      </c>
      <c r="X19" s="295">
        <v>103.1</v>
      </c>
    </row>
    <row r="20" spans="1:24" ht="19.899999999999999" customHeight="1" x14ac:dyDescent="0.2">
      <c r="A20" s="288" t="s">
        <v>281</v>
      </c>
      <c r="B20" s="289">
        <v>15</v>
      </c>
      <c r="C20" s="290">
        <v>91.8</v>
      </c>
      <c r="D20" s="291">
        <v>106.7</v>
      </c>
      <c r="E20" s="294">
        <v>104.2</v>
      </c>
      <c r="F20" s="294">
        <v>101.3</v>
      </c>
      <c r="G20" s="294">
        <v>102.7</v>
      </c>
      <c r="H20" s="294">
        <v>103.1</v>
      </c>
      <c r="I20" s="294">
        <v>103.3</v>
      </c>
      <c r="J20" s="294">
        <v>103.2</v>
      </c>
      <c r="K20" s="294">
        <v>102.9</v>
      </c>
      <c r="L20" s="294">
        <v>102.5</v>
      </c>
      <c r="M20" s="294">
        <v>102.3</v>
      </c>
      <c r="N20" s="294">
        <v>101.98</v>
      </c>
      <c r="O20" s="294">
        <v>102.4</v>
      </c>
      <c r="P20" s="294">
        <v>102.78</v>
      </c>
      <c r="Q20" s="294">
        <v>102.97999999999999</v>
      </c>
      <c r="R20" s="294">
        <v>103.22</v>
      </c>
      <c r="S20" s="294">
        <v>102.46000000000001</v>
      </c>
      <c r="T20" s="294">
        <v>102.16</v>
      </c>
      <c r="U20" s="294">
        <v>101.72</v>
      </c>
      <c r="V20" s="294">
        <v>101.58</v>
      </c>
      <c r="W20" s="294">
        <v>101.52</v>
      </c>
      <c r="X20" s="295">
        <v>101.52</v>
      </c>
    </row>
    <row r="21" spans="1:24" ht="71.45" customHeight="1" x14ac:dyDescent="0.2">
      <c r="A21" s="288" t="s">
        <v>282</v>
      </c>
      <c r="B21" s="289">
        <v>16</v>
      </c>
      <c r="C21" s="290">
        <v>95.9</v>
      </c>
      <c r="D21" s="291">
        <v>108.3</v>
      </c>
      <c r="E21" s="294">
        <v>103.9</v>
      </c>
      <c r="F21" s="294">
        <v>105.14647326324135</v>
      </c>
      <c r="G21" s="294">
        <v>103.50628050228431</v>
      </c>
      <c r="H21" s="294">
        <v>102.69370482693697</v>
      </c>
      <c r="I21" s="294">
        <v>102.47279033951719</v>
      </c>
      <c r="J21" s="294">
        <v>102.00474264860922</v>
      </c>
      <c r="K21" s="294">
        <v>101.94436258553529</v>
      </c>
      <c r="L21" s="294">
        <v>101.53792429512619</v>
      </c>
      <c r="M21" s="294">
        <v>101.48373492792552</v>
      </c>
      <c r="N21" s="294">
        <v>101.44963577441354</v>
      </c>
      <c r="O21" s="294">
        <v>101.44124923663873</v>
      </c>
      <c r="P21" s="294">
        <v>101.42332353630408</v>
      </c>
      <c r="Q21" s="294">
        <v>101.42169765564832</v>
      </c>
      <c r="R21" s="294">
        <v>101.41502381747294</v>
      </c>
      <c r="S21" s="294">
        <v>101.37960463483124</v>
      </c>
      <c r="T21" s="294">
        <v>101.37674334573076</v>
      </c>
      <c r="U21" s="294">
        <v>101.36997583607987</v>
      </c>
      <c r="V21" s="294">
        <v>101.3562183021844</v>
      </c>
      <c r="W21" s="294">
        <v>101.34127388927162</v>
      </c>
      <c r="X21" s="295">
        <v>101.34127388927162</v>
      </c>
    </row>
    <row r="22" spans="1:24" ht="19.899999999999999" customHeight="1" x14ac:dyDescent="0.2">
      <c r="A22" s="288" t="s">
        <v>283</v>
      </c>
      <c r="B22" s="289">
        <v>17</v>
      </c>
      <c r="C22" s="290">
        <v>101.6</v>
      </c>
      <c r="D22" s="291">
        <v>100.4</v>
      </c>
      <c r="E22" s="294">
        <v>106.9</v>
      </c>
      <c r="F22" s="294">
        <v>106.80998405807742</v>
      </c>
      <c r="G22" s="294">
        <v>104.45259418916912</v>
      </c>
      <c r="H22" s="294">
        <v>102.98719560024102</v>
      </c>
      <c r="I22" s="294">
        <v>103.41804246416869</v>
      </c>
      <c r="J22" s="294">
        <v>103.50573157035736</v>
      </c>
      <c r="K22" s="294">
        <v>103.53439187635911</v>
      </c>
      <c r="L22" s="294">
        <v>103.74592012488985</v>
      </c>
      <c r="M22" s="294">
        <v>103.84234724503709</v>
      </c>
      <c r="N22" s="294">
        <v>103.86234532320644</v>
      </c>
      <c r="O22" s="294">
        <v>103.86079982171698</v>
      </c>
      <c r="P22" s="294">
        <v>103.81163532058493</v>
      </c>
      <c r="Q22" s="294">
        <v>103.84618385390705</v>
      </c>
      <c r="R22" s="294">
        <v>103.85463585991633</v>
      </c>
      <c r="S22" s="294">
        <v>103.82101129570995</v>
      </c>
      <c r="T22" s="294">
        <v>103.84456830274007</v>
      </c>
      <c r="U22" s="294">
        <v>103.80371407783295</v>
      </c>
      <c r="V22" s="294">
        <v>103.7485681235633</v>
      </c>
      <c r="W22" s="294">
        <v>103.74827579070944</v>
      </c>
      <c r="X22" s="295">
        <v>103.74827579070944</v>
      </c>
    </row>
    <row r="23" spans="1:24" ht="36" x14ac:dyDescent="0.2">
      <c r="A23" s="288" t="s">
        <v>284</v>
      </c>
      <c r="B23" s="289">
        <v>18</v>
      </c>
      <c r="C23" s="290">
        <v>90.9</v>
      </c>
      <c r="D23" s="291">
        <v>86.8</v>
      </c>
      <c r="E23" s="294">
        <v>97.2</v>
      </c>
      <c r="F23" s="294">
        <v>105</v>
      </c>
      <c r="G23" s="294">
        <v>96.7</v>
      </c>
      <c r="H23" s="294">
        <v>96.44</v>
      </c>
      <c r="I23" s="294">
        <v>98.531847377160958</v>
      </c>
      <c r="J23" s="294">
        <v>98.763310924023216</v>
      </c>
      <c r="K23" s="294">
        <v>98.85376131332599</v>
      </c>
      <c r="L23" s="294">
        <v>98.882351962613782</v>
      </c>
      <c r="M23" s="294">
        <v>98.559585327487852</v>
      </c>
      <c r="N23" s="294">
        <v>98.518650017359988</v>
      </c>
      <c r="O23" s="294">
        <v>98.561293236557646</v>
      </c>
      <c r="P23" s="294">
        <v>98.573476136388507</v>
      </c>
      <c r="Q23" s="294">
        <v>98.575914730600019</v>
      </c>
      <c r="R23" s="294">
        <v>98.598483874734498</v>
      </c>
      <c r="S23" s="294">
        <v>98.577027290395804</v>
      </c>
      <c r="T23" s="294">
        <v>98.598265292226188</v>
      </c>
      <c r="U23" s="294">
        <v>98.593840477663591</v>
      </c>
      <c r="V23" s="294">
        <v>98.553461214859709</v>
      </c>
      <c r="W23" s="294">
        <v>98.545407664066062</v>
      </c>
      <c r="X23" s="295">
        <v>98.545407664066062</v>
      </c>
    </row>
    <row r="24" spans="1:24" ht="19.899999999999999" customHeight="1" x14ac:dyDescent="0.2">
      <c r="A24" s="288" t="s">
        <v>285</v>
      </c>
      <c r="B24" s="289">
        <v>19</v>
      </c>
      <c r="C24" s="298">
        <v>100.9</v>
      </c>
      <c r="D24" s="299">
        <v>96.8</v>
      </c>
      <c r="E24" s="294">
        <v>101.1</v>
      </c>
      <c r="F24" s="294">
        <v>101.9</v>
      </c>
      <c r="G24" s="294">
        <v>102.3</v>
      </c>
      <c r="H24" s="294">
        <v>102.6</v>
      </c>
      <c r="I24" s="294">
        <v>102.3</v>
      </c>
      <c r="J24" s="294">
        <v>102</v>
      </c>
      <c r="K24" s="294">
        <v>101.8</v>
      </c>
      <c r="L24" s="294">
        <v>101.7</v>
      </c>
      <c r="M24" s="294">
        <v>101.9</v>
      </c>
      <c r="N24" s="294">
        <v>102.2</v>
      </c>
      <c r="O24" s="294">
        <v>102.58630940014481</v>
      </c>
      <c r="P24" s="294">
        <v>102.59898982153946</v>
      </c>
      <c r="Q24" s="294">
        <v>102.60152800232086</v>
      </c>
      <c r="R24" s="294">
        <v>102.62501881831004</v>
      </c>
      <c r="S24" s="294">
        <v>102.39624196028548</v>
      </c>
      <c r="T24" s="294">
        <v>102.41830279569464</v>
      </c>
      <c r="U24" s="294">
        <v>102.31046692498913</v>
      </c>
      <c r="V24" s="294">
        <v>102.16536817037813</v>
      </c>
      <c r="W24" s="294">
        <v>102.05383055472392</v>
      </c>
      <c r="X24" s="295">
        <v>102.05383055472392</v>
      </c>
    </row>
    <row r="25" spans="1:24" ht="36" x14ac:dyDescent="0.2">
      <c r="A25" s="288" t="s">
        <v>100</v>
      </c>
      <c r="B25" s="289">
        <v>20</v>
      </c>
      <c r="C25" s="290">
        <v>105.8</v>
      </c>
      <c r="D25" s="291">
        <v>110.9</v>
      </c>
      <c r="E25" s="294">
        <v>105.1</v>
      </c>
      <c r="F25" s="294">
        <v>105.3</v>
      </c>
      <c r="G25" s="294">
        <v>103.7</v>
      </c>
      <c r="H25" s="294">
        <v>104.7</v>
      </c>
      <c r="I25" s="294">
        <v>106.4</v>
      </c>
      <c r="J25" s="294">
        <v>106.8</v>
      </c>
      <c r="K25" s="294">
        <v>107.1</v>
      </c>
      <c r="L25" s="294">
        <v>107.3</v>
      </c>
      <c r="M25" s="294">
        <v>106.9</v>
      </c>
      <c r="N25" s="294">
        <v>105.7</v>
      </c>
      <c r="O25" s="294">
        <v>105.3</v>
      </c>
      <c r="P25" s="294">
        <v>105.1</v>
      </c>
      <c r="Q25" s="294">
        <v>105.1</v>
      </c>
      <c r="R25" s="294">
        <v>105.4</v>
      </c>
      <c r="S25" s="294">
        <v>104.9</v>
      </c>
      <c r="T25" s="294">
        <v>104.8</v>
      </c>
      <c r="U25" s="294">
        <v>104.7</v>
      </c>
      <c r="V25" s="294">
        <v>104.7</v>
      </c>
      <c r="W25" s="294">
        <v>104.7</v>
      </c>
      <c r="X25" s="295">
        <v>104.6</v>
      </c>
    </row>
    <row r="26" spans="1:24" ht="61.5" customHeight="1" x14ac:dyDescent="0.2">
      <c r="A26" s="288" t="s">
        <v>286</v>
      </c>
      <c r="B26" s="289">
        <v>21</v>
      </c>
      <c r="C26" s="290">
        <v>108.5</v>
      </c>
      <c r="D26" s="291">
        <v>127.5</v>
      </c>
      <c r="E26" s="294">
        <v>112.7</v>
      </c>
      <c r="F26" s="294">
        <v>109</v>
      </c>
      <c r="G26" s="294">
        <v>109.5</v>
      </c>
      <c r="H26" s="294">
        <v>109.3</v>
      </c>
      <c r="I26" s="294">
        <v>109</v>
      </c>
      <c r="J26" s="294">
        <v>108.7</v>
      </c>
      <c r="K26" s="294">
        <v>108.5</v>
      </c>
      <c r="L26" s="294">
        <v>108.3</v>
      </c>
      <c r="M26" s="294">
        <v>109</v>
      </c>
      <c r="N26" s="294">
        <v>109.4537043648366</v>
      </c>
      <c r="O26" s="294">
        <v>109.91390292872659</v>
      </c>
      <c r="P26" s="294">
        <v>109.92748909450656</v>
      </c>
      <c r="Q26" s="294">
        <v>109.93020857391519</v>
      </c>
      <c r="R26" s="294">
        <v>110.1618662767976</v>
      </c>
      <c r="S26" s="294">
        <v>110.13789331816996</v>
      </c>
      <c r="T26" s="294">
        <v>110.16162205948203</v>
      </c>
      <c r="U26" s="294">
        <v>110.05343869025067</v>
      </c>
      <c r="V26" s="294">
        <v>110.00836613093242</v>
      </c>
      <c r="W26" s="294">
        <v>109.99937651297847</v>
      </c>
      <c r="X26" s="295">
        <v>109.99937651297847</v>
      </c>
    </row>
    <row r="27" spans="1:24" ht="36" x14ac:dyDescent="0.2">
      <c r="A27" s="288" t="s">
        <v>106</v>
      </c>
      <c r="B27" s="289">
        <v>22</v>
      </c>
      <c r="C27" s="290">
        <v>98</v>
      </c>
      <c r="D27" s="291">
        <v>105.5</v>
      </c>
      <c r="E27" s="294">
        <v>103.8</v>
      </c>
      <c r="F27" s="294">
        <v>106</v>
      </c>
      <c r="G27" s="294">
        <v>104.3</v>
      </c>
      <c r="H27" s="294">
        <v>105</v>
      </c>
      <c r="I27" s="294">
        <v>106.2</v>
      </c>
      <c r="J27" s="294">
        <v>106.5</v>
      </c>
      <c r="K27" s="294">
        <v>106.7</v>
      </c>
      <c r="L27" s="294">
        <v>107</v>
      </c>
      <c r="M27" s="294">
        <v>105.2</v>
      </c>
      <c r="N27" s="294">
        <v>105.2</v>
      </c>
      <c r="O27" s="294">
        <v>105.3</v>
      </c>
      <c r="P27" s="294">
        <v>105.5</v>
      </c>
      <c r="Q27" s="294">
        <v>105.3</v>
      </c>
      <c r="R27" s="294">
        <v>105.7</v>
      </c>
      <c r="S27" s="294">
        <v>105.8</v>
      </c>
      <c r="T27" s="294">
        <v>106</v>
      </c>
      <c r="U27" s="294">
        <v>106.2</v>
      </c>
      <c r="V27" s="294">
        <v>106.3</v>
      </c>
      <c r="W27" s="294">
        <v>106.5</v>
      </c>
      <c r="X27" s="295">
        <v>106.6</v>
      </c>
    </row>
    <row r="28" spans="1:24" ht="36" x14ac:dyDescent="0.2">
      <c r="A28" s="288" t="s">
        <v>287</v>
      </c>
      <c r="B28" s="289">
        <v>23</v>
      </c>
      <c r="C28" s="290">
        <v>93.9</v>
      </c>
      <c r="D28" s="291">
        <v>98.1</v>
      </c>
      <c r="E28" s="294">
        <v>111.2</v>
      </c>
      <c r="F28" s="294">
        <v>101.6</v>
      </c>
      <c r="G28" s="294">
        <v>101.9</v>
      </c>
      <c r="H28" s="294">
        <v>101.9</v>
      </c>
      <c r="I28" s="294">
        <v>102</v>
      </c>
      <c r="J28" s="294">
        <v>101.9</v>
      </c>
      <c r="K28" s="294">
        <v>102.1</v>
      </c>
      <c r="L28" s="294">
        <v>101.9</v>
      </c>
      <c r="M28" s="294">
        <v>102.3</v>
      </c>
      <c r="N28" s="294">
        <v>102.6</v>
      </c>
      <c r="O28" s="294">
        <v>102.6</v>
      </c>
      <c r="P28" s="294">
        <v>102.5</v>
      </c>
      <c r="Q28" s="294">
        <v>102.4</v>
      </c>
      <c r="R28" s="294">
        <v>102.1</v>
      </c>
      <c r="S28" s="294">
        <v>102.1</v>
      </c>
      <c r="T28" s="294">
        <v>101.8</v>
      </c>
      <c r="U28" s="294">
        <v>101.8</v>
      </c>
      <c r="V28" s="294">
        <v>101.8</v>
      </c>
      <c r="W28" s="294">
        <v>101.9</v>
      </c>
      <c r="X28" s="295">
        <v>101.8</v>
      </c>
    </row>
    <row r="29" spans="1:24" x14ac:dyDescent="0.2">
      <c r="A29" s="288" t="s">
        <v>288</v>
      </c>
      <c r="B29" s="289">
        <v>24</v>
      </c>
      <c r="C29" s="290">
        <v>104</v>
      </c>
      <c r="D29" s="291">
        <v>99.7</v>
      </c>
      <c r="E29" s="294">
        <v>100.1</v>
      </c>
      <c r="F29" s="294">
        <v>103.3</v>
      </c>
      <c r="G29" s="294">
        <v>102</v>
      </c>
      <c r="H29" s="294">
        <v>102.4</v>
      </c>
      <c r="I29" s="294">
        <v>103</v>
      </c>
      <c r="J29" s="294">
        <v>103.9</v>
      </c>
      <c r="K29" s="294">
        <v>104.1</v>
      </c>
      <c r="L29" s="294">
        <v>104.3</v>
      </c>
      <c r="M29" s="294">
        <v>103.9</v>
      </c>
      <c r="N29" s="294">
        <v>103.5</v>
      </c>
      <c r="O29" s="294">
        <v>103.1</v>
      </c>
      <c r="P29" s="294">
        <v>102.60136630032416</v>
      </c>
      <c r="Q29" s="294">
        <v>102.2</v>
      </c>
      <c r="R29" s="294">
        <v>102.1</v>
      </c>
      <c r="S29" s="294">
        <v>102.1</v>
      </c>
      <c r="T29" s="294">
        <v>102.1</v>
      </c>
      <c r="U29" s="294">
        <v>102</v>
      </c>
      <c r="V29" s="294">
        <v>102</v>
      </c>
      <c r="W29" s="294">
        <v>102</v>
      </c>
      <c r="X29" s="295">
        <v>102</v>
      </c>
    </row>
    <row r="30" spans="1:24" ht="36" x14ac:dyDescent="0.2">
      <c r="A30" s="288" t="s">
        <v>289</v>
      </c>
      <c r="B30" s="289">
        <v>25</v>
      </c>
      <c r="C30" s="290">
        <v>103.5</v>
      </c>
      <c r="D30" s="291">
        <v>112.7</v>
      </c>
      <c r="E30" s="294">
        <v>103.4</v>
      </c>
      <c r="F30" s="294">
        <v>103.1</v>
      </c>
      <c r="G30" s="294">
        <v>102.20588819608916</v>
      </c>
      <c r="H30" s="294">
        <v>102.60676791761932</v>
      </c>
      <c r="I30" s="294">
        <v>102.55566103968377</v>
      </c>
      <c r="J30" s="294">
        <v>102.89999410408703</v>
      </c>
      <c r="K30" s="294">
        <v>102.99423299137106</v>
      </c>
      <c r="L30" s="294">
        <v>103.12756288456893</v>
      </c>
      <c r="M30" s="294">
        <v>103.00375426962079</v>
      </c>
      <c r="N30" s="294">
        <v>102.96089007053402</v>
      </c>
      <c r="O30" s="294">
        <v>103.0055426560813</v>
      </c>
      <c r="P30" s="294">
        <v>103.01829961925499</v>
      </c>
      <c r="Q30" s="294">
        <v>103.02085312104714</v>
      </c>
      <c r="R30" s="294">
        <v>103.04448573270628</v>
      </c>
      <c r="S30" s="294">
        <v>103.02201810512649</v>
      </c>
      <c r="T30" s="294">
        <v>103.04425685049863</v>
      </c>
      <c r="U30" s="294">
        <v>103.03962353682051</v>
      </c>
      <c r="V30" s="294">
        <v>102.99734158624054</v>
      </c>
      <c r="W30" s="294">
        <v>102.98890854876028</v>
      </c>
      <c r="X30" s="295">
        <v>102.98890854876028</v>
      </c>
    </row>
    <row r="31" spans="1:24" ht="36" customHeight="1" x14ac:dyDescent="0.2">
      <c r="A31" s="288" t="s">
        <v>104</v>
      </c>
      <c r="B31" s="289">
        <v>26</v>
      </c>
      <c r="C31" s="290">
        <v>106.1</v>
      </c>
      <c r="D31" s="291">
        <v>108.5</v>
      </c>
      <c r="E31" s="294">
        <v>98.3</v>
      </c>
      <c r="F31" s="294">
        <v>98.9</v>
      </c>
      <c r="G31" s="294">
        <v>102.54888403205346</v>
      </c>
      <c r="H31" s="294">
        <v>102.91533487191114</v>
      </c>
      <c r="I31" s="294">
        <v>104.5</v>
      </c>
      <c r="J31" s="294">
        <v>102.41962530237997</v>
      </c>
      <c r="K31" s="294">
        <v>102.54584299191102</v>
      </c>
      <c r="L31" s="294">
        <v>102.64312802331304</v>
      </c>
      <c r="M31" s="294">
        <v>102.7</v>
      </c>
      <c r="N31" s="294">
        <v>102.69543218211768</v>
      </c>
      <c r="O31" s="294">
        <v>102.8</v>
      </c>
      <c r="P31" s="294">
        <v>103</v>
      </c>
      <c r="Q31" s="294">
        <v>103.1</v>
      </c>
      <c r="R31" s="294">
        <v>103.1</v>
      </c>
      <c r="S31" s="294">
        <v>103.2</v>
      </c>
      <c r="T31" s="294">
        <v>103.4</v>
      </c>
      <c r="U31" s="294">
        <v>103.4</v>
      </c>
      <c r="V31" s="294">
        <v>103.4</v>
      </c>
      <c r="W31" s="294">
        <v>103.5</v>
      </c>
      <c r="X31" s="295">
        <v>103.5</v>
      </c>
    </row>
    <row r="32" spans="1:24" ht="21.75" customHeight="1" x14ac:dyDescent="0.2">
      <c r="A32" s="288" t="s">
        <v>101</v>
      </c>
      <c r="B32" s="289">
        <v>27</v>
      </c>
      <c r="C32" s="290">
        <v>90.5</v>
      </c>
      <c r="D32" s="291">
        <v>108.1</v>
      </c>
      <c r="E32" s="294">
        <v>104.7</v>
      </c>
      <c r="F32" s="294">
        <v>101.85163893413835</v>
      </c>
      <c r="G32" s="294">
        <v>102.29029576086978</v>
      </c>
      <c r="H32" s="294">
        <v>102.59803748463187</v>
      </c>
      <c r="I32" s="294">
        <v>102.9</v>
      </c>
      <c r="J32" s="294">
        <v>102.49791984781554</v>
      </c>
      <c r="K32" s="294">
        <v>102.71099391830219</v>
      </c>
      <c r="L32" s="294">
        <v>102.80962484257691</v>
      </c>
      <c r="M32" s="294">
        <v>103</v>
      </c>
      <c r="N32" s="294">
        <v>103.20057639030452</v>
      </c>
      <c r="O32" s="294">
        <v>102.89768971906994</v>
      </c>
      <c r="P32" s="294">
        <v>102.59714578064209</v>
      </c>
      <c r="Q32" s="294">
        <v>102.37823528332972</v>
      </c>
      <c r="R32" s="294">
        <v>102.27656682251393</v>
      </c>
      <c r="S32" s="294">
        <v>102.21078719593805</v>
      </c>
      <c r="T32" s="294">
        <v>102.23754284481512</v>
      </c>
      <c r="U32" s="294">
        <v>102.25770046043152</v>
      </c>
      <c r="V32" s="294">
        <v>102.2556771666822</v>
      </c>
      <c r="W32" s="294">
        <v>102.29758316729323</v>
      </c>
      <c r="X32" s="295">
        <v>102.197583167293</v>
      </c>
    </row>
    <row r="33" spans="1:24" ht="36.75" customHeight="1" x14ac:dyDescent="0.2">
      <c r="A33" s="288" t="s">
        <v>290</v>
      </c>
      <c r="B33" s="289">
        <v>28</v>
      </c>
      <c r="C33" s="290">
        <v>95.3</v>
      </c>
      <c r="D33" s="291">
        <v>101.5</v>
      </c>
      <c r="E33" s="294">
        <v>106.8</v>
      </c>
      <c r="F33" s="294">
        <v>100.1603280355471</v>
      </c>
      <c r="G33" s="294">
        <v>102.2</v>
      </c>
      <c r="H33" s="294">
        <v>103.2</v>
      </c>
      <c r="I33" s="294">
        <v>104.2</v>
      </c>
      <c r="J33" s="294">
        <v>103.8</v>
      </c>
      <c r="K33" s="294">
        <v>103.4</v>
      </c>
      <c r="L33" s="294">
        <v>103</v>
      </c>
      <c r="M33" s="294">
        <v>103</v>
      </c>
      <c r="N33" s="294">
        <v>102.93978120263714</v>
      </c>
      <c r="O33" s="294">
        <v>102.50088310782871</v>
      </c>
      <c r="P33" s="294">
        <v>102.3</v>
      </c>
      <c r="Q33" s="294">
        <v>102.2</v>
      </c>
      <c r="R33" s="294">
        <v>102.1</v>
      </c>
      <c r="S33" s="294">
        <v>102</v>
      </c>
      <c r="T33" s="294">
        <v>102.2</v>
      </c>
      <c r="U33" s="294">
        <v>102</v>
      </c>
      <c r="V33" s="294">
        <v>101.9</v>
      </c>
      <c r="W33" s="294">
        <v>102.1</v>
      </c>
      <c r="X33" s="295">
        <v>101.9</v>
      </c>
    </row>
    <row r="34" spans="1:24" ht="36.75" customHeight="1" x14ac:dyDescent="0.2">
      <c r="A34" s="288" t="s">
        <v>291</v>
      </c>
      <c r="B34" s="289">
        <v>29</v>
      </c>
      <c r="C34" s="290">
        <v>76.900000000000006</v>
      </c>
      <c r="D34" s="291">
        <v>105.8</v>
      </c>
      <c r="E34" s="294">
        <v>114.5</v>
      </c>
      <c r="F34" s="294">
        <v>111.2</v>
      </c>
      <c r="G34" s="294">
        <v>106.4</v>
      </c>
      <c r="H34" s="294">
        <v>106.7</v>
      </c>
      <c r="I34" s="294">
        <v>106.9</v>
      </c>
      <c r="J34" s="294">
        <v>106.9</v>
      </c>
      <c r="K34" s="294">
        <v>106.9</v>
      </c>
      <c r="L34" s="294">
        <v>106.9</v>
      </c>
      <c r="M34" s="294">
        <v>106.4</v>
      </c>
      <c r="N34" s="294">
        <v>106</v>
      </c>
      <c r="O34" s="294">
        <v>105.4</v>
      </c>
      <c r="P34" s="294">
        <v>104.75596689624786</v>
      </c>
      <c r="Q34" s="294">
        <v>104.61281858313927</v>
      </c>
      <c r="R34" s="294">
        <v>104.53086283241635</v>
      </c>
      <c r="S34" s="294">
        <v>104.50074139295532</v>
      </c>
      <c r="T34" s="294">
        <v>104.53938462730051</v>
      </c>
      <c r="U34" s="294">
        <v>104.56849830971139</v>
      </c>
      <c r="V34" s="294">
        <v>104.56557606271738</v>
      </c>
      <c r="W34" s="294">
        <v>104.62610097876488</v>
      </c>
      <c r="X34" s="295">
        <v>104.5</v>
      </c>
    </row>
    <row r="35" spans="1:24" ht="36" x14ac:dyDescent="0.2">
      <c r="A35" s="288" t="s">
        <v>292</v>
      </c>
      <c r="B35" s="289">
        <v>30</v>
      </c>
      <c r="C35" s="290">
        <v>105.4</v>
      </c>
      <c r="D35" s="291">
        <v>108.1</v>
      </c>
      <c r="E35" s="294">
        <v>106.3</v>
      </c>
      <c r="F35" s="294">
        <v>108</v>
      </c>
      <c r="G35" s="294">
        <v>101.74155135128802</v>
      </c>
      <c r="H35" s="294">
        <v>102.52383963930718</v>
      </c>
      <c r="I35" s="294">
        <v>102.55983963930719</v>
      </c>
      <c r="J35" s="294">
        <v>103.76370381934102</v>
      </c>
      <c r="K35" s="294">
        <v>104.01705998631672</v>
      </c>
      <c r="L35" s="294">
        <v>104.11746073645993</v>
      </c>
      <c r="M35" s="294">
        <v>104.06373372609247</v>
      </c>
      <c r="N35" s="294">
        <v>103.7</v>
      </c>
      <c r="O35" s="294">
        <v>103.3</v>
      </c>
      <c r="P35" s="294">
        <v>102.5</v>
      </c>
      <c r="Q35" s="294">
        <v>102.4</v>
      </c>
      <c r="R35" s="294">
        <v>102.1</v>
      </c>
      <c r="S35" s="294">
        <v>102</v>
      </c>
      <c r="T35" s="294">
        <v>102</v>
      </c>
      <c r="U35" s="294">
        <v>102</v>
      </c>
      <c r="V35" s="294">
        <v>102.1</v>
      </c>
      <c r="W35" s="294">
        <v>102.1</v>
      </c>
      <c r="X35" s="295">
        <v>102</v>
      </c>
    </row>
    <row r="36" spans="1:24" x14ac:dyDescent="0.2">
      <c r="A36" s="288" t="s">
        <v>293</v>
      </c>
      <c r="B36" s="289">
        <v>31</v>
      </c>
      <c r="C36" s="290">
        <v>92.8</v>
      </c>
      <c r="D36" s="291">
        <v>70.900000000000006</v>
      </c>
      <c r="E36" s="294">
        <v>108.8</v>
      </c>
      <c r="F36" s="294">
        <v>105.2</v>
      </c>
      <c r="G36" s="294">
        <v>104</v>
      </c>
      <c r="H36" s="294">
        <v>103.1</v>
      </c>
      <c r="I36" s="294">
        <v>102.8</v>
      </c>
      <c r="J36" s="294">
        <v>102.38290870657904</v>
      </c>
      <c r="K36" s="294">
        <v>102.47667403161543</v>
      </c>
      <c r="L36" s="294">
        <v>102.50631250574622</v>
      </c>
      <c r="M36" s="294">
        <v>102.87153525677248</v>
      </c>
      <c r="N36" s="294">
        <v>102.93701390159384</v>
      </c>
      <c r="O36" s="294">
        <v>102.99978113166257</v>
      </c>
      <c r="P36" s="294">
        <v>103.06922078901722</v>
      </c>
      <c r="Q36" s="294">
        <v>103.1860777070486</v>
      </c>
      <c r="R36" s="294">
        <v>103.17414097642435</v>
      </c>
      <c r="S36" s="294">
        <v>103.26442061300884</v>
      </c>
      <c r="T36" s="294">
        <v>103.34062440420041</v>
      </c>
      <c r="U36" s="294">
        <v>103.3980360834465</v>
      </c>
      <c r="V36" s="294">
        <v>103.39227346280892</v>
      </c>
      <c r="W36" s="294">
        <v>103.51162755266515</v>
      </c>
      <c r="X36" s="295">
        <v>103.51162755266515</v>
      </c>
    </row>
    <row r="37" spans="1:24" x14ac:dyDescent="0.2">
      <c r="A37" s="288" t="s">
        <v>294</v>
      </c>
      <c r="B37" s="289">
        <v>32</v>
      </c>
      <c r="C37" s="290">
        <v>90.1</v>
      </c>
      <c r="D37" s="291">
        <v>77.7</v>
      </c>
      <c r="E37" s="294">
        <v>110.3</v>
      </c>
      <c r="F37" s="294">
        <v>110.1</v>
      </c>
      <c r="G37" s="294">
        <v>102.4</v>
      </c>
      <c r="H37" s="294">
        <v>102.84</v>
      </c>
      <c r="I37" s="294">
        <v>103.69058284193378</v>
      </c>
      <c r="J37" s="294">
        <v>103.93416489910297</v>
      </c>
      <c r="K37" s="294">
        <v>104.02935091088231</v>
      </c>
      <c r="L37" s="294">
        <v>104.05943845280298</v>
      </c>
      <c r="M37" s="294">
        <v>103.92618054950812</v>
      </c>
      <c r="N37" s="294">
        <v>103.98617719109829</v>
      </c>
      <c r="O37" s="294">
        <v>104.05182810586118</v>
      </c>
      <c r="P37" s="294">
        <v>104.07501150609481</v>
      </c>
      <c r="Q37" s="294">
        <v>104.14984079913656</v>
      </c>
      <c r="R37" s="294">
        <v>104.17368610430063</v>
      </c>
      <c r="S37" s="294">
        <v>104.15101626807262</v>
      </c>
      <c r="T37" s="294">
        <v>104.1734551621531</v>
      </c>
      <c r="U37" s="294">
        <v>104.16878014865189</v>
      </c>
      <c r="V37" s="294">
        <v>104.1261176605167</v>
      </c>
      <c r="W37" s="294">
        <v>104.11760872569911</v>
      </c>
      <c r="X37" s="295">
        <v>104.11760872569911</v>
      </c>
    </row>
    <row r="38" spans="1:24" ht="19.899999999999999" customHeight="1" x14ac:dyDescent="0.2">
      <c r="A38" s="288" t="s">
        <v>295</v>
      </c>
      <c r="B38" s="289">
        <v>33</v>
      </c>
      <c r="C38" s="300">
        <v>94.3</v>
      </c>
      <c r="D38" s="301">
        <v>98.8</v>
      </c>
      <c r="E38" s="296">
        <v>92.1</v>
      </c>
      <c r="F38" s="296">
        <v>102.34</v>
      </c>
      <c r="G38" s="296">
        <v>102.3</v>
      </c>
      <c r="H38" s="296">
        <v>102.44</v>
      </c>
      <c r="I38" s="296">
        <v>103.38618697406424</v>
      </c>
      <c r="J38" s="296">
        <v>103.2191502486598</v>
      </c>
      <c r="K38" s="296">
        <v>103.39293657420576</v>
      </c>
      <c r="L38" s="296">
        <v>103.45872602829979</v>
      </c>
      <c r="M38" s="296">
        <v>103.65200795209458</v>
      </c>
      <c r="N38" s="296">
        <v>103.37955431767202</v>
      </c>
      <c r="O38" s="296">
        <v>102.90375868098869</v>
      </c>
      <c r="P38" s="296">
        <v>102.35983972035929</v>
      </c>
      <c r="Q38" s="296">
        <v>102.2463720114914</v>
      </c>
      <c r="R38" s="296">
        <v>102.08700530991899</v>
      </c>
      <c r="S38" s="296">
        <v>102.01091182060389</v>
      </c>
      <c r="T38" s="296">
        <v>102.08982318342737</v>
      </c>
      <c r="U38" s="296">
        <v>102.03331677441123</v>
      </c>
      <c r="V38" s="296">
        <v>102.03235048473854</v>
      </c>
      <c r="W38" s="296">
        <v>102.11849739031159</v>
      </c>
      <c r="X38" s="297">
        <v>101.9776</v>
      </c>
    </row>
    <row r="39" spans="1:24" ht="42" customHeight="1" x14ac:dyDescent="0.2">
      <c r="A39" s="281" t="s">
        <v>296</v>
      </c>
      <c r="B39" s="282" t="s">
        <v>297</v>
      </c>
      <c r="C39" s="283">
        <v>99</v>
      </c>
      <c r="D39" s="284">
        <v>102</v>
      </c>
      <c r="E39" s="302">
        <v>99.6</v>
      </c>
      <c r="F39" s="302">
        <v>101.59192012182683</v>
      </c>
      <c r="G39" s="302">
        <v>101.01671870129636</v>
      </c>
      <c r="H39" s="302">
        <v>101.9</v>
      </c>
      <c r="I39" s="302">
        <v>102.3</v>
      </c>
      <c r="J39" s="302">
        <v>102.4</v>
      </c>
      <c r="K39" s="302">
        <v>102.4</v>
      </c>
      <c r="L39" s="302">
        <v>102.5</v>
      </c>
      <c r="M39" s="302">
        <v>102.08562978532602</v>
      </c>
      <c r="N39" s="302">
        <v>102.20583317821099</v>
      </c>
      <c r="O39" s="302">
        <v>102.05357571456275</v>
      </c>
      <c r="P39" s="302">
        <v>101.9381176118668</v>
      </c>
      <c r="Q39" s="302">
        <v>101.93741724659327</v>
      </c>
      <c r="R39" s="302">
        <v>101.87097484600999</v>
      </c>
      <c r="S39" s="302">
        <v>101.83069380702943</v>
      </c>
      <c r="T39" s="302">
        <v>101.7197706281169</v>
      </c>
      <c r="U39" s="302">
        <v>101.67904964959551</v>
      </c>
      <c r="V39" s="302">
        <v>101.46458617318616</v>
      </c>
      <c r="W39" s="302">
        <v>101.36252102543507</v>
      </c>
      <c r="X39" s="303">
        <v>101.36252102543507</v>
      </c>
    </row>
    <row r="40" spans="1:24" ht="54" customHeight="1" thickBot="1" x14ac:dyDescent="0.25">
      <c r="A40" s="304" t="s">
        <v>298</v>
      </c>
      <c r="B40" s="305" t="s">
        <v>299</v>
      </c>
      <c r="C40" s="306">
        <v>95.2</v>
      </c>
      <c r="D40" s="307">
        <v>100.8</v>
      </c>
      <c r="E40" s="308">
        <v>97.9</v>
      </c>
      <c r="F40" s="308">
        <v>99.5</v>
      </c>
      <c r="G40" s="308">
        <v>100.2</v>
      </c>
      <c r="H40" s="308">
        <v>100.34</v>
      </c>
      <c r="I40" s="308">
        <v>100.5</v>
      </c>
      <c r="J40" s="308">
        <v>100.5</v>
      </c>
      <c r="K40" s="308">
        <v>100.6</v>
      </c>
      <c r="L40" s="308">
        <v>100.9</v>
      </c>
      <c r="M40" s="308">
        <v>100.8</v>
      </c>
      <c r="N40" s="308">
        <v>100.8</v>
      </c>
      <c r="O40" s="308">
        <v>100.9</v>
      </c>
      <c r="P40" s="308">
        <v>100.9</v>
      </c>
      <c r="Q40" s="308">
        <v>100.9</v>
      </c>
      <c r="R40" s="308">
        <v>100.9</v>
      </c>
      <c r="S40" s="308">
        <v>100.9</v>
      </c>
      <c r="T40" s="308">
        <v>100.9</v>
      </c>
      <c r="U40" s="308">
        <v>100.9</v>
      </c>
      <c r="V40" s="308">
        <v>100.9</v>
      </c>
      <c r="W40" s="308">
        <v>100.9</v>
      </c>
      <c r="X40" s="309">
        <v>100.9</v>
      </c>
    </row>
    <row r="41" spans="1:24" x14ac:dyDescent="0.25">
      <c r="A41" s="310"/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/>
      <c r="P41" s="311"/>
      <c r="Q41" s="311"/>
      <c r="R41" s="311"/>
      <c r="S41" s="311"/>
      <c r="T41" s="311"/>
      <c r="U41" s="311"/>
      <c r="V41" s="311"/>
      <c r="W41" s="311"/>
      <c r="X41" s="311"/>
    </row>
    <row r="42" spans="1:24" x14ac:dyDescent="0.25">
      <c r="A42" s="310"/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  <c r="N42" s="311"/>
      <c r="O42" s="311"/>
      <c r="P42" s="311"/>
      <c r="Q42" s="311"/>
      <c r="R42" s="311"/>
      <c r="S42" s="311"/>
      <c r="T42" s="311"/>
      <c r="U42" s="311"/>
      <c r="V42" s="311"/>
      <c r="W42" s="311"/>
      <c r="X42" s="311"/>
    </row>
    <row r="43" spans="1:24" x14ac:dyDescent="0.25"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311"/>
      <c r="O43" s="311"/>
      <c r="P43" s="311"/>
      <c r="Q43" s="311"/>
      <c r="R43" s="311"/>
      <c r="S43" s="311"/>
      <c r="T43" s="311"/>
      <c r="U43" s="311"/>
      <c r="V43" s="311"/>
      <c r="W43" s="311"/>
      <c r="X43" s="311"/>
    </row>
    <row r="44" spans="1:24" x14ac:dyDescent="0.25">
      <c r="B44" s="311"/>
      <c r="C44" s="311"/>
      <c r="D44" s="311"/>
      <c r="E44" s="311"/>
      <c r="F44" s="311"/>
      <c r="G44" s="311"/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1"/>
      <c r="T44" s="311"/>
      <c r="U44" s="311"/>
      <c r="V44" s="311"/>
      <c r="W44" s="311"/>
      <c r="X44" s="311"/>
    </row>
    <row r="45" spans="1:24" x14ac:dyDescent="0.25"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1"/>
      <c r="M45" s="311"/>
      <c r="N45" s="311"/>
      <c r="O45" s="311"/>
      <c r="P45" s="311"/>
      <c r="Q45" s="311"/>
      <c r="R45" s="311"/>
      <c r="S45" s="311"/>
      <c r="T45" s="311"/>
      <c r="U45" s="311"/>
      <c r="V45" s="311"/>
      <c r="W45" s="311"/>
      <c r="X45" s="311"/>
    </row>
    <row r="46" spans="1:24" x14ac:dyDescent="0.25">
      <c r="A46" s="253"/>
      <c r="B46" s="311"/>
      <c r="C46" s="311"/>
      <c r="D46" s="311"/>
      <c r="E46" s="311"/>
      <c r="F46" s="311"/>
      <c r="G46" s="311"/>
      <c r="H46" s="311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311"/>
      <c r="T46" s="311"/>
      <c r="U46" s="311"/>
      <c r="V46" s="311"/>
      <c r="W46" s="311"/>
      <c r="X46" s="311"/>
    </row>
    <row r="47" spans="1:24" x14ac:dyDescent="0.25">
      <c r="A47" s="253"/>
      <c r="B47" s="311"/>
      <c r="C47" s="311"/>
      <c r="D47" s="311"/>
      <c r="E47" s="311"/>
      <c r="F47" s="311"/>
      <c r="G47" s="311"/>
      <c r="H47" s="311"/>
      <c r="I47" s="311"/>
      <c r="J47" s="311"/>
      <c r="K47" s="311"/>
      <c r="L47" s="311"/>
      <c r="M47" s="311"/>
      <c r="N47" s="311"/>
      <c r="O47" s="311"/>
      <c r="P47" s="311"/>
      <c r="Q47" s="311"/>
      <c r="R47" s="311"/>
      <c r="S47" s="311"/>
      <c r="T47" s="311"/>
      <c r="U47" s="311"/>
      <c r="V47" s="311"/>
      <c r="W47" s="311"/>
      <c r="X47" s="311"/>
    </row>
    <row r="48" spans="1:24" x14ac:dyDescent="0.25">
      <c r="A48" s="253"/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11"/>
      <c r="Q48" s="311"/>
      <c r="R48" s="311"/>
      <c r="S48" s="311"/>
      <c r="T48" s="311"/>
      <c r="U48" s="311"/>
      <c r="V48" s="311"/>
      <c r="W48" s="311"/>
      <c r="X48" s="311"/>
    </row>
    <row r="49" spans="1:24" x14ac:dyDescent="0.25">
      <c r="A49" s="253"/>
      <c r="B49" s="311"/>
      <c r="C49" s="311"/>
      <c r="D49" s="311"/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1"/>
      <c r="P49" s="311"/>
      <c r="Q49" s="311"/>
      <c r="R49" s="311"/>
      <c r="S49" s="311"/>
      <c r="T49" s="311"/>
      <c r="U49" s="311"/>
      <c r="V49" s="311"/>
      <c r="W49" s="311"/>
      <c r="X49" s="311"/>
    </row>
    <row r="50" spans="1:24" x14ac:dyDescent="0.25">
      <c r="A50" s="253"/>
      <c r="B50" s="311"/>
      <c r="C50" s="311"/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1"/>
    </row>
    <row r="51" spans="1:24" x14ac:dyDescent="0.25">
      <c r="A51" s="253"/>
      <c r="B51" s="311"/>
      <c r="C51" s="311"/>
      <c r="D51" s="311"/>
      <c r="E51" s="311"/>
      <c r="F51" s="311"/>
      <c r="G51" s="311"/>
      <c r="H51" s="311"/>
      <c r="I51" s="311"/>
      <c r="J51" s="311"/>
      <c r="K51" s="311"/>
      <c r="L51" s="311"/>
      <c r="M51" s="311"/>
      <c r="N51" s="311"/>
      <c r="O51" s="311"/>
      <c r="P51" s="311"/>
      <c r="Q51" s="311"/>
      <c r="R51" s="311"/>
      <c r="S51" s="311"/>
      <c r="T51" s="311"/>
      <c r="U51" s="311"/>
      <c r="V51" s="311"/>
      <c r="W51" s="311"/>
      <c r="X51" s="311"/>
    </row>
    <row r="52" spans="1:24" x14ac:dyDescent="0.25">
      <c r="A52" s="253"/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1"/>
      <c r="M52" s="311"/>
      <c r="N52" s="311"/>
      <c r="O52" s="311"/>
      <c r="P52" s="311"/>
      <c r="Q52" s="311"/>
      <c r="R52" s="311"/>
      <c r="S52" s="311"/>
      <c r="T52" s="311"/>
      <c r="U52" s="311"/>
      <c r="V52" s="311"/>
      <c r="W52" s="311"/>
      <c r="X52" s="311"/>
    </row>
    <row r="53" spans="1:24" x14ac:dyDescent="0.25">
      <c r="A53" s="253"/>
      <c r="B53" s="311"/>
      <c r="C53" s="311"/>
      <c r="D53" s="311"/>
      <c r="E53" s="311"/>
      <c r="F53" s="311"/>
      <c r="G53" s="311"/>
      <c r="H53" s="311"/>
      <c r="I53" s="311"/>
      <c r="J53" s="311"/>
      <c r="K53" s="311"/>
      <c r="L53" s="311"/>
      <c r="M53" s="311"/>
      <c r="N53" s="311"/>
      <c r="O53" s="311"/>
      <c r="P53" s="311"/>
      <c r="Q53" s="311"/>
      <c r="R53" s="311"/>
      <c r="S53" s="311"/>
      <c r="T53" s="311"/>
      <c r="U53" s="311"/>
      <c r="V53" s="311"/>
      <c r="W53" s="311"/>
      <c r="X53" s="311"/>
    </row>
    <row r="54" spans="1:24" x14ac:dyDescent="0.25">
      <c r="A54" s="253"/>
      <c r="B54" s="311"/>
      <c r="C54" s="311"/>
      <c r="D54" s="311"/>
      <c r="E54" s="311"/>
      <c r="F54" s="311"/>
      <c r="G54" s="311"/>
      <c r="H54" s="311"/>
      <c r="I54" s="311"/>
      <c r="J54" s="311"/>
      <c r="K54" s="311"/>
      <c r="L54" s="311"/>
      <c r="M54" s="311"/>
      <c r="N54" s="311"/>
      <c r="O54" s="311"/>
      <c r="P54" s="311"/>
      <c r="Q54" s="311"/>
      <c r="R54" s="311"/>
      <c r="S54" s="311"/>
      <c r="T54" s="311"/>
      <c r="U54" s="311"/>
      <c r="V54" s="311"/>
      <c r="W54" s="311"/>
      <c r="X54" s="311"/>
    </row>
    <row r="55" spans="1:24" x14ac:dyDescent="0.25">
      <c r="A55" s="253"/>
      <c r="B55" s="311"/>
      <c r="C55" s="311"/>
      <c r="D55" s="311"/>
      <c r="E55" s="311"/>
      <c r="F55" s="311"/>
      <c r="G55" s="311"/>
      <c r="H55" s="311"/>
      <c r="I55" s="311"/>
      <c r="J55" s="311"/>
      <c r="K55" s="311"/>
      <c r="L55" s="311"/>
      <c r="M55" s="311"/>
      <c r="N55" s="311"/>
      <c r="O55" s="311"/>
      <c r="P55" s="311"/>
      <c r="Q55" s="311"/>
      <c r="R55" s="311"/>
      <c r="S55" s="311"/>
      <c r="T55" s="311"/>
      <c r="U55" s="311"/>
      <c r="V55" s="311"/>
      <c r="W55" s="311"/>
      <c r="X55" s="311"/>
    </row>
    <row r="56" spans="1:24" x14ac:dyDescent="0.25">
      <c r="A56" s="253"/>
      <c r="B56" s="311"/>
      <c r="C56" s="311"/>
      <c r="D56" s="311"/>
      <c r="E56" s="311"/>
      <c r="F56" s="311"/>
      <c r="G56" s="311"/>
      <c r="H56" s="311"/>
      <c r="I56" s="311"/>
      <c r="J56" s="311"/>
      <c r="K56" s="311"/>
      <c r="L56" s="311"/>
      <c r="M56" s="311"/>
      <c r="N56" s="311"/>
      <c r="O56" s="311"/>
      <c r="P56" s="311"/>
      <c r="Q56" s="311"/>
      <c r="R56" s="311"/>
      <c r="S56" s="311"/>
      <c r="T56" s="311"/>
      <c r="U56" s="311"/>
      <c r="V56" s="311"/>
      <c r="W56" s="311"/>
      <c r="X56" s="311"/>
    </row>
    <row r="57" spans="1:24" x14ac:dyDescent="0.25">
      <c r="A57" s="253"/>
      <c r="G57" s="311"/>
      <c r="H57" s="311"/>
      <c r="I57" s="311"/>
      <c r="J57" s="311"/>
      <c r="K57" s="311"/>
      <c r="L57" s="311"/>
      <c r="M57" s="311"/>
      <c r="N57" s="311"/>
      <c r="O57" s="311"/>
      <c r="P57" s="311"/>
      <c r="Q57" s="311"/>
      <c r="R57" s="311"/>
      <c r="S57" s="311"/>
      <c r="T57" s="311"/>
      <c r="U57" s="311"/>
      <c r="V57" s="311"/>
      <c r="W57" s="311"/>
      <c r="X57" s="311"/>
    </row>
    <row r="58" spans="1:24" x14ac:dyDescent="0.25">
      <c r="A58" s="253"/>
      <c r="G58" s="311"/>
      <c r="H58" s="311"/>
      <c r="I58" s="311"/>
      <c r="J58" s="311"/>
      <c r="K58" s="311"/>
      <c r="L58" s="311"/>
      <c r="M58" s="311"/>
      <c r="N58" s="311"/>
      <c r="O58" s="311"/>
      <c r="P58" s="311"/>
      <c r="Q58" s="311"/>
      <c r="R58" s="311"/>
      <c r="S58" s="311"/>
      <c r="T58" s="311"/>
      <c r="U58" s="311"/>
      <c r="V58" s="311"/>
      <c r="W58" s="311"/>
      <c r="X58" s="311"/>
    </row>
    <row r="59" spans="1:24" x14ac:dyDescent="0.25">
      <c r="A59" s="253"/>
      <c r="G59" s="311"/>
      <c r="H59" s="311"/>
      <c r="I59" s="311"/>
      <c r="J59" s="311"/>
      <c r="K59" s="311"/>
      <c r="L59" s="311"/>
      <c r="M59" s="311"/>
      <c r="N59" s="311"/>
      <c r="O59" s="311"/>
      <c r="P59" s="311"/>
      <c r="Q59" s="311"/>
      <c r="R59" s="311"/>
      <c r="S59" s="311"/>
      <c r="T59" s="311"/>
      <c r="U59" s="311"/>
      <c r="V59" s="311"/>
      <c r="W59" s="311"/>
      <c r="X59" s="311"/>
    </row>
    <row r="60" spans="1:24" x14ac:dyDescent="0.25">
      <c r="A60" s="253"/>
      <c r="G60" s="311"/>
      <c r="H60" s="311"/>
      <c r="I60" s="311"/>
      <c r="J60" s="311"/>
      <c r="K60" s="311"/>
      <c r="L60" s="311"/>
      <c r="M60" s="311"/>
      <c r="N60" s="311"/>
      <c r="O60" s="311"/>
      <c r="P60" s="311"/>
      <c r="Q60" s="311"/>
      <c r="R60" s="311"/>
      <c r="S60" s="311"/>
      <c r="T60" s="311"/>
      <c r="U60" s="311"/>
      <c r="V60" s="311"/>
      <c r="W60" s="311"/>
      <c r="X60" s="311"/>
    </row>
    <row r="61" spans="1:24" x14ac:dyDescent="0.25">
      <c r="A61" s="253"/>
      <c r="G61" s="311"/>
      <c r="H61" s="311"/>
      <c r="I61" s="311"/>
      <c r="J61" s="311"/>
      <c r="K61" s="311"/>
      <c r="L61" s="311"/>
      <c r="M61" s="311"/>
      <c r="N61" s="311"/>
      <c r="O61" s="311"/>
      <c r="P61" s="311"/>
      <c r="Q61" s="311"/>
      <c r="R61" s="311"/>
      <c r="S61" s="311"/>
      <c r="T61" s="311"/>
      <c r="U61" s="311"/>
      <c r="V61" s="311"/>
      <c r="W61" s="311"/>
      <c r="X61" s="311"/>
    </row>
    <row r="62" spans="1:24" x14ac:dyDescent="0.25">
      <c r="A62" s="253"/>
      <c r="G62" s="311"/>
      <c r="H62" s="311"/>
      <c r="I62" s="311"/>
      <c r="J62" s="311"/>
      <c r="K62" s="311"/>
      <c r="L62" s="311"/>
      <c r="M62" s="311"/>
      <c r="N62" s="311"/>
      <c r="O62" s="311"/>
      <c r="P62" s="311"/>
      <c r="Q62" s="311"/>
      <c r="R62" s="311"/>
      <c r="S62" s="311"/>
      <c r="T62" s="311"/>
      <c r="U62" s="311"/>
      <c r="V62" s="311"/>
      <c r="W62" s="311"/>
      <c r="X62" s="311"/>
    </row>
    <row r="63" spans="1:24" x14ac:dyDescent="0.25">
      <c r="A63" s="253"/>
      <c r="G63" s="311"/>
      <c r="H63" s="311"/>
      <c r="I63" s="311"/>
      <c r="J63" s="311"/>
      <c r="K63" s="311"/>
      <c r="L63" s="311"/>
      <c r="M63" s="311"/>
      <c r="N63" s="311"/>
      <c r="O63" s="311"/>
      <c r="P63" s="311"/>
      <c r="Q63" s="311"/>
      <c r="R63" s="311"/>
      <c r="S63" s="311"/>
      <c r="T63" s="311"/>
      <c r="U63" s="311"/>
      <c r="V63" s="311"/>
      <c r="W63" s="311"/>
      <c r="X63" s="311"/>
    </row>
  </sheetData>
  <dataConsolidate/>
  <customSheetViews>
    <customSheetView guid="{052C83E3-CAD2-4C8E-BBE5-A3B6DBD2C172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1"/>
    </customSheetView>
    <customSheetView guid="{D8ED04E7-9183-4B3F-AC65-49CFC4CDB5CB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2"/>
    </customSheetView>
    <customSheetView guid="{49F2C8AD-DC6E-4A7A-8861-FB7FE488AED0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3"/>
    </customSheetView>
    <customSheetView guid="{05F8A60F-5E6C-424F-82C7-121DB7C2D785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4"/>
    </customSheetView>
    <customSheetView guid="{F13EF8BD-EB10-4864-9681-D4BDDAD508A4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5"/>
    </customSheetView>
    <customSheetView guid="{B050490D-87DE-4075-804E-777000592345}" scale="80" showPageBreaks="1" fitToPage="1" printArea="1" state="hidden" view="pageBreakPreview">
      <pane ySplit="7" topLeftCell="A35" activePane="bottomLeft" state="frozen"/>
      <selection pane="bottomLeft" activeCell="F213" sqref="F213"/>
      <pageMargins left="0.19685039370078741" right="0.19685039370078741" top="0.39370078740157483" bottom="0.19685039370078741" header="0.31496062992125984" footer="0.31496062992125984"/>
      <pageSetup paperSize="9" scale="39" orientation="landscape" r:id="rId6"/>
    </customSheetView>
  </customSheetViews>
  <mergeCells count="5">
    <mergeCell ref="A4:A6"/>
    <mergeCell ref="B4:B6"/>
    <mergeCell ref="C4:L4"/>
    <mergeCell ref="C5:E5"/>
    <mergeCell ref="F5:X5"/>
  </mergeCells>
  <pageMargins left="0.19685039370078741" right="0.19685039370078741" top="0.39370078740157483" bottom="0.19685039370078741" header="0.31496062992125984" footer="0.31496062992125984"/>
  <pageSetup paperSize="9" scale="39" orientation="landscape" r:id="rId7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"/>
  <sheetViews>
    <sheetView showZeros="0" view="pageBreakPreview" zoomScale="70" zoomScaleNormal="90" zoomScaleSheetLayoutView="70" zoomScalePageLayoutView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7.85546875" style="313" customWidth="1"/>
    <col min="21" max="21" width="7.7109375" style="313" customWidth="1"/>
    <col min="22" max="27" width="13.42578125" style="313" customWidth="1"/>
    <col min="28" max="16384" width="13.42578125" style="313"/>
  </cols>
  <sheetData>
    <row r="1" spans="1:21" ht="28.35" customHeight="1" x14ac:dyDescent="0.25">
      <c r="A1" s="1585" t="s">
        <v>479</v>
      </c>
      <c r="B1" s="1585"/>
      <c r="C1" s="1585"/>
      <c r="D1" s="1585"/>
      <c r="E1" s="1585"/>
      <c r="F1" s="1585"/>
      <c r="G1" s="1585"/>
      <c r="H1" s="1585"/>
      <c r="I1" s="1585"/>
      <c r="J1" s="1585"/>
      <c r="K1" s="1585"/>
      <c r="L1" s="1585"/>
      <c r="M1" s="1585"/>
      <c r="N1" s="1585"/>
      <c r="O1" s="1585"/>
      <c r="P1" s="1585"/>
      <c r="Q1" s="1585"/>
      <c r="R1" s="1585"/>
      <c r="S1" s="1585"/>
      <c r="T1" s="1585"/>
      <c r="U1" s="312"/>
    </row>
    <row r="2" spans="1:21" s="319" customFormat="1" ht="21.6" customHeight="1" x14ac:dyDescent="0.25">
      <c r="A2" s="802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7">
        <v>2036</v>
      </c>
    </row>
    <row r="3" spans="1:21" s="322" customFormat="1" ht="16.5" x14ac:dyDescent="0.3">
      <c r="A3" s="320" t="s">
        <v>306</v>
      </c>
      <c r="B3" s="321">
        <v>108.40592448861526</v>
      </c>
      <c r="C3" s="321">
        <v>114.07374141700963</v>
      </c>
      <c r="D3" s="321">
        <v>103.01973084462229</v>
      </c>
      <c r="E3" s="321">
        <v>103.18317382882265</v>
      </c>
      <c r="F3" s="321">
        <v>103.92033555793867</v>
      </c>
      <c r="G3" s="321">
        <v>104.30230451323645</v>
      </c>
      <c r="H3" s="321">
        <v>104.46420869161194</v>
      </c>
      <c r="I3" s="321">
        <v>104.67685506991056</v>
      </c>
      <c r="J3" s="321">
        <v>104.52346536389869</v>
      </c>
      <c r="K3" s="321">
        <v>104.4554379407241</v>
      </c>
      <c r="L3" s="321">
        <v>104.41937147024851</v>
      </c>
      <c r="M3" s="321">
        <v>104.39288940219357</v>
      </c>
      <c r="N3" s="321">
        <v>104.36937628341931</v>
      </c>
      <c r="O3" s="321">
        <v>104.33169242348153</v>
      </c>
      <c r="P3" s="321">
        <v>104.28821111917618</v>
      </c>
      <c r="Q3" s="321">
        <v>104.25173105246026</v>
      </c>
      <c r="R3" s="321">
        <v>104.18757990549989</v>
      </c>
      <c r="S3" s="321">
        <v>104.15575523547813</v>
      </c>
      <c r="T3" s="321">
        <v>104.13089904436706</v>
      </c>
      <c r="U3" s="321">
        <v>104.1202401560377</v>
      </c>
    </row>
    <row r="4" spans="1:21" s="322" customFormat="1" ht="16.5" x14ac:dyDescent="0.3">
      <c r="A4" s="323" t="s">
        <v>307</v>
      </c>
      <c r="B4" s="321">
        <v>115.14413577847469</v>
      </c>
      <c r="C4" s="321">
        <v>125.75365333271074</v>
      </c>
      <c r="D4" s="321">
        <v>99.302432592073103</v>
      </c>
      <c r="E4" s="321">
        <v>100.4270525767752</v>
      </c>
      <c r="F4" s="321">
        <v>103.07562434919701</v>
      </c>
      <c r="G4" s="321">
        <v>103.95324755704326</v>
      </c>
      <c r="H4" s="321">
        <v>104.1026258908671</v>
      </c>
      <c r="I4" s="321">
        <v>104.33329201912913</v>
      </c>
      <c r="J4" s="321">
        <v>104.18563750224644</v>
      </c>
      <c r="K4" s="321">
        <v>104.05414861444548</v>
      </c>
      <c r="L4" s="321">
        <v>104.01627571526394</v>
      </c>
      <c r="M4" s="321">
        <v>103.98177238016757</v>
      </c>
      <c r="N4" s="321">
        <v>103.96306275325939</v>
      </c>
      <c r="O4" s="321">
        <v>103.87663858053473</v>
      </c>
      <c r="P4" s="321">
        <v>103.84132463805027</v>
      </c>
      <c r="Q4" s="321">
        <v>103.78222444323981</v>
      </c>
      <c r="R4" s="321">
        <v>103.67143383062958</v>
      </c>
      <c r="S4" s="321">
        <v>103.65901030891769</v>
      </c>
      <c r="T4" s="321">
        <v>103.64594815152766</v>
      </c>
      <c r="U4" s="321">
        <v>103.6136669598727</v>
      </c>
    </row>
    <row r="5" spans="1:21" s="326" customFormat="1" ht="24.75" customHeight="1" x14ac:dyDescent="0.25">
      <c r="A5" s="324" t="s">
        <v>308</v>
      </c>
      <c r="B5" s="325">
        <v>116.93632288355869</v>
      </c>
      <c r="C5" s="325">
        <v>128.30055345987296</v>
      </c>
      <c r="D5" s="325">
        <v>98.687989335104618</v>
      </c>
      <c r="E5" s="325">
        <v>99.961230492861077</v>
      </c>
      <c r="F5" s="325">
        <v>102.94970801883068</v>
      </c>
      <c r="G5" s="325">
        <v>103.90583268562786</v>
      </c>
      <c r="H5" s="325">
        <v>104.07488043055555</v>
      </c>
      <c r="I5" s="325">
        <v>104.30617413673036</v>
      </c>
      <c r="J5" s="325">
        <v>104.15509823564979</v>
      </c>
      <c r="K5" s="325">
        <v>104.03210305711571</v>
      </c>
      <c r="L5" s="325">
        <v>103.99798366442539</v>
      </c>
      <c r="M5" s="325">
        <v>103.99007837187267</v>
      </c>
      <c r="N5" s="325">
        <v>103.9819402746266</v>
      </c>
      <c r="O5" s="325">
        <v>103.89994148860563</v>
      </c>
      <c r="P5" s="325">
        <v>103.8357434687168</v>
      </c>
      <c r="Q5" s="325">
        <v>103.77829668618095</v>
      </c>
      <c r="R5" s="325">
        <v>103.6574457295373</v>
      </c>
      <c r="S5" s="325">
        <v>103.64853054677752</v>
      </c>
      <c r="T5" s="325">
        <v>103.63936419494961</v>
      </c>
      <c r="U5" s="325">
        <v>103.60586745973951</v>
      </c>
    </row>
    <row r="6" spans="1:21" s="326" customFormat="1" x14ac:dyDescent="0.25">
      <c r="A6" s="327" t="s">
        <v>309</v>
      </c>
      <c r="B6" s="325">
        <v>128.35865697124237</v>
      </c>
      <c r="C6" s="325">
        <v>113.19937498185841</v>
      </c>
      <c r="D6" s="325">
        <v>105.1130064483681</v>
      </c>
      <c r="E6" s="325">
        <v>105.15537114757628</v>
      </c>
      <c r="F6" s="325">
        <v>104.83766161943524</v>
      </c>
      <c r="G6" s="325">
        <v>104.63232462140503</v>
      </c>
      <c r="H6" s="325">
        <v>104.6909140299374</v>
      </c>
      <c r="I6" s="325">
        <v>104.78158750495159</v>
      </c>
      <c r="J6" s="325">
        <v>104.30125294302154</v>
      </c>
      <c r="K6" s="325">
        <v>104.27602500726807</v>
      </c>
      <c r="L6" s="325">
        <v>104.19218626091042</v>
      </c>
      <c r="M6" s="325">
        <v>104.18021267761171</v>
      </c>
      <c r="N6" s="325">
        <v>104.16778480851778</v>
      </c>
      <c r="O6" s="325">
        <v>104.15533764713345</v>
      </c>
      <c r="P6" s="325">
        <v>104.05627593061996</v>
      </c>
      <c r="Q6" s="325">
        <v>103.93732189834833</v>
      </c>
      <c r="R6" s="325">
        <v>103.82932749884483</v>
      </c>
      <c r="S6" s="325">
        <v>103.818726271266</v>
      </c>
      <c r="T6" s="325">
        <v>103.80784651519772</v>
      </c>
      <c r="U6" s="325">
        <v>103.70433857072763</v>
      </c>
    </row>
    <row r="7" spans="1:21" s="326" customFormat="1" x14ac:dyDescent="0.25">
      <c r="A7" s="327" t="s">
        <v>310</v>
      </c>
      <c r="B7" s="325">
        <v>115.8460338738677</v>
      </c>
      <c r="C7" s="325">
        <v>130.02813907705496</v>
      </c>
      <c r="D7" s="325">
        <v>98.011264647590679</v>
      </c>
      <c r="E7" s="325">
        <v>99.37537410505395</v>
      </c>
      <c r="F7" s="325">
        <v>102.71567195952946</v>
      </c>
      <c r="G7" s="325">
        <v>103.7972716447926</v>
      </c>
      <c r="H7" s="325">
        <v>103.97583650781857</v>
      </c>
      <c r="I7" s="325">
        <v>104.20602304395908</v>
      </c>
      <c r="J7" s="325">
        <v>104.13692056777239</v>
      </c>
      <c r="K7" s="325">
        <v>104.001717931611</v>
      </c>
      <c r="L7" s="325">
        <v>103.97372822552967</v>
      </c>
      <c r="M7" s="325">
        <v>103.96628115751534</v>
      </c>
      <c r="N7" s="325">
        <v>103.95863210546308</v>
      </c>
      <c r="O7" s="325">
        <v>103.86784588095723</v>
      </c>
      <c r="P7" s="325">
        <v>103.80795246875044</v>
      </c>
      <c r="Q7" s="325">
        <v>103.7582087515931</v>
      </c>
      <c r="R7" s="325">
        <v>103.6356962847875</v>
      </c>
      <c r="S7" s="325">
        <v>103.62695421179961</v>
      </c>
      <c r="T7" s="325">
        <v>103.61796554730698</v>
      </c>
      <c r="U7" s="325">
        <v>103.59333789595502</v>
      </c>
    </row>
    <row r="8" spans="1:21" s="326" customFormat="1" ht="31.5" x14ac:dyDescent="0.25">
      <c r="A8" s="328" t="s">
        <v>311</v>
      </c>
      <c r="B8" s="325">
        <v>95.103666336744183</v>
      </c>
      <c r="C8" s="325">
        <v>104.27394095219765</v>
      </c>
      <c r="D8" s="325">
        <v>104.46112910699219</v>
      </c>
      <c r="E8" s="325">
        <v>104.44476024717318</v>
      </c>
      <c r="F8" s="325">
        <v>104.15230873971413</v>
      </c>
      <c r="G8" s="325">
        <v>104.30910508576558</v>
      </c>
      <c r="H8" s="325">
        <v>104.28152329986222</v>
      </c>
      <c r="I8" s="325">
        <v>104.45863131389672</v>
      </c>
      <c r="J8" s="325">
        <v>104.42750761767751</v>
      </c>
      <c r="K8" s="325">
        <v>104.22829333444847</v>
      </c>
      <c r="L8" s="325">
        <v>104.16049833496854</v>
      </c>
      <c r="M8" s="325">
        <v>103.91638644440874</v>
      </c>
      <c r="N8" s="325">
        <v>103.81435086430989</v>
      </c>
      <c r="O8" s="325">
        <v>103.6927683732161</v>
      </c>
      <c r="P8" s="325">
        <v>103.88545050760102</v>
      </c>
      <c r="Q8" s="325">
        <v>103.81326323767196</v>
      </c>
      <c r="R8" s="325">
        <v>103.78193647849497</v>
      </c>
      <c r="S8" s="325">
        <v>103.74169861228056</v>
      </c>
      <c r="T8" s="325">
        <v>103.69785078669668</v>
      </c>
      <c r="U8" s="325">
        <v>103.6751172877657</v>
      </c>
    </row>
    <row r="9" spans="1:21" s="326" customFormat="1" x14ac:dyDescent="0.25">
      <c r="A9" s="329" t="s">
        <v>312</v>
      </c>
      <c r="B9" s="325">
        <v>107.90733096123395</v>
      </c>
      <c r="C9" s="325">
        <v>106.92454524610039</v>
      </c>
      <c r="D9" s="325">
        <v>104.90126553116346</v>
      </c>
      <c r="E9" s="325">
        <v>104.74073115111938</v>
      </c>
      <c r="F9" s="325">
        <v>104.46422018077996</v>
      </c>
      <c r="G9" s="325">
        <v>104.52775474591714</v>
      </c>
      <c r="H9" s="325">
        <v>104.49140934287963</v>
      </c>
      <c r="I9" s="325">
        <v>104.61458189486339</v>
      </c>
      <c r="J9" s="325">
        <v>104.58504045075686</v>
      </c>
      <c r="K9" s="325">
        <v>104.28881433978647</v>
      </c>
      <c r="L9" s="325">
        <v>104.19946422816915</v>
      </c>
      <c r="M9" s="325">
        <v>103.85405432777786</v>
      </c>
      <c r="N9" s="325">
        <v>103.73276237001491</v>
      </c>
      <c r="O9" s="325">
        <v>103.57381680280086</v>
      </c>
      <c r="P9" s="325">
        <v>103.8885169098738</v>
      </c>
      <c r="Q9" s="325">
        <v>103.80929108936849</v>
      </c>
      <c r="R9" s="325">
        <v>103.77993365369937</v>
      </c>
      <c r="S9" s="325">
        <v>103.74970301048965</v>
      </c>
      <c r="T9" s="325">
        <v>103.70461380561615</v>
      </c>
      <c r="U9" s="325">
        <v>103.67563777457477</v>
      </c>
    </row>
    <row r="10" spans="1:21" s="326" customFormat="1" x14ac:dyDescent="0.25">
      <c r="A10" s="329" t="s">
        <v>313</v>
      </c>
      <c r="B10" s="325">
        <v>78.452732397735048</v>
      </c>
      <c r="C10" s="325">
        <v>99.633299402753096</v>
      </c>
      <c r="D10" s="325">
        <v>103.68293150630252</v>
      </c>
      <c r="E10" s="325">
        <v>103.9404773094532</v>
      </c>
      <c r="F10" s="325">
        <v>103.59072912371016</v>
      </c>
      <c r="G10" s="325">
        <v>103.82967522250534</v>
      </c>
      <c r="H10" s="325">
        <v>103.9024061310229</v>
      </c>
      <c r="I10" s="325">
        <v>104.11888696338039</v>
      </c>
      <c r="J10" s="325">
        <v>104.10875564125173</v>
      </c>
      <c r="K10" s="325">
        <v>104.10527488476788</v>
      </c>
      <c r="L10" s="325">
        <v>104.08115439788452</v>
      </c>
      <c r="M10" s="325">
        <v>104.04345391085519</v>
      </c>
      <c r="N10" s="325">
        <v>103.98037074944448</v>
      </c>
      <c r="O10" s="325">
        <v>103.93423991345009</v>
      </c>
      <c r="P10" s="325">
        <v>103.8792473011287</v>
      </c>
      <c r="Q10" s="325">
        <v>103.82129944838898</v>
      </c>
      <c r="R10" s="325">
        <v>103.78598800407642</v>
      </c>
      <c r="S10" s="325">
        <v>103.72550741454042</v>
      </c>
      <c r="T10" s="325">
        <v>103.68416744452752</v>
      </c>
      <c r="U10" s="325">
        <v>103.67406400022725</v>
      </c>
    </row>
    <row r="11" spans="1:21" s="330" customFormat="1" ht="16.5" x14ac:dyDescent="0.3">
      <c r="A11" s="320" t="s">
        <v>314</v>
      </c>
      <c r="B11" s="321">
        <v>106.2311859304355</v>
      </c>
      <c r="C11" s="321">
        <v>109.77119240677875</v>
      </c>
      <c r="D11" s="321">
        <v>104.00239868937362</v>
      </c>
      <c r="E11" s="321">
        <v>103.97516140004883</v>
      </c>
      <c r="F11" s="321">
        <v>104.229011138318</v>
      </c>
      <c r="G11" s="321">
        <v>104.47227927839245</v>
      </c>
      <c r="H11" s="321">
        <v>104.65620346288466</v>
      </c>
      <c r="I11" s="321">
        <v>104.85908459861098</v>
      </c>
      <c r="J11" s="321">
        <v>104.72529993571958</v>
      </c>
      <c r="K11" s="321">
        <v>104.66905149791006</v>
      </c>
      <c r="L11" s="321">
        <v>104.62764846222134</v>
      </c>
      <c r="M11" s="321">
        <v>104.59904394832979</v>
      </c>
      <c r="N11" s="321">
        <v>104.56907143271226</v>
      </c>
      <c r="O11" s="321">
        <v>104.54082127044867</v>
      </c>
      <c r="P11" s="321">
        <v>104.48707989426582</v>
      </c>
      <c r="Q11" s="321">
        <v>104.45167234450523</v>
      </c>
      <c r="R11" s="321">
        <v>104.39224597800556</v>
      </c>
      <c r="S11" s="321">
        <v>104.34833135628281</v>
      </c>
      <c r="T11" s="321">
        <v>104.31639215528898</v>
      </c>
      <c r="U11" s="321">
        <v>104.31306678907288</v>
      </c>
    </row>
    <row r="12" spans="1:21" s="326" customFormat="1" ht="30" x14ac:dyDescent="0.25">
      <c r="A12" s="331" t="s">
        <v>315</v>
      </c>
      <c r="B12" s="325">
        <v>95.633310176064938</v>
      </c>
      <c r="C12" s="325">
        <v>101.38618621074681</v>
      </c>
      <c r="D12" s="325">
        <v>104.04444805744232</v>
      </c>
      <c r="E12" s="325">
        <v>103.90867375038175</v>
      </c>
      <c r="F12" s="325">
        <v>103.67685585644955</v>
      </c>
      <c r="G12" s="325">
        <v>103.9570026279455</v>
      </c>
      <c r="H12" s="325">
        <v>103.92023135103918</v>
      </c>
      <c r="I12" s="325">
        <v>104.08670503527995</v>
      </c>
      <c r="J12" s="325">
        <v>103.85166605262224</v>
      </c>
      <c r="K12" s="325">
        <v>103.90510074289092</v>
      </c>
      <c r="L12" s="325">
        <v>103.87278001166777</v>
      </c>
      <c r="M12" s="325">
        <v>103.81017844670092</v>
      </c>
      <c r="N12" s="325">
        <v>103.78844373755126</v>
      </c>
      <c r="O12" s="325">
        <v>103.7591622603419</v>
      </c>
      <c r="P12" s="325">
        <v>103.75440001684494</v>
      </c>
      <c r="Q12" s="325">
        <v>103.78314223138061</v>
      </c>
      <c r="R12" s="325">
        <v>103.78964455360979</v>
      </c>
      <c r="S12" s="325">
        <v>103.7873557253243</v>
      </c>
      <c r="T12" s="325">
        <v>103.77537071974844</v>
      </c>
      <c r="U12" s="325">
        <v>103.76703107183766</v>
      </c>
    </row>
    <row r="13" spans="1:21" s="326" customFormat="1" ht="45" x14ac:dyDescent="0.25">
      <c r="A13" s="331" t="s">
        <v>316</v>
      </c>
      <c r="B13" s="325">
        <v>97.856545823333803</v>
      </c>
      <c r="C13" s="325">
        <v>104.09408126214976</v>
      </c>
      <c r="D13" s="325">
        <v>104.79428631372112</v>
      </c>
      <c r="E13" s="325">
        <v>104.66203247191919</v>
      </c>
      <c r="F13" s="325">
        <v>103.90366446109383</v>
      </c>
      <c r="G13" s="325">
        <v>104.12495601065876</v>
      </c>
      <c r="H13" s="325">
        <v>104.05425702716443</v>
      </c>
      <c r="I13" s="325">
        <v>104.19898844116481</v>
      </c>
      <c r="J13" s="325">
        <v>104.03445272435795</v>
      </c>
      <c r="K13" s="325">
        <v>104.03962629414259</v>
      </c>
      <c r="L13" s="325">
        <v>104.02706363919881</v>
      </c>
      <c r="M13" s="325">
        <v>104.01570398539526</v>
      </c>
      <c r="N13" s="325">
        <v>104.00496215662739</v>
      </c>
      <c r="O13" s="325">
        <v>103.99187276116244</v>
      </c>
      <c r="P13" s="325">
        <v>103.9855536825267</v>
      </c>
      <c r="Q13" s="325">
        <v>103.98387209649923</v>
      </c>
      <c r="R13" s="325">
        <v>103.97888761530085</v>
      </c>
      <c r="S13" s="325">
        <v>103.96910039598779</v>
      </c>
      <c r="T13" s="325">
        <v>103.95745708339479</v>
      </c>
      <c r="U13" s="325">
        <v>103.95145067996316</v>
      </c>
    </row>
    <row r="14" spans="1:21" s="326" customFormat="1" ht="45" x14ac:dyDescent="0.25">
      <c r="A14" s="331" t="s">
        <v>317</v>
      </c>
      <c r="B14" s="325">
        <v>100.53441673667265</v>
      </c>
      <c r="C14" s="325">
        <v>110.90962954559048</v>
      </c>
      <c r="D14" s="325">
        <v>106.1265373327748</v>
      </c>
      <c r="E14" s="325">
        <v>105.80310919081552</v>
      </c>
      <c r="F14" s="325">
        <v>105.46490578996641</v>
      </c>
      <c r="G14" s="325">
        <v>105.53144337620166</v>
      </c>
      <c r="H14" s="325">
        <v>105.5639347044427</v>
      </c>
      <c r="I14" s="325">
        <v>105.69714239397454</v>
      </c>
      <c r="J14" s="325">
        <v>105.24573601295604</v>
      </c>
      <c r="K14" s="325">
        <v>105.24687777765742</v>
      </c>
      <c r="L14" s="325">
        <v>105.20719011180471</v>
      </c>
      <c r="M14" s="325">
        <v>105.09885852702206</v>
      </c>
      <c r="N14" s="325">
        <v>105.08424132761743</v>
      </c>
      <c r="O14" s="325">
        <v>105.00001961658701</v>
      </c>
      <c r="P14" s="325">
        <v>104.97259991804565</v>
      </c>
      <c r="Q14" s="325">
        <v>104.84403651649271</v>
      </c>
      <c r="R14" s="325">
        <v>104.68699796960362</v>
      </c>
      <c r="S14" s="325">
        <v>104.53795006358878</v>
      </c>
      <c r="T14" s="325">
        <v>104.40334180926098</v>
      </c>
      <c r="U14" s="325">
        <v>104.39589083265442</v>
      </c>
    </row>
    <row r="15" spans="1:21" s="326" customFormat="1" x14ac:dyDescent="0.25">
      <c r="A15" s="332" t="s">
        <v>318</v>
      </c>
      <c r="B15" s="325">
        <v>92.711172337376837</v>
      </c>
      <c r="C15" s="325">
        <v>109.34490629611216</v>
      </c>
      <c r="D15" s="325">
        <v>106.27949356171965</v>
      </c>
      <c r="E15" s="325">
        <v>106.13328463280254</v>
      </c>
      <c r="F15" s="325">
        <v>105.53631083428709</v>
      </c>
      <c r="G15" s="325">
        <v>105.46838827213551</v>
      </c>
      <c r="H15" s="325">
        <v>105.58941955059633</v>
      </c>
      <c r="I15" s="325">
        <v>105.6507805034953</v>
      </c>
      <c r="J15" s="325">
        <v>105.45276955184504</v>
      </c>
      <c r="K15" s="325">
        <v>105.34784289194324</v>
      </c>
      <c r="L15" s="325">
        <v>105.32000079599372</v>
      </c>
      <c r="M15" s="325">
        <v>105.39431710604721</v>
      </c>
      <c r="N15" s="325">
        <v>105.29285783377138</v>
      </c>
      <c r="O15" s="325">
        <v>105.24856817278898</v>
      </c>
      <c r="P15" s="325">
        <v>105.2113534262988</v>
      </c>
      <c r="Q15" s="325">
        <v>105.16919852233993</v>
      </c>
      <c r="R15" s="325">
        <v>105.09202636283683</v>
      </c>
      <c r="S15" s="325">
        <v>105.04273115739042</v>
      </c>
      <c r="T15" s="325">
        <v>104.99089692205106</v>
      </c>
      <c r="U15" s="325">
        <v>104.98630271495674</v>
      </c>
    </row>
    <row r="16" spans="1:21" s="326" customFormat="1" x14ac:dyDescent="0.25">
      <c r="A16" s="331" t="s">
        <v>319</v>
      </c>
      <c r="B16" s="325">
        <v>117.63963155631896</v>
      </c>
      <c r="C16" s="325">
        <v>126.15306150793477</v>
      </c>
      <c r="D16" s="325">
        <v>98.860034403256009</v>
      </c>
      <c r="E16" s="325">
        <v>99.551103224535183</v>
      </c>
      <c r="F16" s="325">
        <v>102.50948700665863</v>
      </c>
      <c r="G16" s="325">
        <v>103.22229958386258</v>
      </c>
      <c r="H16" s="325">
        <v>103.58997947892171</v>
      </c>
      <c r="I16" s="325">
        <v>103.91798211439448</v>
      </c>
      <c r="J16" s="325">
        <v>103.8328709267638</v>
      </c>
      <c r="K16" s="325">
        <v>103.78259333571238</v>
      </c>
      <c r="L16" s="325">
        <v>103.75526278475488</v>
      </c>
      <c r="M16" s="325">
        <v>103.73971199549618</v>
      </c>
      <c r="N16" s="325">
        <v>103.72340939344204</v>
      </c>
      <c r="O16" s="325">
        <v>103.65568020776273</v>
      </c>
      <c r="P16" s="325">
        <v>103.56692502508555</v>
      </c>
      <c r="Q16" s="325">
        <v>103.53960917310371</v>
      </c>
      <c r="R16" s="325">
        <v>103.40052086561373</v>
      </c>
      <c r="S16" s="325">
        <v>103.29817100272756</v>
      </c>
      <c r="T16" s="325">
        <v>103.28800648343113</v>
      </c>
      <c r="U16" s="325">
        <v>103.28432579231306</v>
      </c>
    </row>
    <row r="17" spans="1:27" s="326" customFormat="1" ht="58.7" customHeight="1" x14ac:dyDescent="0.25">
      <c r="A17" s="331" t="s">
        <v>320</v>
      </c>
      <c r="B17" s="325">
        <v>99.466044922241593</v>
      </c>
      <c r="C17" s="325">
        <v>107.24720236253791</v>
      </c>
      <c r="D17" s="325">
        <v>107.07236435150558</v>
      </c>
      <c r="E17" s="325">
        <v>106.62290868125162</v>
      </c>
      <c r="F17" s="325">
        <v>105.67507734182904</v>
      </c>
      <c r="G17" s="325">
        <v>105.76943733074712</v>
      </c>
      <c r="H17" s="325">
        <v>105.86383127465841</v>
      </c>
      <c r="I17" s="325">
        <v>105.90724367240159</v>
      </c>
      <c r="J17" s="325">
        <v>105.86290581532658</v>
      </c>
      <c r="K17" s="325">
        <v>105.81640743064939</v>
      </c>
      <c r="L17" s="325">
        <v>105.79471654577983</v>
      </c>
      <c r="M17" s="325">
        <v>105.73192313424408</v>
      </c>
      <c r="N17" s="325">
        <v>105.63197816589422</v>
      </c>
      <c r="O17" s="325">
        <v>105.58734605306107</v>
      </c>
      <c r="P17" s="325">
        <v>105.55115046122327</v>
      </c>
      <c r="Q17" s="325">
        <v>105.47022117855889</v>
      </c>
      <c r="R17" s="325">
        <v>105.39138738798502</v>
      </c>
      <c r="S17" s="325">
        <v>105.35641652123266</v>
      </c>
      <c r="T17" s="325">
        <v>105.31948278713465</v>
      </c>
      <c r="U17" s="325">
        <v>105.31872169507294</v>
      </c>
    </row>
    <row r="18" spans="1:27" s="326" customFormat="1" ht="26.45" customHeight="1" x14ac:dyDescent="0.25">
      <c r="A18" s="331" t="s">
        <v>321</v>
      </c>
      <c r="B18" s="325">
        <v>94.797306961676654</v>
      </c>
      <c r="C18" s="325">
        <v>104.76654757001684</v>
      </c>
      <c r="D18" s="325">
        <v>104.61423766655746</v>
      </c>
      <c r="E18" s="325">
        <v>104.46861133260997</v>
      </c>
      <c r="F18" s="325">
        <v>104.16741724802154</v>
      </c>
      <c r="G18" s="325">
        <v>104.34549739094656</v>
      </c>
      <c r="H18" s="325">
        <v>104.53628376392166</v>
      </c>
      <c r="I18" s="325">
        <v>104.47515597598327</v>
      </c>
      <c r="J18" s="325">
        <v>104.41621793329357</v>
      </c>
      <c r="K18" s="325">
        <v>104.43087046488962</v>
      </c>
      <c r="L18" s="325">
        <v>104.41204878215395</v>
      </c>
      <c r="M18" s="325">
        <v>104.38335737491398</v>
      </c>
      <c r="N18" s="325">
        <v>104.3266030946471</v>
      </c>
      <c r="O18" s="325">
        <v>104.26076257594488</v>
      </c>
      <c r="P18" s="325">
        <v>104.18735109072655</v>
      </c>
      <c r="Q18" s="325">
        <v>104.13509980318825</v>
      </c>
      <c r="R18" s="325">
        <v>104.12040526723843</v>
      </c>
      <c r="S18" s="325">
        <v>104.03392185078202</v>
      </c>
      <c r="T18" s="325">
        <v>103.97721453436574</v>
      </c>
      <c r="U18" s="325">
        <v>103.96174594631789</v>
      </c>
    </row>
    <row r="19" spans="1:27" s="333" customFormat="1" ht="30" x14ac:dyDescent="0.25">
      <c r="A19" s="331" t="s">
        <v>322</v>
      </c>
      <c r="B19" s="325">
        <v>103.41621317632359</v>
      </c>
      <c r="C19" s="325">
        <v>101.21921254742124</v>
      </c>
      <c r="D19" s="325">
        <v>105.45769282561746</v>
      </c>
      <c r="E19" s="325">
        <v>105.23567537591276</v>
      </c>
      <c r="F19" s="325">
        <v>104.4868301693992</v>
      </c>
      <c r="G19" s="325">
        <v>104.51269318554183</v>
      </c>
      <c r="H19" s="325">
        <v>104.63412857679997</v>
      </c>
      <c r="I19" s="325">
        <v>104.74613773983678</v>
      </c>
      <c r="J19" s="325">
        <v>104.5698427160162</v>
      </c>
      <c r="K19" s="325">
        <v>104.49298396162564</v>
      </c>
      <c r="L19" s="325">
        <v>104.4191174535127</v>
      </c>
      <c r="M19" s="325">
        <v>104.40213784649112</v>
      </c>
      <c r="N19" s="325">
        <v>104.38721188637277</v>
      </c>
      <c r="O19" s="325">
        <v>104.38003873311095</v>
      </c>
      <c r="P19" s="325">
        <v>104.31406720523316</v>
      </c>
      <c r="Q19" s="325">
        <v>104.26528877129049</v>
      </c>
      <c r="R19" s="325">
        <v>104.21779402402278</v>
      </c>
      <c r="S19" s="325">
        <v>104.18090426457111</v>
      </c>
      <c r="T19" s="325">
        <v>104.12243748174998</v>
      </c>
      <c r="U19" s="325">
        <v>104.11459801847595</v>
      </c>
    </row>
    <row r="20" spans="1:27" s="326" customFormat="1" ht="30" x14ac:dyDescent="0.25">
      <c r="A20" s="331" t="s">
        <v>323</v>
      </c>
      <c r="B20" s="325">
        <v>111.57573248051493</v>
      </c>
      <c r="C20" s="325">
        <v>118.61548445316015</v>
      </c>
      <c r="D20" s="325">
        <v>107.2099494241142</v>
      </c>
      <c r="E20" s="325">
        <v>106.59468817918957</v>
      </c>
      <c r="F20" s="325">
        <v>105.42845317838503</v>
      </c>
      <c r="G20" s="325">
        <v>105.49094230602746</v>
      </c>
      <c r="H20" s="325">
        <v>105.73039634893979</v>
      </c>
      <c r="I20" s="325">
        <v>105.74691426349156</v>
      </c>
      <c r="J20" s="325">
        <v>105.66804574035777</v>
      </c>
      <c r="K20" s="325">
        <v>105.51948340286637</v>
      </c>
      <c r="L20" s="325">
        <v>105.36535732220005</v>
      </c>
      <c r="M20" s="325">
        <v>105.3407876185897</v>
      </c>
      <c r="N20" s="325">
        <v>105.31577257266714</v>
      </c>
      <c r="O20" s="325">
        <v>105.30132514436266</v>
      </c>
      <c r="P20" s="325">
        <v>105.16439392449105</v>
      </c>
      <c r="Q20" s="325">
        <v>105.06034253968411</v>
      </c>
      <c r="R20" s="325">
        <v>104.96286541876003</v>
      </c>
      <c r="S20" s="325">
        <v>104.9018613095956</v>
      </c>
      <c r="T20" s="325">
        <v>104.7895421730101</v>
      </c>
      <c r="U20" s="325">
        <v>104.78579175793264</v>
      </c>
    </row>
    <row r="21" spans="1:27" s="326" customFormat="1" ht="30" x14ac:dyDescent="0.25">
      <c r="A21" s="331" t="s">
        <v>324</v>
      </c>
      <c r="B21" s="325">
        <v>106.04808595670289</v>
      </c>
      <c r="C21" s="325">
        <v>114.12706658218544</v>
      </c>
      <c r="D21" s="325">
        <v>104.8289008520009</v>
      </c>
      <c r="E21" s="325">
        <v>105.10794698223003</v>
      </c>
      <c r="F21" s="325">
        <v>103.1959017095225</v>
      </c>
      <c r="G21" s="325">
        <v>104.23764848383159</v>
      </c>
      <c r="H21" s="325">
        <v>104.70487295589281</v>
      </c>
      <c r="I21" s="325">
        <v>104.78940876527412</v>
      </c>
      <c r="J21" s="325">
        <v>104.63885192342991</v>
      </c>
      <c r="K21" s="325">
        <v>104.51621064471301</v>
      </c>
      <c r="L21" s="325">
        <v>104.43877432199538</v>
      </c>
      <c r="M21" s="325">
        <v>104.40962582957057</v>
      </c>
      <c r="N21" s="325">
        <v>104.31960538400452</v>
      </c>
      <c r="O21" s="325">
        <v>104.25421460815653</v>
      </c>
      <c r="P21" s="325">
        <v>104.16481354785135</v>
      </c>
      <c r="Q21" s="325">
        <v>104.03717246202274</v>
      </c>
      <c r="R21" s="325">
        <v>104.03090658651858</v>
      </c>
      <c r="S21" s="325">
        <v>104.02348261154447</v>
      </c>
      <c r="T21" s="325">
        <v>104.01584123328722</v>
      </c>
      <c r="U21" s="325">
        <v>103.96855557936486</v>
      </c>
    </row>
    <row r="22" spans="1:27" s="326" customFormat="1" x14ac:dyDescent="0.25">
      <c r="A22" s="331" t="s">
        <v>325</v>
      </c>
      <c r="B22" s="325">
        <v>107.71909740481243</v>
      </c>
      <c r="C22" s="325">
        <v>105.5466817123021</v>
      </c>
      <c r="D22" s="325">
        <v>105.8873734909894</v>
      </c>
      <c r="E22" s="325">
        <v>105.70604064482734</v>
      </c>
      <c r="F22" s="325">
        <v>105.17886689212585</v>
      </c>
      <c r="G22" s="325">
        <v>105.18253794207307</v>
      </c>
      <c r="H22" s="325">
        <v>105.28327983442367</v>
      </c>
      <c r="I22" s="325">
        <v>105.4185338436654</v>
      </c>
      <c r="J22" s="325">
        <v>105.36956702628598</v>
      </c>
      <c r="K22" s="325">
        <v>105.23723212040116</v>
      </c>
      <c r="L22" s="325">
        <v>105.19644497380908</v>
      </c>
      <c r="M22" s="325">
        <v>105.15662435494743</v>
      </c>
      <c r="N22" s="325">
        <v>105.13596716161967</v>
      </c>
      <c r="O22" s="325">
        <v>105.13612365356389</v>
      </c>
      <c r="P22" s="325">
        <v>105.09238441692979</v>
      </c>
      <c r="Q22" s="325">
        <v>105.07206850389694</v>
      </c>
      <c r="R22" s="325">
        <v>105.03082979989752</v>
      </c>
      <c r="S22" s="325">
        <v>104.99431424184635</v>
      </c>
      <c r="T22" s="325">
        <v>104.95806627885204</v>
      </c>
      <c r="U22" s="325">
        <v>104.94765047230644</v>
      </c>
    </row>
    <row r="23" spans="1:27" ht="30" x14ac:dyDescent="0.25">
      <c r="A23" s="334" t="s">
        <v>326</v>
      </c>
      <c r="B23" s="325">
        <v>107.04189995968693</v>
      </c>
      <c r="C23" s="325">
        <v>104.7283011751514</v>
      </c>
      <c r="D23" s="325">
        <v>106.14639141792451</v>
      </c>
      <c r="E23" s="325">
        <v>104.21085884406911</v>
      </c>
      <c r="F23" s="325">
        <v>104.03368576059584</v>
      </c>
      <c r="G23" s="325">
        <v>104.0332213518043</v>
      </c>
      <c r="H23" s="325">
        <v>103.93143203785024</v>
      </c>
      <c r="I23" s="325">
        <v>103.94599881514883</v>
      </c>
      <c r="J23" s="335">
        <v>103.93645563600003</v>
      </c>
      <c r="K23" s="335">
        <v>103.92519847885667</v>
      </c>
      <c r="L23" s="335">
        <v>103.91978686834182</v>
      </c>
      <c r="M23" s="335">
        <v>103.91606211054875</v>
      </c>
      <c r="N23" s="335">
        <v>103.91718515483934</v>
      </c>
      <c r="O23" s="335">
        <v>103.91673134361812</v>
      </c>
      <c r="P23" s="335">
        <v>103.9162947330791</v>
      </c>
      <c r="Q23" s="335">
        <v>103.91515206386879</v>
      </c>
      <c r="R23" s="335">
        <v>103.91342487929836</v>
      </c>
      <c r="S23" s="335">
        <v>103.91550172322923</v>
      </c>
      <c r="T23" s="335">
        <v>103.90622165752472</v>
      </c>
      <c r="U23" s="335">
        <v>103.88320922933563</v>
      </c>
    </row>
    <row r="24" spans="1:27" s="322" customFormat="1" ht="42.75" x14ac:dyDescent="0.3">
      <c r="A24" s="320" t="s">
        <v>327</v>
      </c>
      <c r="B24" s="321">
        <v>114.15788308086756</v>
      </c>
      <c r="C24" s="321">
        <v>112.06858876538048</v>
      </c>
      <c r="D24" s="321">
        <v>104.9482521213489</v>
      </c>
      <c r="E24" s="321">
        <v>104.00647154043152</v>
      </c>
      <c r="F24" s="321">
        <v>104.04408026602701</v>
      </c>
      <c r="G24" s="321">
        <v>104.04417910930088</v>
      </c>
      <c r="H24" s="321">
        <v>103.97920103999998</v>
      </c>
      <c r="I24" s="321">
        <v>104.04675415648362</v>
      </c>
      <c r="J24" s="321">
        <v>104.0396786372674</v>
      </c>
      <c r="K24" s="321">
        <v>104.02212989871285</v>
      </c>
      <c r="L24" s="321">
        <v>104.01647672167982</v>
      </c>
      <c r="M24" s="321">
        <v>104.0181811998079</v>
      </c>
      <c r="N24" s="321">
        <v>104.01749243685583</v>
      </c>
      <c r="O24" s="321">
        <v>104.01682977989702</v>
      </c>
      <c r="P24" s="321">
        <v>104.01509551643748</v>
      </c>
      <c r="Q24" s="321">
        <v>104.01247411641961</v>
      </c>
      <c r="R24" s="321">
        <v>104.01562620497502</v>
      </c>
      <c r="S24" s="321">
        <v>104.00154156988721</v>
      </c>
      <c r="T24" s="321">
        <v>103.98717004576912</v>
      </c>
      <c r="U24" s="321">
        <v>103.97249131748165</v>
      </c>
    </row>
    <row r="25" spans="1:27" s="338" customFormat="1" ht="16.5" x14ac:dyDescent="0.3">
      <c r="A25" s="336" t="s">
        <v>127</v>
      </c>
      <c r="B25" s="337">
        <v>100.286691519698</v>
      </c>
      <c r="C25" s="337">
        <v>100.20196609918692</v>
      </c>
      <c r="D25" s="337">
        <v>104.18201220058782</v>
      </c>
      <c r="E25" s="337">
        <v>104.10552724580459</v>
      </c>
      <c r="F25" s="337">
        <v>103.77994037898503</v>
      </c>
      <c r="G25" s="337">
        <v>103.72464613281109</v>
      </c>
      <c r="H25" s="337">
        <v>103.78613761431134</v>
      </c>
      <c r="I25" s="337">
        <v>103.89229055966378</v>
      </c>
      <c r="J25" s="337">
        <v>103.88447526469913</v>
      </c>
      <c r="K25" s="337">
        <v>103.93769566684914</v>
      </c>
      <c r="L25" s="337">
        <v>103.98067759124122</v>
      </c>
      <c r="M25" s="337">
        <v>103.99420731294698</v>
      </c>
      <c r="N25" s="337">
        <v>104.02182850595401</v>
      </c>
      <c r="O25" s="337">
        <v>104.04617309760373</v>
      </c>
      <c r="P25" s="337">
        <v>104.0627201722303</v>
      </c>
      <c r="Q25" s="337">
        <v>104.07601046146993</v>
      </c>
      <c r="R25" s="337">
        <v>104.07861480313723</v>
      </c>
      <c r="S25" s="337">
        <v>104.0748428293896</v>
      </c>
      <c r="T25" s="337">
        <v>104.06264395057443</v>
      </c>
      <c r="U25" s="337">
        <v>104.05447020575028</v>
      </c>
      <c r="V25" s="322"/>
      <c r="W25" s="322"/>
      <c r="X25" s="322"/>
      <c r="Y25" s="322"/>
      <c r="Z25" s="322"/>
      <c r="AA25" s="322"/>
    </row>
    <row r="26" spans="1:27" s="322" customFormat="1" ht="16.5" x14ac:dyDescent="0.3">
      <c r="A26" s="336" t="s">
        <v>328</v>
      </c>
      <c r="B26" s="337">
        <v>104.41587229748035</v>
      </c>
      <c r="C26" s="337">
        <v>104.49153341106152</v>
      </c>
      <c r="D26" s="337">
        <v>104.50100830592109</v>
      </c>
      <c r="E26" s="337">
        <v>104.40205484081922</v>
      </c>
      <c r="F26" s="337">
        <v>104.28937094602033</v>
      </c>
      <c r="G26" s="337">
        <v>104.09612999857984</v>
      </c>
      <c r="H26" s="337">
        <v>103.99256560545949</v>
      </c>
      <c r="I26" s="337">
        <v>103.95555110870404</v>
      </c>
      <c r="J26" s="337">
        <v>103.91529357976842</v>
      </c>
      <c r="K26" s="337">
        <v>103.86178739628653</v>
      </c>
      <c r="L26" s="337">
        <v>103.83840830879092</v>
      </c>
      <c r="M26" s="337">
        <v>103.75415048969491</v>
      </c>
      <c r="N26" s="337">
        <v>103.72101546352636</v>
      </c>
      <c r="O26" s="337">
        <v>103.68782652206285</v>
      </c>
      <c r="P26" s="337">
        <v>103.69562800874226</v>
      </c>
      <c r="Q26" s="337">
        <v>103.6620612605941</v>
      </c>
      <c r="R26" s="337">
        <v>103.62918661415685</v>
      </c>
      <c r="S26" s="337">
        <v>103.5939916226574</v>
      </c>
      <c r="T26" s="337">
        <v>103.55869226654687</v>
      </c>
      <c r="U26" s="337">
        <v>103.52588508193573</v>
      </c>
    </row>
    <row r="27" spans="1:27" s="338" customFormat="1" ht="16.5" x14ac:dyDescent="0.3">
      <c r="A27" s="336" t="s">
        <v>329</v>
      </c>
      <c r="B27" s="337">
        <v>103.69498560435535</v>
      </c>
      <c r="C27" s="337">
        <v>104.93430351985597</v>
      </c>
      <c r="D27" s="337">
        <v>105.15839994603182</v>
      </c>
      <c r="E27" s="337">
        <v>104.73948503041726</v>
      </c>
      <c r="F27" s="337">
        <v>104.03913562221676</v>
      </c>
      <c r="G27" s="337">
        <v>104.14531611678484</v>
      </c>
      <c r="H27" s="337">
        <v>104.22692230461428</v>
      </c>
      <c r="I27" s="337">
        <v>104.32837501843417</v>
      </c>
      <c r="J27" s="337">
        <v>104.27282874476363</v>
      </c>
      <c r="K27" s="337">
        <v>104.27753173133661</v>
      </c>
      <c r="L27" s="337">
        <v>104.23773699551478</v>
      </c>
      <c r="M27" s="337">
        <v>104.19752386948538</v>
      </c>
      <c r="N27" s="337">
        <v>104.15929963399321</v>
      </c>
      <c r="O27" s="337">
        <v>104.12647484098208</v>
      </c>
      <c r="P27" s="337">
        <v>104.10112118602116</v>
      </c>
      <c r="Q27" s="337">
        <v>104.06222481109592</v>
      </c>
      <c r="R27" s="337">
        <v>104.03752455637851</v>
      </c>
      <c r="S27" s="337">
        <v>104.00931436000997</v>
      </c>
      <c r="T27" s="337">
        <v>103.9776029154237</v>
      </c>
      <c r="U27" s="337">
        <v>103.96604663138361</v>
      </c>
      <c r="V27" s="322"/>
      <c r="W27" s="322"/>
      <c r="X27" s="322"/>
      <c r="Y27" s="322"/>
      <c r="Z27" s="322"/>
      <c r="AA27" s="322"/>
    </row>
    <row r="28" spans="1:27" s="338" customFormat="1" ht="16.5" x14ac:dyDescent="0.3">
      <c r="A28" s="336" t="s">
        <v>330</v>
      </c>
      <c r="B28" s="337">
        <v>106</v>
      </c>
      <c r="C28" s="337">
        <v>105.20490024156956</v>
      </c>
      <c r="D28" s="337">
        <v>105.12707418504186</v>
      </c>
      <c r="E28" s="337">
        <v>105.14851585156619</v>
      </c>
      <c r="F28" s="337">
        <v>104.92561698970755</v>
      </c>
      <c r="G28" s="337">
        <v>104.82626610049097</v>
      </c>
      <c r="H28" s="337">
        <v>104.72731054849902</v>
      </c>
      <c r="I28" s="337">
        <v>104.72731065474261</v>
      </c>
      <c r="J28" s="337">
        <v>104.59155433700016</v>
      </c>
      <c r="K28" s="337">
        <v>104.59081279929137</v>
      </c>
      <c r="L28" s="337">
        <v>104.54967706327878</v>
      </c>
      <c r="M28" s="337">
        <v>104.50441546831985</v>
      </c>
      <c r="N28" s="337">
        <v>104.46082217759459</v>
      </c>
      <c r="O28" s="337">
        <v>104.41246303384426</v>
      </c>
      <c r="P28" s="337">
        <v>104.38850963900089</v>
      </c>
      <c r="Q28" s="337">
        <v>104.34767479224111</v>
      </c>
      <c r="R28" s="337">
        <v>104.32984226786385</v>
      </c>
      <c r="S28" s="337">
        <v>104.27641388212535</v>
      </c>
      <c r="T28" s="337">
        <v>104.24135326618273</v>
      </c>
      <c r="U28" s="337">
        <v>104.22583362771185</v>
      </c>
      <c r="V28" s="322"/>
      <c r="W28" s="322"/>
      <c r="X28" s="322"/>
      <c r="Y28" s="322"/>
      <c r="Z28" s="322"/>
      <c r="AA28" s="322"/>
    </row>
    <row r="29" spans="1:27" s="338" customFormat="1" ht="16.5" x14ac:dyDescent="0.3">
      <c r="A29" s="336" t="s">
        <v>177</v>
      </c>
      <c r="B29" s="337">
        <v>103.97483497417524</v>
      </c>
      <c r="C29" s="337">
        <v>102.46329811206176</v>
      </c>
      <c r="D29" s="337">
        <v>104.71338924442979</v>
      </c>
      <c r="E29" s="337">
        <v>103.62253268579065</v>
      </c>
      <c r="F29" s="337">
        <v>104.03861705094401</v>
      </c>
      <c r="G29" s="337">
        <v>104.00300853372919</v>
      </c>
      <c r="H29" s="337">
        <v>103.96772121959013</v>
      </c>
      <c r="I29" s="337">
        <v>103.9767196864682</v>
      </c>
      <c r="J29" s="337">
        <v>103.98727260793838</v>
      </c>
      <c r="K29" s="337">
        <v>104.01694357730985</v>
      </c>
      <c r="L29" s="337">
        <v>104.01956963755589</v>
      </c>
      <c r="M29" s="337">
        <v>104.0267622111114</v>
      </c>
      <c r="N29" s="337">
        <v>104.04859160078178</v>
      </c>
      <c r="O29" s="337">
        <v>104.06042414141677</v>
      </c>
      <c r="P29" s="337">
        <v>104.08416176715178</v>
      </c>
      <c r="Q29" s="337">
        <v>104.10202623689364</v>
      </c>
      <c r="R29" s="337">
        <v>104.11949079451337</v>
      </c>
      <c r="S29" s="337">
        <v>104.12472890874064</v>
      </c>
      <c r="T29" s="337">
        <v>104.14003213484317</v>
      </c>
      <c r="U29" s="337">
        <v>104.14454913212286</v>
      </c>
      <c r="V29" s="322"/>
      <c r="W29" s="322"/>
      <c r="X29" s="322"/>
      <c r="Y29" s="322"/>
      <c r="Z29" s="322"/>
      <c r="AA29" s="322"/>
    </row>
    <row r="30" spans="1:27" s="338" customFormat="1" ht="16.5" x14ac:dyDescent="0.3">
      <c r="A30" s="339" t="s">
        <v>331</v>
      </c>
      <c r="B30" s="337">
        <v>105.187243566326</v>
      </c>
      <c r="C30" s="337">
        <v>104.04172361127351</v>
      </c>
      <c r="D30" s="337">
        <v>105.35378906968742</v>
      </c>
      <c r="E30" s="337">
        <v>104.31295891328432</v>
      </c>
      <c r="F30" s="337">
        <v>104.43212252714005</v>
      </c>
      <c r="G30" s="337">
        <v>104.25278431934363</v>
      </c>
      <c r="H30" s="337">
        <v>104.15503634805413</v>
      </c>
      <c r="I30" s="337">
        <v>104.17015312178322</v>
      </c>
      <c r="J30" s="337">
        <v>104.11454930345562</v>
      </c>
      <c r="K30" s="337">
        <v>104.21106960578324</v>
      </c>
      <c r="L30" s="337">
        <v>104.13093370305697</v>
      </c>
      <c r="M30" s="337">
        <v>104.06565462003208</v>
      </c>
      <c r="N30" s="337">
        <v>103.98188131130104</v>
      </c>
      <c r="O30" s="337">
        <v>103.898208454677</v>
      </c>
      <c r="P30" s="337">
        <v>103.86022257593005</v>
      </c>
      <c r="Q30" s="337">
        <v>103.86022257593017</v>
      </c>
      <c r="R30" s="337">
        <v>103.8557424048561</v>
      </c>
      <c r="S30" s="337">
        <v>103.84753420325802</v>
      </c>
      <c r="T30" s="337">
        <v>103.83932797135742</v>
      </c>
      <c r="U30" s="337">
        <v>103.83112370868164</v>
      </c>
      <c r="V30" s="322"/>
      <c r="W30" s="322"/>
      <c r="X30" s="322"/>
      <c r="Y30" s="322"/>
      <c r="Z30" s="322"/>
      <c r="AA30" s="322"/>
    </row>
    <row r="31" spans="1:27" s="322" customFormat="1" ht="16.5" x14ac:dyDescent="0.3">
      <c r="A31" s="340" t="s">
        <v>332</v>
      </c>
      <c r="B31" s="321">
        <v>103.68</v>
      </c>
      <c r="C31" s="321">
        <v>102.727</v>
      </c>
      <c r="D31" s="321">
        <v>104.75700000000001</v>
      </c>
      <c r="E31" s="321">
        <v>103.60899999999999</v>
      </c>
      <c r="F31" s="321">
        <v>104.04300000000001</v>
      </c>
      <c r="G31" s="321">
        <v>104.011</v>
      </c>
      <c r="H31" s="321">
        <v>103.986</v>
      </c>
      <c r="I31" s="321">
        <v>104</v>
      </c>
      <c r="J31" s="321">
        <v>103.95099999999999</v>
      </c>
      <c r="K31" s="321">
        <v>104.02200000000001</v>
      </c>
      <c r="L31" s="321">
        <v>104.01600000000001</v>
      </c>
      <c r="M31" s="321">
        <v>104.018</v>
      </c>
      <c r="N31" s="321">
        <v>104.017</v>
      </c>
      <c r="O31" s="321">
        <v>104.017</v>
      </c>
      <c r="P31" s="321">
        <v>104.015</v>
      </c>
      <c r="Q31" s="321">
        <v>104.012</v>
      </c>
      <c r="R31" s="321">
        <v>104.01600000000001</v>
      </c>
      <c r="S31" s="321">
        <v>104.002</v>
      </c>
      <c r="T31" s="321">
        <v>103.98699999999999</v>
      </c>
      <c r="U31" s="321">
        <v>103.97199999999999</v>
      </c>
    </row>
    <row r="32" spans="1:27" s="343" customFormat="1" ht="17.25" x14ac:dyDescent="0.3">
      <c r="A32" s="803" t="s">
        <v>333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15" s="346" customFormat="1" ht="16.5" x14ac:dyDescent="0.3">
      <c r="A33" s="344"/>
      <c r="B33" s="325"/>
      <c r="C33" s="804"/>
      <c r="D33" s="804"/>
      <c r="E33" s="804"/>
      <c r="F33" s="325"/>
      <c r="G33" s="325"/>
      <c r="H33" s="325"/>
      <c r="I33" s="325"/>
      <c r="J33" s="325"/>
      <c r="K33" s="325"/>
      <c r="L33" s="325"/>
      <c r="M33" s="325"/>
      <c r="N33" s="325"/>
      <c r="O33" s="325"/>
    </row>
    <row r="34" spans="1:15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15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15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15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15" ht="12.75" customHeight="1" x14ac:dyDescent="0.25">
      <c r="A38" s="344"/>
      <c r="B38" s="352"/>
      <c r="C38" s="352"/>
      <c r="D38" s="352"/>
    </row>
    <row r="39" spans="1:15" ht="12.75" customHeight="1" x14ac:dyDescent="0.25">
      <c r="A39" s="344"/>
      <c r="B39" s="352"/>
      <c r="C39" s="352"/>
      <c r="D39" s="352"/>
    </row>
    <row r="40" spans="1:15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15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15" ht="12.75" customHeight="1" x14ac:dyDescent="0.25">
      <c r="A42" s="344"/>
      <c r="B42" s="352"/>
      <c r="C42" s="352"/>
      <c r="D42" s="352"/>
    </row>
    <row r="43" spans="1:15" ht="12.75" customHeight="1" x14ac:dyDescent="0.25">
      <c r="A43" s="344"/>
      <c r="B43" s="352"/>
      <c r="C43" s="352"/>
      <c r="D43" s="352"/>
    </row>
    <row r="44" spans="1:15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15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15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15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15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.2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customSheetViews>
    <customSheetView guid="{052C83E3-CAD2-4C8E-BBE5-A3B6DBD2C172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1"/>
      <headerFooter alignWithMargins="0"/>
    </customSheetView>
    <customSheetView guid="{D8ED04E7-9183-4B3F-AC65-49CFC4CDB5CB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2"/>
      <headerFooter alignWithMargins="0"/>
    </customSheetView>
    <customSheetView guid="{49F2C8AD-DC6E-4A7A-8861-FB7FE488AED0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3"/>
      <headerFooter alignWithMargins="0"/>
    </customSheetView>
    <customSheetView guid="{05F8A60F-5E6C-424F-82C7-121DB7C2D785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4"/>
      <headerFooter alignWithMargins="0"/>
    </customSheetView>
    <customSheetView guid="{F13EF8BD-EB10-4864-9681-D4BDDAD508A4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5"/>
      <headerFooter alignWithMargins="0"/>
    </customSheetView>
    <customSheetView guid="{B050490D-87DE-4075-804E-777000592345}" scale="70" showPageBreaks="1" zeroValues="0" printArea="1" state="hidden" view="pageBreakPreview">
      <pane xSplit="1" ySplit="2" topLeftCell="B3" activePane="bottomRight" state="frozen"/>
      <selection pane="bottomRight" activeCell="F213" sqref="F213"/>
      <rowBreaks count="1" manualBreakCount="1">
        <brk id="19" max="21" man="1"/>
      </rowBreaks>
      <pageMargins left="0" right="0" top="0.39370078740157483" bottom="0.39370078740157483" header="0" footer="0"/>
      <printOptions horizontalCentered="1" gridLines="1"/>
      <pageSetup paperSize="9" scale="63" orientation="landscape" r:id="rId6"/>
      <headerFooter alignWithMargins="0"/>
    </customSheetView>
  </customSheetViews>
  <mergeCells count="1">
    <mergeCell ref="A1:T1"/>
  </mergeCells>
  <printOptions horizontalCentered="1" gridLines="1"/>
  <pageMargins left="0" right="0" top="0.39370078740157483" bottom="0.39370078740157483" header="0" footer="0"/>
  <pageSetup paperSize="9" scale="63" orientation="landscape" r:id="rId7"/>
  <headerFooter alignWithMargins="0"/>
  <rowBreaks count="1" manualBreakCount="1">
    <brk id="19" max="21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showZeros="0" view="pageBreakPreview" zoomScale="70" zoomScaleNormal="90" zoomScaleSheetLayoutView="70" zoomScalePageLayoutView="90"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8.42578125" style="313" customWidth="1"/>
    <col min="21" max="21" width="9.28515625" style="313" customWidth="1"/>
    <col min="22" max="26" width="13.42578125" style="313" customWidth="1"/>
    <col min="27" max="16384" width="13.42578125" style="313"/>
  </cols>
  <sheetData>
    <row r="1" spans="1:21" ht="28.35" customHeight="1" x14ac:dyDescent="0.25">
      <c r="A1" s="1585" t="s">
        <v>305</v>
      </c>
      <c r="B1" s="1585"/>
      <c r="C1" s="1585"/>
      <c r="D1" s="1585"/>
      <c r="E1" s="1585"/>
      <c r="F1" s="1585"/>
      <c r="G1" s="1585"/>
      <c r="H1" s="1585"/>
      <c r="I1" s="1585"/>
      <c r="J1" s="1585"/>
      <c r="K1" s="1585"/>
      <c r="L1" s="1585"/>
      <c r="M1" s="1585"/>
      <c r="N1" s="1585"/>
      <c r="O1" s="1585"/>
      <c r="P1" s="1585"/>
      <c r="Q1" s="1585"/>
      <c r="R1" s="1585"/>
      <c r="S1" s="1585"/>
      <c r="T1" s="1585"/>
      <c r="U1" s="312"/>
    </row>
    <row r="2" spans="1:21" s="319" customFormat="1" ht="21.6" customHeight="1" x14ac:dyDescent="0.25">
      <c r="A2" s="314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8">
        <v>2036</v>
      </c>
    </row>
    <row r="3" spans="1:21" s="322" customFormat="1" ht="16.5" x14ac:dyDescent="0.3">
      <c r="A3" s="320" t="s">
        <v>306</v>
      </c>
      <c r="B3" s="321">
        <v>108.40592448861526</v>
      </c>
      <c r="C3" s="321">
        <v>114.07374141700963</v>
      </c>
      <c r="D3" s="321">
        <v>104.87084059110614</v>
      </c>
      <c r="E3" s="321">
        <v>103.57294284326241</v>
      </c>
      <c r="F3" s="321">
        <v>103.5628029034289</v>
      </c>
      <c r="G3" s="321">
        <v>104.24068502776242</v>
      </c>
      <c r="H3" s="321">
        <v>104.35191240743966</v>
      </c>
      <c r="I3" s="321">
        <v>104.52405384530601</v>
      </c>
      <c r="J3" s="321">
        <v>104.315</v>
      </c>
      <c r="K3" s="321">
        <v>104.245</v>
      </c>
      <c r="L3" s="321">
        <v>104.265</v>
      </c>
      <c r="M3" s="321">
        <v>104.298</v>
      </c>
      <c r="N3" s="321">
        <v>104.32299999999999</v>
      </c>
      <c r="O3" s="321">
        <v>104.345</v>
      </c>
      <c r="P3" s="321">
        <v>104.22402071580997</v>
      </c>
      <c r="Q3" s="321">
        <v>104.19824540436747</v>
      </c>
      <c r="R3" s="321">
        <v>104.17016377203306</v>
      </c>
      <c r="S3" s="321">
        <v>104.15649208894935</v>
      </c>
      <c r="T3" s="321">
        <v>104.13086895879881</v>
      </c>
      <c r="U3" s="321">
        <v>104.09271699079055</v>
      </c>
    </row>
    <row r="4" spans="1:21" s="322" customFormat="1" ht="16.5" x14ac:dyDescent="0.3">
      <c r="A4" s="323" t="s">
        <v>307</v>
      </c>
      <c r="B4" s="321">
        <v>115.14413577847469</v>
      </c>
      <c r="C4" s="321">
        <v>125.75365333271074</v>
      </c>
      <c r="D4" s="321">
        <v>105.0750745336988</v>
      </c>
      <c r="E4" s="321">
        <v>102.33237235642724</v>
      </c>
      <c r="F4" s="321">
        <v>102.68407565592726</v>
      </c>
      <c r="G4" s="321">
        <v>103.56376448298145</v>
      </c>
      <c r="H4" s="321">
        <v>103.75610803840945</v>
      </c>
      <c r="I4" s="321">
        <v>104.17890695400051</v>
      </c>
      <c r="J4" s="321">
        <v>104.00143367468098</v>
      </c>
      <c r="K4" s="321">
        <v>103.82629122719919</v>
      </c>
      <c r="L4" s="321">
        <v>103.84722860957119</v>
      </c>
      <c r="M4" s="321">
        <v>103.62120026002482</v>
      </c>
      <c r="N4" s="321">
        <v>103.7144334483342</v>
      </c>
      <c r="O4" s="321">
        <v>103.76734385983146</v>
      </c>
      <c r="P4" s="321">
        <v>103.49168214813452</v>
      </c>
      <c r="Q4" s="321">
        <v>103.52853744292374</v>
      </c>
      <c r="R4" s="321">
        <v>103.54935908462528</v>
      </c>
      <c r="S4" s="321">
        <v>103.60486282887177</v>
      </c>
      <c r="T4" s="321">
        <v>103.61503475931173</v>
      </c>
      <c r="U4" s="321">
        <v>103.62528749645945</v>
      </c>
    </row>
    <row r="5" spans="1:21" s="326" customFormat="1" ht="19.5" customHeight="1" x14ac:dyDescent="0.25">
      <c r="A5" s="324" t="s">
        <v>308</v>
      </c>
      <c r="B5" s="325">
        <v>116.93632288355869</v>
      </c>
      <c r="C5" s="325">
        <v>128.30055345987296</v>
      </c>
      <c r="D5" s="325">
        <v>105.24433026962741</v>
      </c>
      <c r="E5" s="325">
        <v>102.1681807032556</v>
      </c>
      <c r="F5" s="325">
        <v>102.55477078858422</v>
      </c>
      <c r="G5" s="325">
        <v>103.48274723172403</v>
      </c>
      <c r="H5" s="325">
        <v>103.67469860910077</v>
      </c>
      <c r="I5" s="325">
        <v>104.13058531400851</v>
      </c>
      <c r="J5" s="325">
        <v>103.96625915745214</v>
      </c>
      <c r="K5" s="325">
        <v>103.7754341403041</v>
      </c>
      <c r="L5" s="325">
        <v>103.80161752251709</v>
      </c>
      <c r="M5" s="325">
        <v>103.5386025226328</v>
      </c>
      <c r="N5" s="325">
        <v>103.6588891123524</v>
      </c>
      <c r="O5" s="325">
        <v>103.72003643464009</v>
      </c>
      <c r="P5" s="325">
        <v>103.42060460645975</v>
      </c>
      <c r="Q5" s="325">
        <v>103.4782219350091</v>
      </c>
      <c r="R5" s="325">
        <v>103.50759996761658</v>
      </c>
      <c r="S5" s="325">
        <v>103.57753498855344</v>
      </c>
      <c r="T5" s="325">
        <v>103.60025050575075</v>
      </c>
      <c r="U5" s="325">
        <v>103.61639486643107</v>
      </c>
    </row>
    <row r="6" spans="1:21" s="326" customFormat="1" x14ac:dyDescent="0.25">
      <c r="A6" s="327" t="s">
        <v>309</v>
      </c>
      <c r="B6" s="325">
        <v>128.35865697124237</v>
      </c>
      <c r="C6" s="325">
        <v>113.19937498185841</v>
      </c>
      <c r="D6" s="325">
        <v>104.7476318936319</v>
      </c>
      <c r="E6" s="325">
        <v>104.2447676143635</v>
      </c>
      <c r="F6" s="325">
        <v>104.31592618097835</v>
      </c>
      <c r="G6" s="325">
        <v>104.74252518015096</v>
      </c>
      <c r="H6" s="325">
        <v>104.84533210864386</v>
      </c>
      <c r="I6" s="325">
        <v>104.87864015731425</v>
      </c>
      <c r="J6" s="325">
        <v>104.52189152512442</v>
      </c>
      <c r="K6" s="325">
        <v>104.47789573017734</v>
      </c>
      <c r="L6" s="325">
        <v>104.29214516552157</v>
      </c>
      <c r="M6" s="325">
        <v>104.22911989201958</v>
      </c>
      <c r="N6" s="325">
        <v>104.12187798222028</v>
      </c>
      <c r="O6" s="325">
        <v>104.03640704750815</v>
      </c>
      <c r="P6" s="325">
        <v>103.9342781638789</v>
      </c>
      <c r="Q6" s="325">
        <v>103.82742693696665</v>
      </c>
      <c r="R6" s="325">
        <v>103.82089974028598</v>
      </c>
      <c r="S6" s="325">
        <v>103.81506558851676</v>
      </c>
      <c r="T6" s="325">
        <v>103.79892467039893</v>
      </c>
      <c r="U6" s="325">
        <v>103.80900321440033</v>
      </c>
    </row>
    <row r="7" spans="1:21" s="326" customFormat="1" x14ac:dyDescent="0.25">
      <c r="A7" s="327" t="s">
        <v>310</v>
      </c>
      <c r="B7" s="325">
        <v>115.8460338738677</v>
      </c>
      <c r="C7" s="325">
        <v>130.02813907705496</v>
      </c>
      <c r="D7" s="325">
        <v>105.32067049822638</v>
      </c>
      <c r="E7" s="325">
        <v>101.94377831788388</v>
      </c>
      <c r="F7" s="325">
        <v>102.36805263357236</v>
      </c>
      <c r="G7" s="325">
        <v>103.34582572154443</v>
      </c>
      <c r="H7" s="325">
        <v>103.54537664245773</v>
      </c>
      <c r="I7" s="325">
        <v>104.0464612342584</v>
      </c>
      <c r="J7" s="325">
        <v>103.9031099422979</v>
      </c>
      <c r="K7" s="325">
        <v>103.69512190449889</v>
      </c>
      <c r="L7" s="325">
        <v>103.7451122841919</v>
      </c>
      <c r="M7" s="325">
        <v>103.4586404970016</v>
      </c>
      <c r="N7" s="325">
        <v>103.60487564789049</v>
      </c>
      <c r="O7" s="325">
        <v>103.68294365171573</v>
      </c>
      <c r="P7" s="325">
        <v>103.36017378211538</v>
      </c>
      <c r="Q7" s="325">
        <v>103.4369117311856</v>
      </c>
      <c r="R7" s="325">
        <v>103.47039734921327</v>
      </c>
      <c r="S7" s="325">
        <v>103.54923399614076</v>
      </c>
      <c r="T7" s="325">
        <v>103.57651836108805</v>
      </c>
      <c r="U7" s="325">
        <v>103.59333789595502</v>
      </c>
    </row>
    <row r="8" spans="1:21" s="326" customFormat="1" ht="31.5" x14ac:dyDescent="0.25">
      <c r="A8" s="328" t="s">
        <v>311</v>
      </c>
      <c r="B8" s="325">
        <v>95.103666336744183</v>
      </c>
      <c r="C8" s="325">
        <v>104.27394095219765</v>
      </c>
      <c r="D8" s="325">
        <v>103.54223147821573</v>
      </c>
      <c r="E8" s="325">
        <v>103.81505720733848</v>
      </c>
      <c r="F8" s="325">
        <v>103.8354274418039</v>
      </c>
      <c r="G8" s="325">
        <v>104.24219436186846</v>
      </c>
      <c r="H8" s="325">
        <v>104.42705587424163</v>
      </c>
      <c r="I8" s="325">
        <v>104.56004542253385</v>
      </c>
      <c r="J8" s="325">
        <v>104.30562228053206</v>
      </c>
      <c r="K8" s="325">
        <v>104.26467147360543</v>
      </c>
      <c r="L8" s="325">
        <v>104.23854433341364</v>
      </c>
      <c r="M8" s="325">
        <v>104.32686888756865</v>
      </c>
      <c r="N8" s="325">
        <v>104.18538752890086</v>
      </c>
      <c r="O8" s="325">
        <v>104.16643109312351</v>
      </c>
      <c r="P8" s="325">
        <v>104.08872540578196</v>
      </c>
      <c r="Q8" s="325">
        <v>103.94846912593628</v>
      </c>
      <c r="R8" s="325">
        <v>103.89630273876172</v>
      </c>
      <c r="S8" s="325">
        <v>103.83105892142807</v>
      </c>
      <c r="T8" s="325">
        <v>103.7371071577205</v>
      </c>
      <c r="U8" s="325">
        <v>103.69861636294726</v>
      </c>
    </row>
    <row r="9" spans="1:21" s="326" customFormat="1" x14ac:dyDescent="0.25">
      <c r="A9" s="329" t="s">
        <v>312</v>
      </c>
      <c r="B9" s="325">
        <v>107.90733096123395</v>
      </c>
      <c r="C9" s="325">
        <v>106.92454524610039</v>
      </c>
      <c r="D9" s="325">
        <v>103.69648956991612</v>
      </c>
      <c r="E9" s="325">
        <v>103.94322048393403</v>
      </c>
      <c r="F9" s="325">
        <v>104.04264819490041</v>
      </c>
      <c r="G9" s="325">
        <v>104.4926266196065</v>
      </c>
      <c r="H9" s="325">
        <v>104.73844783442436</v>
      </c>
      <c r="I9" s="325">
        <v>104.80658575944599</v>
      </c>
      <c r="J9" s="325">
        <v>104.55231124681399</v>
      </c>
      <c r="K9" s="325">
        <v>104.50953668999215</v>
      </c>
      <c r="L9" s="325">
        <v>104.45025405233433</v>
      </c>
      <c r="M9" s="325">
        <v>104.59254984802422</v>
      </c>
      <c r="N9" s="325">
        <v>104.39796905009359</v>
      </c>
      <c r="O9" s="325">
        <v>104.38150028396647</v>
      </c>
      <c r="P9" s="325">
        <v>104.29359178682829</v>
      </c>
      <c r="Q9" s="325">
        <v>104.12706846310891</v>
      </c>
      <c r="R9" s="325">
        <v>104.06128468307337</v>
      </c>
      <c r="S9" s="325">
        <v>104.00142944134923</v>
      </c>
      <c r="T9" s="325">
        <v>103.92320002216026</v>
      </c>
      <c r="U9" s="325">
        <v>103.86473894324619</v>
      </c>
    </row>
    <row r="10" spans="1:21" s="326" customFormat="1" x14ac:dyDescent="0.25">
      <c r="A10" s="329" t="s">
        <v>313</v>
      </c>
      <c r="B10" s="325">
        <v>78.452732397735048</v>
      </c>
      <c r="C10" s="325">
        <v>99.633299402753096</v>
      </c>
      <c r="D10" s="325">
        <v>103.41547083673038</v>
      </c>
      <c r="E10" s="325">
        <v>103.54182897533788</v>
      </c>
      <c r="F10" s="325">
        <v>103.46027008831682</v>
      </c>
      <c r="G10" s="325">
        <v>103.74646603600706</v>
      </c>
      <c r="H10" s="325">
        <v>103.84153117429737</v>
      </c>
      <c r="I10" s="325">
        <v>104.0542317278575</v>
      </c>
      <c r="J10" s="325">
        <v>103.81492789458979</v>
      </c>
      <c r="K10" s="325">
        <v>103.77414517934017</v>
      </c>
      <c r="L10" s="325">
        <v>103.81143137431334</v>
      </c>
      <c r="M10" s="325">
        <v>103.78757349855405</v>
      </c>
      <c r="N10" s="325">
        <v>103.75052981620257</v>
      </c>
      <c r="O10" s="325">
        <v>103.72373917372229</v>
      </c>
      <c r="P10" s="325">
        <v>103.66436050170556</v>
      </c>
      <c r="Q10" s="325">
        <v>103.57626879219025</v>
      </c>
      <c r="R10" s="325">
        <v>103.55065261833309</v>
      </c>
      <c r="S10" s="325">
        <v>103.4723591609843</v>
      </c>
      <c r="T10" s="325">
        <v>103.34330207593473</v>
      </c>
      <c r="U10" s="325">
        <v>103.34509925118525</v>
      </c>
    </row>
    <row r="11" spans="1:21" s="330" customFormat="1" ht="16.5" x14ac:dyDescent="0.3">
      <c r="A11" s="320" t="s">
        <v>314</v>
      </c>
      <c r="B11" s="321">
        <v>106.2311859304355</v>
      </c>
      <c r="C11" s="321">
        <v>109.77119240677875</v>
      </c>
      <c r="D11" s="321">
        <v>104.71387596677329</v>
      </c>
      <c r="E11" s="321">
        <v>103.94088540382738</v>
      </c>
      <c r="F11" s="321">
        <v>103.81728385599129</v>
      </c>
      <c r="G11" s="321">
        <v>104.53480492359274</v>
      </c>
      <c r="H11" s="321">
        <v>104.62065173415876</v>
      </c>
      <c r="I11" s="321">
        <v>104.73724073986396</v>
      </c>
      <c r="J11" s="321">
        <v>104.48294523811674</v>
      </c>
      <c r="K11" s="321">
        <v>104.43911259697015</v>
      </c>
      <c r="L11" s="321">
        <v>104.4593580638014</v>
      </c>
      <c r="M11" s="321">
        <v>104.59158733636227</v>
      </c>
      <c r="N11" s="321">
        <v>104.59622564082932</v>
      </c>
      <c r="O11" s="321">
        <v>104.60816021014325</v>
      </c>
      <c r="P11" s="321">
        <v>104.52060937550259</v>
      </c>
      <c r="Q11" s="321">
        <v>104.46617599479045</v>
      </c>
      <c r="R11" s="321">
        <v>104.41502521412609</v>
      </c>
      <c r="S11" s="321">
        <v>104.3726203961415</v>
      </c>
      <c r="T11" s="321">
        <v>104.32914554053905</v>
      </c>
      <c r="U11" s="321">
        <v>104.22976065023096</v>
      </c>
    </row>
    <row r="12" spans="1:21" s="326" customFormat="1" ht="30" x14ac:dyDescent="0.25">
      <c r="A12" s="331" t="s">
        <v>315</v>
      </c>
      <c r="B12" s="325">
        <v>95.633310176064938</v>
      </c>
      <c r="C12" s="325">
        <v>101.38618621074681</v>
      </c>
      <c r="D12" s="325">
        <v>103.74020601951442</v>
      </c>
      <c r="E12" s="325">
        <v>103.53256986701551</v>
      </c>
      <c r="F12" s="325">
        <v>103.60307233003158</v>
      </c>
      <c r="G12" s="325">
        <v>103.94241850149864</v>
      </c>
      <c r="H12" s="325">
        <v>103.8949355363202</v>
      </c>
      <c r="I12" s="325">
        <v>104.11128810398458</v>
      </c>
      <c r="J12" s="325">
        <v>103.93480249348683</v>
      </c>
      <c r="K12" s="325">
        <v>103.99240099494345</v>
      </c>
      <c r="L12" s="325">
        <v>104.25342727389209</v>
      </c>
      <c r="M12" s="325">
        <v>104.26717197263449</v>
      </c>
      <c r="N12" s="325">
        <v>104.28977250715232</v>
      </c>
      <c r="O12" s="325">
        <v>104.31938190389424</v>
      </c>
      <c r="P12" s="325">
        <v>104.26611910798351</v>
      </c>
      <c r="Q12" s="325">
        <v>104.20253331416733</v>
      </c>
      <c r="R12" s="325">
        <v>104.1602132709682</v>
      </c>
      <c r="S12" s="325">
        <v>104.10141366131279</v>
      </c>
      <c r="T12" s="325">
        <v>104.01791656781511</v>
      </c>
      <c r="U12" s="325">
        <v>104.03850840573796</v>
      </c>
    </row>
    <row r="13" spans="1:21" s="326" customFormat="1" ht="45" x14ac:dyDescent="0.25">
      <c r="A13" s="331" t="s">
        <v>316</v>
      </c>
      <c r="B13" s="325">
        <v>97.856545823333803</v>
      </c>
      <c r="C13" s="325">
        <v>104.09408126214976</v>
      </c>
      <c r="D13" s="325">
        <v>104.42503734182989</v>
      </c>
      <c r="E13" s="325">
        <v>104.12664667045961</v>
      </c>
      <c r="F13" s="325">
        <v>103.84836596581354</v>
      </c>
      <c r="G13" s="325">
        <v>104.14830142531919</v>
      </c>
      <c r="H13" s="325">
        <v>104.12109441901951</v>
      </c>
      <c r="I13" s="325">
        <v>104.23440580156131</v>
      </c>
      <c r="J13" s="325">
        <v>104.02035216644242</v>
      </c>
      <c r="K13" s="325">
        <v>104.02217187497182</v>
      </c>
      <c r="L13" s="325">
        <v>104.00019520515421</v>
      </c>
      <c r="M13" s="325">
        <v>103.95042010548059</v>
      </c>
      <c r="N13" s="325">
        <v>103.96142589536154</v>
      </c>
      <c r="O13" s="325">
        <v>104.00609555887708</v>
      </c>
      <c r="P13" s="325">
        <v>103.77745066844034</v>
      </c>
      <c r="Q13" s="325">
        <v>103.67976997536078</v>
      </c>
      <c r="R13" s="325">
        <v>103.67221623362764</v>
      </c>
      <c r="S13" s="325">
        <v>103.71659266169961</v>
      </c>
      <c r="T13" s="325">
        <v>103.65435158366698</v>
      </c>
      <c r="U13" s="325">
        <v>103.59775541328929</v>
      </c>
    </row>
    <row r="14" spans="1:21" s="326" customFormat="1" ht="45" x14ac:dyDescent="0.25">
      <c r="A14" s="331" t="s">
        <v>317</v>
      </c>
      <c r="B14" s="325">
        <v>100.53441673667265</v>
      </c>
      <c r="C14" s="325">
        <v>110.90962954559048</v>
      </c>
      <c r="D14" s="325">
        <v>105.90782928321387</v>
      </c>
      <c r="E14" s="325">
        <v>105.34784841808438</v>
      </c>
      <c r="F14" s="325">
        <v>104.94905917323152</v>
      </c>
      <c r="G14" s="325">
        <v>105.32003197610089</v>
      </c>
      <c r="H14" s="325">
        <v>105.39719336731299</v>
      </c>
      <c r="I14" s="325">
        <v>105.51660156383996</v>
      </c>
      <c r="J14" s="325">
        <v>105.27717843947755</v>
      </c>
      <c r="K14" s="325">
        <v>105.1587939604937</v>
      </c>
      <c r="L14" s="325">
        <v>105.17069147713624</v>
      </c>
      <c r="M14" s="325">
        <v>105.04343279001401</v>
      </c>
      <c r="N14" s="325">
        <v>105.0277505785171</v>
      </c>
      <c r="O14" s="325">
        <v>105.10395354357887</v>
      </c>
      <c r="P14" s="325">
        <v>104.89027769214536</v>
      </c>
      <c r="Q14" s="325">
        <v>104.87098918941477</v>
      </c>
      <c r="R14" s="325">
        <v>104.81943054079088</v>
      </c>
      <c r="S14" s="325">
        <v>104.78705273600917</v>
      </c>
      <c r="T14" s="325">
        <v>104.76920558954451</v>
      </c>
      <c r="U14" s="325">
        <v>104.66557630607315</v>
      </c>
    </row>
    <row r="15" spans="1:21" s="326" customFormat="1" x14ac:dyDescent="0.25">
      <c r="A15" s="332" t="s">
        <v>318</v>
      </c>
      <c r="B15" s="325">
        <v>92.711172337376837</v>
      </c>
      <c r="C15" s="325">
        <v>109.34490629611216</v>
      </c>
      <c r="D15" s="325">
        <v>106.0512134290948</v>
      </c>
      <c r="E15" s="325">
        <v>105.73750209809394</v>
      </c>
      <c r="F15" s="325">
        <v>105.37781675256213</v>
      </c>
      <c r="G15" s="325">
        <v>105.63917865650525</v>
      </c>
      <c r="H15" s="325">
        <v>105.6385535247019</v>
      </c>
      <c r="I15" s="325">
        <v>105.62354785235686</v>
      </c>
      <c r="J15" s="325">
        <v>105.37745356515269</v>
      </c>
      <c r="K15" s="325">
        <v>105.29623614583878</v>
      </c>
      <c r="L15" s="325">
        <v>105.37664171035399</v>
      </c>
      <c r="M15" s="325">
        <v>105.16319810414637</v>
      </c>
      <c r="N15" s="325">
        <v>105.16955268647432</v>
      </c>
      <c r="O15" s="325">
        <v>105.32370764612885</v>
      </c>
      <c r="P15" s="325">
        <v>105.30741397900003</v>
      </c>
      <c r="Q15" s="325">
        <v>105.20605219759358</v>
      </c>
      <c r="R15" s="325">
        <v>105.02570230880218</v>
      </c>
      <c r="S15" s="325">
        <v>104.88025791485762</v>
      </c>
      <c r="T15" s="325">
        <v>104.7324472207318</v>
      </c>
      <c r="U15" s="325">
        <v>104.6803674359378</v>
      </c>
    </row>
    <row r="16" spans="1:21" s="326" customFormat="1" x14ac:dyDescent="0.25">
      <c r="A16" s="331" t="s">
        <v>319</v>
      </c>
      <c r="B16" s="325">
        <v>117.63963155631896</v>
      </c>
      <c r="C16" s="325">
        <v>126.15306150793477</v>
      </c>
      <c r="D16" s="325">
        <v>103.34105041746309</v>
      </c>
      <c r="E16" s="325">
        <v>101.47476909211903</v>
      </c>
      <c r="F16" s="325">
        <v>101.33950193194714</v>
      </c>
      <c r="G16" s="325">
        <v>103.24390232383342</v>
      </c>
      <c r="H16" s="325">
        <v>103.34753869430475</v>
      </c>
      <c r="I16" s="325">
        <v>103.49334947458448</v>
      </c>
      <c r="J16" s="325">
        <v>103.15438737214608</v>
      </c>
      <c r="K16" s="325">
        <v>103.07678077053066</v>
      </c>
      <c r="L16" s="325">
        <v>103.11723997057037</v>
      </c>
      <c r="M16" s="325">
        <v>103.51775184707097</v>
      </c>
      <c r="N16" s="325">
        <v>103.61747277605249</v>
      </c>
      <c r="O16" s="325">
        <v>103.61479175978113</v>
      </c>
      <c r="P16" s="325">
        <v>103.53132323049896</v>
      </c>
      <c r="Q16" s="325">
        <v>103.54071377820422</v>
      </c>
      <c r="R16" s="325">
        <v>103.51273092445355</v>
      </c>
      <c r="S16" s="325">
        <v>103.55068947447329</v>
      </c>
      <c r="T16" s="325">
        <v>103.59850999974866</v>
      </c>
      <c r="U16" s="325">
        <v>103.49552937350637</v>
      </c>
    </row>
    <row r="17" spans="1:26" s="326" customFormat="1" ht="58.7" customHeight="1" x14ac:dyDescent="0.25">
      <c r="A17" s="331" t="s">
        <v>320</v>
      </c>
      <c r="B17" s="325">
        <v>99.466044922241593</v>
      </c>
      <c r="C17" s="325">
        <v>107.24720236253791</v>
      </c>
      <c r="D17" s="325">
        <v>106.31208013222913</v>
      </c>
      <c r="E17" s="325">
        <v>105.73827673577586</v>
      </c>
      <c r="F17" s="325">
        <v>105.5370157686913</v>
      </c>
      <c r="G17" s="325">
        <v>105.74415295863255</v>
      </c>
      <c r="H17" s="325">
        <v>105.84437356233319</v>
      </c>
      <c r="I17" s="325">
        <v>105.90635181748141</v>
      </c>
      <c r="J17" s="325">
        <v>105.66901218708477</v>
      </c>
      <c r="K17" s="325">
        <v>105.5811616207334</v>
      </c>
      <c r="L17" s="325">
        <v>105.66427660724136</v>
      </c>
      <c r="M17" s="325">
        <v>105.67183001213621</v>
      </c>
      <c r="N17" s="325">
        <v>105.67933240001892</v>
      </c>
      <c r="O17" s="325">
        <v>105.70854871004285</v>
      </c>
      <c r="P17" s="325">
        <v>105.64973692914963</v>
      </c>
      <c r="Q17" s="325">
        <v>105.44734804567342</v>
      </c>
      <c r="R17" s="325">
        <v>105.38903461663745</v>
      </c>
      <c r="S17" s="325">
        <v>105.25379824069157</v>
      </c>
      <c r="T17" s="325">
        <v>105.21824369074176</v>
      </c>
      <c r="U17" s="325">
        <v>105.01511966817277</v>
      </c>
    </row>
    <row r="18" spans="1:26" s="326" customFormat="1" ht="26.45" customHeight="1" x14ac:dyDescent="0.25">
      <c r="A18" s="331" t="s">
        <v>321</v>
      </c>
      <c r="B18" s="325">
        <v>94.797306961676654</v>
      </c>
      <c r="C18" s="325">
        <v>104.76654757001684</v>
      </c>
      <c r="D18" s="325">
        <v>104.61423766655746</v>
      </c>
      <c r="E18" s="325">
        <v>104.05309994936944</v>
      </c>
      <c r="F18" s="325">
        <v>104.14157286021283</v>
      </c>
      <c r="G18" s="325">
        <v>104.34634080953506</v>
      </c>
      <c r="H18" s="325">
        <v>104.53914279301857</v>
      </c>
      <c r="I18" s="325">
        <v>104.47949169357331</v>
      </c>
      <c r="J18" s="325">
        <v>104.35016607791164</v>
      </c>
      <c r="K18" s="325">
        <v>104.33721776401734</v>
      </c>
      <c r="L18" s="325">
        <v>104.3811186836858</v>
      </c>
      <c r="M18" s="325">
        <v>104.3420850572052</v>
      </c>
      <c r="N18" s="325">
        <v>104.27553997188961</v>
      </c>
      <c r="O18" s="325">
        <v>104.20506507160444</v>
      </c>
      <c r="P18" s="325">
        <v>104.13426115417977</v>
      </c>
      <c r="Q18" s="325">
        <v>104.09064253398932</v>
      </c>
      <c r="R18" s="325">
        <v>104.08198137058935</v>
      </c>
      <c r="S18" s="325">
        <v>104.01179884831923</v>
      </c>
      <c r="T18" s="325">
        <v>103.97971165888882</v>
      </c>
      <c r="U18" s="325">
        <v>103.8949637672426</v>
      </c>
    </row>
    <row r="19" spans="1:26" s="333" customFormat="1" ht="30" x14ac:dyDescent="0.25">
      <c r="A19" s="331" t="s">
        <v>322</v>
      </c>
      <c r="B19" s="325">
        <v>103.41621317632359</v>
      </c>
      <c r="C19" s="325">
        <v>101.21921254742124</v>
      </c>
      <c r="D19" s="325">
        <v>105.25406861743039</v>
      </c>
      <c r="E19" s="325">
        <v>104.63261262733761</v>
      </c>
      <c r="F19" s="325">
        <v>104.03714743871603</v>
      </c>
      <c r="G19" s="325">
        <v>104.44303194535132</v>
      </c>
      <c r="H19" s="325">
        <v>104.54335536923513</v>
      </c>
      <c r="I19" s="325">
        <v>104.64191272716035</v>
      </c>
      <c r="J19" s="325">
        <v>104.1801637836613</v>
      </c>
      <c r="K19" s="325">
        <v>104.08820627502037</v>
      </c>
      <c r="L19" s="325">
        <v>103.9964591433986</v>
      </c>
      <c r="M19" s="325">
        <v>104.22320683037447</v>
      </c>
      <c r="N19" s="325">
        <v>104.18440479832647</v>
      </c>
      <c r="O19" s="325">
        <v>104.13288332149912</v>
      </c>
      <c r="P19" s="325">
        <v>104.06872981682179</v>
      </c>
      <c r="Q19" s="325">
        <v>104.01672998018599</v>
      </c>
      <c r="R19" s="325">
        <v>103.96145317486116</v>
      </c>
      <c r="S19" s="325">
        <v>103.99157930763165</v>
      </c>
      <c r="T19" s="325">
        <v>103.89689328742655</v>
      </c>
      <c r="U19" s="325">
        <v>103.81125624839153</v>
      </c>
    </row>
    <row r="20" spans="1:26" s="326" customFormat="1" ht="30" x14ac:dyDescent="0.25">
      <c r="A20" s="331" t="s">
        <v>323</v>
      </c>
      <c r="B20" s="325">
        <v>111.57573248051493</v>
      </c>
      <c r="C20" s="325">
        <v>118.61548445316015</v>
      </c>
      <c r="D20" s="325">
        <v>106.14148363320319</v>
      </c>
      <c r="E20" s="325">
        <v>104.86731084123053</v>
      </c>
      <c r="F20" s="325">
        <v>105.14277800449736</v>
      </c>
      <c r="G20" s="325">
        <v>105.44574954773258</v>
      </c>
      <c r="H20" s="325">
        <v>105.54769777958499</v>
      </c>
      <c r="I20" s="325">
        <v>105.63853602551529</v>
      </c>
      <c r="J20" s="325">
        <v>105.47369494422537</v>
      </c>
      <c r="K20" s="325">
        <v>105.28343906011212</v>
      </c>
      <c r="L20" s="325">
        <v>105.12912889566461</v>
      </c>
      <c r="M20" s="325">
        <v>105.49538565299403</v>
      </c>
      <c r="N20" s="325">
        <v>105.42196396605711</v>
      </c>
      <c r="O20" s="325">
        <v>105.39450319098458</v>
      </c>
      <c r="P20" s="325">
        <v>105.2516844311055</v>
      </c>
      <c r="Q20" s="325">
        <v>105.12987339848343</v>
      </c>
      <c r="R20" s="325">
        <v>105.01278677185968</v>
      </c>
      <c r="S20" s="325">
        <v>104.85580516813152</v>
      </c>
      <c r="T20" s="325">
        <v>104.63733035961224</v>
      </c>
      <c r="U20" s="325">
        <v>104.48352732625662</v>
      </c>
    </row>
    <row r="21" spans="1:26" s="326" customFormat="1" ht="30" x14ac:dyDescent="0.25">
      <c r="A21" s="331" t="s">
        <v>324</v>
      </c>
      <c r="B21" s="325">
        <v>106.04808595670289</v>
      </c>
      <c r="C21" s="325">
        <v>114.12706658218544</v>
      </c>
      <c r="D21" s="325">
        <v>104.13213337564152</v>
      </c>
      <c r="E21" s="325">
        <v>104.73170472889626</v>
      </c>
      <c r="F21" s="325">
        <v>104.74016871185157</v>
      </c>
      <c r="G21" s="325">
        <v>105.24705158368526</v>
      </c>
      <c r="H21" s="325">
        <v>105.44159236038521</v>
      </c>
      <c r="I21" s="325">
        <v>105.57344946129383</v>
      </c>
      <c r="J21" s="325">
        <v>105.3796159736001</v>
      </c>
      <c r="K21" s="325">
        <v>105.19570117851374</v>
      </c>
      <c r="L21" s="325">
        <v>105.21688094157092</v>
      </c>
      <c r="M21" s="325">
        <v>105.26259294054545</v>
      </c>
      <c r="N21" s="325">
        <v>105.15991686436786</v>
      </c>
      <c r="O21" s="325">
        <v>105.16782818829196</v>
      </c>
      <c r="P21" s="325">
        <v>105.09766841735981</v>
      </c>
      <c r="Q21" s="325">
        <v>105.04236253411958</v>
      </c>
      <c r="R21" s="325">
        <v>104.93552316553179</v>
      </c>
      <c r="S21" s="325">
        <v>104.92803463425355</v>
      </c>
      <c r="T21" s="325">
        <v>104.92032680922885</v>
      </c>
      <c r="U21" s="325">
        <v>104.87262997570717</v>
      </c>
    </row>
    <row r="22" spans="1:26" s="326" customFormat="1" x14ac:dyDescent="0.25">
      <c r="A22" s="331" t="s">
        <v>325</v>
      </c>
      <c r="B22" s="325">
        <v>107.71909740481243</v>
      </c>
      <c r="C22" s="325">
        <v>105.5466817123021</v>
      </c>
      <c r="D22" s="325">
        <v>105.42983205665944</v>
      </c>
      <c r="E22" s="325">
        <v>105.13644759170558</v>
      </c>
      <c r="F22" s="325">
        <v>104.74495786209168</v>
      </c>
      <c r="G22" s="325">
        <v>105.04582786758219</v>
      </c>
      <c r="H22" s="325">
        <v>105.14182978830944</v>
      </c>
      <c r="I22" s="325">
        <v>105.2523365187142</v>
      </c>
      <c r="J22" s="325">
        <v>104.9740603323833</v>
      </c>
      <c r="K22" s="325">
        <v>104.99574477918206</v>
      </c>
      <c r="L22" s="325">
        <v>104.85547363600999</v>
      </c>
      <c r="M22" s="325">
        <v>104.82340444363848</v>
      </c>
      <c r="N22" s="325">
        <v>104.7907747729933</v>
      </c>
      <c r="O22" s="325">
        <v>104.81262891282924</v>
      </c>
      <c r="P22" s="325">
        <v>104.68226029695674</v>
      </c>
      <c r="Q22" s="325">
        <v>104.66665924088856</v>
      </c>
      <c r="R22" s="325">
        <v>104.62057899836077</v>
      </c>
      <c r="S22" s="325">
        <v>104.58390918989704</v>
      </c>
      <c r="T22" s="325">
        <v>104.54833128731289</v>
      </c>
      <c r="U22" s="325">
        <v>104.41422714852045</v>
      </c>
    </row>
    <row r="23" spans="1:26" ht="30" x14ac:dyDescent="0.25">
      <c r="A23" s="334" t="s">
        <v>326</v>
      </c>
      <c r="B23" s="325">
        <v>107.04189995968693</v>
      </c>
      <c r="C23" s="325">
        <v>104.7283011751514</v>
      </c>
      <c r="D23" s="325">
        <v>106.14639141792451</v>
      </c>
      <c r="E23" s="325">
        <v>104.21085884406911</v>
      </c>
      <c r="F23" s="325">
        <v>104.03368576059584</v>
      </c>
      <c r="G23" s="325">
        <v>104.0332213518043</v>
      </c>
      <c r="H23" s="325">
        <v>103.93143203785024</v>
      </c>
      <c r="I23" s="325">
        <v>103.94599881514883</v>
      </c>
      <c r="J23" s="335">
        <v>103.95001512020147</v>
      </c>
      <c r="K23" s="335">
        <v>103.95227156447987</v>
      </c>
      <c r="L23" s="335">
        <v>103.94883365246994</v>
      </c>
      <c r="M23" s="335">
        <v>103.94093164594106</v>
      </c>
      <c r="N23" s="335">
        <v>103.93302339662172</v>
      </c>
      <c r="O23" s="335">
        <v>103.92721974118773</v>
      </c>
      <c r="P23" s="335">
        <v>103.92487234687547</v>
      </c>
      <c r="Q23" s="335">
        <v>103.92789574585781</v>
      </c>
      <c r="R23" s="335">
        <v>103.93327422549312</v>
      </c>
      <c r="S23" s="335">
        <v>103.93767710180769</v>
      </c>
      <c r="T23" s="335">
        <v>103.94531213762718</v>
      </c>
      <c r="U23" s="335">
        <v>103.94531213762718</v>
      </c>
    </row>
    <row r="24" spans="1:26" s="322" customFormat="1" ht="42.75" x14ac:dyDescent="0.3">
      <c r="A24" s="320" t="s">
        <v>327</v>
      </c>
      <c r="B24" s="321">
        <v>114.15788308086756</v>
      </c>
      <c r="C24" s="321">
        <v>112.06858876538048</v>
      </c>
      <c r="D24" s="321">
        <v>104.9482521213489</v>
      </c>
      <c r="E24" s="321">
        <v>104.00647154043152</v>
      </c>
      <c r="F24" s="321">
        <v>104.04408026602701</v>
      </c>
      <c r="G24" s="321">
        <v>104.04417910930088</v>
      </c>
      <c r="H24" s="321">
        <v>103.97920103999998</v>
      </c>
      <c r="I24" s="321">
        <v>104.04675415648362</v>
      </c>
      <c r="J24" s="321">
        <v>103.99238906632527</v>
      </c>
      <c r="K24" s="321">
        <v>103.98717385791207</v>
      </c>
      <c r="L24" s="321">
        <v>103.97518675329411</v>
      </c>
      <c r="M24" s="321">
        <v>103.96319017855207</v>
      </c>
      <c r="N24" s="321">
        <v>103.95438620900335</v>
      </c>
      <c r="O24" s="321">
        <v>103.95082528291481</v>
      </c>
      <c r="P24" s="321">
        <v>103.9554116876173</v>
      </c>
      <c r="Q24" s="321">
        <v>103.96357067835444</v>
      </c>
      <c r="R24" s="321">
        <v>103.97024970839699</v>
      </c>
      <c r="S24" s="321">
        <v>103.98183182653317</v>
      </c>
      <c r="T24" s="321">
        <v>103.99339791253144</v>
      </c>
      <c r="U24" s="321">
        <v>103.99339791253144</v>
      </c>
    </row>
    <row r="25" spans="1:26" s="338" customFormat="1" ht="16.5" x14ac:dyDescent="0.3">
      <c r="A25" s="336" t="s">
        <v>127</v>
      </c>
      <c r="B25" s="337">
        <v>100.286691519698</v>
      </c>
      <c r="C25" s="337">
        <v>100.20196609918692</v>
      </c>
      <c r="D25" s="337">
        <v>103.90490155806225</v>
      </c>
      <c r="E25" s="337">
        <v>103.28796875197533</v>
      </c>
      <c r="F25" s="337">
        <v>103.4089253221828</v>
      </c>
      <c r="G25" s="337">
        <v>103.61386549104559</v>
      </c>
      <c r="H25" s="337">
        <v>103.92785937192698</v>
      </c>
      <c r="I25" s="337">
        <v>104.07616407841959</v>
      </c>
      <c r="J25" s="337">
        <v>104.21457033639172</v>
      </c>
      <c r="K25" s="337">
        <v>104.29743274246182</v>
      </c>
      <c r="L25" s="337">
        <v>104.43287632418776</v>
      </c>
      <c r="M25" s="337">
        <v>104.47879117816663</v>
      </c>
      <c r="N25" s="337">
        <v>104.56762685052999</v>
      </c>
      <c r="O25" s="337">
        <v>104.66394885090719</v>
      </c>
      <c r="P25" s="337">
        <v>104.59683647745548</v>
      </c>
      <c r="Q25" s="337">
        <v>104.56454016690775</v>
      </c>
      <c r="R25" s="337">
        <v>104.4969194106082</v>
      </c>
      <c r="S25" s="337">
        <v>104.39396716372663</v>
      </c>
      <c r="T25" s="337">
        <v>104.29306019473827</v>
      </c>
      <c r="U25" s="337">
        <v>104.28247081497942</v>
      </c>
      <c r="V25" s="322"/>
      <c r="W25" s="322"/>
      <c r="X25" s="322"/>
      <c r="Y25" s="322"/>
      <c r="Z25" s="322"/>
    </row>
    <row r="26" spans="1:26" s="322" customFormat="1" ht="16.5" x14ac:dyDescent="0.3">
      <c r="A26" s="336" t="s">
        <v>328</v>
      </c>
      <c r="B26" s="337">
        <v>104.41587229748035</v>
      </c>
      <c r="C26" s="337">
        <v>104.49153341106152</v>
      </c>
      <c r="D26" s="337">
        <v>104.50100830592109</v>
      </c>
      <c r="E26" s="337">
        <v>104.40205484081922</v>
      </c>
      <c r="F26" s="337">
        <v>104.28937094602033</v>
      </c>
      <c r="G26" s="337">
        <v>104.09612999857984</v>
      </c>
      <c r="H26" s="337">
        <v>103.99256560545949</v>
      </c>
      <c r="I26" s="337">
        <v>103.95555110870404</v>
      </c>
      <c r="J26" s="337">
        <v>103.94165103004615</v>
      </c>
      <c r="K26" s="337">
        <v>103.89901779035739</v>
      </c>
      <c r="L26" s="337">
        <v>103.86642683439861</v>
      </c>
      <c r="M26" s="337">
        <v>103.83810308363587</v>
      </c>
      <c r="N26" s="337">
        <v>103.80603079266204</v>
      </c>
      <c r="O26" s="337">
        <v>103.79881790749351</v>
      </c>
      <c r="P26" s="337">
        <v>103.77018843509569</v>
      </c>
      <c r="Q26" s="337">
        <v>103.7380338510894</v>
      </c>
      <c r="R26" s="337">
        <v>103.70562133918352</v>
      </c>
      <c r="S26" s="337">
        <v>103.6737843960895</v>
      </c>
      <c r="T26" s="337">
        <v>103.64187644511708</v>
      </c>
      <c r="U26" s="337">
        <v>103.61098774758723</v>
      </c>
    </row>
    <row r="27" spans="1:26" s="338" customFormat="1" ht="16.5" x14ac:dyDescent="0.3">
      <c r="A27" s="336" t="s">
        <v>329</v>
      </c>
      <c r="B27" s="337">
        <v>103.69498560435535</v>
      </c>
      <c r="C27" s="337">
        <v>104.93430351985597</v>
      </c>
      <c r="D27" s="337">
        <v>105.04290538713221</v>
      </c>
      <c r="E27" s="337">
        <v>104.35592158531719</v>
      </c>
      <c r="F27" s="337">
        <v>104.23771168266786</v>
      </c>
      <c r="G27" s="337">
        <v>104.32005515472041</v>
      </c>
      <c r="H27" s="337">
        <v>104.3900921854208</v>
      </c>
      <c r="I27" s="337">
        <v>104.43006462723064</v>
      </c>
      <c r="J27" s="337">
        <v>104.33006462723064</v>
      </c>
      <c r="K27" s="337">
        <v>104.23006462723065</v>
      </c>
      <c r="L27" s="337">
        <v>104.13006462723065</v>
      </c>
      <c r="M27" s="337">
        <v>104.03006462723066</v>
      </c>
      <c r="N27" s="337">
        <v>104.03006462723066</v>
      </c>
      <c r="O27" s="337">
        <v>104.03006462723066</v>
      </c>
      <c r="P27" s="337">
        <v>104.03006462723066</v>
      </c>
      <c r="Q27" s="337">
        <v>104.03006462723066</v>
      </c>
      <c r="R27" s="337">
        <v>104.03006462723066</v>
      </c>
      <c r="S27" s="337">
        <v>104.03006462723066</v>
      </c>
      <c r="T27" s="337">
        <v>104.03006462723066</v>
      </c>
      <c r="U27" s="337">
        <v>104.03006462723066</v>
      </c>
      <c r="V27" s="322"/>
      <c r="W27" s="322"/>
      <c r="X27" s="322"/>
      <c r="Y27" s="322"/>
      <c r="Z27" s="322"/>
    </row>
    <row r="28" spans="1:26" s="338" customFormat="1" ht="16.5" x14ac:dyDescent="0.3">
      <c r="A28" s="336" t="s">
        <v>330</v>
      </c>
      <c r="B28" s="337">
        <v>106</v>
      </c>
      <c r="C28" s="337">
        <v>105.20490024156956</v>
      </c>
      <c r="D28" s="337">
        <v>105.02184187855033</v>
      </c>
      <c r="E28" s="337">
        <v>105.05236902216575</v>
      </c>
      <c r="F28" s="337">
        <v>105.12714234840305</v>
      </c>
      <c r="G28" s="337">
        <v>105.03633877804704</v>
      </c>
      <c r="H28" s="337">
        <v>104.92673300748723</v>
      </c>
      <c r="I28" s="337">
        <v>104.72731065474261</v>
      </c>
      <c r="J28" s="337">
        <v>104.59423080876481</v>
      </c>
      <c r="K28" s="337">
        <v>104.60841788467178</v>
      </c>
      <c r="L28" s="337">
        <v>104.60498238005394</v>
      </c>
      <c r="M28" s="337">
        <v>104.61543786962289</v>
      </c>
      <c r="N28" s="337">
        <v>104.60146939774303</v>
      </c>
      <c r="O28" s="337">
        <v>104.65545624062253</v>
      </c>
      <c r="P28" s="337">
        <v>104.51334550401226</v>
      </c>
      <c r="Q28" s="337">
        <v>104.48145091589475</v>
      </c>
      <c r="R28" s="337">
        <v>104.36301700416995</v>
      </c>
      <c r="S28" s="337">
        <v>104.2258269089634</v>
      </c>
      <c r="T28" s="337">
        <v>104.10743463259816</v>
      </c>
      <c r="U28" s="337">
        <v>104.05223722631891</v>
      </c>
      <c r="V28" s="322"/>
      <c r="W28" s="322"/>
      <c r="X28" s="322"/>
      <c r="Y28" s="322"/>
      <c r="Z28" s="322"/>
    </row>
    <row r="29" spans="1:26" s="338" customFormat="1" ht="16.5" x14ac:dyDescent="0.3">
      <c r="A29" s="336" t="s">
        <v>177</v>
      </c>
      <c r="B29" s="337">
        <v>103.97483497417524</v>
      </c>
      <c r="C29" s="337">
        <v>102.46329811206176</v>
      </c>
      <c r="D29" s="337">
        <v>104.60380517543548</v>
      </c>
      <c r="E29" s="337">
        <v>103.43907131151944</v>
      </c>
      <c r="F29" s="337">
        <v>104.00904477270694</v>
      </c>
      <c r="G29" s="337">
        <v>103.89503985550925</v>
      </c>
      <c r="H29" s="337">
        <v>103.96141743967992</v>
      </c>
      <c r="I29" s="337">
        <v>103.96408876666068</v>
      </c>
      <c r="J29" s="337">
        <v>103.9479914414069</v>
      </c>
      <c r="K29" s="337">
        <v>103.92133224453568</v>
      </c>
      <c r="L29" s="337">
        <v>103.89771033866248</v>
      </c>
      <c r="M29" s="337">
        <v>103.87394369188182</v>
      </c>
      <c r="N29" s="337">
        <v>103.85267397797152</v>
      </c>
      <c r="O29" s="337">
        <v>103.83341066741002</v>
      </c>
      <c r="P29" s="337">
        <v>103.80876279926932</v>
      </c>
      <c r="Q29" s="337">
        <v>103.79829567005392</v>
      </c>
      <c r="R29" s="337">
        <v>103.78708697121716</v>
      </c>
      <c r="S29" s="337">
        <v>103.78760984723617</v>
      </c>
      <c r="T29" s="337">
        <v>103.79661011766807</v>
      </c>
      <c r="U29" s="337">
        <v>103.7935421521436</v>
      </c>
      <c r="V29" s="322"/>
      <c r="W29" s="322"/>
      <c r="X29" s="322"/>
      <c r="Y29" s="322"/>
      <c r="Z29" s="322"/>
    </row>
    <row r="30" spans="1:26" s="338" customFormat="1" ht="16.5" x14ac:dyDescent="0.3">
      <c r="A30" s="339" t="s">
        <v>331</v>
      </c>
      <c r="B30" s="337">
        <v>105.187243566326</v>
      </c>
      <c r="C30" s="337">
        <v>104.04172361127351</v>
      </c>
      <c r="D30" s="337">
        <v>105.19254365720738</v>
      </c>
      <c r="E30" s="337">
        <v>104.07319164148232</v>
      </c>
      <c r="F30" s="337">
        <v>104.40196101913423</v>
      </c>
      <c r="G30" s="337">
        <v>104.25415638152251</v>
      </c>
      <c r="H30" s="337">
        <v>104.15154583417581</v>
      </c>
      <c r="I30" s="337">
        <v>104.08402303747842</v>
      </c>
      <c r="J30" s="337">
        <v>104.08442699809865</v>
      </c>
      <c r="K30" s="337">
        <v>104.13342789708386</v>
      </c>
      <c r="L30" s="337">
        <v>104.15022475836919</v>
      </c>
      <c r="M30" s="337">
        <v>104.16702565142953</v>
      </c>
      <c r="N30" s="337">
        <v>104.1884184578315</v>
      </c>
      <c r="O30" s="337">
        <v>104.22281502747298</v>
      </c>
      <c r="P30" s="337">
        <v>104.26946109261854</v>
      </c>
      <c r="Q30" s="337">
        <v>104.31996077757303</v>
      </c>
      <c r="R30" s="337">
        <v>104.36589688645894</v>
      </c>
      <c r="S30" s="337">
        <v>104.39883109543908</v>
      </c>
      <c r="T30" s="337">
        <v>104.41031426889654</v>
      </c>
      <c r="U30" s="337">
        <v>104.39985755239492</v>
      </c>
      <c r="V30" s="322"/>
      <c r="W30" s="322"/>
      <c r="X30" s="322"/>
      <c r="Y30" s="322"/>
      <c r="Z30" s="322"/>
    </row>
    <row r="31" spans="1:26" s="322" customFormat="1" ht="16.5" x14ac:dyDescent="0.3">
      <c r="A31" s="340" t="s">
        <v>332</v>
      </c>
      <c r="B31" s="321">
        <v>103.68333439177863</v>
      </c>
      <c r="C31" s="321">
        <v>102.72703489693991</v>
      </c>
      <c r="D31" s="321">
        <v>104.64508694363997</v>
      </c>
      <c r="E31" s="321">
        <v>103.42057222413483</v>
      </c>
      <c r="F31" s="321">
        <v>104.01121287538824</v>
      </c>
      <c r="G31" s="321">
        <v>103.99513515174199</v>
      </c>
      <c r="H31" s="321">
        <v>103.97992743489628</v>
      </c>
      <c r="I31" s="321">
        <v>103.98896610868395</v>
      </c>
      <c r="J31" s="321">
        <v>103.992</v>
      </c>
      <c r="K31" s="321">
        <v>103.98699999999999</v>
      </c>
      <c r="L31" s="321">
        <v>103.97499999999999</v>
      </c>
      <c r="M31" s="321">
        <v>103.96299999999999</v>
      </c>
      <c r="N31" s="321">
        <v>103.955</v>
      </c>
      <c r="O31" s="321">
        <v>103.95099999999999</v>
      </c>
      <c r="P31" s="321">
        <v>103.955</v>
      </c>
      <c r="Q31" s="321">
        <v>103.964</v>
      </c>
      <c r="R31" s="321">
        <v>103.97</v>
      </c>
      <c r="S31" s="321">
        <v>103.982</v>
      </c>
      <c r="T31" s="321">
        <v>103.99299999999999</v>
      </c>
      <c r="U31" s="321">
        <v>104.001</v>
      </c>
    </row>
    <row r="32" spans="1:26" s="343" customFormat="1" ht="17.25" x14ac:dyDescent="0.3">
      <c r="A32" s="341" t="s">
        <v>333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21" s="346" customFormat="1" ht="16.5" x14ac:dyDescent="0.3">
      <c r="A33" s="344"/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</row>
    <row r="34" spans="1:21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21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21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21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21" ht="12.75" customHeight="1" x14ac:dyDescent="0.25">
      <c r="A38" s="344"/>
      <c r="B38" s="352"/>
      <c r="C38" s="352"/>
      <c r="D38" s="352"/>
    </row>
    <row r="39" spans="1:21" ht="12.75" customHeight="1" x14ac:dyDescent="0.25">
      <c r="A39" s="344"/>
      <c r="B39" s="352"/>
      <c r="C39" s="352"/>
      <c r="D39" s="352"/>
    </row>
    <row r="40" spans="1:21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21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21" ht="12.75" customHeight="1" x14ac:dyDescent="0.25">
      <c r="A42" s="344"/>
      <c r="B42" s="352"/>
      <c r="C42" s="352"/>
      <c r="D42" s="352"/>
    </row>
    <row r="43" spans="1:21" ht="12.75" customHeight="1" x14ac:dyDescent="0.25">
      <c r="A43" s="344"/>
      <c r="B43" s="352"/>
      <c r="C43" s="352"/>
      <c r="D43" s="352"/>
    </row>
    <row r="44" spans="1:21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21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21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21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21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.2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customSheetViews>
    <customSheetView guid="{052C83E3-CAD2-4C8E-BBE5-A3B6DBD2C172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1"/>
      <headerFooter alignWithMargins="0"/>
    </customSheetView>
    <customSheetView guid="{D8ED04E7-9183-4B3F-AC65-49CFC4CDB5CB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2"/>
      <headerFooter alignWithMargins="0"/>
    </customSheetView>
    <customSheetView guid="{49F2C8AD-DC6E-4A7A-8861-FB7FE488AED0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3"/>
      <headerFooter alignWithMargins="0"/>
    </customSheetView>
    <customSheetView guid="{05F8A60F-5E6C-424F-82C7-121DB7C2D785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4"/>
      <headerFooter alignWithMargins="0"/>
    </customSheetView>
    <customSheetView guid="{F13EF8BD-EB10-4864-9681-D4BDDAD508A4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5"/>
      <headerFooter alignWithMargins="0"/>
    </customSheetView>
    <customSheetView guid="{B050490D-87DE-4075-804E-777000592345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6"/>
      <headerFooter alignWithMargins="0"/>
    </customSheetView>
  </customSheetViews>
  <mergeCells count="1">
    <mergeCell ref="A1:T1"/>
  </mergeCells>
  <printOptions horizontalCentered="1" gridLines="1"/>
  <pageMargins left="0" right="0" top="0.39370078740157483" bottom="0.39370078740157483" header="0" footer="0"/>
  <pageSetup paperSize="9" scale="62" orientation="landscape" r:id="rId7"/>
  <headerFooter alignWithMargins="0"/>
  <rowBreaks count="1" manualBreakCount="1">
    <brk id="19" max="20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showZeros="0" view="pageBreakPreview" zoomScale="70" zoomScaleNormal="90" zoomScaleSheetLayoutView="70" zoomScalePageLayoutView="90"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8.42578125" style="313" customWidth="1"/>
    <col min="21" max="21" width="9.28515625" style="313" customWidth="1"/>
    <col min="22" max="26" width="13.42578125" style="313" customWidth="1"/>
    <col min="27" max="16384" width="13.42578125" style="313"/>
  </cols>
  <sheetData>
    <row r="1" spans="1:21" ht="28.35" customHeight="1" x14ac:dyDescent="0.25">
      <c r="A1" s="1585" t="s">
        <v>480</v>
      </c>
      <c r="B1" s="1585"/>
      <c r="C1" s="1585"/>
      <c r="D1" s="1585"/>
      <c r="E1" s="1585"/>
      <c r="F1" s="1585"/>
      <c r="G1" s="1585"/>
      <c r="H1" s="1585"/>
      <c r="I1" s="1585"/>
      <c r="J1" s="1585"/>
      <c r="K1" s="1585"/>
      <c r="L1" s="1585"/>
      <c r="M1" s="1585"/>
      <c r="N1" s="1585"/>
      <c r="O1" s="1585"/>
      <c r="P1" s="1585"/>
      <c r="Q1" s="1585"/>
      <c r="R1" s="1585"/>
      <c r="S1" s="1585"/>
      <c r="T1" s="1585"/>
      <c r="U1" s="312"/>
    </row>
    <row r="2" spans="1:21" s="319" customFormat="1" ht="21.6" customHeight="1" x14ac:dyDescent="0.25">
      <c r="A2" s="314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8">
        <v>2036</v>
      </c>
    </row>
    <row r="3" spans="1:21" s="322" customFormat="1" ht="16.5" x14ac:dyDescent="0.3">
      <c r="A3" s="320" t="s">
        <v>306</v>
      </c>
      <c r="B3" s="321">
        <f>'ДС Дефл Минэк баз'!B3*'ДС Дефл Минэк баз'!B3/'ДС Дефл Минэк кон'!B3</f>
        <v>108.40592448861526</v>
      </c>
      <c r="C3" s="321">
        <f>'ДС Дефл Минэк баз'!C3*'ДС Дефл Минэк баз'!C3/'ДС Дефл Минэк кон'!C3</f>
        <v>114.07374141700963</v>
      </c>
      <c r="D3" s="321">
        <f>'ДС Дефл Минэк баз'!D3*'ДС Дефл Минэк баз'!D3/'ДС Дефл Минэк кон'!D3</f>
        <v>106.75521199790919</v>
      </c>
      <c r="E3" s="321">
        <f>'ДС Дефл Минэк баз'!E3*'ДС Дефл Минэк баз'!E3/'ДС Дефл Минэк кон'!E3</f>
        <v>103.9641841896627</v>
      </c>
      <c r="F3" s="321">
        <f>'ДС Дефл Минэк баз'!F3*'ДС Дефл Минэк баз'!F3/'ДС Дефл Минэк кон'!F3</f>
        <v>103.20650032192029</v>
      </c>
      <c r="G3" s="321">
        <f>'ДС Дефл Минэк баз'!G3*'ДС Дефл Минэк баз'!G3/'ДС Дефл Минэк кон'!G3</f>
        <v>104.17910194571216</v>
      </c>
      <c r="H3" s="321">
        <f>'ДС Дефл Минэк баз'!H3*'ДС Дефл Минэк баз'!H3/'ДС Дефл Минэк кон'!H3</f>
        <v>104.23973683882724</v>
      </c>
      <c r="I3" s="321">
        <f>'ДС Дефл Минэк баз'!I3*'ДС Дефл Минэк баз'!I3/'ДС Дефл Минэк кон'!I3</f>
        <v>104.37147567110001</v>
      </c>
      <c r="J3" s="321">
        <f>'ДС Дефл Минэк баз'!J3*'ДС Дефл Минэк баз'!J3/'ДС Дефл Минэк кон'!J3</f>
        <v>104.10695040693128</v>
      </c>
      <c r="K3" s="321">
        <f>'ДС Дефл Минэк баз'!K3*'ДС Дефл Минэк баз'!K3/'ДС Дефл Минэк кон'!K3</f>
        <v>104.03498601161166</v>
      </c>
      <c r="L3" s="321">
        <f>'ДС Дефл Минэк баз'!L3*'ДС Дефл Минэк баз'!L3/'ДС Дефл Минэк кон'!L3</f>
        <v>104.11085674938633</v>
      </c>
      <c r="M3" s="321">
        <f>'ДС Дефл Минэк баз'!M3*'ДС Дефл Минэк баз'!M3/'ДС Дефл Минэк кон'!M3</f>
        <v>104.2031968488787</v>
      </c>
      <c r="N3" s="321">
        <f>'ДС Дефл Минэк баз'!N3*'ДС Дефл Минэк баз'!N3/'ДС Дефл Минэк кон'!N3</f>
        <v>104.27664432377161</v>
      </c>
      <c r="O3" s="321">
        <f>'ДС Дефл Минэк баз'!O3*'ДС Дефл Минэк баз'!O3/'ДС Дефл Минэк кон'!O3</f>
        <v>104.35830927390867</v>
      </c>
      <c r="P3" s="321">
        <f>'ДС Дефл Минэк баз'!P3*'ДС Дефл Минэк баз'!P3/'ДС Дефл Минэк кон'!P3</f>
        <v>104.15986982225834</v>
      </c>
      <c r="Q3" s="321">
        <f>'ДС Дефл Минэк баз'!Q3*'ДС Дефл Минэк баз'!Q3/'ДС Дефл Минэк кон'!Q3</f>
        <v>104.144787196726</v>
      </c>
      <c r="R3" s="321">
        <f>'ДС Дефл Минэк баз'!R3*'ДС Дефл Минэк баз'!R3/'ДС Дефл Минэк кон'!R3</f>
        <v>104.15275054987012</v>
      </c>
      <c r="S3" s="321">
        <f>'ДС Дефл Минэк баз'!S3*'ДС Дефл Минэк баз'!S3/'ДС Дефл Минэк кон'!S3</f>
        <v>104.15722894763347</v>
      </c>
      <c r="T3" s="321">
        <f>'ДС Дефл Минэк баз'!T3*'ДС Дефл Минэк баз'!T3/'ДС Дефл Минэк кон'!T3</f>
        <v>104.13083887323926</v>
      </c>
      <c r="U3" s="321">
        <f>'ДС Дефл Минэк баз'!U3*'ДС Дефл Минэк баз'!U3/'ДС Дефл Минэк кон'!U3</f>
        <v>104.06520110102245</v>
      </c>
    </row>
    <row r="4" spans="1:21" s="322" customFormat="1" ht="16.5" x14ac:dyDescent="0.3">
      <c r="A4" s="323" t="s">
        <v>307</v>
      </c>
      <c r="B4" s="321">
        <f>'ДС Дефл Минэк баз'!B4*'ДС Дефл Минэк баз'!B4/'ДС Дефл Минэк кон'!B4</f>
        <v>115.14413577847469</v>
      </c>
      <c r="C4" s="321">
        <f>'ДС Дефл Минэк баз'!C4*'ДС Дефл Минэк баз'!C4/'ДС Дефл Минэк кон'!C4</f>
        <v>125.75365333271074</v>
      </c>
      <c r="D4" s="321">
        <f>'ДС Дефл Минэк баз'!D4*'ДС Дефл Минэк баз'!D4/'ДС Дефл Минэк кон'!D4</f>
        <v>111.18329128569299</v>
      </c>
      <c r="E4" s="321">
        <f>'ДС Дефл Минэк баз'!E4*'ДС Дефл Минэк баз'!E4/'ДС Дефл Минэк кон'!E4</f>
        <v>104.27384019947046</v>
      </c>
      <c r="F4" s="321">
        <f>'ДС Дефл Минэк баз'!F4*'ДС Дефл Минэк баз'!F4/'ДС Дефл Минэк кон'!F4</f>
        <v>102.29401432089733</v>
      </c>
      <c r="G4" s="321">
        <f>'ДС Дефл Минэк баз'!G4*'ДС Дефл Минэк баз'!G4/'ДС Дефл Минэк кон'!G4</f>
        <v>103.17574069055391</v>
      </c>
      <c r="H4" s="321">
        <f>'ДС Дефл Минэк баз'!H4*'ДС Дефл Минэк баз'!H4/'ДС Дефл Минэк кон'!H4</f>
        <v>103.41074361143981</v>
      </c>
      <c r="I4" s="321">
        <f>'ДС Дефл Минэк баз'!I4*'ДС Дефл Минэк баз'!I4/'ДС Дефл Минэк кон'!I4</f>
        <v>104.02475033702946</v>
      </c>
      <c r="J4" s="321">
        <f>'ДС Дефл Минэк баз'!J4*'ДС Дефл Минэк баз'!J4/'ДС Дефл Минэк кон'!J4</f>
        <v>103.81755552588376</v>
      </c>
      <c r="K4" s="321">
        <f>'ДС Дефл Минэк баз'!K4*'ДС Дефл Минэк баз'!K4/'ДС Дефл Минэк кон'!K4</f>
        <v>103.59893280121119</v>
      </c>
      <c r="L4" s="321">
        <f>'ДС Дефл Минэк баз'!L4*'ДС Дефл Минэк баз'!L4/'ДС Дефл Минэк кон'!L4</f>
        <v>103.67845623899798</v>
      </c>
      <c r="M4" s="321">
        <f>'ДС Дефл Минэк баз'!M4*'ДС Дефл Минэк баз'!M4/'ДС Дефл Минэк кон'!M4</f>
        <v>103.26187847684832</v>
      </c>
      <c r="N4" s="321">
        <f>'ДС Дефл Минэк баз'!N4*'ДС Дефл Минэк баз'!N4/'ДС Дефл Минэк кон'!N4</f>
        <v>103.46639874431467</v>
      </c>
      <c r="O4" s="321">
        <f>'ДС Дефл Минэк баз'!O4*'ДС Дефл Минэк баз'!O4/'ДС Дефл Минэк кон'!O4</f>
        <v>103.65816413453173</v>
      </c>
      <c r="P4" s="321">
        <f>'ДС Дефл Минэк баз'!P4*'ДС Дефл Минэк баз'!P4/'ДС Дефл Минэк кон'!P4</f>
        <v>103.14321693394383</v>
      </c>
      <c r="Q4" s="321">
        <f>'ДС Дефл Минэк баз'!Q4*'ДС Дефл Минэк баз'!Q4/'ДС Дефл Минэк кон'!Q4</f>
        <v>103.27547055934224</v>
      </c>
      <c r="R4" s="321">
        <f>'ДС Дефл Минэк баз'!R4*'ДС Дефл Минэк баз'!R4/'ДС Дефл Минэк кон'!R4</f>
        <v>103.42742808355689</v>
      </c>
      <c r="S4" s="321">
        <f>'ДС Дефл Минэк баз'!S4*'ДС Дефл Минэк баз'!S4/'ДС Дефл Минэк кон'!S4</f>
        <v>103.55074363338682</v>
      </c>
      <c r="T4" s="321">
        <f>'ДС Дефл Минэк баз'!T4*'ДС Дефл Минэк баз'!T4/'ДС Дефл Минэк кон'!T4</f>
        <v>103.58413058730976</v>
      </c>
      <c r="U4" s="321">
        <f>'ДС Дефл Минэк баз'!U4*'ДС Дефл Минэк баз'!U4/'ДС Дефл Минэк кон'!U4</f>
        <v>103.63690933631895</v>
      </c>
    </row>
    <row r="5" spans="1:21" s="326" customFormat="1" ht="19.5" customHeight="1" x14ac:dyDescent="0.25">
      <c r="A5" s="324" t="s">
        <v>308</v>
      </c>
      <c r="B5" s="325">
        <f>'ДС Дефл Минэк баз'!B5*'ДС Дефл Минэк баз'!B5/'ДС Дефл Минэк кон'!B5</f>
        <v>116.93632288355869</v>
      </c>
      <c r="C5" s="325">
        <f>'ДС Дефл Минэк баз'!C5*'ДС Дефл Минэк баз'!C5/'ДС Дефл Минэк кон'!C5</f>
        <v>128.30055345987296</v>
      </c>
      <c r="D5" s="325">
        <f>'ДС Дефл Минэк баз'!D5*'ДС Дефл Минэк баз'!D5/'ДС Дефл Минэк кон'!D5</f>
        <v>112.23624200399432</v>
      </c>
      <c r="E5" s="325">
        <f>'ДС Дефл Минэк баз'!E5*'ДС Дефл Минэк баз'!E5/'ДС Дефл Минэк кон'!E5</f>
        <v>104.42385609647496</v>
      </c>
      <c r="F5" s="325">
        <f>'ДС Дефл Минэк баз'!F5*'ДС Дефл Минэк баз'!F5/'ДС Дефл Минэк кон'!F5</f>
        <v>102.16134862252625</v>
      </c>
      <c r="G5" s="325">
        <f>'ДС Дефл Минэк баз'!G5*'ДС Дефл Минэк баз'!G5/'ДС Дефл Минэк кон'!G5</f>
        <v>103.06138450402989</v>
      </c>
      <c r="H5" s="325">
        <f>'ДС Дефл Минэк баз'!H5*'ДС Дефл Минэк баз'!H5/'ДС Дефл Минэк кон'!H5</f>
        <v>103.27605554022068</v>
      </c>
      <c r="I5" s="325">
        <f>'ДС Дефл Минэк баз'!I5*'ДС Дефл Минэк баз'!I5/'ДС Дефл Минэк кон'!I5</f>
        <v>103.95529207718961</v>
      </c>
      <c r="J5" s="325">
        <f>'ДС Дефл Минэк баз'!J5*'ДС Дефл Минэк баз'!J5/'ДС Дефл Минэк кон'!J5</f>
        <v>103.77776245517327</v>
      </c>
      <c r="K5" s="325">
        <f>'ДС Дефл Минэк баз'!K5*'ДС Дефл Минэк баз'!K5/'ДС Дефл Минэк кон'!K5</f>
        <v>103.51939847929451</v>
      </c>
      <c r="L5" s="325">
        <f>'ДС Дефл Минэк баз'!L5*'ДС Дефл Минэк баз'!L5/'ДС Дефл Минэк кон'!L5</f>
        <v>103.60562215377504</v>
      </c>
      <c r="M5" s="325">
        <f>'ДС Дефл Минэк баз'!M5*'ДС Дефл Минэк баз'!M5/'ДС Дефл Минэк кон'!M5</f>
        <v>103.08908676848698</v>
      </c>
      <c r="N5" s="325">
        <f>'ДС Дефл Минэк баз'!N5*'ДС Дефл Минэк баз'!N5/'ДС Дефл Минэк кон'!N5</f>
        <v>103.33684160564734</v>
      </c>
      <c r="O5" s="325">
        <f>'ДС Дефл Минэк баз'!O5*'ДС Дефл Минэк баз'!O5/'ДС Дефл Минэк кон'!O5</f>
        <v>103.54044289026713</v>
      </c>
      <c r="P5" s="325">
        <f>'ДС Дефл Минэк баз'!P5*'ДС Дефл Минэк баз'!P5/'ДС Дефл Минэк кон'!P5</f>
        <v>103.00712548360647</v>
      </c>
      <c r="Q5" s="325">
        <f>'ДС Дефл Минэк баз'!Q5*'ДС Дефл Минэк баз'!Q5/'ДС Дефл Минэк кон'!Q5</f>
        <v>103.17901484942018</v>
      </c>
      <c r="R5" s="325">
        <f>'ДС Дефл Минэк баз'!R5*'ДС Дефл Минэк баз'!R5/'ДС Дефл Минэк кон'!R5</f>
        <v>103.35797082064531</v>
      </c>
      <c r="S5" s="325">
        <f>'ДС Дефл Минэк баз'!S5*'ДС Дефл Минэк баз'!S5/'ДС Дефл Минэк кон'!S5</f>
        <v>103.50658805976249</v>
      </c>
      <c r="T5" s="325">
        <f>'ДС Дефл Минэк баз'!T5*'ДС Дефл Минэк баз'!T5/'ДС Дефл Минэк кон'!T5</f>
        <v>103.5611515781311</v>
      </c>
      <c r="U5" s="325">
        <f>'ДС Дефл Минэк баз'!U5*'ДС Дефл Минэк баз'!U5/'ДС Дефл Минэк кон'!U5</f>
        <v>103.62692334281388</v>
      </c>
    </row>
    <row r="6" spans="1:21" s="326" customFormat="1" x14ac:dyDescent="0.25">
      <c r="A6" s="327" t="s">
        <v>309</v>
      </c>
      <c r="B6" s="325">
        <f>'ДС Дефл Минэк баз'!B6*'ДС Дефл Минэк баз'!B6/'ДС Дефл Минэк кон'!B6</f>
        <v>128.35865697124237</v>
      </c>
      <c r="C6" s="325">
        <f>'ДС Дефл Минэк баз'!C6*'ДС Дефл Минэк баз'!C6/'ДС Дефл Минэк кон'!C6</f>
        <v>113.19937498185841</v>
      </c>
      <c r="D6" s="325">
        <f>'ДС Дефл Минэк баз'!D6*'ДС Дефл Минэк баз'!D6/'ДС Дефл Минэк кон'!D6</f>
        <v>104.38352738691127</v>
      </c>
      <c r="E6" s="325">
        <f>'ДС Дефл Минэк баз'!E6*'ДС Дефл Минэк баз'!E6/'ДС Дефл Минэк кон'!E6</f>
        <v>103.3420495442103</v>
      </c>
      <c r="F6" s="325">
        <f>'ДС Дефл Минэк баз'!F6*'ДС Дефл Минэк баз'!F6/'ДС Дефл Минэк кон'!F6</f>
        <v>103.79678721275494</v>
      </c>
      <c r="G6" s="325">
        <f>'ДС Дефл Минэк баз'!G6*'ДС Дефл Минэк баз'!G6/'ДС Дефл Минэк кон'!G6</f>
        <v>104.85284180401533</v>
      </c>
      <c r="H6" s="325">
        <f>'ДС Дефл Минэк баз'!H6*'ДС Дефл Минэк баз'!H6/'ДС Дефл Минэк кон'!H6</f>
        <v>104.99997795251267</v>
      </c>
      <c r="I6" s="325">
        <f>'ДС Дефл Минэк баз'!I6*'ДС Дефл Минэк баз'!I6/'ДС Дефл Минэк кон'!I6</f>
        <v>104.97578270349848</v>
      </c>
      <c r="J6" s="325">
        <f>'ДС Дефл Минэк баз'!J6*'ДС Дефл Минэк баз'!J6/'ДС Дефл Минэк кон'!J6</f>
        <v>104.74299684547385</v>
      </c>
      <c r="K6" s="325">
        <f>'ДС Дефл Минэк баз'!K6*'ДС Дефл Минэк баз'!K6/'ДС Дефл Минэк кон'!K6</f>
        <v>104.68015725997404</v>
      </c>
      <c r="L6" s="325">
        <f>'ДС Дефл Минэк баз'!L6*'ДС Дефл Минэк баз'!L6/'ДС Дефл Минэк кон'!L6</f>
        <v>104.39219996775202</v>
      </c>
      <c r="M6" s="325">
        <f>'ДС Дефл Минэк баз'!M6*'ДС Дефл Минэк баз'!M6/'ДС Дефл Минэк кон'!M6</f>
        <v>104.27805006583174</v>
      </c>
      <c r="N6" s="325">
        <f>'ДС Дефл Минэк баз'!N6*'ДС Дефл Минэк баз'!N6/'ДС Дефл Минэк кон'!N6</f>
        <v>104.07599138709794</v>
      </c>
      <c r="O6" s="325">
        <f>'ДС Дефл Минэк баз'!O6*'ДС Дефл Минэк баз'!O6/'ДС Дефл Минэк кон'!O6</f>
        <v>103.91761224973274</v>
      </c>
      <c r="P6" s="325">
        <f>'ДС Дефл Минэк баз'!P6*'ДС Дефл Минэк баз'!P6/'ДС Дефл Минэк кон'!P6</f>
        <v>103.81242342988581</v>
      </c>
      <c r="Q6" s="325">
        <f>'ДС Дефл Минэк баз'!Q6*'ДС Дефл Минэк баз'!Q6/'ДС Дефл Минэк кон'!Q6</f>
        <v>103.71764816967497</v>
      </c>
      <c r="R6" s="325">
        <f>'ДС Дефл Минэк баз'!R6*'ДС Дефл Минэк баз'!R6/'ДС Дефл Минэк кон'!R6</f>
        <v>103.81247266580277</v>
      </c>
      <c r="S6" s="325">
        <f>'ДС Дефл Минэк баз'!S6*'ДС Дефл Минэк баз'!S6/'ДС Дефл Минэк кон'!S6</f>
        <v>103.81140503484441</v>
      </c>
      <c r="T6" s="325">
        <f>'ДС Дефл Минэк баз'!T6*'ДС Дефл Минэк баз'!T6/'ДС Дефл Минэк кон'!T6</f>
        <v>103.79000359239491</v>
      </c>
      <c r="U6" s="325">
        <f>'ДС Дефл Минэк баз'!U6*'ДС Дефл Минэк баз'!U6/'ДС Дефл Минэк кон'!U6</f>
        <v>103.91377349191427</v>
      </c>
    </row>
    <row r="7" spans="1:21" s="326" customFormat="1" x14ac:dyDescent="0.25">
      <c r="A7" s="327" t="s">
        <v>310</v>
      </c>
      <c r="B7" s="325">
        <f>'ДС Дефл Минэк баз'!B7*'ДС Дефл Минэк баз'!B7/'ДС Дефл Минэк кон'!B7</f>
        <v>115.84603387386771</v>
      </c>
      <c r="C7" s="325">
        <f>'ДС Дефл Минэк баз'!C7*'ДС Дефл Минэк баз'!C7/'ДС Дефл Минэк кон'!C7</f>
        <v>130.02813907705496</v>
      </c>
      <c r="D7" s="325">
        <f>'ДС Дефл Минэк баз'!D7*'ДС Дефл Минэк баз'!D7/'ДС Дефл Минэк кон'!D7</f>
        <v>113.1751913831534</v>
      </c>
      <c r="E7" s="325">
        <f>'ДС Дефл Минэк баз'!E7*'ДС Дефл Минэк баз'!E7/'ДС Дефл Минэк кон'!E7</f>
        <v>104.57856416962477</v>
      </c>
      <c r="F7" s="325">
        <f>'ДС Дефл Минэк баз'!F7*'ДС Дефл Минэк баз'!F7/'ДС Дефл Минэк кон'!F7</f>
        <v>102.02160975122386</v>
      </c>
      <c r="G7" s="325">
        <f>'ДС Дефл Минэк баз'!G7*'ДС Дефл Минэк баз'!G7/'ДС Дефл Минэк кон'!G7</f>
        <v>102.89634327400606</v>
      </c>
      <c r="H7" s="325">
        <f>'ДС Дефл Минэк баз'!H7*'ДС Дефл Минэк баз'!H7/'ДС Дефл Минэк кон'!H7</f>
        <v>103.11669888053466</v>
      </c>
      <c r="I7" s="325">
        <f>'ДС Дефл Минэк баз'!I7*'ДС Дефл Минэк баз'!I7/'ДС Дефл Минэк кон'!I7</f>
        <v>103.88714374796986</v>
      </c>
      <c r="J7" s="325">
        <f>'ДС Дефл Минэк баз'!J7*'ДС Дефл Минэк баз'!J7/'ДС Дефл Минэк кон'!J7</f>
        <v>103.66982427385389</v>
      </c>
      <c r="K7" s="325">
        <f>'ДС Дефл Минэк баз'!K7*'ДС Дефл Минэк баз'!K7/'ДС Дефл Минэк кон'!K7</f>
        <v>103.38942971941663</v>
      </c>
      <c r="L7" s="325">
        <f>'ДС Дефл Минэк баз'!L7*'ДС Дефл Минэк баз'!L7/'ДС Дефл Минэк кон'!L7</f>
        <v>103.51699902030474</v>
      </c>
      <c r="M7" s="325">
        <f>'ДС Дефл Минэк баз'!M7*'ДС Дефл Минэк баз'!M7/'ДС Дефл Минэк кон'!M7</f>
        <v>102.95347851551087</v>
      </c>
      <c r="N7" s="325">
        <f>'ДС Дефл Минэк баз'!N7*'ДС Дефл Минэк баз'!N7/'ДС Дефл Минэк кон'!N7</f>
        <v>103.25232297329138</v>
      </c>
      <c r="O7" s="325">
        <f>'ДС Дефл Минэк баз'!O7*'ДС Дефл Минэк баз'!O7/'ДС Дефл Минэк кон'!O7</f>
        <v>103.49837057953039</v>
      </c>
      <c r="P7" s="325">
        <f>'ДС Дефл Минэк баз'!P7*'ДС Дефл Минэк баз'!P7/'ДС Дефл Минэк кон'!P7</f>
        <v>102.91432660214659</v>
      </c>
      <c r="Q7" s="325">
        <f>'ДС Дефл Минэк баз'!Q7*'ДС Дефл Минэк баз'!Q7/'ДС Дефл Минэк кон'!Q7</f>
        <v>103.11660963712239</v>
      </c>
      <c r="R7" s="325">
        <f>'ДС Дефл Минэк баз'!R7*'ДС Дефл Минэк баз'!R7/'ДС Дефл Минэк кон'!R7</f>
        <v>103.30536206544129</v>
      </c>
      <c r="S7" s="325">
        <f>'ДС Дефл Минэк баз'!S7*'ДС Дефл Минэк баз'!S7/'ДС Дефл Минэк кон'!S7</f>
        <v>103.47157207064363</v>
      </c>
      <c r="T7" s="325">
        <f>'ДС Дефл Минэк баз'!T7*'ДС Дефл Минэк баз'!T7/'ДС Дефл Минэк кон'!T7</f>
        <v>103.5350877537436</v>
      </c>
      <c r="U7" s="325">
        <f>'ДС Дефл Минэк баз'!U7*'ДС Дефл Минэк баз'!U7/'ДС Дефл Минэк кон'!U7</f>
        <v>103.59333789595503</v>
      </c>
    </row>
    <row r="8" spans="1:21" s="326" customFormat="1" ht="31.5" x14ac:dyDescent="0.25">
      <c r="A8" s="328" t="s">
        <v>311</v>
      </c>
      <c r="B8" s="325">
        <f>'ДС Дефл Минэк баз'!B8*'ДС Дефл Минэк баз'!B8/'ДС Дефл Минэк кон'!B8</f>
        <v>95.103666336744183</v>
      </c>
      <c r="C8" s="325">
        <f>'ДС Дефл Минэк баз'!C8*'ДС Дефл Минэк баз'!C8/'ДС Дефл Минэк кон'!C8</f>
        <v>104.27394095219765</v>
      </c>
      <c r="D8" s="325">
        <f>'ДС Дефл Минэк баз'!D8*'ДС Дефл Минэк баз'!D8/'ДС Дефл Минэк кон'!D8</f>
        <v>102.63141697911047</v>
      </c>
      <c r="E8" s="325">
        <f>'ДС Дефл Минэк баз'!E8*'ДС Дефл Минэк баз'!E8/'ДС Дефл Минэк кон'!E8</f>
        <v>103.18915068077492</v>
      </c>
      <c r="F8" s="325">
        <f>'ДС Дефл Минэк баз'!F8*'ДС Дефл Минэк баз'!F8/'ДС Дефл Минэк кон'!F8</f>
        <v>103.519510248849</v>
      </c>
      <c r="G8" s="325">
        <f>'ДС Дефл Минэк баз'!G8*'ДС Дефл Минэк баз'!G8/'ДС Дефл Минэк кон'!G8</f>
        <v>104.17532655891259</v>
      </c>
      <c r="H8" s="325">
        <f>'ДС Дефл Минэк баз'!H8*'ДС Дефл Минэк баз'!H8/'ДС Дефл Минэк кон'!H8</f>
        <v>104.57279155008654</v>
      </c>
      <c r="I8" s="325">
        <f>'ДС Дефл Минэк баз'!I8*'ДС Дефл Минэк баз'!I8/'ДС Дефл Минэк кон'!I8</f>
        <v>104.66155798949175</v>
      </c>
      <c r="J8" s="325">
        <f>'ДС Дефл Минэк баз'!J8*'ДС Дефл Минэк баз'!J8/'ДС Дефл Минэк кон'!J8</f>
        <v>104.18387920509285</v>
      </c>
      <c r="K8" s="325">
        <f>'ДС Дефл Минэк баз'!K8*'ДС Дефл Минэк баз'!K8/'ДС Дефл Минэк кон'!K8</f>
        <v>104.30106230959323</v>
      </c>
      <c r="L8" s="325">
        <f>'ДС Дефл Минэк баз'!L8*'ДС Дефл Минэк баз'!L8/'ДС Дефл Минэк кон'!L8</f>
        <v>104.3166488106292</v>
      </c>
      <c r="M8" s="325">
        <f>'ДС Дефл Минэк баз'!M8*'ДС Дефл Минэк баз'!M8/'ДС Дефл Минэк кон'!M8</f>
        <v>104.73897278661158</v>
      </c>
      <c r="N8" s="325">
        <f>'ДС Дефл Минэк баз'!N8*'ДС Дефл Минэк баз'!N8/'ДС Дефл Минэк кон'!N8</f>
        <v>104.55775029345128</v>
      </c>
      <c r="O8" s="325">
        <f>'ДС Дефл Минэк баз'!O8*'ДС Дефл Минэк баз'!O8/'ДС Дефл Минэк кон'!O8</f>
        <v>104.64225747763115</v>
      </c>
      <c r="P8" s="325">
        <f>'ДС Дефл Минэк баз'!P8*'ДС Дефл Минэк баз'!P8/'ДС Дефл Минэк кон'!P8</f>
        <v>104.29239805633368</v>
      </c>
      <c r="Q8" s="325">
        <f>'ДС Дефл Минэк баз'!Q8*'ДС Дефл Минэк баз'!Q8/'ДС Дефл Минэк кон'!Q8</f>
        <v>104.08385110569077</v>
      </c>
      <c r="R8" s="325">
        <f>'ДС Дефл Минэк баз'!R8*'ДС Дефл Минэк баз'!R8/'ДС Дефл Минэк кон'!R8</f>
        <v>104.01079502906732</v>
      </c>
      <c r="S8" s="325">
        <f>'ДС Дефл Минэк баз'!S8*'ДС Дефл Минэк баз'!S8/'ДС Дефл Минэк кон'!S8</f>
        <v>103.9204962031426</v>
      </c>
      <c r="T8" s="325">
        <f>'ДС Дефл Минэк баз'!T8*'ДС Дефл Минэк баз'!T8/'ДС Дефл Минэк кон'!T8</f>
        <v>103.7763783898302</v>
      </c>
      <c r="U8" s="325">
        <f>'ДС Дефл Минэк баз'!U8*'ДС Дефл Минэк баз'!U8/'ДС Дефл Минэк кон'!U8</f>
        <v>103.72212076444578</v>
      </c>
    </row>
    <row r="9" spans="1:21" s="326" customFormat="1" x14ac:dyDescent="0.25">
      <c r="A9" s="329" t="s">
        <v>312</v>
      </c>
      <c r="B9" s="325">
        <f>'ДС Дефл Минэк баз'!B9*'ДС Дефл Минэк баз'!B9/'ДС Дефл Минэк кон'!B9</f>
        <v>107.90733096123394</v>
      </c>
      <c r="C9" s="325">
        <f>'ДС Дефл Минэк баз'!C9*'ДС Дефл Минэк баз'!C9/'ДС Дефл Минэк кон'!C9</f>
        <v>106.92454524610039</v>
      </c>
      <c r="D9" s="325">
        <f>'ДС Дефл Минэк баз'!D9*'ДС Дефл Минэк баз'!D9/'ДС Дефл Минэк кон'!D9</f>
        <v>102.50555028746814</v>
      </c>
      <c r="E9" s="325">
        <f>'ДС Дефл Минэк баз'!E9*'ДС Дефл Минэк баз'!E9/'ДС Дефл Минэк кон'!E9</f>
        <v>103.15178217520258</v>
      </c>
      <c r="F9" s="325">
        <f>'ДС Дефл Минэк баз'!F9*'ДС Дефл Минэк баз'!F9/'ДС Дефл Минэк кон'!F9</f>
        <v>103.62277748950684</v>
      </c>
      <c r="G9" s="325">
        <f>'ДС Дефл Минэк баз'!G9*'ДС Дефл Минэк баз'!G9/'ДС Дефл Минэк кон'!G9</f>
        <v>104.45751029863177</v>
      </c>
      <c r="H9" s="325">
        <f>'ДС Дефл Минэк баз'!H9*'ДС Дефл Минэк баз'!H9/'ДС Дефл Минэк кон'!H9</f>
        <v>104.98607037413809</v>
      </c>
      <c r="I9" s="325">
        <f>'ДС Дефл Минэк баз'!I9*'ДС Дефл Минэк баз'!I9/'ДС Дефл Минэк кон'!I9</f>
        <v>104.99894201738856</v>
      </c>
      <c r="J9" s="325">
        <f>'ДС Дефл Минэк баз'!J9*'ДС Дефл Минэк баз'!J9/'ДС Дефл Минэк кон'!J9</f>
        <v>104.51959228526128</v>
      </c>
      <c r="K9" s="325">
        <f>'ДС Дефл Минэк баз'!K9*'ДС Дефл Минэк баз'!K9/'ДС Дефл Минэк кон'!K9</f>
        <v>104.73072618862777</v>
      </c>
      <c r="L9" s="325">
        <f>'ДС Дефл Минэк баз'!L9*'ДС Дефл Минэк баз'!L9/'ДС Дефл Минэк кон'!L9</f>
        <v>104.70164748359451</v>
      </c>
      <c r="M9" s="325">
        <f>'ДС Дефл Минэк баз'!M9*'ДС Дефл Минэк баз'!M9/'ДС Дефл Минэк кон'!M9</f>
        <v>105.33629673411232</v>
      </c>
      <c r="N9" s="325">
        <f>'ДС Дефл Минэк баз'!N9*'ДС Дефл Минэк баз'!N9/'ДС Дефл Минэк кон'!N9</f>
        <v>105.06744149845136</v>
      </c>
      <c r="O9" s="325">
        <f>'ДС Дефл Минэк баз'!O9*'ДС Дефл Минэк баз'!O9/'ДС Дефл Минэк кон'!O9</f>
        <v>105.19548219678099</v>
      </c>
      <c r="P9" s="325">
        <f>'ДС Дефл Минэк баз'!P9*'ДС Дефл Минэк баз'!P9/'ДС Дефл Минэк кон'!P9</f>
        <v>104.70024610355938</v>
      </c>
      <c r="Q9" s="325">
        <f>'ДС Дефл Минэк баз'!Q9*'ДС Дефл Минэк баз'!Q9/'ДС Дефл Минэк кон'!Q9</f>
        <v>104.44581860583949</v>
      </c>
      <c r="R9" s="325">
        <f>'ДС Дефл Минэк баз'!R9*'ДС Дефл Минэк баз'!R9/'ДС Дефл Минэк кон'!R9</f>
        <v>104.34339846492699</v>
      </c>
      <c r="S9" s="325">
        <f>'ДС Дефл Минэк баз'!S9*'ДС Дефл Минэк баз'!S9/'ДС Дефл Минэк кон'!S9</f>
        <v>104.25376663247275</v>
      </c>
      <c r="T9" s="325">
        <f>'ДС Дефл Минэк баз'!T9*'ДС Дефл Минэк баз'!T9/'ДС Дефл Минэк кон'!T9</f>
        <v>104.14224696973946</v>
      </c>
      <c r="U9" s="325">
        <f>'ДС Дефл Минэк баз'!U9*'ДС Дефл Минэк баз'!U9/'ДС Дефл Минэк кон'!U9</f>
        <v>104.05418502662238</v>
      </c>
    </row>
    <row r="10" spans="1:21" s="326" customFormat="1" x14ac:dyDescent="0.25">
      <c r="A10" s="329" t="s">
        <v>313</v>
      </c>
      <c r="B10" s="325">
        <f>'ДС Дефл Минэк баз'!B10*'ДС Дефл Минэк баз'!B10/'ДС Дефл Минэк кон'!B10</f>
        <v>78.452732397735048</v>
      </c>
      <c r="C10" s="325">
        <f>'ДС Дефл Минэк баз'!C10*'ДС Дефл Минэк баз'!C10/'ДС Дефл Минэк кон'!C10</f>
        <v>99.633299402753096</v>
      </c>
      <c r="D10" s="325">
        <f>'ДС Дефл Минэк баз'!D10*'ДС Дефл Минэк баз'!D10/'ДС Дефл Минэк кон'!D10</f>
        <v>103.14870010916439</v>
      </c>
      <c r="E10" s="325">
        <f>'ДС Дефл Минэк баз'!E10*'ДС Дефл Минэк баз'!E10/'ДС Дефл Минэк кон'!E10</f>
        <v>103.14470959797171</v>
      </c>
      <c r="F10" s="325">
        <f>'ДС Дефл Минэк баз'!F10*'ДС Дефл Минэк баз'!F10/'ДС Дефл Минэк кон'!F10</f>
        <v>103.32997534909225</v>
      </c>
      <c r="G10" s="325">
        <f>'ДС Дефл Минэк баз'!G10*'ДС Дефл Минэк баз'!G10/'ДС Дефл Минэк кон'!G10</f>
        <v>103.66332353341879</v>
      </c>
      <c r="H10" s="325">
        <f>'ДС Дефл Минэк баз'!H10*'ДС Дефл Минэк баз'!H10/'ДС Дефл Минэк кон'!H10</f>
        <v>103.78069188335182</v>
      </c>
      <c r="I10" s="325">
        <f>'ДС Дефл Минэк баз'!I10*'ДС Дефл Минэк баз'!I10/'ДС Дефл Минэк кон'!I10</f>
        <v>103.9896166416255</v>
      </c>
      <c r="J10" s="325">
        <f>'ДС Дефл Минэк баз'!J10*'ДС Дефл Минэк баз'!J10/'ДС Дефл Минэк кон'!J10</f>
        <v>103.52192942250879</v>
      </c>
      <c r="K10" s="325">
        <f>'ДС Дефл Минэк баз'!K10*'ДС Дефл Минэк баз'!K10/'ДС Дефл Минэк кон'!K10</f>
        <v>103.44406870471116</v>
      </c>
      <c r="L10" s="325">
        <f>'ДС Дефл Минэк баз'!L10*'ДС Дефл Минэк баз'!L10/'ДС Дефл Минэк кон'!L10</f>
        <v>103.54240732943687</v>
      </c>
      <c r="M10" s="325">
        <f>'ДС Дефл Минэк баз'!M10*'ДС Дефл Минэк баз'!M10/'ДС Дефл Минэк кон'!M10</f>
        <v>103.53232238855824</v>
      </c>
      <c r="N10" s="325">
        <f>'ДС Дефл Минэк баз'!N10*'ДС Дефл Минэк баз'!N10/'ДС Дефл Минэк кон'!N10</f>
        <v>103.52119692937571</v>
      </c>
      <c r="O10" s="325">
        <f>'ДС Дефл Минэк баз'!O10*'ДС Дефл Минэк баз'!O10/'ДС Дефл Минэк кон'!O10</f>
        <v>103.51366476665892</v>
      </c>
      <c r="P10" s="325">
        <f>'ДС Дефл Минэк баз'!P10*'ДС Дефл Минэк баз'!P10/'ДС Дефл Минэк кон'!P10</f>
        <v>103.4499182216428</v>
      </c>
      <c r="Q10" s="325">
        <f>'ДС Дефл Минэк баз'!Q10*'ДС Дефл Минэк баз'!Q10/'ДС Дефл Минэк кон'!Q10</f>
        <v>103.33181643758085</v>
      </c>
      <c r="R10" s="325">
        <f>'ДС Дефл Минэк баз'!R10*'ДС Дефл Минэк баз'!R10/'ДС Дефл Минэк кон'!R10</f>
        <v>103.31585085706882</v>
      </c>
      <c r="S10" s="325">
        <f>'ДС Дефл Минэк баз'!S10*'ДС Дефл Минэк баз'!S10/'ДС Дефл Минэк кон'!S10</f>
        <v>103.21982873075703</v>
      </c>
      <c r="T10" s="325">
        <f>'ДС Дефл Минэк баз'!T10*'ДС Дефл Минэк баз'!T10/'ДС Дефл Минэк кон'!T10</f>
        <v>103.00355731430025</v>
      </c>
      <c r="U10" s="325">
        <f>'ДС Дефл Минэк баз'!U10*'ДС Дефл Минэк баз'!U10/'ДС Дефл Минэк кон'!U10</f>
        <v>103.01717832932563</v>
      </c>
    </row>
    <row r="11" spans="1:21" s="330" customFormat="1" ht="16.5" x14ac:dyDescent="0.3">
      <c r="A11" s="320" t="s">
        <v>314</v>
      </c>
      <c r="B11" s="321">
        <f>'ДС Дефл Минэк баз'!B11*'ДС Дефл Минэк баз'!B11/'ДС Дефл Минэк кон'!B11</f>
        <v>106.2311859304355</v>
      </c>
      <c r="C11" s="321">
        <f>'ДС Дефл Минэк баз'!C11*'ДС Дефл Минэк баз'!C11/'ДС Дефл Минэк кон'!C11</f>
        <v>109.77119240677875</v>
      </c>
      <c r="D11" s="321">
        <f>'ДС Дефл Минэк баз'!D11*'ДС Дефл Минэк баз'!D11/'ДС Дефл Минэк кон'!D11</f>
        <v>105.4302204388015</v>
      </c>
      <c r="E11" s="321">
        <f>'ДС Дефл Минэк баз'!E11*'ДС Дефл Минэк баз'!E11/'ДС Дефл Минэк кон'!E11</f>
        <v>103.90662070688069</v>
      </c>
      <c r="F11" s="321">
        <f>'ДС Дефл Минэк баз'!F11*'ДС Дефл Минэк баз'!F11/'ДС Дефл Минэк кон'!F11</f>
        <v>103.40718298605361</v>
      </c>
      <c r="G11" s="321">
        <f>'ДС Дефл Минэк баз'!G11*'ДС Дефл Минэк баз'!G11/'ДС Дефл Минэк кон'!G11</f>
        <v>104.59736798978486</v>
      </c>
      <c r="H11" s="321">
        <f>'ДС Дефл Минэк баз'!H11*'ДС Дефл Минэк баз'!H11/'ДС Дефл Минэк кон'!H11</f>
        <v>104.58511208236067</v>
      </c>
      <c r="I11" s="321">
        <f>'ДС Дефл Минэк баз'!I11*'ДС Дефл Минэк баз'!I11/'ДС Дефл Минэк кон'!I11</f>
        <v>104.61553846089491</v>
      </c>
      <c r="J11" s="321">
        <f>'ДС Дефл Минэк баз'!J11*'ДС Дефл Минэк баз'!J11/'ДС Дефл Минэк кон'!J11</f>
        <v>104.24115139638623</v>
      </c>
      <c r="K11" s="321">
        <f>'ДС Дефл Минэк баз'!K11*'ДС Дефл Минэк баз'!K11/'ДС Дефл Минэк кон'!K11</f>
        <v>104.20967883004464</v>
      </c>
      <c r="L11" s="321">
        <f>'ДС Дефл Минэк баз'!L11*'ДС Дефл Минэк баз'!L11/'ДС Дефл Минэк кон'!L11</f>
        <v>104.29133835538182</v>
      </c>
      <c r="M11" s="321">
        <f>'ДС Дефл Минэк баз'!M11*'ДС Дефл Минэк баз'!M11/'ДС Дефл Минэк кон'!M11</f>
        <v>104.58413125595851</v>
      </c>
      <c r="N11" s="321">
        <f>'ДС Дефл Минэк баз'!N11*'ДС Дефл Минэк баз'!N11/'ДС Дефл Минэк кон'!N11</f>
        <v>104.62338690027626</v>
      </c>
      <c r="O11" s="321">
        <f>'ДС Дефл Минэк баз'!O11*'ДС Дефл Минэк баз'!O11/'ДС Дефл Минэк кон'!O11</f>
        <v>104.67554252555217</v>
      </c>
      <c r="P11" s="321">
        <f>'ДС Дефл Минэк баз'!P11*'ДС Дефл Минэк баз'!P11/'ДС Дефл Минэк кон'!P11</f>
        <v>104.55414961621425</v>
      </c>
      <c r="Q11" s="321">
        <f>'ДС Дефл Минэк баз'!Q11*'ДС Дефл Минэк баз'!Q11/'ДС Дефл Минэк кон'!Q11</f>
        <v>104.48068165898188</v>
      </c>
      <c r="R11" s="321">
        <f>'ДС Дефл Минэк баз'!R11*'ДС Дефл Минэк баз'!R11/'ДС Дефл Минэк кон'!R11</f>
        <v>104.43780942086099</v>
      </c>
      <c r="S11" s="321">
        <f>'ДС Дефл Минэк баз'!S11*'ДС Дефл Минэк баз'!S11/'ДС Дефл Минэк кон'!S11</f>
        <v>104.39691508973176</v>
      </c>
      <c r="T11" s="321">
        <f>'ДС Дефл Минэк баз'!T11*'ДС Дефл Минэк баз'!T11/'ДС Дефл Минэк кон'!T11</f>
        <v>104.3419004849768</v>
      </c>
      <c r="U11" s="321">
        <f>'ДС Дефл Минэк баз'!U11*'ДС Дефл Минэк баз'!U11/'ДС Дефл Минэк кон'!U11</f>
        <v>104.14652104104809</v>
      </c>
    </row>
    <row r="12" spans="1:21" s="326" customFormat="1" ht="30" x14ac:dyDescent="0.25">
      <c r="A12" s="331" t="s">
        <v>315</v>
      </c>
      <c r="B12" s="325">
        <f>'ДС Дефл Минэк баз'!B12*'ДС Дефл Минэк баз'!B12/'ДС Дефл Минэк кон'!B12</f>
        <v>95.633310176064938</v>
      </c>
      <c r="C12" s="325">
        <f>'ДС Дефл Минэк баз'!C12*'ДС Дефл Минэк баз'!C12/'ДС Дефл Минэк кон'!C12</f>
        <v>101.38618621074681</v>
      </c>
      <c r="D12" s="325">
        <f>'ДС Дефл Минэк баз'!D12*'ДС Дефл Минэк баз'!D12/'ДС Дефл Минэк кон'!D12</f>
        <v>103.43685363230186</v>
      </c>
      <c r="E12" s="325">
        <f>'ДС Дефл Минэк баз'!E12*'ДС Дефл Минэк баз'!E12/'ДС Дефл Минэк кон'!E12</f>
        <v>103.15782731496047</v>
      </c>
      <c r="F12" s="325">
        <f>'ДС Дефл Минэк баз'!F12*'ДС Дефл Минэк баз'!F12/'ДС Дефл Минэк кон'!F12</f>
        <v>103.52934131300664</v>
      </c>
      <c r="G12" s="325">
        <f>'ДС Дефл Минэк баз'!G12*'ДС Дефл Минэк баз'!G12/'ДС Дефл Минэк кон'!G12</f>
        <v>103.92783642105867</v>
      </c>
      <c r="H12" s="325">
        <f>'ДС Дефл Минэк баз'!H12*'ДС Дефл Минэк баз'!H12/'ДС Дефл Минэк кон'!H12</f>
        <v>103.86964587899941</v>
      </c>
      <c r="I12" s="325">
        <f>'ДС Дефл Минэк баз'!I12*'ДС Дефл Минэк баз'!I12/'ДС Дефл Минэк кон'!I12</f>
        <v>104.13587697868783</v>
      </c>
      <c r="J12" s="325">
        <f>'ДС Дефл Минэк баз'!J12*'ДС Дефл Минэк баз'!J12/'ДС Дефл Минэк кон'!J12</f>
        <v>104.01800548761977</v>
      </c>
      <c r="K12" s="325">
        <f>'ДС Дефл Минэк баз'!K12*'ДС Дефл Минэк баз'!K12/'ДС Дефл Минэк кон'!K12</f>
        <v>104.07977459598418</v>
      </c>
      <c r="L12" s="325">
        <f>'ДС Дефл Минэк баз'!L12*'ДС Дефл Минэк баз'!L12/'ДС Дефл Минэк кон'!L12</f>
        <v>104.63546943801681</v>
      </c>
      <c r="M12" s="325">
        <f>'ДС Дефл Минэк баз'!M12*'ДС Дефл Минэк баз'!M12/'ДС Дефл Минэк кон'!M12</f>
        <v>104.72617727704557</v>
      </c>
      <c r="N12" s="325">
        <f>'ДС Дефл Минэк баз'!N12*'ДС Дефл Минэк баз'!N12/'ДС Дефл Минэк кон'!N12</f>
        <v>104.79352284245164</v>
      </c>
      <c r="O12" s="325">
        <f>'ДС Дефл Минэк баз'!O12*'ДС Дефл Минэк баз'!O12/'ДС Дефл Минэк кон'!O12</f>
        <v>104.88262630248687</v>
      </c>
      <c r="P12" s="325">
        <f>'ДС Дефл Минэк баз'!P12*'ДС Дефл Минэк баз'!P12/'ДС Дефл Минэк кон'!P12</f>
        <v>104.78036200946838</v>
      </c>
      <c r="Q12" s="325">
        <f>'ДС Дефл Минэк баз'!Q12*'ДС Дефл Минэк баз'!Q12/'ДС Дефл Минэк кон'!Q12</f>
        <v>104.62361917007942</v>
      </c>
      <c r="R12" s="325">
        <f>'ДС Дефл Минэк баз'!R12*'ДС Дефл Минэк баз'!R12/'ДС Дефл Минэк кон'!R12</f>
        <v>104.53210506034286</v>
      </c>
      <c r="S12" s="325">
        <f>'ДС Дефл Минэк баз'!S12*'ДС Дефл Минэк баз'!S12/'ДС Дефл Минэк кон'!S12</f>
        <v>104.41642192874068</v>
      </c>
      <c r="T12" s="325">
        <f>'ДС Дефл Минэк баз'!T12*'ДС Дефл Минэк баз'!T12/'ДС Дефл Минэк кон'!T12</f>
        <v>104.26102929883297</v>
      </c>
      <c r="U12" s="325">
        <f>'ДС Дефл Минэк баз'!U12*'ДС Дефл Минэк баз'!U12/'ДС Дефл Минэк кон'!U12</f>
        <v>104.31069598394282</v>
      </c>
    </row>
    <row r="13" spans="1:21" s="326" customFormat="1" ht="45" x14ac:dyDescent="0.25">
      <c r="A13" s="331" t="s">
        <v>316</v>
      </c>
      <c r="B13" s="325">
        <f>'ДС Дефл Минэк баз'!B13*'ДС Дефл Минэк баз'!B13/'ДС Дефл Минэк кон'!B13</f>
        <v>97.856545823333789</v>
      </c>
      <c r="C13" s="325">
        <f>'ДС Дефл Минэк баз'!C13*'ДС Дефл Минэк баз'!C13/'ДС Дефл Минэк кон'!C13</f>
        <v>104.09408126214976</v>
      </c>
      <c r="D13" s="325">
        <f>'ДС Дефл Минэк баз'!D13*'ДС Дефл Минэк баз'!D13/'ДС Дефл Минэк кон'!D13</f>
        <v>104.05708944090388</v>
      </c>
      <c r="E13" s="325">
        <f>'ДС Дефл Минэк баз'!E13*'ДС Дефл Минэк баз'!E13/'ДС Дефл Минэк кон'!E13</f>
        <v>103.59399956945936</v>
      </c>
      <c r="F13" s="325">
        <f>'ДС Дефл Минэк баз'!F13*'ДС Дефл Минэк баз'!F13/'ДС Дефл Минэк кон'!F13</f>
        <v>103.79309690090605</v>
      </c>
      <c r="G13" s="325">
        <f>'ДС Дефл Минэк баз'!G13*'ДС Дефл Минэк баз'!G13/'ДС Дефл Минэк кон'!G13</f>
        <v>104.171652074156</v>
      </c>
      <c r="H13" s="325">
        <f>'ДС Дефл Минэк баз'!H13*'ДС Дефл Минэк баз'!H13/'ДС Дефл Минэк кон'!H13</f>
        <v>104.18797474267843</v>
      </c>
      <c r="I13" s="325">
        <f>'ДС Дефл Минэк баз'!I13*'ДС Дефл Минэк баз'!I13/'ДС Дефл Минэк кон'!I13</f>
        <v>104.26983520036083</v>
      </c>
      <c r="J13" s="325">
        <f>'ДС Дефл Минэк баз'!J13*'ДС Дефл Минэк баз'!J13/'ДС Дефл Минэк кон'!J13</f>
        <v>104.00625351967967</v>
      </c>
      <c r="K13" s="325">
        <f>'ДС Дефл Минэк баз'!K13*'ДС Дефл Минэк баз'!K13/'ДС Дефл Минэк кон'!K13</f>
        <v>104.00472038407712</v>
      </c>
      <c r="L13" s="325">
        <f>'ДС Дефл Минэк баз'!L13*'ДС Дефл Минэк баз'!L13/'ДС Дефл Минэк кон'!L13</f>
        <v>103.97333371077245</v>
      </c>
      <c r="M13" s="325">
        <f>'ДС Дефл Минэк баз'!M13*'ДС Дефл Минэк баз'!M13/'ДС Дефл Минэк кон'!M13</f>
        <v>103.88517720000355</v>
      </c>
      <c r="N13" s="325">
        <f>'ДС Дефл Минэк баз'!N13*'ДС Дефл Минэк баз'!N13/'ДС Дефл Минэк кон'!N13</f>
        <v>103.91790785828429</v>
      </c>
      <c r="O13" s="325">
        <f>'ДС Дефл Минэк баз'!O13*'ДС Дефл Минэк баз'!O13/'ДС Дефл Минэк кон'!O13</f>
        <v>104.02032030182042</v>
      </c>
      <c r="P13" s="325">
        <f>'ДС Дефл Минэк баз'!P13*'ДС Дефл Минэк баз'!P13/'ДС Дефл Минэк кон'!P13</f>
        <v>103.56976412436292</v>
      </c>
      <c r="Q13" s="325">
        <f>'ДС Дефл Минэк баз'!Q13*'ДС Дефл Минэк баз'!Q13/'ДС Дефл Минэк кон'!Q13</f>
        <v>103.37655720464002</v>
      </c>
      <c r="R13" s="325">
        <f>'ДС Дефл Минэк баз'!R13*'ДС Дефл Минэк баз'!R13/'ДС Дефл Минэк кон'!R13</f>
        <v>103.36644933687914</v>
      </c>
      <c r="S13" s="325">
        <f>'ДС Дефл Минэк баз'!S13*'ДС Дефл Минэк баз'!S13/'ДС Дефл Минэк кон'!S13</f>
        <v>103.46469818804013</v>
      </c>
      <c r="T13" s="325">
        <f>'ДС Дефл Минэк баз'!T13*'ДС Дефл Минэк баз'!T13/'ДС Дефл Минэк кон'!T13</f>
        <v>103.3521298391458</v>
      </c>
      <c r="U13" s="325">
        <f>'ДС Дефл Минэк баз'!U13*'ДС Дефл Минэк баз'!U13/'ДС Дефл Минэк кон'!U13</f>
        <v>103.24526359631092</v>
      </c>
    </row>
    <row r="14" spans="1:21" s="326" customFormat="1" ht="45" x14ac:dyDescent="0.25">
      <c r="A14" s="331" t="s">
        <v>317</v>
      </c>
      <c r="B14" s="325">
        <f>'ДС Дефл Минэк баз'!B14*'ДС Дефл Минэк баз'!B14/'ДС Дефл Минэк кон'!B14</f>
        <v>100.53441673667265</v>
      </c>
      <c r="C14" s="325">
        <f>'ДС Дефл Минэк баз'!C14*'ДС Дефл Минэк баз'!C14/'ДС Дефл Минэк кон'!C14</f>
        <v>110.90962954559048</v>
      </c>
      <c r="D14" s="325">
        <f>'ДС Дефл Минэк баз'!D14*'ДС Дефл Минэк баз'!D14/'ДС Дефл Минэк кон'!D14</f>
        <v>105.68957195231526</v>
      </c>
      <c r="E14" s="325">
        <f>'ДС Дефл Минэк баз'!E14*'ДС Дефл Минэк баз'!E14/'ДС Дефл Минэк кон'!E14</f>
        <v>104.89454658940292</v>
      </c>
      <c r="F14" s="325">
        <f>'ДС Дефл Минэк баз'!F14*'ДС Дефл Минэк баз'!F14/'ДС Дефл Минэк кон'!F14</f>
        <v>104.43573564917854</v>
      </c>
      <c r="G14" s="325">
        <f>'ДС Дефл Минэк баз'!G14*'ДС Дефл Минэк баз'!G14/'ДС Дефл Минэк кон'!G14</f>
        <v>105.10904409697797</v>
      </c>
      <c r="H14" s="325">
        <f>'ДС Дефл Минэк баз'!H14*'ДС Дефл Минэк баз'!H14/'ДС Дефл Минэк кон'!H14</f>
        <v>105.23071540302541</v>
      </c>
      <c r="I14" s="325">
        <f>'ДС Дефл Минэк баз'!I14*'ДС Дефл Минэк баз'!I14/'ДС Дефл Минэк кон'!I14</f>
        <v>105.33636911471366</v>
      </c>
      <c r="J14" s="325">
        <f>'ДС Дефл Минэк баз'!J14*'ДС Дефл Минэк баз'!J14/'ДС Дефл Минэк кон'!J14</f>
        <v>105.30863025950251</v>
      </c>
      <c r="K14" s="325">
        <f>'ДС Дефл Минэк баз'!K14*'ДС Дефл Минэк баз'!K14/'ДС Дефл Минэк кон'!K14</f>
        <v>105.07078386294057</v>
      </c>
      <c r="L14" s="325">
        <f>'ДС Дефл Минэк баз'!L14*'ДС Дефл Минэк баз'!L14/'ДС Дефл Минэк кон'!L14</f>
        <v>105.13420550462834</v>
      </c>
      <c r="M14" s="325">
        <f>'ДС Дефл Минэк баз'!M14*'ДС Дефл Минэк баз'!M14/'ДС Дефл Минэк кон'!M14</f>
        <v>104.98803628274609</v>
      </c>
      <c r="N14" s="325">
        <f>'ДС Дефл Минэк баз'!N14*'ДС Дефл Минэк баз'!N14/'ДС Дефл Минэк кон'!N14</f>
        <v>104.97129019747857</v>
      </c>
      <c r="O14" s="325">
        <f>'ДС Дефл Минэк баз'!O14*'ДС Дефл Минэк баз'!O14/'ДС Дефл Минэк кон'!O14</f>
        <v>105.20799034922941</v>
      </c>
      <c r="P14" s="325">
        <f>'ДС Дефл Минэк баз'!P14*'ДС Дефл Минэк баз'!P14/'ДС Дефл Минэк кон'!P14</f>
        <v>104.80802002546226</v>
      </c>
      <c r="Q14" s="325">
        <f>'ДС Дефл Минэк баз'!Q14*'ДС Дефл Минэк баз'!Q14/'ДС Дефл Минэк кон'!Q14</f>
        <v>104.89794879116752</v>
      </c>
      <c r="R14" s="325">
        <f>'ДС Дефл Минэк баз'!R14*'ДС Дефл Минэк баз'!R14/'ДС Дефл Минэк кон'!R14</f>
        <v>104.95203064363203</v>
      </c>
      <c r="S14" s="325">
        <f>'ДС Дефл Минэк баз'!S14*'ДС Дефл Минэк баз'!S14/'ДС Дефл Минэк кон'!S14</f>
        <v>105.03674899326043</v>
      </c>
      <c r="T14" s="325">
        <f>'ДС Дефл Минэк баз'!T14*'ДС Дефл Минэк баз'!T14/'ДС Дефл Минэк кон'!T14</f>
        <v>105.13635147731046</v>
      </c>
      <c r="U14" s="325">
        <f>'ДС Дефл Минэк баз'!U14*'ДС Дефл Минэк баз'!U14/'ДС Дефл Минэк кон'!U14</f>
        <v>104.935958456861</v>
      </c>
    </row>
    <row r="15" spans="1:21" s="326" customFormat="1" x14ac:dyDescent="0.25">
      <c r="A15" s="332" t="s">
        <v>318</v>
      </c>
      <c r="B15" s="325">
        <f>'ДС Дефл Минэк баз'!B15*'ДС Дефл Минэк баз'!B15/'ДС Дефл Минэк кон'!B15</f>
        <v>92.711172337376837</v>
      </c>
      <c r="C15" s="325">
        <f>'ДС Дефл Минэк баз'!C15*'ДС Дефл Минэк баз'!C15/'ДС Дефл Минэк кон'!C15</f>
        <v>109.34490629611216</v>
      </c>
      <c r="D15" s="325">
        <f>'ДС Дефл Минэк баз'!D15*'ДС Дефл Минэк баз'!D15/'ДС Дефл Минэк кон'!D15</f>
        <v>105.82342362453988</v>
      </c>
      <c r="E15" s="325">
        <f>'ДС Дефл Минэк баз'!E15*'ДС Дефл Минэк баз'!E15/'ДС Дефл Минэк кон'!E15</f>
        <v>105.34319547940285</v>
      </c>
      <c r="F15" s="325">
        <f>'ДС Дефл Минэк баз'!F15*'ДС Дефл Минэк баз'!F15/'ДС Дефл Минэк кон'!F15</f>
        <v>105.21956069672363</v>
      </c>
      <c r="G15" s="325">
        <f>'ДС Дефл Минэк баз'!G15*'ДС Дефл Минэк баз'!G15/'ДС Дефл Минэк кон'!G15</f>
        <v>105.81024561052652</v>
      </c>
      <c r="H15" s="325">
        <f>'ДС Дефл Минэк баз'!H15*'ДС Дефл Минэк баз'!H15/'ДС Дефл Минэк кон'!H15</f>
        <v>105.68771036234268</v>
      </c>
      <c r="I15" s="325">
        <f>'ДС Дефл Минэк баз'!I15*'ДС Дефл Минэк баз'!I15/'ДС Дефл Минэк кон'!I15</f>
        <v>105.5963222207339</v>
      </c>
      <c r="J15" s="325">
        <f>'ДС Дефл Минэк баз'!J15*'ДС Дефл Минэк баз'!J15/'ДС Дефл Минэк кон'!J15</f>
        <v>105.30219137029412</v>
      </c>
      <c r="K15" s="325">
        <f>'ДС Дефл Минэк баз'!K15*'ДС Дефл Минэк баз'!K15/'ДС Дефл Минэк кон'!K15</f>
        <v>105.24465468033019</v>
      </c>
      <c r="L15" s="325">
        <f>'ДС Дефл Минэк баз'!L15*'ДС Дефл Минэк баз'!L15/'ДС Дефл Минэк кон'!L15</f>
        <v>105.4333130861001</v>
      </c>
      <c r="M15" s="325">
        <f>'ДС Дефл Минэк баз'!M15*'ДС Дефл Минэк баз'!M15/'ДС Дефл Минэк кон'!M15</f>
        <v>104.93258592267482</v>
      </c>
      <c r="N15" s="325">
        <f>'ДС Дефл Минэк баз'!N15*'ДС Дефл Минэк баз'!N15/'ДС Дефл Минэк кон'!N15</f>
        <v>105.04639193794905</v>
      </c>
      <c r="O15" s="325">
        <f>'ДС Дефл Минэк баз'!O15*'ДС Дефл Минэк баз'!O15/'ДС Дефл Минэк кон'!O15</f>
        <v>105.39890076333822</v>
      </c>
      <c r="P15" s="325">
        <f>'ДС Дефл Минэк баз'!P15*'ДС Дефл Минэк баз'!P15/'ДС Дефл Минэк кон'!P15</f>
        <v>105.4035622373479</v>
      </c>
      <c r="Q15" s="325">
        <f>'ДС Дефл Минэк баз'!Q15*'ДС Дефл Минэк баз'!Q15/'ДС Дефл Минэк кон'!Q15</f>
        <v>105.24291878721189</v>
      </c>
      <c r="R15" s="325">
        <f>'ДС Дефл Минэк баз'!R15*'ДС Дефл Минэк баз'!R15/'ДС Дефл Минэк кон'!R15</f>
        <v>104.95942011217855</v>
      </c>
      <c r="S15" s="325">
        <f>'ДС Дефл Минэк баз'!S15*'ДС Дефл Минэк баз'!S15/'ДС Дефл Минэк кон'!S15</f>
        <v>104.71803597533503</v>
      </c>
      <c r="T15" s="325">
        <f>'ДС Дефл Минэк баз'!T15*'ДС Дефл Минэк баз'!T15/'ДС Дефл Минэк кон'!T15</f>
        <v>104.47463372931331</v>
      </c>
      <c r="U15" s="325">
        <f>'ДС Дефл Минэк баз'!U15*'ДС Дефл Минэк баз'!U15/'ДС Дефл Минэк кон'!U15</f>
        <v>104.3753236674543</v>
      </c>
    </row>
    <row r="16" spans="1:21" s="326" customFormat="1" x14ac:dyDescent="0.25">
      <c r="A16" s="331" t="s">
        <v>319</v>
      </c>
      <c r="B16" s="325">
        <f>'ДС Дефл Минэк баз'!B16*'ДС Дефл Минэк баз'!B16/'ДС Дефл Минэк кон'!B16</f>
        <v>117.63963155631896</v>
      </c>
      <c r="C16" s="325">
        <f>'ДС Дефл Минэк баз'!C16*'ДС Дефл Минэк баз'!C16/'ДС Дефл Минэк кон'!C16</f>
        <v>126.15306150793477</v>
      </c>
      <c r="D16" s="325">
        <f>'ДС Дефл Минэк баз'!D16*'ДС Дефл Минэк баз'!D16/'ДС Дефл Минэк кон'!D16</f>
        <v>108.02517686594005</v>
      </c>
      <c r="E16" s="325">
        <f>'ДС Дефл Минэк баз'!E16*'ДС Дефл Минэк баз'!E16/'ДС Дефл Минэк кон'!E16</f>
        <v>103.43560672626545</v>
      </c>
      <c r="F16" s="325">
        <f>'ДС Дефл Минэк баз'!F16*'ДС Дефл Минэк баз'!F16/'ДС Дефл Минэк кон'!F16</f>
        <v>100.18287040250272</v>
      </c>
      <c r="G16" s="325">
        <f>'ДС Дефл Минэк баз'!G16*'ДС Дефл Минэк баз'!G16/'ДС Дефл Минэк кон'!G16</f>
        <v>103.26550958490462</v>
      </c>
      <c r="H16" s="325">
        <f>'ДС Дефл Минэк баз'!H16*'ДС Дефл Минэк баз'!H16/'ДС Дефл Минэк кон'!H16</f>
        <v>103.10566531528377</v>
      </c>
      <c r="I16" s="325">
        <f>'ДС Дефл Минэк баз'!I16*'ДС Дефл Минэк баз'!I16/'ДС Дефл Минэк кон'!I16</f>
        <v>103.07045198084951</v>
      </c>
      <c r="J16" s="325">
        <f>'ДС Дефл Минэк баз'!J16*'ДС Дефл Минэк баз'!J16/'ДС Дефл Минэк кон'!J16</f>
        <v>102.48033728767878</v>
      </c>
      <c r="K16" s="325">
        <f>'ДС Дефл Минэк баз'!K16*'ДС Дефл Минэк баз'!K16/'ДС Дефл Минэк кон'!K16</f>
        <v>102.37576834919923</v>
      </c>
      <c r="L16" s="325">
        <f>'ДС Дефл Минэк баз'!L16*'ДС Дефл Минэк баз'!L16/'ДС Дефл Минэк кон'!L16</f>
        <v>102.48314055362368</v>
      </c>
      <c r="M16" s="325">
        <f>'ДС Дефл Минэк баз'!M16*'ДС Дефл Минэк баз'!M16/'ДС Дефл Минэк кон'!M16</f>
        <v>103.29626660171365</v>
      </c>
      <c r="N16" s="325">
        <f>'ДС Дефл Минэк баз'!N16*'ДС Дефл Минэк баз'!N16/'ДС Дефл Минэк кон'!N16</f>
        <v>103.51164435571286</v>
      </c>
      <c r="O16" s="325">
        <f>'ДС Дефл Минэк баз'!O16*'ДС Дефл Минэк баз'!O16/'ДС Дефл Минэк кон'!O16</f>
        <v>103.5739194408257</v>
      </c>
      <c r="P16" s="325">
        <f>'ДС Дефл Минэк баз'!P16*'ДС Дефл Минэк баз'!P16/'ДС Дефл Минэк кон'!P16</f>
        <v>103.49573367425754</v>
      </c>
      <c r="Q16" s="325">
        <f>'ДС Дефл Минэк баз'!Q16*'ДС Дефл Минэк баз'!Q16/'ДС Дефл Минэк кон'!Q16</f>
        <v>103.54181839508912</v>
      </c>
      <c r="R16" s="325">
        <f>'ДС Дефл Минэк баз'!R16*'ДС Дефл Минэк баз'!R16/'ДС Дефл Минэк кон'!R16</f>
        <v>103.62506275344694</v>
      </c>
      <c r="S16" s="325">
        <f>'ДС Дефл Минэк баз'!S16*'ДС Дефл Минэк баз'!S16/'ДС Дефл Минэк кон'!S16</f>
        <v>103.80382524251725</v>
      </c>
      <c r="T16" s="325">
        <f>'ДС Дефл Минэк баз'!T16*'ДС Дефл Минэк баз'!T16/'ДС Дефл Минэк кон'!T16</f>
        <v>103.9099469490651</v>
      </c>
      <c r="U16" s="325">
        <f>'ДС Дефл Минэк баз'!U16*'ДС Дефл Минэк баз'!U16/'ДС Дефл Минэк кон'!U16</f>
        <v>103.70716483971579</v>
      </c>
    </row>
    <row r="17" spans="1:26" s="326" customFormat="1" ht="58.7" customHeight="1" x14ac:dyDescent="0.25">
      <c r="A17" s="331" t="s">
        <v>320</v>
      </c>
      <c r="B17" s="325">
        <f>'ДС Дефл Минэк баз'!B17*'ДС Дефл Минэк баз'!B17/'ДС Дефл Минэк кон'!B17</f>
        <v>99.466044922241579</v>
      </c>
      <c r="C17" s="325">
        <f>'ДС Дефл Минэк баз'!C17*'ДС Дефл Минэк баз'!C17/'ДС Дефл Минэк кон'!C17</f>
        <v>107.24720236253791</v>
      </c>
      <c r="D17" s="325">
        <f>'ДС Дефл Минэк баз'!D17*'ДС Дефл Минэк баз'!D17/'ДС Дефл Минэк кон'!D17</f>
        <v>105.55719443102578</v>
      </c>
      <c r="E17" s="325">
        <f>'ДС Дефл Минэк баз'!E17*'ДС Дефл Минэк баз'!E17/'ДС Дефл Минэк кон'!E17</f>
        <v>104.86098442948867</v>
      </c>
      <c r="F17" s="325">
        <f>'ДС Дефл Минэк баз'!F17*'ДС Дефл Минэк баз'!F17/'ДС Дефл Минэк кон'!F17</f>
        <v>105.39913456918998</v>
      </c>
      <c r="G17" s="325">
        <f>'ДС Дефл Минэк баз'!G17*'ДС Дефл Минэк баз'!G17/'ДС Дефл Минэк кон'!G17</f>
        <v>105.71887463079211</v>
      </c>
      <c r="H17" s="325">
        <f>'ДС Дефл Минэк баз'!H17*'ДС Дефл Минэк баз'!H17/'ДС Дефл Минэк кон'!H17</f>
        <v>105.8249194263245</v>
      </c>
      <c r="I17" s="325">
        <f>'ДС Дефл Минэк баз'!I17*'ДС Дефл Минэк баз'!I17/'ДС Дефл Минэк кон'!I17</f>
        <v>105.90545997007162</v>
      </c>
      <c r="J17" s="325">
        <f>'ДС Дефл Минэк баз'!J17*'ДС Дефл Минэк баз'!J17/'ДС Дефл Минэк кон'!J17</f>
        <v>105.47547368549269</v>
      </c>
      <c r="K17" s="325">
        <f>'ДС Дефл Минэк баз'!K17*'ДС Дефл Минэк баз'!K17/'ДС Дефл Минэк кон'!K17</f>
        <v>105.34643879768142</v>
      </c>
      <c r="L17" s="325">
        <f>'ДС Дефл Минэк баз'!L17*'ДС Дефл Минэк баз'!L17/'ДС Дефл Минэк кон'!L17</f>
        <v>105.53399749504773</v>
      </c>
      <c r="M17" s="325">
        <f>'ДС Дефл Минэк баз'!M17*'ДС Дефл Минэк баз'!M17/'ДС Дефл Минэк кон'!M17</f>
        <v>105.6117710441723</v>
      </c>
      <c r="N17" s="325">
        <f>'ДС Дефл Минэк баз'!N17*'ДС Дефл Минэк баз'!N17/'ДС Дефл Минэк кон'!N17</f>
        <v>105.72670786278601</v>
      </c>
      <c r="O17" s="325">
        <f>'ДС Дефл Минэк баз'!O17*'ДС Дефл Минэк баз'!O17/'ДС Дефл Минэк кон'!O17</f>
        <v>105.82989049434063</v>
      </c>
      <c r="P17" s="325">
        <f>'ДС Дефл Минэк баз'!P17*'ДС Дефл Минэк баз'!P17/'ДС Дефл Минэк кон'!P17</f>
        <v>105.74841547841868</v>
      </c>
      <c r="Q17" s="325">
        <f>'ДС Дефл Минэк баз'!Q17*'ДС Дефл Минэк баз'!Q17/'ДС Дефл Минэк кон'!Q17</f>
        <v>105.42447987324221</v>
      </c>
      <c r="R17" s="325">
        <f>'ДС Дефл Минэк баз'!R17*'ДС Дефл Минэк баз'!R17/'ДС Дефл Минэк кон'!R17</f>
        <v>105.38668189781345</v>
      </c>
      <c r="S17" s="325">
        <f>'ДС Дефл Минэк баз'!S17*'ДС Дефл Минэк баз'!S17/'ДС Дефл Минэк кон'!S17</f>
        <v>105.15127991145718</v>
      </c>
      <c r="T17" s="325">
        <f>'ДС Дефл Минэк баз'!T17*'ДС Дефл Минэк баз'!T17/'ДС Дефл Минэк кон'!T17</f>
        <v>105.11710191114504</v>
      </c>
      <c r="U17" s="325">
        <f>'ДС Дефл Минэк баз'!U17*'ДС Дефл Минэк баз'!U17/'ДС Дефл Минэк кон'!U17</f>
        <v>104.71239283410873</v>
      </c>
    </row>
    <row r="18" spans="1:26" s="326" customFormat="1" ht="26.45" customHeight="1" x14ac:dyDescent="0.25">
      <c r="A18" s="331" t="s">
        <v>321</v>
      </c>
      <c r="B18" s="325">
        <f>'ДС Дефл Минэк баз'!B18*'ДС Дефл Минэк баз'!B18/'ДС Дефл Минэк кон'!B18</f>
        <v>94.79730696167664</v>
      </c>
      <c r="C18" s="325">
        <f>'ДС Дефл Минэк баз'!C18*'ДС Дефл Минэк баз'!C18/'ДС Дефл Минэк кон'!C18</f>
        <v>104.76654757001684</v>
      </c>
      <c r="D18" s="325">
        <f>'ДС Дефл Минэк баз'!D18*'ДС Дефл Минэк баз'!D18/'ДС Дефл Минэк кон'!D18</f>
        <v>104.61423766655746</v>
      </c>
      <c r="E18" s="325">
        <f>'ДС Дефл Минэк баз'!E18*'ДС Дефл Минэк баз'!E18/'ДС Дефл Минэк кон'!E18</f>
        <v>103.63924121286557</v>
      </c>
      <c r="F18" s="325">
        <f>'ДС Дефл Минэк баз'!F18*'ДС Дефл Минэк баз'!F18/'ДС Дефл Минэк кон'!F18</f>
        <v>104.11573488450878</v>
      </c>
      <c r="G18" s="325">
        <f>'ДС Дефл Минэк баз'!G18*'ДС Дефл Минэк баз'!G18/'ДС Дефл Минэк кон'!G18</f>
        <v>104.34718423494088</v>
      </c>
      <c r="H18" s="325">
        <f>'ДС Дефл Минэк баз'!H18*'ДС Дефл Минэк баз'!H18/'ДС Дефл Минэк кон'!H18</f>
        <v>104.54200190030889</v>
      </c>
      <c r="I18" s="325">
        <f>'ДС Дефл Минэк баз'!I18*'ДС Дефл Минэк баз'!I18/'ДС Дефл Минэк кон'!I18</f>
        <v>104.48382759109558</v>
      </c>
      <c r="J18" s="325">
        <f>'ДС Дефл Минэк баз'!J18*'ДС Дефл Минэк баз'!J18/'ДС Дефл Минэк кон'!J18</f>
        <v>104.28415600576689</v>
      </c>
      <c r="K18" s="325">
        <f>'ДС Дефл Минэк баз'!K18*'ДС Дефл Минэк баз'!K18/'ДС Дефл Минэк кон'!K18</f>
        <v>104.24364905007671</v>
      </c>
      <c r="L18" s="325">
        <f>'ДС Дефл Минэк баз'!L18*'ДС Дефл Минэк баз'!L18/'ДС Дефл Минэк кон'!L18</f>
        <v>104.35019774767547</v>
      </c>
      <c r="M18" s="325">
        <f>'ДС Дефл Минэк баз'!M18*'ДС Дефл Минэк баз'!M18/'ДС Дефл Минэк кон'!M18</f>
        <v>104.30082905823008</v>
      </c>
      <c r="N18" s="325">
        <f>'ДС Дефл Минэк баз'!N18*'ДС Дефл Минэк баз'!N18/'ДС Дефл Минэк кон'!N18</f>
        <v>104.22450184220608</v>
      </c>
      <c r="O18" s="325">
        <f>'ДС Дефл Минэк баз'!O18*'ДС Дефл Минэк баз'!O18/'ДС Дефл Минэк кон'!O18</f>
        <v>104.14939732162136</v>
      </c>
      <c r="P18" s="325">
        <f>'ДС Дефл Минэк баз'!P18*'ДС Дефл Минэк баз'!P18/'ДС Дефл Минэк кон'!P18</f>
        <v>104.08119827025821</v>
      </c>
      <c r="Q18" s="325">
        <f>'ДС Дефл Минэк баз'!Q18*'ДС Дефл Минэк баз'!Q18/'ДС Дефл Минэк кон'!Q18</f>
        <v>104.04620424445035</v>
      </c>
      <c r="R18" s="325">
        <f>'ДС Дефл Минэк баз'!R18*'ДС Дефл Минэк баз'!R18/'ДС Дефл Минэк кон'!R18</f>
        <v>104.04357165363761</v>
      </c>
      <c r="S18" s="325">
        <f>'ДС Дефл Минэк баз'!S18*'ДС Дефл Минэк баз'!S18/'ДС Дефл Минэк кон'!S18</f>
        <v>103.98968055035309</v>
      </c>
      <c r="T18" s="325">
        <f>'ДС Дефл Минэк баз'!T18*'ДС Дефл Минэк баз'!T18/'ДС Дефл Минэк кон'!T18</f>
        <v>103.98220884338301</v>
      </c>
      <c r="U18" s="325">
        <f>'ДС Дефл Минэк баз'!U18*'ДС Дефл Минэк баз'!U18/'ДС Дефл Минэк кон'!U18</f>
        <v>103.82822448721062</v>
      </c>
    </row>
    <row r="19" spans="1:26" s="333" customFormat="1" ht="30" x14ac:dyDescent="0.25">
      <c r="A19" s="331" t="s">
        <v>322</v>
      </c>
      <c r="B19" s="325">
        <f>'ДС Дефл Минэк баз'!B19*'ДС Дефл Минэк баз'!B19/'ДС Дефл Минэк кон'!B19</f>
        <v>103.41621317632359</v>
      </c>
      <c r="C19" s="325">
        <f>'ДС Дефл Минэк баз'!C19*'ДС Дефл Минэк баз'!C19/'ДС Дефл Минэк кон'!C19</f>
        <v>101.21921254742124</v>
      </c>
      <c r="D19" s="325">
        <f>'ДС Дефл Минэк баз'!D19*'ДС Дефл Минэк баз'!D19/'ДС Дефл Минэк кон'!D19</f>
        <v>105.05083757940521</v>
      </c>
      <c r="E19" s="325">
        <f>'ДС Дефл Минэк баз'!E19*'ДС Дефл Минэк баз'!E19/'ДС Дефл Минэк кон'!E19</f>
        <v>104.03300578549198</v>
      </c>
      <c r="F19" s="325">
        <f>'ДС Дефл Минэк баз'!F19*'ДС Дефл Минэк баз'!F19/'ДС Дефл Минэк кон'!F19</f>
        <v>103.58940001947782</v>
      </c>
      <c r="G19" s="325">
        <f>'ДС Дефл Минэк баз'!G19*'ДС Дефл Минэк баз'!G19/'ДС Дефл Минэк кон'!G19</f>
        <v>104.37341713673038</v>
      </c>
      <c r="H19" s="325">
        <f>'ДС Дефл Минэк баз'!H19*'ДС Дефл Минэк баз'!H19/'ДС Дефл Минэк кон'!H19</f>
        <v>104.45266091011808</v>
      </c>
      <c r="I19" s="325">
        <f>'ДС Дефл Минэк баз'!I19*'ДС Дефл Минэк баз'!I19/'ДС Дефл Минэк кон'!I19</f>
        <v>104.53779142096418</v>
      </c>
      <c r="J19" s="325">
        <f>'ДС Дефл Минэк баз'!J19*'ДС Дефл Минэк баз'!J19/'ДС Дефл Минэк кон'!J19</f>
        <v>103.79193698766213</v>
      </c>
      <c r="K19" s="325">
        <f>'ДС Дефл Минэк баз'!K19*'ДС Дефл Минэк баз'!K19/'ДС Дефл Минэк кон'!K19</f>
        <v>103.68499658819233</v>
      </c>
      <c r="L19" s="325">
        <f>'ДС Дефл Минэк баз'!L19*'ДС Дефл Минэк баз'!L19/'ДС Дефл Минэк кон'!L19</f>
        <v>103.57551163156995</v>
      </c>
      <c r="M19" s="325">
        <f>'ДС Дефл Минэк баз'!M19*'ДС Дефл Минэк баз'!M19/'ДС Дефл Минэк кон'!M19</f>
        <v>104.04458247760004</v>
      </c>
      <c r="N19" s="325">
        <f>'ДС Дефл Минэк баз'!N19*'ДС Дефл Минэк баз'!N19/'ДС Дефл Минэк кон'!N19</f>
        <v>103.98199173090988</v>
      </c>
      <c r="O19" s="325">
        <f>'ДС Дефл Минэк баз'!O19*'ДС Дефл Минэк баз'!O19/'ДС Дефл Минэк кон'!O19</f>
        <v>103.88631313478498</v>
      </c>
      <c r="P19" s="325">
        <f>'ДС Дефл Минэк баз'!P19*'ДС Дефл Минэк баз'!P19/'ДС Дефл Минэк кон'!P19</f>
        <v>103.8239694400807</v>
      </c>
      <c r="Q19" s="325">
        <f>'ДС Дефл Минэк баз'!Q19*'ДС Дефл Минэк баз'!Q19/'ДС Дефл Минэк кон'!Q19</f>
        <v>103.76876373021732</v>
      </c>
      <c r="R19" s="325">
        <f>'ДС Дефл Минэк баз'!R19*'ДС Дефл Минэк баз'!R19/'ДС Дефл Минэк кон'!R19</f>
        <v>103.70574283828681</v>
      </c>
      <c r="S19" s="325">
        <f>'ДС Дефл Минэк баз'!S19*'ДС Дефл Минэк баз'!S19/'ДС Дефл Минэк кон'!S19</f>
        <v>103.80259840548393</v>
      </c>
      <c r="T19" s="325">
        <f>'ДС Дефл Минэк баз'!T19*'ДС Дефл Минэк баз'!T19/'ДС Дефл Минэк кон'!T19</f>
        <v>103.67183765430879</v>
      </c>
      <c r="U19" s="325">
        <f>'ДС Дефл Минэк баз'!U19*'ДС Дефл Минэк баз'!U19/'ДС Дефл Минэк кон'!U19</f>
        <v>103.50879827588429</v>
      </c>
    </row>
    <row r="20" spans="1:26" s="326" customFormat="1" ht="30" x14ac:dyDescent="0.25">
      <c r="A20" s="331" t="s">
        <v>323</v>
      </c>
      <c r="B20" s="325">
        <f>'ДС Дефл Минэк баз'!B20*'ДС Дефл Минэк баз'!B20/'ДС Дефл Минэк кон'!B20</f>
        <v>111.57573248051493</v>
      </c>
      <c r="C20" s="325">
        <f>'ДС Дефл Минэк баз'!C20*'ДС Дефл Минэк баз'!C20/'ДС Дефл Минэк кон'!C20</f>
        <v>118.61548445316015</v>
      </c>
      <c r="D20" s="325">
        <f>'ДС Дефл Минэк баз'!D20*'ДС Дефл Минэк баз'!D20/'ДС Дефл Минэк кон'!D20</f>
        <v>105.08366628632633</v>
      </c>
      <c r="E20" s="325">
        <f>'ДС Дефл Минэк баз'!E20*'ДС Дефл Минэк баз'!E20/'ДС Дефл Минэк кон'!E20</f>
        <v>103.16792582182566</v>
      </c>
      <c r="F20" s="325">
        <f>'ДС Дефл Минэк баз'!F20*'ДС Дефл Минэк баз'!F20/'ДС Дефл Минэк кон'!F20</f>
        <v>104.85787691296143</v>
      </c>
      <c r="G20" s="325">
        <f>'ДС Дефл Минэк баз'!G20*'ДС Дефл Минэк баз'!G20/'ДС Дефл Минэк кон'!G20</f>
        <v>105.40057615020324</v>
      </c>
      <c r="H20" s="325">
        <f>'ДС Дефл Минэк баз'!H20*'ДС Дефл Минэк баз'!H20/'ДС Дефл Минэк кон'!H20</f>
        <v>105.36531490721418</v>
      </c>
      <c r="I20" s="325">
        <f>'ДС Дефл Минэк баз'!I20*'ДС Дефл Минэк баз'!I20/'ДС Дефл Минэк кон'!I20</f>
        <v>105.53026886257652</v>
      </c>
      <c r="J20" s="325">
        <f>'ДС Дефл Минэк баз'!J20*'ДС Дефл Минэк баз'!J20/'ДС Дефл Минэк кон'!J20</f>
        <v>105.27970160934525</v>
      </c>
      <c r="K20" s="325">
        <f>'ДС Дефл Минэк баз'!K20*'ДС Дефл Минэк баз'!K20/'ДС Дефл Минэк кон'!K20</f>
        <v>105.04792274241967</v>
      </c>
      <c r="L20" s="325">
        <f>'ДС Дефл Минэк баз'!L20*'ДС Дефл Минэк баз'!L20/'ДС Дефл Минэк кон'!L20</f>
        <v>104.89343009168178</v>
      </c>
      <c r="M20" s="325">
        <f>'ДС Дефл Минэк баз'!M20*'ДС Дефл Минэк баз'!M20/'ДС Дефл Минэк кон'!M20</f>
        <v>105.65021057531881</v>
      </c>
      <c r="N20" s="325">
        <f>'ДС Дефл Минэк баз'!N20*'ДС Дефл Минэк баз'!N20/'ДС Дефл Минэк кон'!N20</f>
        <v>105.5282624337414</v>
      </c>
      <c r="O20" s="325">
        <f>'ДС Дефл Минэк баз'!O20*'ДС Дефл Минэк баз'!O20/'ДС Дефл Минэк кон'!O20</f>
        <v>105.48776368812038</v>
      </c>
      <c r="P20" s="325">
        <f>'ДС Дефл Минэк баз'!P20*'ДС Дефл Минэк баз'!P20/'ДС Дефл Минэк кон'!P20</f>
        <v>105.33904739221012</v>
      </c>
      <c r="Q20" s="325">
        <f>'ДС Дефл Минэк баз'!Q20*'ДС Дефл Минэк баз'!Q20/'ДС Дефл Минэк кон'!Q20</f>
        <v>105.1994502740785</v>
      </c>
      <c r="R20" s="325">
        <f>'ДС Дефл Минэк баз'!R20*'ДС Дефл Минэк баз'!R20/'ДС Дефл Минэк кон'!R20</f>
        <v>105.06273186803728</v>
      </c>
      <c r="S20" s="325">
        <f>'ДС Дефл Минэк баз'!S20*'ДС Дефл Минэк баз'!S20/'ДС Дефл Минэк кон'!S20</f>
        <v>104.80976924716821</v>
      </c>
      <c r="T20" s="325">
        <f>'ДС Дефл Минэк баз'!T20*'ДС Дефл Минэк баз'!T20/'ДС Дефл Минэк кон'!T20</f>
        <v>104.485339641141</v>
      </c>
      <c r="U20" s="325">
        <f>'ДС Дефл Минэк баз'!U20*'ДС Дефл Минэк баз'!U20/'ДС Дефл Минэк кон'!U20</f>
        <v>104.18213480464708</v>
      </c>
    </row>
    <row r="21" spans="1:26" s="326" customFormat="1" ht="30" x14ac:dyDescent="0.25">
      <c r="A21" s="331" t="s">
        <v>324</v>
      </c>
      <c r="B21" s="325">
        <f>'ДС Дефл Минэк баз'!B21*'ДС Дефл Минэк баз'!B21/'ДС Дефл Минэк кон'!B21</f>
        <v>106.04808595670289</v>
      </c>
      <c r="C21" s="325">
        <f>'ДС Дефл Минэк баз'!C21*'ДС Дефл Минэк баз'!C21/'ДС Дефл Минэк кон'!C21</f>
        <v>114.12706658218544</v>
      </c>
      <c r="D21" s="325">
        <f>'ДС Дефл Минэк баз'!D21*'ДС Дефл Минэк баз'!D21/'ДС Дефл Минэк кон'!D21</f>
        <v>103.43999711178334</v>
      </c>
      <c r="E21" s="325">
        <f>'ДС Дефл Минэк баз'!E21*'ДС Дефл Минэк баз'!E21/'ДС Дефл Минэк кон'!E21</f>
        <v>104.35680926462324</v>
      </c>
      <c r="F21" s="325">
        <f>'ДС Дефл Минэк баз'!F21*'ДС Дефл Минэк баз'!F21/'ДС Дефл Минэк кон'!F21</f>
        <v>106.30754477699202</v>
      </c>
      <c r="G21" s="325">
        <f>'ДС Дефл Минэк баз'!G21*'ДС Дефл Минэк баз'!G21/'ДС Дефл Минэк кон'!G21</f>
        <v>106.26622941112358</v>
      </c>
      <c r="H21" s="325">
        <f>'ДС Дефл Минэк баз'!H21*'ДС Дефл Минэк баз'!H21/'ДС Дефл Минэк кон'!H21</f>
        <v>106.18349543461173</v>
      </c>
      <c r="I21" s="325">
        <f>'ДС Дефл Минэк баз'!I21*'ДС Дефл Минэк баз'!I21/'ДС Дефл Минэк кон'!I21</f>
        <v>106.36335639723472</v>
      </c>
      <c r="J21" s="325">
        <f>'ДС Дефл Минэк баз'!J21*'ДС Дефл Минэк баз'!J21/'ДС Дефл Минэк кон'!J21</f>
        <v>106.12562407383332</v>
      </c>
      <c r="K21" s="325">
        <f>'ДС Дефл Минэк баз'!K21*'ДС Дефл Минэк баз'!K21/'ДС Дефл Минэк кон'!K21</f>
        <v>105.87960927952895</v>
      </c>
      <c r="L21" s="325">
        <f>'ДС Дефл Минэк баз'!L21*'ДС Дефл Минэк баз'!L21/'ДС Дефл Минэк кон'!L21</f>
        <v>106.00078473671998</v>
      </c>
      <c r="M21" s="325">
        <f>'ДС Дефл Минэк баз'!M21*'ДС Дефл Минэк баз'!M21/'ДС Дефл Минэк кон'!M21</f>
        <v>106.12252830647405</v>
      </c>
      <c r="N21" s="325">
        <f>'ДС Дефл Минэк баз'!N21*'ДС Дефл Минэк баз'!N21/'ДС Дефл Минэк кон'!N21</f>
        <v>106.00699719111853</v>
      </c>
      <c r="O21" s="325">
        <f>'ДС Дефл Минэк баз'!O21*'ДС Дефл Минэк баз'!O21/'ДС Дефл Минэк кон'!O21</f>
        <v>106.08944806128515</v>
      </c>
      <c r="P21" s="325">
        <f>'ДС Дефл Минэк баз'!P21*'ДС Дефл Минэк баз'!P21/'ДС Дефл Минэк кон'!P21</f>
        <v>106.03887753028239</v>
      </c>
      <c r="Q21" s="325">
        <f>'ДС Дефл Минэк баз'!Q21*'ДС Дефл Минэк баз'!Q21/'ДС Дефл Минэк кон'!Q21</f>
        <v>106.05726458758933</v>
      </c>
      <c r="R21" s="325">
        <f>'ДС Дефл Минэк баз'!R21*'ДС Дефл Минэк баз'!R21/'ДС Дефл Минэк кон'!R21</f>
        <v>105.84800597566687</v>
      </c>
      <c r="S21" s="325">
        <f>'ДС Дефл Минэк баз'!S21*'ДС Дефл Минэк баз'!S21/'ДС Дефл Минэк кон'!S21</f>
        <v>105.84045232672531</v>
      </c>
      <c r="T21" s="325">
        <f>'ДС Дефл Минэк баз'!T21*'ДС Дефл Минэк баз'!T21/'ДС Дефл Минэк кон'!T21</f>
        <v>105.83267747713521</v>
      </c>
      <c r="U21" s="325">
        <f>'ДС Дефл Минэк баз'!U21*'ДС Дефл Минэк баз'!U21/'ДС Дефл Минэк кон'!U21</f>
        <v>105.78456588853942</v>
      </c>
    </row>
    <row r="22" spans="1:26" s="326" customFormat="1" x14ac:dyDescent="0.25">
      <c r="A22" s="331" t="s">
        <v>325</v>
      </c>
      <c r="B22" s="325">
        <f>'ДС Дефл Минэк баз'!B22*'ДС Дефл Минэк баз'!B22/'ДС Дефл Минэк кон'!B22</f>
        <v>107.71909740481243</v>
      </c>
      <c r="C22" s="325">
        <f>'ДС Дефл Минэк баз'!C22*'ДС Дефл Минэк баз'!C22/'ДС Дефл Минэк кон'!C22</f>
        <v>105.5466817123021</v>
      </c>
      <c r="D22" s="325">
        <f>'ДС Дефл Минэк баз'!D22*'ДС Дефл Минэк баз'!D22/'ДС Дефл Минэк кон'!D22</f>
        <v>104.97426766791317</v>
      </c>
      <c r="E22" s="325">
        <f>'ДС Дефл Минэк баз'!E22*'ДС Дефл Минэк баз'!E22/'ДС Дефл Минэк кон'!E22</f>
        <v>104.56992376948287</v>
      </c>
      <c r="F22" s="325">
        <f>'ДС Дефл Минэк баз'!F22*'ДС Дефл Минэк баз'!F22/'ДС Дефл Минэк кон'!F22</f>
        <v>104.31283889741863</v>
      </c>
      <c r="G22" s="325">
        <f>'ДС Дефл Минэк баз'!G22*'ДС Дефл Минэк баз'!G22/'ДС Дефл Минэк кон'!G22</f>
        <v>104.90929548080292</v>
      </c>
      <c r="H22" s="325">
        <f>'ДС Дефл Минэк баз'!H22*'ДС Дефл Минэк баз'!H22/'ДС Дефл Минэк кон'!H22</f>
        <v>105.00056978296499</v>
      </c>
      <c r="I22" s="325">
        <f>'ДС Дефл Минэк баз'!I22*'ДС Дефл Минэк баз'!I22/'ДС Дефл Минэк кон'!I22</f>
        <v>105.08640121173852</v>
      </c>
      <c r="J22" s="325">
        <f>'ДС Дефл Минэк баз'!J22*'ДС Дефл Минэк баз'!J22/'ДС Дефл Минэк кон'!J22</f>
        <v>104.58003818045357</v>
      </c>
      <c r="K22" s="325">
        <f>'ДС Дефл Минэк баз'!K22*'ДС Дефл Минэк баз'!K22/'ДС Дефл Минэк кон'!K22</f>
        <v>104.75481157773645</v>
      </c>
      <c r="L22" s="325">
        <f>'ДС Дефл Минэк баз'!L22*'ДС Дефл Минэк баз'!L22/'ДС Дефл Минэк кон'!L22</f>
        <v>104.51560748245195</v>
      </c>
      <c r="M22" s="325">
        <f>'ДС Дефл Минэк баз'!M22*'ДС Дефл Минэк баз'!M22/'ДС Дефл Минэк кон'!M22</f>
        <v>104.49124043831713</v>
      </c>
      <c r="N22" s="325">
        <f>'ДС Дефл Минэк баз'!N22*'ДС Дефл Минэк баз'!N22/'ДС Дефл Минэк кон'!N22</f>
        <v>104.44671575278863</v>
      </c>
      <c r="O22" s="325">
        <f>'ДС Дефл Минэк баз'!O22*'ДС Дефл Минэк баз'!O22/'ДС Дефл Минэк кон'!O22</f>
        <v>104.49012953737578</v>
      </c>
      <c r="P22" s="325">
        <f>'ДС Дефл Минэк баз'!P22*'ДС Дефл Минэк баз'!P22/'ДС Дефл Минэк кон'!P22</f>
        <v>104.2737366906148</v>
      </c>
      <c r="Q22" s="325">
        <f>'ДС Дефл Минэк баз'!Q22*'ДС Дефл Минэк баз'!Q22/'ДС Дефл Минэк кон'!Q22</f>
        <v>104.2628142058703</v>
      </c>
      <c r="R22" s="325">
        <f>'ДС Дефл Минэк баз'!R22*'ДС Дефл Минэк баз'!R22/'ДС Дефл Минэк кон'!R22</f>
        <v>104.21193063794043</v>
      </c>
      <c r="S22" s="325">
        <f>'ДС Дефл Минэк баз'!S22*'ДС Дефл Минэк баз'!S22/'ДС Дефл Минэк кон'!S22</f>
        <v>104.17510834202184</v>
      </c>
      <c r="T22" s="325">
        <f>'ДС Дефл Минэк баз'!T22*'ДС Дефл Минэк баз'!T22/'ДС Дефл Минэк кон'!T22</f>
        <v>104.14019581803291</v>
      </c>
      <c r="U22" s="325">
        <f>'ДС Дефл Минэк баз'!U22*'ДС Дефл Минэк баз'!U22/'ДС Дефл Минэк кон'!U22</f>
        <v>103.88351508545425</v>
      </c>
    </row>
    <row r="23" spans="1:26" ht="30" x14ac:dyDescent="0.25">
      <c r="A23" s="334" t="s">
        <v>326</v>
      </c>
      <c r="B23" s="325">
        <f>'ДС Дефл Минэк баз'!B23*'ДС Дефл Минэк баз'!B23/'ДС Дефл Минэк кон'!B23</f>
        <v>107.04189995968693</v>
      </c>
      <c r="C23" s="325">
        <f>'ДС Дефл Минэк баз'!C23*'ДС Дефл Минэк баз'!C23/'ДС Дефл Минэк кон'!C23</f>
        <v>104.7283011751514</v>
      </c>
      <c r="D23" s="325">
        <f>'ДС Дефл Минэк баз'!D23*'ДС Дефл Минэк баз'!D23/'ДС Дефл Минэк кон'!D23</f>
        <v>106.14639141792451</v>
      </c>
      <c r="E23" s="325">
        <f>'ДС Дефл Минэк баз'!E23*'ДС Дефл Минэк баз'!E23/'ДС Дефл Минэк кон'!E23</f>
        <v>104.21085884406911</v>
      </c>
      <c r="F23" s="325">
        <f>'ДС Дефл Минэк баз'!F23*'ДС Дефл Минэк баз'!F23/'ДС Дефл Минэк кон'!F23</f>
        <v>104.03368576059584</v>
      </c>
      <c r="G23" s="325">
        <f>'ДС Дефл Минэк баз'!G23*'ДС Дефл Минэк баз'!G23/'ДС Дефл Минэк кон'!G23</f>
        <v>104.0332213518043</v>
      </c>
      <c r="H23" s="325">
        <f>'ДС Дефл Минэк баз'!H23*'ДС Дефл Минэк баз'!H23/'ДС Дефл Минэк кон'!H23</f>
        <v>103.93143203785024</v>
      </c>
      <c r="I23" s="325">
        <f>'ДС Дефл Минэк баз'!I23*'ДС Дефл Минэк баз'!I23/'ДС Дефл Минэк кон'!I23</f>
        <v>103.94599881514883</v>
      </c>
      <c r="J23" s="335">
        <f>'ДС Дефл Минэк баз'!J23*'ДС Дефл Минэк баз'!J23/'ДС Дефл Минэк кон'!J23</f>
        <v>103.96357637336463</v>
      </c>
      <c r="K23" s="335">
        <f>'ДС Дефл Минэк баз'!K23*'ДС Дефл Минэк баз'!K23/'ДС Дефл Минэк кон'!K23</f>
        <v>103.97935170279074</v>
      </c>
      <c r="L23" s="335">
        <f>'ДС Дефл Минэк баз'!L23*'ДС Дефл Минэк баз'!L23/'ДС Дефл Минэк кон'!L23</f>
        <v>103.97788855551069</v>
      </c>
      <c r="M23" s="335">
        <f>'ДС Дефл Минэк баз'!M23*'ДС Дефл Минэк баз'!M23/'ДС Дефл Минэк кон'!M23</f>
        <v>103.96580713319277</v>
      </c>
      <c r="N23" s="335">
        <f>'ДС Дефл Минэк баз'!N23*'ДС Дефл Минэк баз'!N23/'ДС Дефл Минэк кон'!N23</f>
        <v>103.94886405234462</v>
      </c>
      <c r="O23" s="335">
        <f>'ДС Дефл Минэк баз'!O23*'ДС Дефл Минэк баз'!O23/'ДС Дефл Минэк кон'!O23</f>
        <v>103.93770919735957</v>
      </c>
      <c r="P23" s="335">
        <f>'ДС Дефл Минэк баз'!P23*'ДС Дефл Минэк баз'!P23/'ДС Дефл Минэк кон'!P23</f>
        <v>103.93345066869804</v>
      </c>
      <c r="Q23" s="335">
        <f>'ДС Дефл Минэк баз'!Q23*'ДС Дефл Минэк баз'!Q23/'ДС Дефл Минэк кон'!Q23</f>
        <v>103.94064099067408</v>
      </c>
      <c r="R23" s="335">
        <f>'ДС Дефл Минэк баз'!R23*'ДС Дефл Минэк баз'!R23/'ДС Дефл Минэк кон'!R23</f>
        <v>103.9531273632725</v>
      </c>
      <c r="S23" s="335">
        <f>'ДС Дефл Минэк баз'!S23*'ДС Дефл Минэк баз'!S23/'ДС Дефл Минэк кон'!S23</f>
        <v>103.95985721257152</v>
      </c>
      <c r="T23" s="335">
        <f>'ДС Дефл Минэк баз'!T23*'ДС Дефл Минэк баз'!T23/'ДС Дефл Минэк кон'!T23</f>
        <v>103.98441732392924</v>
      </c>
      <c r="U23" s="335">
        <f>'ДС Дефл Минэк баз'!U23*'ДС Дефл Минэк баз'!U23/'ДС Дефл Минэк кон'!U23</f>
        <v>104.00745217194945</v>
      </c>
    </row>
    <row r="24" spans="1:26" s="322" customFormat="1" ht="42.75" x14ac:dyDescent="0.3">
      <c r="A24" s="320" t="s">
        <v>327</v>
      </c>
      <c r="B24" s="321">
        <f>'ДС Дефл Минэк баз'!B24*'ДС Дефл Минэк баз'!B24/'ДС Дефл Минэк кон'!B24</f>
        <v>114.15788308086756</v>
      </c>
      <c r="C24" s="321">
        <f>'ДС Дефл Минэк баз'!C24*'ДС Дефл Минэк баз'!C24/'ДС Дефл Минэк кон'!C24</f>
        <v>112.06858876538048</v>
      </c>
      <c r="D24" s="321">
        <f>'ДС Дефл Минэк баз'!D24*'ДС Дефл Минэк баз'!D24/'ДС Дефл Минэк кон'!D24</f>
        <v>104.9482521213489</v>
      </c>
      <c r="E24" s="321">
        <f>'ДС Дефл Минэк баз'!E24*'ДС Дефл Минэк баз'!E24/'ДС Дефл Минэк кон'!E24</f>
        <v>104.00647154043152</v>
      </c>
      <c r="F24" s="321">
        <f>'ДС Дефл Минэк баз'!F24*'ДС Дефл Минэк баз'!F24/'ДС Дефл Минэк кон'!F24</f>
        <v>104.04408026602701</v>
      </c>
      <c r="G24" s="321">
        <f>'ДС Дефл Минэк баз'!G24*'ДС Дефл Минэк баз'!G24/'ДС Дефл Минэк кон'!G24</f>
        <v>104.04417910930088</v>
      </c>
      <c r="H24" s="321">
        <f>'ДС Дефл Минэк баз'!H24*'ДС Дефл Минэк баз'!H24/'ДС Дефл Минэк кон'!H24</f>
        <v>103.97920103999998</v>
      </c>
      <c r="I24" s="321">
        <f>'ДС Дефл Минэк баз'!I24*'ДС Дефл Минэк баз'!I24/'ДС Дефл Минэк кон'!I24</f>
        <v>104.04675415648363</v>
      </c>
      <c r="J24" s="321">
        <f>'ДС Дефл Минэк баз'!J24*'ДС Дефл Минэк баз'!J24/'ДС Дефл Минэк кон'!J24</f>
        <v>103.94512099010083</v>
      </c>
      <c r="K24" s="321">
        <f>'ДС Дефл Минэк баз'!K24*'ДС Дефл Минэк баз'!K24/'ДС Дефл Минэк кон'!K24</f>
        <v>103.95222956388854</v>
      </c>
      <c r="L24" s="321">
        <f>'ДС Дефл Минэк баз'!L24*'ДС Дефл Минэк баз'!L24/'ДС Дефл Минэк кон'!L24</f>
        <v>103.93391317521062</v>
      </c>
      <c r="M24" s="321">
        <f>'ДС Дефл Минэк баз'!M24*'ДС Дефл Минэк баз'!M24/'ДС Дефл Минэк кон'!M24</f>
        <v>103.90822822925639</v>
      </c>
      <c r="N24" s="321">
        <f>'ДС Дефл Минэк баз'!N24*'ДС Дефл Минэк баз'!N24/'ДС Дефл Минэк кон'!N24</f>
        <v>103.89131826698048</v>
      </c>
      <c r="O24" s="321">
        <f>'ДС Дефл Минэк баз'!O24*'ДС Дефл Минэк баз'!O24/'ДС Дефл Минэк кон'!O24</f>
        <v>103.88486266947808</v>
      </c>
      <c r="P24" s="321">
        <f>'ДС Дефл Минэк баз'!P24*'ДС Дефл Минэк баз'!P24/'ДС Дефл Минэк кон'!P24</f>
        <v>103.89576210535915</v>
      </c>
      <c r="Q24" s="321">
        <f>'ДС Дефл Минэк баз'!Q24*'ДС Дефл Минэк баз'!Q24/'ДС Дефл Минэк кон'!Q24</f>
        <v>103.9146902331685</v>
      </c>
      <c r="R24" s="321">
        <f>'ДС Дефл Минэк баз'!R24*'ДС Дефл Минэк баз'!R24/'ДС Дефл Минэк кон'!R24</f>
        <v>103.92489300717584</v>
      </c>
      <c r="S24" s="321">
        <f>'ДС Дефл Минэк баз'!S24*'ДС Дефл Минэк баз'!S24/'ДС Дефл Минэк кон'!S24</f>
        <v>103.96212581845052</v>
      </c>
      <c r="T24" s="321">
        <f>'ДС Дефл Минэк баз'!T24*'ДС Дефл Минэк баз'!T24/'ДС Дефл Минэк кон'!T24</f>
        <v>103.9996261522852</v>
      </c>
      <c r="U24" s="321">
        <f>'ДС Дефл Минэк баз'!U24*'ДС Дефл Минэк баз'!U24/'ДС Дефл Минэк кон'!U24</f>
        <v>104.01430871144045</v>
      </c>
    </row>
    <row r="25" spans="1:26" s="338" customFormat="1" ht="16.5" x14ac:dyDescent="0.3">
      <c r="A25" s="336" t="s">
        <v>127</v>
      </c>
      <c r="B25" s="337">
        <f>'ДС Дефл Минэк баз'!B25*'ДС Дефл Минэк баз'!B25/'ДС Дефл Минэк кон'!B25</f>
        <v>100.286691519698</v>
      </c>
      <c r="C25" s="337">
        <f>'ДС Дефл Минэк баз'!C25*'ДС Дефл Минэк баз'!C25/'ДС Дефл Минэк кон'!C25</f>
        <v>100.20196609918692</v>
      </c>
      <c r="D25" s="337">
        <f>'ДС Дефл Минэк баз'!D25*'ДС Дефл Минэк баз'!D25/'ДС Дефл Минэк кон'!D25</f>
        <v>103.62852799391115</v>
      </c>
      <c r="E25" s="337">
        <f>'ДС Дефл Минэк баз'!E25*'ДС Дефл Минэк баз'!E25/'ДС Дефл Минэк кон'!E25</f>
        <v>102.47683068469318</v>
      </c>
      <c r="F25" s="337">
        <f>'ДС Дефл Минэк баз'!F25*'ДС Дефл Минэк баз'!F25/'ДС Дефл Минэк кон'!F25</f>
        <v>103.03923665053622</v>
      </c>
      <c r="G25" s="337">
        <f>'ДС Дефл Минэк баз'!G25*'ДС Дефл Минэк баз'!G25/'ДС Дефл Минэк кон'!G25</f>
        <v>103.50320316591019</v>
      </c>
      <c r="H25" s="337">
        <f>'ДС Дефл Минэк баз'!H25*'ДС Дефл Минэк баз'!H25/'ДС Дефл Минэк кон'!H25</f>
        <v>104.06977465304243</v>
      </c>
      <c r="I25" s="337">
        <f>'ДС Дефл Минэк баз'!I25*'ДС Дефл Минэк баз'!I25/'ДС Дефл Минэк кон'!I25</f>
        <v>104.26036302527713</v>
      </c>
      <c r="J25" s="337">
        <f>'ДС Дефл Минэк баз'!J25*'ДС Дефл Минэк баз'!J25/'ДС Дефл Минэк кон'!J25</f>
        <v>104.54571429201116</v>
      </c>
      <c r="K25" s="337">
        <f>'ДС Дефл Минэк баз'!K25*'ДС Дефл Минэк баз'!K25/'ДС Дефл Минэк кон'!K25</f>
        <v>104.65841489824238</v>
      </c>
      <c r="L25" s="337">
        <f>'ДС Дефл Минэк баз'!L25*'ДС Дефл Минэк баз'!L25/'ДС Дефл Минэк кон'!L25</f>
        <v>104.88704161187135</v>
      </c>
      <c r="M25" s="337">
        <f>'ДС Дефл Минэк баз'!M25*'ДС Дефл Минэк баз'!M25/'ДС Дефл Минэк кон'!M25</f>
        <v>104.96563306840996</v>
      </c>
      <c r="N25" s="337">
        <f>'ДС Дефл Минэк баз'!N25*'ДС Дефл Минэк баз'!N25/'ДС Дефл Минэк кон'!N25</f>
        <v>105.11628897703733</v>
      </c>
      <c r="O25" s="337">
        <f>'ДС Дефл Минэк баз'!O25*'ДС Дефл Минэк баз'!O25/'ДС Дефл Минэк кон'!O25</f>
        <v>105.28539265724909</v>
      </c>
      <c r="P25" s="337">
        <f>'ДС Дефл Минэк баз'!P25*'ДС Дефл Минэк баз'!P25/'ДС Дефл Минэк кон'!P25</f>
        <v>105.13369420849614</v>
      </c>
      <c r="Q25" s="337">
        <f>'ДС Дефл Минэк баз'!Q25*'ДС Дефл Минэк баз'!Q25/'ДС Дефл Минэк кон'!Q25</f>
        <v>105.05536301628946</v>
      </c>
      <c r="R25" s="337">
        <f>'ДС Дефл Минэк баз'!R25*'ДС Дефл Минэк баз'!R25/'ДС Дефл Минэк кон'!R25</f>
        <v>104.91690523515689</v>
      </c>
      <c r="S25" s="337">
        <f>'ДС Дефл Минэк баз'!S25*'ДС Дефл Минэк баз'!S25/'ДС Дефл Минэк кон'!S25</f>
        <v>104.71407002791773</v>
      </c>
      <c r="T25" s="337">
        <f>'ДС Дефл Минэк баз'!T25*'ДС Дефл Минэк баз'!T25/'ДС Дефл Минэк кон'!T25</f>
        <v>104.52398662818386</v>
      </c>
      <c r="U25" s="337">
        <f>'ДС Дефл Минэк баз'!U25*'ДС Дефл Минэк баз'!U25/'ДС Дефл Минэк кон'!U25</f>
        <v>104.51097101137388</v>
      </c>
      <c r="V25" s="322"/>
      <c r="W25" s="322"/>
      <c r="X25" s="322"/>
      <c r="Y25" s="322"/>
      <c r="Z25" s="322"/>
    </row>
    <row r="26" spans="1:26" s="322" customFormat="1" ht="16.5" x14ac:dyDescent="0.3">
      <c r="A26" s="336" t="s">
        <v>328</v>
      </c>
      <c r="B26" s="337">
        <f>'ДС Дефл Минэк баз'!B26*'ДС Дефл Минэк баз'!B26/'ДС Дефл Минэк кон'!B26</f>
        <v>104.41587229748033</v>
      </c>
      <c r="C26" s="337">
        <f>'ДС Дефл Минэк баз'!C26*'ДС Дефл Минэк баз'!C26/'ДС Дефл Минэк кон'!C26</f>
        <v>104.49153341106152</v>
      </c>
      <c r="D26" s="337">
        <f>'ДС Дефл Минэк баз'!D26*'ДС Дефл Минэк баз'!D26/'ДС Дефл Минэк кон'!D26</f>
        <v>104.50100830592109</v>
      </c>
      <c r="E26" s="337">
        <f>'ДС Дефл Минэк баз'!E26*'ДС Дефл Минэк баз'!E26/'ДС Дефл Минэк кон'!E26</f>
        <v>104.40205484081922</v>
      </c>
      <c r="F26" s="337">
        <f>'ДС Дефл Минэк баз'!F26*'ДС Дефл Минэк баз'!F26/'ДС Дефл Минэк кон'!F26</f>
        <v>104.28937094602033</v>
      </c>
      <c r="G26" s="337">
        <f>'ДС Дефл Минэк баз'!G26*'ДС Дефл Минэк баз'!G26/'ДС Дефл Минэк кон'!G26</f>
        <v>104.09612999857984</v>
      </c>
      <c r="H26" s="337">
        <f>'ДС Дефл Минэк баз'!H26*'ДС Дефл Минэк баз'!H26/'ДС Дефл Минэк кон'!H26</f>
        <v>103.99256560545949</v>
      </c>
      <c r="I26" s="337">
        <f>'ДС Дефл Минэк баз'!I26*'ДС Дефл Минэк баз'!I26/'ДС Дефл Минэк кон'!I26</f>
        <v>103.95555110870404</v>
      </c>
      <c r="J26" s="337">
        <f>'ДС Дефл Минэк баз'!J26*'ДС Дефл Минэк баз'!J26/'ДС Дефл Минэк кон'!J26</f>
        <v>103.96801516572273</v>
      </c>
      <c r="K26" s="337">
        <f>'ДС Дефл Минэк баз'!K26*'ДС Дефл Минэк баз'!K26/'ДС Дефл Минэк кон'!K26</f>
        <v>103.93626153007035</v>
      </c>
      <c r="L26" s="337">
        <f>'ДС Дефл Минэк баз'!L26*'ДС Дефл Минэк баз'!L26/'ДС Дефл Минэк кон'!L26</f>
        <v>103.89445292019323</v>
      </c>
      <c r="M26" s="337">
        <f>'ДС Дефл Минэк баз'!M26*'ДС Дефл Минэк баз'!M26/'ДС Дефл Минэк кон'!M26</f>
        <v>103.92212360775598</v>
      </c>
      <c r="N26" s="337">
        <f>'ДС Дефл Минэк баз'!N26*'ДС Дефл Минэк баз'!N26/'ДС Дефл Минэк кон'!N26</f>
        <v>103.89111580493915</v>
      </c>
      <c r="O26" s="337">
        <f>'ДС Дефл Минэк баз'!O26*'ДС Дефл Минэк баз'!O26/'ДС Дефл Минэк кон'!O26</f>
        <v>103.9099281023163</v>
      </c>
      <c r="P26" s="337">
        <f>'ДС Дефл Минэк баз'!P26*'ДС Дефл Минэк баз'!P26/'ДС Дефл Минэк кон'!P26</f>
        <v>103.84480247274678</v>
      </c>
      <c r="Q26" s="337">
        <f>'ДС Дефл Минэк баз'!Q26*'ДС Дефл Минэк баз'!Q26/'ДС Дефл Минэк кон'!Q26</f>
        <v>103.81406212091845</v>
      </c>
      <c r="R26" s="337">
        <f>'ДС Дефл Минэк баз'!R26*'ДС Дефл Минэк баз'!R26/'ДС Дефл Минэк кон'!R26</f>
        <v>103.78211244086798</v>
      </c>
      <c r="S26" s="337">
        <f>'ДС Дефл Минэк баз'!S26*'ДС Дефл Минэк баз'!S26/'ДС Дефл Минэк кон'!S26</f>
        <v>103.75363862952129</v>
      </c>
      <c r="T26" s="337">
        <f>'ДС Дефл Минэк баз'!T26*'ДС Дефл Минэк баз'!T26/'ДС Дефл Минэк кон'!T26</f>
        <v>103.72512744190809</v>
      </c>
      <c r="U26" s="337">
        <f>'ДС Дефл Минэк баз'!U26*'ДС Дефл Минэк баз'!U26/'ДС Дефл Минэк кон'!U26</f>
        <v>103.69616037123713</v>
      </c>
    </row>
    <row r="27" spans="1:26" s="338" customFormat="1" ht="16.5" x14ac:dyDescent="0.3">
      <c r="A27" s="336" t="s">
        <v>329</v>
      </c>
      <c r="B27" s="337">
        <f>'ДС Дефл Минэк баз'!B27*'ДС Дефл Минэк баз'!B27/'ДС Дефл Минэк кон'!B27</f>
        <v>103.69498560435535</v>
      </c>
      <c r="C27" s="337">
        <f>'ДС Дефл Минэк баз'!C27*'ДС Дефл Минэк баз'!C27/'ДС Дефл Минэк кон'!C27</f>
        <v>104.93430351985597</v>
      </c>
      <c r="D27" s="337">
        <f>'ДС Дефл Минэк баз'!D27*'ДС Дефл Минэк баз'!D27/'ДС Дефл Минэк кон'!D27</f>
        <v>104.92753767490525</v>
      </c>
      <c r="E27" s="337">
        <f>'ДС Дефл Минэк баз'!E27*'ДС Дефл Минэк баз'!E27/'ДС Дефл Минэк кон'!E27</f>
        <v>103.97376277683887</v>
      </c>
      <c r="F27" s="337">
        <f>'ДС Дефл Минэк баз'!F27*'ДС Дефл Минэк баз'!F27/'ДС Дефл Минэк кон'!F27</f>
        <v>104.4366667586841</v>
      </c>
      <c r="G27" s="337">
        <f>'ДС Дефл Минэк баз'!G27*'ДС Дефл Минэк баз'!G27/'ДС Дефл Минэк кон'!G27</f>
        <v>104.49508737656973</v>
      </c>
      <c r="H27" s="337">
        <f>'ДС Дефл Минэк баз'!H27*'ДС Дефл Минэк баз'!H27/'ДС Дефл Минэк кон'!H27</f>
        <v>104.55351751279922</v>
      </c>
      <c r="I27" s="337">
        <f>'ДС Дефл Минэк баз'!I27*'ДС Дефл Минэк баз'!I27/'ДС Дефл Минэк кон'!I27</f>
        <v>104.53185335361171</v>
      </c>
      <c r="J27" s="337">
        <f>'ДС Дефл Минэк баз'!J27*'ДС Дефл Минэк баз'!J27/'ДС Дефл Минэк кон'!J27</f>
        <v>104.38733192676268</v>
      </c>
      <c r="K27" s="337">
        <f>'ДС Дефл Минэк баз'!K27*'ДС Дефл Минэк баз'!K27/'ДС Дефл Минэк кон'!K27</f>
        <v>104.18261913013758</v>
      </c>
      <c r="L27" s="337">
        <f>'ДС Дефл Минэк баз'!L27*'ДС Дефл Минэк баз'!L27/'ДС Дефл Минэк кон'!L27</f>
        <v>104.02250347911713</v>
      </c>
      <c r="M27" s="337">
        <f>'ДС Дефл Минэк баз'!M27*'ДС Дефл Минэк баз'!M27/'ДС Дефл Минэк кон'!M27</f>
        <v>103.86287451419106</v>
      </c>
      <c r="N27" s="337">
        <f>'ДС Дефл Минэк баз'!N27*'ДС Дефл Минэк баз'!N27/'ДС Дефл Минэк кон'!N27</f>
        <v>103.90098996800339</v>
      </c>
      <c r="O27" s="337">
        <f>'ДС Дефл Минэк баз'!O27*'ДС Дефл Минэк баз'!O27/'ДС Дефл Минэк кон'!O27</f>
        <v>103.93374367924311</v>
      </c>
      <c r="P27" s="337">
        <f>'ДС Дефл Минэк баз'!P27*'ДС Дефл Минэк баз'!P27/'ДС Дефл Минэк кон'!P27</f>
        <v>103.95905656969057</v>
      </c>
      <c r="Q27" s="337">
        <f>'ДС Дефл Минэк баз'!Q27*'ДС Дефл Минэк баз'!Q27/'ДС Дефл Минэк кон'!Q27</f>
        <v>103.99791438239399</v>
      </c>
      <c r="R27" s="337">
        <f>'ДС Дефл Минэк баз'!R27*'ДС Дефл Минэк баз'!R27/'ДС Дефл Минэк кон'!R27</f>
        <v>104.02260523299118</v>
      </c>
      <c r="S27" s="337">
        <f>'ДС Дефл Минэк баз'!S27*'ДС Дефл Минэк баз'!S27/'ДС Дефл Минэк кон'!S27</f>
        <v>104.05081903421126</v>
      </c>
      <c r="T27" s="337">
        <f>'ДС Дефл Минэк баз'!T27*'ДС Дефл Минэк баз'!T27/'ДС Дефл Минэк кон'!T27</f>
        <v>104.08255280849959</v>
      </c>
      <c r="U27" s="337">
        <f>'ДС Дефл Минэк баз'!U27*'ДС Дефл Минэк баз'!U27/'ДС Дефл Минэк кон'!U27</f>
        <v>104.09412204271446</v>
      </c>
      <c r="V27" s="322"/>
      <c r="W27" s="322"/>
      <c r="X27" s="322"/>
      <c r="Y27" s="322"/>
      <c r="Z27" s="322"/>
    </row>
    <row r="28" spans="1:26" s="338" customFormat="1" ht="16.5" x14ac:dyDescent="0.3">
      <c r="A28" s="336" t="s">
        <v>330</v>
      </c>
      <c r="B28" s="337">
        <f>'ДС Дефл Минэк баз'!B28*'ДС Дефл Минэк баз'!B28/'ДС Дефл Минэк кон'!B28</f>
        <v>106</v>
      </c>
      <c r="C28" s="337">
        <f>'ДС Дефл Минэк баз'!C28*'ДС Дефл Минэк баз'!C28/'ДС Дефл Минэк кон'!C28</f>
        <v>105.20490024156956</v>
      </c>
      <c r="D28" s="337">
        <f>'ДС Дефл Минэк баз'!D28*'ДС Дефл Минэк баз'!D28/'ДС Дефл Минэк кон'!D28</f>
        <v>104.91671490970293</v>
      </c>
      <c r="E28" s="337">
        <f>'ДС Дефл Минэк баз'!E28*'ДС Дефл Минэк баз'!E28/'ДС Дефл Минэк кон'!E28</f>
        <v>104.95631010853596</v>
      </c>
      <c r="F28" s="337">
        <f>'ДС Дефл Минэк баз'!F28*'ДС Дефл Минэк баз'!F28/'ДС Дефл Минэк кон'!F28</f>
        <v>105.32905476672578</v>
      </c>
      <c r="G28" s="337">
        <f>'ДС Дефл Минэк баз'!G28*'ДС Дефл Минэк баз'!G28/'ДС Дефл Минэк кон'!G28</f>
        <v>105.24683244293288</v>
      </c>
      <c r="H28" s="337">
        <f>'ДС Дефл Минэк баз'!H28*'ДС Дефл Минэк баз'!H28/'ДС Дефл Минэк кон'!H28</f>
        <v>105.1265352080819</v>
      </c>
      <c r="I28" s="337">
        <f>'ДС Дефл Минэк баз'!I28*'ДС Дефл Минэк баз'!I28/'ДС Дефл Минэк кон'!I28</f>
        <v>104.72731065474261</v>
      </c>
      <c r="J28" s="337">
        <f>'ДС Дефл Минэк баз'!J28*'ДС Дефл Минэк баз'!J28/'ДС Дефл Минэк кон'!J28</f>
        <v>104.59690734901969</v>
      </c>
      <c r="K28" s="337">
        <f>'ДС Дефл Минэк баз'!K28*'ДС Дефл Минэк баз'!K28/'ДС Дефл Минэк кон'!K28</f>
        <v>104.62602593340071</v>
      </c>
      <c r="L28" s="337">
        <f>'ДС Дефл Минэк баз'!L28*'ДС Дефл Минэк баз'!L28/'ДС Дефл Минэк кон'!L28</f>
        <v>104.66031695256808</v>
      </c>
      <c r="M28" s="337">
        <f>'ДС Дефл Минэк баз'!M28*'ДС Дефл Минэк баз'!M28/'ДС Дефл Минэк кон'!M28</f>
        <v>104.72657821784269</v>
      </c>
      <c r="N28" s="337">
        <f>'ДС Дефл Минэк баз'!N28*'ДС Дефл Минэк баз'!N28/'ДС Дефл Минэк кон'!N28</f>
        <v>104.74230598688285</v>
      </c>
      <c r="O28" s="337">
        <f>'ДС Дефл Минэк баз'!O28*'ДС Дефл Минэк баз'!O28/'ДС Дефл Минэк кон'!O28</f>
        <v>104.89901495171728</v>
      </c>
      <c r="P28" s="337">
        <f>'ДС Дефл Минэк баз'!P28*'ДС Дефл Минэк баз'!P28/'ДС Дефл Минэк кон'!P28</f>
        <v>104.63833065741991</v>
      </c>
      <c r="Q28" s="337">
        <f>'ДС Дефл Минэк баз'!Q28*'ДС Дефл Минэк баз'!Q28/'ДС Дефл Минэк кон'!Q28</f>
        <v>104.61539854362164</v>
      </c>
      <c r="R28" s="337">
        <f>'ДС Дефл Минэк баз'!R28*'ДС Дефл Минэк баз'!R28/'ДС Дефл Минэк кон'!R28</f>
        <v>104.3962022893574</v>
      </c>
      <c r="S28" s="337">
        <f>'ДС Дефл Минэк баз'!S28*'ДС Дефл Минэк баз'!S28/'ДС Дефл Минэк кон'!S28</f>
        <v>104.17526447674756</v>
      </c>
      <c r="T28" s="337">
        <f>'ДС Дефл Минэк баз'!T28*'ДС Дефл Минэк баз'!T28/'ДС Дефл Минэк кон'!T28</f>
        <v>103.97368804398286</v>
      </c>
      <c r="U28" s="337">
        <f>'ДС Дефл Минэк баз'!U28*'ДС Дефл Минэк баз'!U28/'ДС Дефл Минэк кон'!U28</f>
        <v>103.87892996351596</v>
      </c>
      <c r="V28" s="322"/>
      <c r="W28" s="322"/>
      <c r="X28" s="322"/>
      <c r="Y28" s="322"/>
      <c r="Z28" s="322"/>
    </row>
    <row r="29" spans="1:26" s="338" customFormat="1" ht="16.5" x14ac:dyDescent="0.3">
      <c r="A29" s="336" t="s">
        <v>177</v>
      </c>
      <c r="B29" s="337">
        <f>'ДС Дефл Минэк баз'!B29*'ДС Дефл Минэк баз'!B29/'ДС Дефл Минэк кон'!B29</f>
        <v>103.97483497417522</v>
      </c>
      <c r="C29" s="337">
        <f>'ДС Дефл Минэк баз'!C29*'ДС Дефл Минэк баз'!C29/'ДС Дефл Минэк кон'!C29</f>
        <v>102.46329811206176</v>
      </c>
      <c r="D29" s="337">
        <f>'ДС Дефл Минэк баз'!D29*'ДС Дефл Минэк баз'!D29/'ДС Дефл Минэк кон'!D29</f>
        <v>104.49433578774664</v>
      </c>
      <c r="E29" s="337">
        <f>'ДС Дефл Минэк баз'!E29*'ДС Дефл Минэк баз'!E29/'ДС Дефл Минэк кон'!E29</f>
        <v>103.25593475150414</v>
      </c>
      <c r="F29" s="337">
        <f>'ДС Дефл Минэк баз'!F29*'ДС Дефл Минэк баз'!F29/'ДС Дефл Минэк кон'!F29</f>
        <v>103.97948090019138</v>
      </c>
      <c r="G29" s="337">
        <f>'ДС Дефл Минэк баз'!G29*'ДС Дефл Минэк баз'!G29/'ДС Дефл Минэк кон'!G29</f>
        <v>103.78718326284955</v>
      </c>
      <c r="H29" s="337">
        <f>'ДС Дефл Минэк баз'!H29*'ДС Дефл Минэк баз'!H29/'ДС Дефл Минэк кон'!H29</f>
        <v>103.95511404198105</v>
      </c>
      <c r="I29" s="337">
        <f>'ДС Дефл Минэк баз'!I29*'ДС Дефл Минэк баз'!I29/'ДС Дефл Минэк кон'!I29</f>
        <v>103.95145938123639</v>
      </c>
      <c r="J29" s="337">
        <f>'ДС Дефл Минэк баз'!J29*'ДС Дефл Минэк баз'!J29/'ДС Дефл Минэк кон'!J29</f>
        <v>103.90872511332637</v>
      </c>
      <c r="K29" s="337">
        <f>'ДС Дефл Минэк баз'!K29*'ДС Дефл Минэк баз'!K29/'ДС Дефл Минэк кон'!K29</f>
        <v>103.82580879674101</v>
      </c>
      <c r="L29" s="337">
        <f>'ДС Дефл Минэк баз'!L29*'ДС Дефл Минэк баз'!L29/'ДС Дефл Минэк кон'!L29</f>
        <v>103.77599379837476</v>
      </c>
      <c r="M29" s="337">
        <f>'ДС Дефл Минэк баз'!M29*'ДС Дефл Минэк баз'!M29/'ДС Дефл Минэк кон'!M29</f>
        <v>103.72134966776602</v>
      </c>
      <c r="N29" s="337">
        <f>'ДС Дефл Минэк баз'!N29*'ДС Дефл Минэк баз'!N29/'ДС Дефл Минэк кон'!N29</f>
        <v>103.6571252569824</v>
      </c>
      <c r="O29" s="337">
        <f>'ДС Дефл Минэк баз'!O29*'ДС Дефл Минэк баз'!O29/'ДС Дефл Минэк кон'!O29</f>
        <v>103.60689243564167</v>
      </c>
      <c r="P29" s="337">
        <f>'ДС Дефл Минэк баз'!P29*'ДС Дефл Минэк баз'!P29/'ДС Дефл Минэк кон'!P29</f>
        <v>103.53409251661833</v>
      </c>
      <c r="Q29" s="337">
        <f>'ДС Дефл Минэк баз'!Q29*'ДС Дефл Минэк баз'!Q29/'ДС Дефл Минэк кон'!Q29</f>
        <v>103.49545127479576</v>
      </c>
      <c r="R29" s="337">
        <f>'ДС Дефл Минэк баз'!R29*'ДС Дефл Минэк баз'!R29/'ДС Дефл Минэк кон'!R29</f>
        <v>103.45574435462586</v>
      </c>
      <c r="S29" s="337">
        <f>'ДС Дефл Минэк баз'!S29*'ДС Дефл Минэк баз'!S29/'ДС Дефл Минэк кон'!S29</f>
        <v>103.45158225807282</v>
      </c>
      <c r="T29" s="337">
        <f>'ДС Дефл Минэк баз'!T29*'ДС Дефл Минэк баз'!T29/'ДС Дефл Минэк кон'!T29</f>
        <v>103.45432060140989</v>
      </c>
      <c r="U29" s="337">
        <f>'ДС Дефл Минэк баз'!U29*'ДС Дефл Минэк баз'!U29/'ДС Дефл Минэк кон'!U29</f>
        <v>103.44371819999461</v>
      </c>
      <c r="V29" s="322"/>
      <c r="W29" s="322"/>
      <c r="X29" s="322"/>
      <c r="Y29" s="322"/>
      <c r="Z29" s="322"/>
    </row>
    <row r="30" spans="1:26" s="338" customFormat="1" ht="16.5" x14ac:dyDescent="0.3">
      <c r="A30" s="339" t="s">
        <v>331</v>
      </c>
      <c r="B30" s="337">
        <f>'ДС Дефл Минэк баз'!B30*'ДС Дефл Минэк баз'!B30/'ДС Дефл Минэк кон'!B30</f>
        <v>105.18724356632599</v>
      </c>
      <c r="C30" s="337">
        <f>'ДС Дефл Минэк баз'!C30*'ДС Дефл Минэк баз'!C30/'ДС Дефл Минэк кон'!C30</f>
        <v>104.04172361127351</v>
      </c>
      <c r="D30" s="337">
        <f>'ДС Дефл Минэк баз'!D30*'ДС Дефл Минэк баз'!D30/'ДС Дефл Минэк кон'!D30</f>
        <v>105.03154503303249</v>
      </c>
      <c r="E30" s="337">
        <f>'ДС Дефл Минэк баз'!E30*'ДС Дефл Минэк баз'!E30/'ДС Дефл Минэк кон'!E30</f>
        <v>103.83397548380101</v>
      </c>
      <c r="F30" s="337">
        <f>'ДС Дефл Минэк баз'!F30*'ДС Дефл Минэк баз'!F30/'ДС Дефл Минэк кон'!F30</f>
        <v>104.37180822220833</v>
      </c>
      <c r="G30" s="337">
        <f>'ДС Дефл Минэк баз'!G30*'ДС Дефл Минэк баз'!G30/'ДС Дефл Минэк кон'!G30</f>
        <v>104.25552846175898</v>
      </c>
      <c r="H30" s="337">
        <f>'ДС Дефл Минэк баз'!H30*'ДС Дефл Минэк баз'!H30/'ДС Дефл Минэк кон'!H30</f>
        <v>104.14805543727394</v>
      </c>
      <c r="I30" s="337">
        <f>'ДС Дефл Минэк баз'!I30*'ДС Дефл Минэк баз'!I30/'ДС Дефл Минэк кон'!I30</f>
        <v>103.99796416734775</v>
      </c>
      <c r="J30" s="337">
        <f>'ДС Дефл Минэк баз'!J30*'ДС Дефл Минэк баз'!J30/'ДС Дефл Минэк кон'!J30</f>
        <v>104.05431340769348</v>
      </c>
      <c r="K30" s="337">
        <f>'ДС Дефл Минэк баз'!K30*'ДС Дефл Минэк баз'!K30/'ДС Дефл Минэк кон'!K30</f>
        <v>104.05584403478173</v>
      </c>
      <c r="L30" s="337">
        <f>'ДС Дефл Минэк баз'!L30*'ДС Дефл Минэк баз'!L30/'ДС Дефл Минэк кон'!L30</f>
        <v>104.16951938749759</v>
      </c>
      <c r="M30" s="337">
        <f>'ДС Дефл Минэк баз'!M30*'ДС Дефл Минэк баз'!M30/'ДС Дефл Минэк кон'!M30</f>
        <v>104.26849542900835</v>
      </c>
      <c r="N30" s="337">
        <f>'ДС Дефл Минэк баз'!N30*'ДС Дефл Минэк баз'!N30/'ДС Дефл Минэк кон'!N30</f>
        <v>104.39536584499581</v>
      </c>
      <c r="O30" s="337">
        <f>'ДС Дефл Минэк баз'!O30*'ДС Дефл Минэк баз'!O30/'ДС Дефл Минэк кон'!O30</f>
        <v>104.54843576046159</v>
      </c>
      <c r="P30" s="337">
        <f>'ДС Дефл Минэк баз'!P30*'ДС Дефл Минэк баз'!P30/'ДС Дефл Минэк кон'!P30</f>
        <v>104.68031212427559</v>
      </c>
      <c r="Q30" s="337">
        <f>'ДС Дефл Минэк баз'!Q30*'ДС Дефл Минэк баз'!Q30/'ДС Дефл Минэк кон'!Q30</f>
        <v>104.78173401446622</v>
      </c>
      <c r="R30" s="337">
        <f>'ДС Дефл Минэк баз'!R30*'ДС Дефл Минэк баз'!R30/'ДС Дефл Минэк кон'!R30</f>
        <v>104.87855732092555</v>
      </c>
      <c r="S30" s="337">
        <f>'ДС Дефл Минэк баз'!S30*'ДС Дефл Минэк баз'!S30/'ДС Дефл Минэк кон'!S30</f>
        <v>104.95305466532761</v>
      </c>
      <c r="T30" s="337">
        <f>'ДС Дефл Минэк баз'!T30*'ДС Дефл Минэк баз'!T30/'ДС Дефл Минэк кон'!T30</f>
        <v>104.98444027620023</v>
      </c>
      <c r="U30" s="337">
        <f>'ДС Дефл Минэк баз'!U30*'ДС Дефл Минэк баз'!U30/'ДС Дефл Минэк кон'!U30</f>
        <v>104.97170662951251</v>
      </c>
      <c r="V30" s="322"/>
      <c r="W30" s="322"/>
      <c r="X30" s="322"/>
      <c r="Y30" s="322"/>
      <c r="Z30" s="322"/>
    </row>
    <row r="31" spans="1:26" s="322" customFormat="1" ht="16.5" x14ac:dyDescent="0.3">
      <c r="A31" s="340" t="s">
        <v>332</v>
      </c>
      <c r="B31" s="321">
        <f>'ДС Дефл Минэк баз'!B31*'ДС Дефл Минэк баз'!B31/'ДС Дефл Минэк кон'!B31</f>
        <v>103.68666889079266</v>
      </c>
      <c r="C31" s="321">
        <f>'ДС Дефл Минэк баз'!C31*'ДС Дефл Минэк баз'!C31/'ДС Дефл Минэк кон'!C31</f>
        <v>102.72706979389167</v>
      </c>
      <c r="D31" s="321">
        <f>'ДС Дефл Минэк баз'!D31*'ДС Дефл Минэк баз'!D31/'ДС Дефл Минэк кон'!D31</f>
        <v>104.53329344523009</v>
      </c>
      <c r="E31" s="321">
        <f>'ДС Дефл Минэк баз'!E31*'ДС Дефл Минэк баз'!E31/'ДС Дефл Минэк кон'!E31</f>
        <v>103.23248713111302</v>
      </c>
      <c r="F31" s="321">
        <f>'ДС Дефл Минэк баз'!F31*'ДС Дефл Минэк баз'!F31/'ДС Дефл Минэк кон'!F31</f>
        <v>103.97943546235045</v>
      </c>
      <c r="G31" s="321">
        <f>'ДС Дефл Минэк баз'!G31*'ДС Дефл Минэк баз'!G31/'ДС Дефл Минэк кон'!G31</f>
        <v>103.97927272335698</v>
      </c>
      <c r="H31" s="321">
        <f>'ДС Дефл Минэк баз'!H31*'ДС Дефл Минэк баз'!H31/'ДС Дефл Минэк кон'!H31</f>
        <v>103.97385522441768</v>
      </c>
      <c r="I31" s="321">
        <f>'ДС Дефл Минэк баз'!I31*'ДС Дефл Минэк баз'!I31/'ДС Дефл Минэк кон'!I31</f>
        <v>103.9779333880098</v>
      </c>
      <c r="J31" s="321">
        <f>'ДС Дефл Минэк баз'!J31*'ДС Дефл Минэк баз'!J31/'ДС Дефл Минэк кон'!J31</f>
        <v>104.03301617108062</v>
      </c>
      <c r="K31" s="321">
        <f>'ДС Дефл Минэк баз'!K31*'ДС Дефл Минэк баз'!K31/'ДС Дефл Минэк кон'!K31</f>
        <v>103.95201177635499</v>
      </c>
      <c r="L31" s="321">
        <f>'ДС Дефл Минэк баз'!L31*'ДС Дефл Минэк баз'!L31/'ДС Дефл Минэк кон'!L31</f>
        <v>103.9340161609752</v>
      </c>
      <c r="M31" s="321">
        <f>'ДС Дефл Минэк баз'!M31*'ДС Дефл Минэк баз'!M31/'ДС Дефл Минэк кон'!M31</f>
        <v>103.90802908150511</v>
      </c>
      <c r="N31" s="321">
        <f>'ДС Дефл Минэк баз'!N31*'ДС Дефл Минэк баз'!N31/'ДС Дефл Минэк кон'!N31</f>
        <v>103.89303695549765</v>
      </c>
      <c r="O31" s="321">
        <f>'ДС Дефл Минэк баз'!O31*'ДС Дефл Минэк баз'!O31/'ДС Дефл Минэк кон'!O31</f>
        <v>103.88504187776998</v>
      </c>
      <c r="P31" s="321">
        <f>'ДС Дефл Минэк баз'!P31*'ДС Дефл Минэк баз'!P31/'ДС Дефл Минэк кон'!P31</f>
        <v>103.89503461039273</v>
      </c>
      <c r="Q31" s="321">
        <f>'ДС Дефл Минэк баз'!Q31*'ДС Дефл Минэк баз'!Q31/'ДС Дефл Минэк кон'!Q31</f>
        <v>103.91602215129022</v>
      </c>
      <c r="R31" s="321">
        <f>'ДС Дефл Минэк баз'!R31*'ДС Дефл Минэк баз'!R31/'ДС Дефл Минэк кон'!R31</f>
        <v>103.92402034302414</v>
      </c>
      <c r="S31" s="321">
        <f>'ДС Дефл Минэк баз'!S31*'ДС Дефл Минэк баз'!S31/'ДС Дефл Минэк кон'!S31</f>
        <v>103.96200384607988</v>
      </c>
      <c r="T31" s="321">
        <f>'ДС Дефл Минэк баз'!T31*'ДС Дефл Минэк баз'!T31/'ДС Дефл Минэк кон'!T31</f>
        <v>103.99900034619711</v>
      </c>
      <c r="U31" s="321">
        <f>'ДС Дефл Минэк баз'!U31*'ДС Дефл Минэк баз'!U31/'ДС Дефл Минэк кон'!U31</f>
        <v>104.0300080887162</v>
      </c>
    </row>
    <row r="32" spans="1:26" s="343" customFormat="1" ht="17.25" x14ac:dyDescent="0.3">
      <c r="A32" s="341" t="s">
        <v>333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21" s="346" customFormat="1" ht="16.5" x14ac:dyDescent="0.3">
      <c r="A33" s="344"/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</row>
    <row r="34" spans="1:21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21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21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21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21" ht="12.75" customHeight="1" x14ac:dyDescent="0.25">
      <c r="A38" s="344"/>
      <c r="B38" s="352"/>
      <c r="C38" s="352"/>
      <c r="D38" s="352"/>
    </row>
    <row r="39" spans="1:21" ht="12.75" customHeight="1" x14ac:dyDescent="0.25">
      <c r="A39" s="344"/>
      <c r="B39" s="352"/>
      <c r="C39" s="352"/>
      <c r="D39" s="352"/>
    </row>
    <row r="40" spans="1:21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21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21" ht="12.75" customHeight="1" x14ac:dyDescent="0.25">
      <c r="A42" s="344"/>
      <c r="B42" s="352"/>
      <c r="C42" s="352"/>
      <c r="D42" s="352"/>
    </row>
    <row r="43" spans="1:21" ht="12.75" customHeight="1" x14ac:dyDescent="0.25">
      <c r="A43" s="344"/>
      <c r="B43" s="352"/>
      <c r="C43" s="352"/>
      <c r="D43" s="352"/>
    </row>
    <row r="44" spans="1:21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21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21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21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21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.2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customSheetViews>
    <customSheetView guid="{052C83E3-CAD2-4C8E-BBE5-A3B6DBD2C172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1"/>
      <headerFooter alignWithMargins="0"/>
    </customSheetView>
    <customSheetView guid="{D8ED04E7-9183-4B3F-AC65-49CFC4CDB5CB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2"/>
      <headerFooter alignWithMargins="0"/>
    </customSheetView>
    <customSheetView guid="{49F2C8AD-DC6E-4A7A-8861-FB7FE488AED0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3"/>
      <headerFooter alignWithMargins="0"/>
    </customSheetView>
    <customSheetView guid="{05F8A60F-5E6C-424F-82C7-121DB7C2D785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4"/>
      <headerFooter alignWithMargins="0"/>
    </customSheetView>
    <customSheetView guid="{F13EF8BD-EB10-4864-9681-D4BDDAD508A4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5"/>
      <headerFooter alignWithMargins="0"/>
    </customSheetView>
    <customSheetView guid="{B050490D-87DE-4075-804E-777000592345}" scale="70" showPageBreaks="1" zeroValues="0" printArea="1" state="hidden" view="pageBreakPreview">
      <pane xSplit="1" ySplit="2" topLeftCell="B6" activePane="bottomRight" state="frozen"/>
      <selection pane="bottomRight" activeCell="F213" sqref="F213"/>
      <rowBreaks count="1" manualBreakCount="1">
        <brk id="19" max="20" man="1"/>
      </rowBreaks>
      <pageMargins left="0" right="0" top="0.39370078740157483" bottom="0.39370078740157483" header="0" footer="0"/>
      <printOptions horizontalCentered="1" gridLines="1"/>
      <pageSetup paperSize="9" scale="62" orientation="landscape" r:id="rId6"/>
      <headerFooter alignWithMargins="0"/>
    </customSheetView>
  </customSheetViews>
  <mergeCells count="1">
    <mergeCell ref="A1:T1"/>
  </mergeCells>
  <printOptions horizontalCentered="1" gridLines="1"/>
  <pageMargins left="0" right="0" top="0.39370078740157483" bottom="0.39370078740157483" header="0" footer="0"/>
  <pageSetup paperSize="9" scale="62" orientation="landscape" r:id="rId7"/>
  <headerFooter alignWithMargins="0"/>
  <rowBreaks count="1" manualBreakCount="1">
    <brk id="19" max="20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zoomScaleNormal="100" zoomScaleSheetLayoutView="70" workbookViewId="0">
      <pane xSplit="2" ySplit="5" topLeftCell="L6" activePane="bottomRight" state="frozen"/>
      <selection pane="topRight" activeCell="C1" sqref="C1"/>
      <selection pane="bottomLeft" activeCell="A6" sqref="A6"/>
      <selection pane="bottomRight" activeCell="F213" sqref="F213"/>
    </sheetView>
  </sheetViews>
  <sheetFormatPr defaultColWidth="9.140625" defaultRowHeight="14.25" x14ac:dyDescent="0.25"/>
  <cols>
    <col min="1" max="1" width="82.42578125" style="456" bestFit="1" customWidth="1"/>
    <col min="2" max="2" width="38.5703125" style="466" bestFit="1" customWidth="1"/>
    <col min="3" max="5" width="7.5703125" style="456" customWidth="1"/>
    <col min="6" max="7" width="9.140625" style="456" customWidth="1"/>
    <col min="8" max="8" width="9.5703125" style="456" bestFit="1" customWidth="1"/>
    <col min="9" max="11" width="9.7109375" style="456" bestFit="1" customWidth="1"/>
    <col min="12" max="12" width="9.5703125" style="456" bestFit="1" customWidth="1"/>
    <col min="13" max="16384" width="9.140625" style="456"/>
  </cols>
  <sheetData>
    <row r="1" spans="1:22" ht="9" customHeight="1" x14ac:dyDescent="0.25"/>
    <row r="2" spans="1:22" ht="18" x14ac:dyDescent="0.25">
      <c r="A2" s="1588" t="s">
        <v>371</v>
      </c>
      <c r="B2" s="1588"/>
      <c r="C2" s="1588"/>
      <c r="D2" s="1588"/>
      <c r="E2" s="1588"/>
      <c r="F2" s="1588"/>
    </row>
    <row r="3" spans="1:22" ht="10.5" customHeight="1" thickBot="1" x14ac:dyDescent="0.3"/>
    <row r="4" spans="1:22" ht="15.75" thickBot="1" x14ac:dyDescent="0.3">
      <c r="A4" s="467"/>
      <c r="B4" s="1533" t="s">
        <v>372</v>
      </c>
      <c r="C4" s="469">
        <v>2017</v>
      </c>
      <c r="D4" s="469">
        <v>2018</v>
      </c>
      <c r="E4" s="469">
        <v>2019</v>
      </c>
      <c r="F4" s="469">
        <v>2020</v>
      </c>
      <c r="G4" s="469">
        <v>2021</v>
      </c>
      <c r="H4" s="469">
        <v>2022</v>
      </c>
      <c r="I4" s="469">
        <v>2023</v>
      </c>
      <c r="J4" s="469">
        <v>2024</v>
      </c>
      <c r="K4" s="469">
        <v>2025</v>
      </c>
      <c r="L4" s="469">
        <v>2026</v>
      </c>
      <c r="M4" s="469">
        <v>2027</v>
      </c>
      <c r="N4" s="469">
        <v>2028</v>
      </c>
      <c r="O4" s="469">
        <v>2029</v>
      </c>
      <c r="P4" s="469">
        <v>2030</v>
      </c>
      <c r="Q4" s="469">
        <v>2031</v>
      </c>
      <c r="R4" s="469">
        <v>2032</v>
      </c>
      <c r="S4" s="469">
        <v>2033</v>
      </c>
      <c r="T4" s="469">
        <v>2034</v>
      </c>
      <c r="U4" s="469">
        <v>2035</v>
      </c>
      <c r="V4" s="469">
        <v>2036</v>
      </c>
    </row>
    <row r="5" spans="1:22" ht="15.75" customHeight="1" thickBot="1" x14ac:dyDescent="0.3">
      <c r="A5" s="470"/>
      <c r="B5" s="1534"/>
      <c r="C5" s="700" t="s">
        <v>200</v>
      </c>
      <c r="D5" s="1535" t="s">
        <v>201</v>
      </c>
      <c r="E5" s="1536"/>
      <c r="F5" s="1536"/>
      <c r="G5" s="1536"/>
      <c r="H5" s="1536"/>
      <c r="I5" s="1536"/>
      <c r="J5" s="1536"/>
      <c r="K5" s="1536"/>
      <c r="L5" s="1536"/>
      <c r="M5" s="1536"/>
      <c r="N5" s="1536"/>
      <c r="O5" s="1536"/>
      <c r="P5" s="1536"/>
      <c r="Q5" s="1536"/>
      <c r="R5" s="1536"/>
      <c r="S5" s="1536"/>
      <c r="T5" s="1536"/>
      <c r="U5" s="1536"/>
      <c r="V5" s="701"/>
    </row>
    <row r="6" spans="1:22" ht="28.5" customHeight="1" thickBot="1" x14ac:dyDescent="0.3">
      <c r="A6" s="702" t="s">
        <v>373</v>
      </c>
      <c r="B6" s="703"/>
      <c r="C6" s="469"/>
      <c r="D6" s="469"/>
      <c r="E6" s="469"/>
      <c r="F6" s="469"/>
      <c r="G6" s="469"/>
      <c r="H6" s="704"/>
      <c r="I6" s="704"/>
      <c r="J6" s="701"/>
      <c r="K6" s="701"/>
      <c r="L6" s="701"/>
      <c r="M6" s="701"/>
      <c r="N6" s="701"/>
      <c r="O6" s="701"/>
      <c r="P6" s="701"/>
      <c r="Q6" s="701"/>
      <c r="R6" s="701"/>
      <c r="S6" s="701"/>
      <c r="T6" s="701"/>
      <c r="U6" s="701"/>
      <c r="V6" s="701"/>
    </row>
    <row r="7" spans="1:22" ht="15" customHeight="1" thickBot="1" x14ac:dyDescent="0.3">
      <c r="A7" s="1533" t="s">
        <v>374</v>
      </c>
      <c r="B7" s="705" t="s">
        <v>375</v>
      </c>
      <c r="C7" s="706">
        <v>53.014087301587267</v>
      </c>
      <c r="D7" s="706">
        <v>69.608473414702573</v>
      </c>
      <c r="E7" s="706">
        <v>63.375</v>
      </c>
      <c r="F7" s="706">
        <v>59.691666666666656</v>
      </c>
      <c r="G7" s="706">
        <v>57.883322202186889</v>
      </c>
      <c r="H7" s="706">
        <v>56.349999999999987</v>
      </c>
      <c r="I7" s="706">
        <v>55.050000000000004</v>
      </c>
      <c r="J7" s="706">
        <v>53.500000000000007</v>
      </c>
      <c r="K7" s="706">
        <v>53</v>
      </c>
      <c r="L7" s="706">
        <v>52.5</v>
      </c>
      <c r="M7" s="706">
        <v>52</v>
      </c>
      <c r="N7" s="706">
        <v>52</v>
      </c>
      <c r="O7" s="706">
        <v>52</v>
      </c>
      <c r="P7" s="706">
        <v>51.744265218151853</v>
      </c>
      <c r="Q7" s="706">
        <v>52.77915052251489</v>
      </c>
      <c r="R7" s="706">
        <v>53.834733532965188</v>
      </c>
      <c r="S7" s="706">
        <v>54.911428203624496</v>
      </c>
      <c r="T7" s="706">
        <v>56.009656767696988</v>
      </c>
      <c r="U7" s="706">
        <v>57.129849903050932</v>
      </c>
      <c r="V7" s="706">
        <v>58.250043038404876</v>
      </c>
    </row>
    <row r="8" spans="1:22" ht="15" customHeight="1" thickBot="1" x14ac:dyDescent="0.3">
      <c r="A8" s="1534"/>
      <c r="B8" s="707" t="s">
        <v>376</v>
      </c>
      <c r="C8" s="706">
        <v>53.014087301587267</v>
      </c>
      <c r="D8" s="706">
        <v>69.608473414702573</v>
      </c>
      <c r="E8" s="706">
        <v>56</v>
      </c>
      <c r="F8" s="706">
        <v>42.483333333333327</v>
      </c>
      <c r="G8" s="706">
        <v>43.300000000000004</v>
      </c>
      <c r="H8" s="706">
        <v>44.199999999999996</v>
      </c>
      <c r="I8" s="706">
        <v>45</v>
      </c>
      <c r="J8" s="706">
        <v>45.899999999999984</v>
      </c>
      <c r="K8" s="706">
        <v>46.866375240090626</v>
      </c>
      <c r="L8" s="706">
        <v>47.803702744892441</v>
      </c>
      <c r="M8" s="706">
        <v>48.759776799790288</v>
      </c>
      <c r="N8" s="706">
        <v>49.734972335786097</v>
      </c>
      <c r="O8" s="706">
        <v>50.729671782501818</v>
      </c>
      <c r="P8" s="706">
        <v>51.744265218151853</v>
      </c>
      <c r="Q8" s="706">
        <v>52.77915052251489</v>
      </c>
      <c r="R8" s="706">
        <v>53.834733532965188</v>
      </c>
      <c r="S8" s="706">
        <v>54.911428203624496</v>
      </c>
      <c r="T8" s="706">
        <v>56.009656767696988</v>
      </c>
      <c r="U8" s="706">
        <v>57.129849903050932</v>
      </c>
      <c r="V8" s="706">
        <v>58.250043038404876</v>
      </c>
    </row>
    <row r="9" spans="1:22" ht="15.75" customHeight="1" thickBot="1" x14ac:dyDescent="0.3">
      <c r="A9" s="1586" t="s">
        <v>377</v>
      </c>
      <c r="B9" s="707" t="s">
        <v>375</v>
      </c>
      <c r="C9" s="706">
        <v>546.5</v>
      </c>
      <c r="D9" s="706">
        <v>549</v>
      </c>
      <c r="E9" s="706">
        <v>557</v>
      </c>
      <c r="F9" s="706">
        <v>562</v>
      </c>
      <c r="G9" s="706">
        <v>562</v>
      </c>
      <c r="H9" s="706">
        <v>560</v>
      </c>
      <c r="I9" s="706">
        <v>558</v>
      </c>
      <c r="J9" s="706">
        <v>557</v>
      </c>
      <c r="K9" s="706">
        <v>555</v>
      </c>
      <c r="L9" s="706">
        <v>555</v>
      </c>
      <c r="M9" s="706">
        <v>555</v>
      </c>
      <c r="N9" s="706">
        <v>555</v>
      </c>
      <c r="O9" s="706">
        <v>555</v>
      </c>
      <c r="P9" s="706">
        <v>555</v>
      </c>
      <c r="Q9" s="706">
        <v>555</v>
      </c>
      <c r="R9" s="706">
        <v>555</v>
      </c>
      <c r="S9" s="706">
        <v>555</v>
      </c>
      <c r="T9" s="706">
        <v>555</v>
      </c>
      <c r="U9" s="706">
        <v>555</v>
      </c>
      <c r="V9" s="706">
        <v>555</v>
      </c>
    </row>
    <row r="10" spans="1:22" ht="15.75" customHeight="1" thickBot="1" x14ac:dyDescent="0.3">
      <c r="A10" s="1587"/>
      <c r="B10" s="705" t="s">
        <v>376</v>
      </c>
      <c r="C10" s="706">
        <v>546.5</v>
      </c>
      <c r="D10" s="706">
        <v>549</v>
      </c>
      <c r="E10" s="706">
        <v>555</v>
      </c>
      <c r="F10" s="706">
        <v>560</v>
      </c>
      <c r="G10" s="706">
        <v>560</v>
      </c>
      <c r="H10" s="706">
        <v>558</v>
      </c>
      <c r="I10" s="706">
        <v>556</v>
      </c>
      <c r="J10" s="706">
        <v>555</v>
      </c>
      <c r="K10" s="706">
        <v>550</v>
      </c>
      <c r="L10" s="706">
        <v>542.4</v>
      </c>
      <c r="M10" s="706">
        <v>534.79999999999995</v>
      </c>
      <c r="N10" s="706">
        <v>527.19999999999993</v>
      </c>
      <c r="O10" s="706">
        <v>519.59999999999991</v>
      </c>
      <c r="P10" s="706">
        <v>512</v>
      </c>
      <c r="Q10" s="706">
        <v>507.6</v>
      </c>
      <c r="R10" s="706">
        <v>503.20000000000005</v>
      </c>
      <c r="S10" s="706">
        <v>498.80000000000007</v>
      </c>
      <c r="T10" s="706">
        <v>494.40000000000009</v>
      </c>
      <c r="U10" s="706">
        <v>490</v>
      </c>
      <c r="V10" s="706">
        <v>487</v>
      </c>
    </row>
    <row r="11" spans="1:22" ht="15.75" customHeight="1" thickBot="1" x14ac:dyDescent="0.3">
      <c r="A11" s="1586" t="s">
        <v>378</v>
      </c>
      <c r="B11" s="707" t="s">
        <v>375</v>
      </c>
      <c r="C11" s="706">
        <v>691.6</v>
      </c>
      <c r="D11" s="706">
        <v>708.7</v>
      </c>
      <c r="E11" s="706">
        <v>710.2</v>
      </c>
      <c r="F11" s="706">
        <v>724</v>
      </c>
      <c r="G11" s="706">
        <v>730.1</v>
      </c>
      <c r="H11" s="706">
        <v>740.3</v>
      </c>
      <c r="I11" s="706">
        <v>743.9</v>
      </c>
      <c r="J11" s="706">
        <v>756.5</v>
      </c>
      <c r="K11" s="706">
        <v>836.5</v>
      </c>
      <c r="L11" s="706">
        <v>848.66</v>
      </c>
      <c r="M11" s="706">
        <v>860.81999999999994</v>
      </c>
      <c r="N11" s="706">
        <v>872.9799999999999</v>
      </c>
      <c r="O11" s="706">
        <v>885.13999999999987</v>
      </c>
      <c r="P11" s="706">
        <v>897.3</v>
      </c>
      <c r="Q11" s="706">
        <v>900.3</v>
      </c>
      <c r="R11" s="706">
        <v>903.3</v>
      </c>
      <c r="S11" s="706">
        <v>906.3</v>
      </c>
      <c r="T11" s="706">
        <v>909.3</v>
      </c>
      <c r="U11" s="706">
        <v>912.3</v>
      </c>
      <c r="V11" s="706">
        <v>912.3</v>
      </c>
    </row>
    <row r="12" spans="1:22" ht="15.75" customHeight="1" thickBot="1" x14ac:dyDescent="0.3">
      <c r="A12" s="1587"/>
      <c r="B12" s="705" t="s">
        <v>376</v>
      </c>
      <c r="C12" s="706">
        <v>691.6</v>
      </c>
      <c r="D12" s="706">
        <v>708.7</v>
      </c>
      <c r="E12" s="706">
        <v>684</v>
      </c>
      <c r="F12" s="706">
        <v>692</v>
      </c>
      <c r="G12" s="706">
        <v>698</v>
      </c>
      <c r="H12" s="706">
        <v>711</v>
      </c>
      <c r="I12" s="706">
        <v>716.6</v>
      </c>
      <c r="J12" s="706">
        <v>722.9</v>
      </c>
      <c r="K12" s="706">
        <v>780.3</v>
      </c>
      <c r="L12" s="706">
        <v>789</v>
      </c>
      <c r="M12" s="706">
        <v>797.7</v>
      </c>
      <c r="N12" s="706">
        <v>806.40000000000009</v>
      </c>
      <c r="O12" s="706">
        <v>815.10000000000014</v>
      </c>
      <c r="P12" s="706">
        <v>823.8</v>
      </c>
      <c r="Q12" s="706">
        <v>826.95999999999992</v>
      </c>
      <c r="R12" s="706">
        <v>830.11999999999989</v>
      </c>
      <c r="S12" s="706">
        <v>833.27999999999986</v>
      </c>
      <c r="T12" s="706">
        <v>836.43999999999983</v>
      </c>
      <c r="U12" s="706">
        <v>839.6</v>
      </c>
      <c r="V12" s="706">
        <v>839.6</v>
      </c>
    </row>
    <row r="13" spans="1:22" ht="15.75" customHeight="1" thickBot="1" x14ac:dyDescent="0.3">
      <c r="A13" s="1586" t="s">
        <v>458</v>
      </c>
      <c r="B13" s="707" t="s">
        <v>375</v>
      </c>
      <c r="C13" s="706">
        <v>181.82998668073307</v>
      </c>
      <c r="D13" s="706">
        <v>216.44949450752549</v>
      </c>
      <c r="E13" s="706">
        <v>211.48148696018794</v>
      </c>
      <c r="F13" s="706">
        <v>210.08898484428673</v>
      </c>
      <c r="G13" s="706">
        <v>211.15114485876506</v>
      </c>
      <c r="H13" s="706">
        <v>205.29048706855792</v>
      </c>
      <c r="I13" s="706">
        <v>201.49819822070916</v>
      </c>
      <c r="J13" s="706">
        <v>198.36669990277042</v>
      </c>
      <c r="K13" s="706">
        <v>191.79618781777009</v>
      </c>
      <c r="L13" s="706">
        <v>190.36358210832742</v>
      </c>
      <c r="M13" s="706">
        <v>188.90555262629863</v>
      </c>
      <c r="N13" s="706">
        <v>188.46060237673493</v>
      </c>
      <c r="O13" s="706">
        <v>188.76092680732211</v>
      </c>
      <c r="P13" s="706">
        <v>188.51498088729107</v>
      </c>
      <c r="Q13" s="706">
        <v>190.39872799780582</v>
      </c>
      <c r="R13" s="706">
        <v>194.30225478302333</v>
      </c>
      <c r="S13" s="706">
        <v>198.28432268241247</v>
      </c>
      <c r="T13" s="706">
        <v>202.34651671078092</v>
      </c>
      <c r="U13" s="706">
        <v>206.49045348762809</v>
      </c>
      <c r="V13" s="706">
        <v>210.63552588492897</v>
      </c>
    </row>
    <row r="14" spans="1:22" ht="15.75" customHeight="1" thickBot="1" x14ac:dyDescent="0.3">
      <c r="A14" s="1587"/>
      <c r="B14" s="705" t="s">
        <v>376</v>
      </c>
      <c r="C14" s="706">
        <v>181.82998668073307</v>
      </c>
      <c r="D14" s="706">
        <v>216.44949450752549</v>
      </c>
      <c r="E14" s="706">
        <v>205.02551737533898</v>
      </c>
      <c r="F14" s="706">
        <v>160.10207412155279</v>
      </c>
      <c r="G14" s="706">
        <v>157.26517518040018</v>
      </c>
      <c r="H14" s="706">
        <v>160.55664102077998</v>
      </c>
      <c r="I14" s="706">
        <v>164.74829723927397</v>
      </c>
      <c r="J14" s="706">
        <v>169.07569565689511</v>
      </c>
      <c r="K14" s="706">
        <v>169.69014159974643</v>
      </c>
      <c r="L14" s="706">
        <v>173.41898309101649</v>
      </c>
      <c r="M14" s="706">
        <v>177.13898089802365</v>
      </c>
      <c r="N14" s="706">
        <v>180.92564829484559</v>
      </c>
      <c r="O14" s="706">
        <v>184.78085629161481</v>
      </c>
      <c r="P14" s="706">
        <v>188.70646530110903</v>
      </c>
      <c r="Q14" s="706">
        <v>192.57976976111874</v>
      </c>
      <c r="R14" s="706">
        <v>196.53046983052386</v>
      </c>
      <c r="S14" s="706">
        <v>200.5601340999732</v>
      </c>
      <c r="T14" s="706">
        <v>204.67036208619274</v>
      </c>
      <c r="U14" s="706">
        <v>208.86278487594913</v>
      </c>
      <c r="V14" s="706">
        <v>212.82554549358812</v>
      </c>
    </row>
    <row r="15" spans="1:22" ht="15.75" customHeight="1" thickBot="1" x14ac:dyDescent="0.3">
      <c r="A15" s="1589" t="s">
        <v>459</v>
      </c>
      <c r="B15" s="707" t="s">
        <v>375</v>
      </c>
      <c r="C15" s="706">
        <v>195.18422851406163</v>
      </c>
      <c r="D15" s="706">
        <v>237.75378562080135</v>
      </c>
      <c r="E15" s="706">
        <v>231.95680032259858</v>
      </c>
      <c r="F15" s="706">
        <v>229.33558856214782</v>
      </c>
      <c r="G15" s="706">
        <v>227.799131270468</v>
      </c>
      <c r="H15" s="706">
        <v>221.42684795175086</v>
      </c>
      <c r="I15" s="706">
        <v>216.81156115148738</v>
      </c>
      <c r="J15" s="706">
        <v>212.80671984766562</v>
      </c>
      <c r="K15" s="706">
        <v>205.52006689135513</v>
      </c>
      <c r="L15" s="706">
        <v>203.5889168913551</v>
      </c>
      <c r="M15" s="706">
        <v>201.65776689135515</v>
      </c>
      <c r="N15" s="706">
        <v>200.83959999999996</v>
      </c>
      <c r="O15" s="706">
        <v>200.83959999999996</v>
      </c>
      <c r="P15" s="706">
        <v>200.27034301502005</v>
      </c>
      <c r="Q15" s="706">
        <v>202.1554952783496</v>
      </c>
      <c r="R15" s="706">
        <v>206.19860518391658</v>
      </c>
      <c r="S15" s="706">
        <v>210.32257728759492</v>
      </c>
      <c r="T15" s="706">
        <v>214.52902883334684</v>
      </c>
      <c r="U15" s="706">
        <v>218.81960941001375</v>
      </c>
      <c r="V15" s="706">
        <v>223.19600159821408</v>
      </c>
    </row>
    <row r="16" spans="1:22" ht="15.75" customHeight="1" thickBot="1" x14ac:dyDescent="0.3">
      <c r="A16" s="1590"/>
      <c r="B16" s="705" t="s">
        <v>376</v>
      </c>
      <c r="C16" s="706">
        <v>195.18422851406163</v>
      </c>
      <c r="D16" s="706">
        <v>237.75378562080135</v>
      </c>
      <c r="E16" s="706">
        <v>224.56863291031786</v>
      </c>
      <c r="F16" s="706">
        <v>171.25521641521468</v>
      </c>
      <c r="G16" s="706">
        <v>166.98686674704228</v>
      </c>
      <c r="H16" s="706">
        <v>170.28937676503818</v>
      </c>
      <c r="I16" s="706">
        <v>174.45656267077322</v>
      </c>
      <c r="J16" s="706">
        <v>178.71676791014147</v>
      </c>
      <c r="K16" s="706">
        <v>179.42571787663616</v>
      </c>
      <c r="L16" s="706">
        <v>183.09363910233475</v>
      </c>
      <c r="M16" s="706">
        <v>186.75551188438146</v>
      </c>
      <c r="N16" s="706">
        <v>190.49062212206911</v>
      </c>
      <c r="O16" s="706">
        <v>194.30043456451045</v>
      </c>
      <c r="P16" s="706">
        <v>198.18644325580064</v>
      </c>
      <c r="Q16" s="706">
        <v>202.15017212091664</v>
      </c>
      <c r="R16" s="706">
        <v>206.19317556333502</v>
      </c>
      <c r="S16" s="706">
        <v>210.31703907460172</v>
      </c>
      <c r="T16" s="706">
        <v>214.52337985609375</v>
      </c>
      <c r="U16" s="706">
        <v>218.81384745321566</v>
      </c>
      <c r="V16" s="706">
        <v>223.19012440227999</v>
      </c>
    </row>
    <row r="17" spans="1:22" ht="21.75" customHeight="1" thickBot="1" x14ac:dyDescent="0.3">
      <c r="A17" s="1589" t="s">
        <v>460</v>
      </c>
      <c r="B17" s="707" t="s">
        <v>375</v>
      </c>
      <c r="C17" s="708">
        <v>1.129</v>
      </c>
      <c r="D17" s="708">
        <v>1.18</v>
      </c>
      <c r="E17" s="709">
        <v>1.18</v>
      </c>
      <c r="F17" s="708">
        <v>1.22</v>
      </c>
      <c r="G17" s="710">
        <v>1.24</v>
      </c>
      <c r="H17" s="710">
        <v>1.25</v>
      </c>
      <c r="I17" s="710">
        <v>1.25</v>
      </c>
      <c r="J17" s="710">
        <v>1.25</v>
      </c>
      <c r="K17" s="710">
        <v>1.25</v>
      </c>
      <c r="L17" s="710">
        <v>1.25</v>
      </c>
      <c r="M17" s="710">
        <v>1.25</v>
      </c>
      <c r="N17" s="710">
        <v>1.25</v>
      </c>
      <c r="O17" s="710">
        <v>1.25</v>
      </c>
      <c r="P17" s="710">
        <v>1.25</v>
      </c>
      <c r="Q17" s="710">
        <v>1.25</v>
      </c>
      <c r="R17" s="710">
        <v>1.25</v>
      </c>
      <c r="S17" s="710">
        <v>1.25</v>
      </c>
      <c r="T17" s="710">
        <v>1.25</v>
      </c>
      <c r="U17" s="710">
        <v>1.25</v>
      </c>
      <c r="V17" s="710">
        <v>1.25</v>
      </c>
    </row>
    <row r="18" spans="1:22" ht="21.75" customHeight="1" thickBot="1" x14ac:dyDescent="0.3">
      <c r="A18" s="1590"/>
      <c r="B18" s="705" t="s">
        <v>376</v>
      </c>
      <c r="C18" s="708">
        <v>1.129</v>
      </c>
      <c r="D18" s="708">
        <v>1.18</v>
      </c>
      <c r="E18" s="709">
        <v>1.18</v>
      </c>
      <c r="F18" s="708">
        <v>1.22</v>
      </c>
      <c r="G18" s="710">
        <v>1.24</v>
      </c>
      <c r="H18" s="710">
        <v>1.25</v>
      </c>
      <c r="I18" s="710">
        <v>1.25</v>
      </c>
      <c r="J18" s="710">
        <v>1.25</v>
      </c>
      <c r="K18" s="710">
        <v>1.25</v>
      </c>
      <c r="L18" s="710">
        <v>1.25</v>
      </c>
      <c r="M18" s="710">
        <v>1.25</v>
      </c>
      <c r="N18" s="710">
        <v>1.25</v>
      </c>
      <c r="O18" s="710">
        <v>1.25</v>
      </c>
      <c r="P18" s="710">
        <v>1.25</v>
      </c>
      <c r="Q18" s="710">
        <v>1.25</v>
      </c>
      <c r="R18" s="710">
        <v>1.25</v>
      </c>
      <c r="S18" s="710">
        <v>1.25</v>
      </c>
      <c r="T18" s="710">
        <v>1.25</v>
      </c>
      <c r="U18" s="710">
        <v>1.25</v>
      </c>
      <c r="V18" s="710">
        <v>1.25</v>
      </c>
    </row>
    <row r="19" spans="1:22" ht="15.75" customHeight="1" thickBot="1" x14ac:dyDescent="0.3">
      <c r="A19" s="1589" t="s">
        <v>461</v>
      </c>
      <c r="B19" s="707" t="s">
        <v>375</v>
      </c>
      <c r="C19" s="706">
        <v>252.6</v>
      </c>
      <c r="D19" s="706">
        <v>255.7</v>
      </c>
      <c r="E19" s="706">
        <v>257.7</v>
      </c>
      <c r="F19" s="706">
        <v>259.2</v>
      </c>
      <c r="G19" s="706">
        <v>257.3</v>
      </c>
      <c r="H19" s="706">
        <v>252.9</v>
      </c>
      <c r="I19" s="706">
        <v>252.9</v>
      </c>
      <c r="J19" s="706">
        <v>253.9</v>
      </c>
      <c r="K19" s="706">
        <v>251.80000000000007</v>
      </c>
      <c r="L19" s="706">
        <v>251.82000000000005</v>
      </c>
      <c r="M19" s="706">
        <v>251.84000000000003</v>
      </c>
      <c r="N19" s="706">
        <v>251.86</v>
      </c>
      <c r="O19" s="706">
        <v>251.88</v>
      </c>
      <c r="P19" s="706">
        <v>251.90000000000003</v>
      </c>
      <c r="Q19" s="706">
        <v>251.90000000000003</v>
      </c>
      <c r="R19" s="706">
        <v>251.90000000000003</v>
      </c>
      <c r="S19" s="706">
        <v>251.90000000000003</v>
      </c>
      <c r="T19" s="706">
        <v>251.90000000000003</v>
      </c>
      <c r="U19" s="706">
        <v>251.90000000000003</v>
      </c>
      <c r="V19" s="706">
        <v>251.90000000000003</v>
      </c>
    </row>
    <row r="20" spans="1:22" ht="15.75" customHeight="1" thickBot="1" x14ac:dyDescent="0.3">
      <c r="A20" s="1590"/>
      <c r="B20" s="705" t="s">
        <v>376</v>
      </c>
      <c r="C20" s="706">
        <v>252.6</v>
      </c>
      <c r="D20" s="706">
        <v>255.7</v>
      </c>
      <c r="E20" s="706">
        <v>255.7</v>
      </c>
      <c r="F20" s="706">
        <v>260</v>
      </c>
      <c r="G20" s="706">
        <v>258.5</v>
      </c>
      <c r="H20" s="706">
        <v>254.1</v>
      </c>
      <c r="I20" s="706">
        <v>254.1</v>
      </c>
      <c r="J20" s="706">
        <v>255.1</v>
      </c>
      <c r="K20" s="706">
        <v>254.70000000000005</v>
      </c>
      <c r="L20" s="706">
        <v>252.10000000000002</v>
      </c>
      <c r="M20" s="706">
        <v>249.5</v>
      </c>
      <c r="N20" s="706">
        <v>245.89999999999998</v>
      </c>
      <c r="O20" s="706">
        <v>243.29999999999995</v>
      </c>
      <c r="P20" s="706">
        <v>240.70000000000005</v>
      </c>
      <c r="Q20" s="706">
        <v>241.3</v>
      </c>
      <c r="R20" s="706">
        <v>241.90000000000003</v>
      </c>
      <c r="S20" s="706">
        <v>242.50000000000006</v>
      </c>
      <c r="T20" s="706">
        <v>243.10000000000008</v>
      </c>
      <c r="U20" s="706">
        <v>243.7</v>
      </c>
      <c r="V20" s="706">
        <v>244.7</v>
      </c>
    </row>
    <row r="21" spans="1:22" ht="15" customHeight="1" thickBot="1" x14ac:dyDescent="0.3">
      <c r="A21" s="1589" t="s">
        <v>462</v>
      </c>
      <c r="B21" s="707" t="s">
        <v>375</v>
      </c>
      <c r="C21" s="706">
        <v>212.79999999999998</v>
      </c>
      <c r="D21" s="706">
        <v>216.2</v>
      </c>
      <c r="E21" s="706">
        <v>209.9</v>
      </c>
      <c r="F21" s="706">
        <v>217.5</v>
      </c>
      <c r="G21" s="706">
        <v>220</v>
      </c>
      <c r="H21" s="706">
        <v>220</v>
      </c>
      <c r="I21" s="706">
        <v>226.5</v>
      </c>
      <c r="J21" s="706">
        <v>235.3</v>
      </c>
      <c r="K21" s="706">
        <v>258.5</v>
      </c>
      <c r="L21" s="706">
        <v>268.60000000000002</v>
      </c>
      <c r="M21" s="706">
        <v>278.70000000000005</v>
      </c>
      <c r="N21" s="706">
        <v>288.80000000000007</v>
      </c>
      <c r="O21" s="706">
        <v>298.90000000000009</v>
      </c>
      <c r="P21" s="706">
        <v>309</v>
      </c>
      <c r="Q21" s="706">
        <v>311.10000000000002</v>
      </c>
      <c r="R21" s="706">
        <v>313.20000000000005</v>
      </c>
      <c r="S21" s="706">
        <v>315.30000000000007</v>
      </c>
      <c r="T21" s="706">
        <v>317.40000000000009</v>
      </c>
      <c r="U21" s="706">
        <v>319.5</v>
      </c>
      <c r="V21" s="706">
        <v>320.59478770432798</v>
      </c>
    </row>
    <row r="22" spans="1:22" ht="15" customHeight="1" thickBot="1" x14ac:dyDescent="0.3">
      <c r="A22" s="1590"/>
      <c r="B22" s="705" t="s">
        <v>376</v>
      </c>
      <c r="C22" s="706">
        <v>212.79999999999998</v>
      </c>
      <c r="D22" s="706">
        <v>216.2</v>
      </c>
      <c r="E22" s="706">
        <v>208.2</v>
      </c>
      <c r="F22" s="706">
        <v>213</v>
      </c>
      <c r="G22" s="706">
        <v>213</v>
      </c>
      <c r="H22" s="706">
        <v>217.7</v>
      </c>
      <c r="I22" s="706">
        <v>224.5</v>
      </c>
      <c r="J22" s="706">
        <v>232.5</v>
      </c>
      <c r="K22" s="706">
        <v>238.2</v>
      </c>
      <c r="L22" s="706">
        <v>244.6</v>
      </c>
      <c r="M22" s="706">
        <v>251</v>
      </c>
      <c r="N22" s="706">
        <v>257.39999999999998</v>
      </c>
      <c r="O22" s="706">
        <v>263.79999999999995</v>
      </c>
      <c r="P22" s="706">
        <v>270.2</v>
      </c>
      <c r="Q22" s="706">
        <v>273</v>
      </c>
      <c r="R22" s="706">
        <v>275.8</v>
      </c>
      <c r="S22" s="706">
        <v>278.60000000000002</v>
      </c>
      <c r="T22" s="706">
        <v>281.40000000000003</v>
      </c>
      <c r="U22" s="706">
        <v>284.2</v>
      </c>
      <c r="V22" s="706">
        <v>285.12049549549499</v>
      </c>
    </row>
    <row r="23" spans="1:22" ht="18.75" customHeight="1" thickBot="1" x14ac:dyDescent="0.3">
      <c r="A23" s="1589" t="s">
        <v>463</v>
      </c>
      <c r="B23" s="707" t="s">
        <v>375</v>
      </c>
      <c r="C23" s="706">
        <v>11.544117647058822</v>
      </c>
      <c r="D23" s="706">
        <v>14.852941176470589</v>
      </c>
      <c r="E23" s="706">
        <v>20.955882352941174</v>
      </c>
      <c r="F23" s="706">
        <v>26.102941176470587</v>
      </c>
      <c r="G23" s="706">
        <v>26.102941176470587</v>
      </c>
      <c r="H23" s="706">
        <v>27.573529411764703</v>
      </c>
      <c r="I23" s="706">
        <v>27.573529411764703</v>
      </c>
      <c r="J23" s="706">
        <v>27.573529411764703</v>
      </c>
      <c r="K23" s="706">
        <v>68.749999999999986</v>
      </c>
      <c r="L23" s="706">
        <v>68.749999999999986</v>
      </c>
      <c r="M23" s="706">
        <v>68.749999999999986</v>
      </c>
      <c r="N23" s="706">
        <v>68.749999999999986</v>
      </c>
      <c r="O23" s="706">
        <v>68.749999999999986</v>
      </c>
      <c r="P23" s="706">
        <v>68.749999999999986</v>
      </c>
      <c r="Q23" s="706">
        <v>68.749999999999986</v>
      </c>
      <c r="R23" s="706">
        <v>68.749999999999986</v>
      </c>
      <c r="S23" s="706">
        <v>68.749999999999986</v>
      </c>
      <c r="T23" s="706">
        <v>68.749999999999986</v>
      </c>
      <c r="U23" s="706">
        <v>68.749999999999986</v>
      </c>
      <c r="V23" s="706">
        <v>68.749999999999986</v>
      </c>
    </row>
    <row r="24" spans="1:22" ht="18.75" customHeight="1" thickBot="1" x14ac:dyDescent="0.3">
      <c r="A24" s="1590"/>
      <c r="B24" s="705" t="s">
        <v>376</v>
      </c>
      <c r="C24" s="706">
        <v>11.544117647058822</v>
      </c>
      <c r="D24" s="706">
        <v>14.852941176470589</v>
      </c>
      <c r="E24" s="706">
        <v>17.27941176470588</v>
      </c>
      <c r="F24" s="706">
        <v>19.632352941176467</v>
      </c>
      <c r="G24" s="706">
        <v>22.426470588235293</v>
      </c>
      <c r="H24" s="706">
        <v>26.985294117647058</v>
      </c>
      <c r="I24" s="706">
        <v>27.573529411764703</v>
      </c>
      <c r="J24" s="706">
        <v>27.573529411764703</v>
      </c>
      <c r="K24" s="706">
        <v>43.235294117647044</v>
      </c>
      <c r="L24" s="706">
        <v>63.602941176470573</v>
      </c>
      <c r="M24" s="706">
        <v>63.602941176470573</v>
      </c>
      <c r="N24" s="706">
        <v>63.602941176470573</v>
      </c>
      <c r="O24" s="706">
        <v>63.602941176470573</v>
      </c>
      <c r="P24" s="706">
        <v>63.602941176470573</v>
      </c>
      <c r="Q24" s="706">
        <v>63.602941176470573</v>
      </c>
      <c r="R24" s="706">
        <v>63.602941176470573</v>
      </c>
      <c r="S24" s="706">
        <v>63.602941176470573</v>
      </c>
      <c r="T24" s="706">
        <v>63.602941176470573</v>
      </c>
      <c r="U24" s="706">
        <v>63.602941176470573</v>
      </c>
      <c r="V24" s="706">
        <v>63.602941176470573</v>
      </c>
    </row>
    <row r="25" spans="1:22" ht="17.45" customHeight="1" thickBot="1" x14ac:dyDescent="0.3">
      <c r="A25" s="1589" t="s">
        <v>464</v>
      </c>
      <c r="B25" s="707" t="s">
        <v>375</v>
      </c>
      <c r="C25" s="706">
        <v>148.41300000000001</v>
      </c>
      <c r="D25" s="706">
        <v>150</v>
      </c>
      <c r="E25" s="706">
        <v>152</v>
      </c>
      <c r="F25" s="706">
        <v>152</v>
      </c>
      <c r="G25" s="706">
        <v>153</v>
      </c>
      <c r="H25" s="706">
        <v>153</v>
      </c>
      <c r="I25" s="706">
        <v>152</v>
      </c>
      <c r="J25" s="706">
        <v>152</v>
      </c>
      <c r="K25" s="706">
        <v>149.53634000000002</v>
      </c>
      <c r="L25" s="706">
        <v>149.02701872034086</v>
      </c>
      <c r="M25" s="706">
        <v>148.51769744068173</v>
      </c>
      <c r="N25" s="706">
        <v>148.0083761610226</v>
      </c>
      <c r="O25" s="706">
        <v>147.49905488136346</v>
      </c>
      <c r="P25" s="706">
        <v>146.98973360170436</v>
      </c>
      <c r="Q25" s="706">
        <v>146.91929822005906</v>
      </c>
      <c r="R25" s="706">
        <v>146.84886283841377</v>
      </c>
      <c r="S25" s="706">
        <v>146.77842745676847</v>
      </c>
      <c r="T25" s="706">
        <v>146.70799207512317</v>
      </c>
      <c r="U25" s="706">
        <v>146.6375566934779</v>
      </c>
      <c r="V25" s="706">
        <v>146.56712131183261</v>
      </c>
    </row>
    <row r="26" spans="1:22" ht="17.45" customHeight="1" thickBot="1" x14ac:dyDescent="0.3">
      <c r="A26" s="1590"/>
      <c r="B26" s="705" t="s">
        <v>376</v>
      </c>
      <c r="C26" s="706">
        <v>148.41300000000001</v>
      </c>
      <c r="D26" s="706">
        <v>150</v>
      </c>
      <c r="E26" s="706">
        <v>150</v>
      </c>
      <c r="F26" s="706">
        <v>151</v>
      </c>
      <c r="G26" s="706">
        <v>152</v>
      </c>
      <c r="H26" s="706">
        <v>152</v>
      </c>
      <c r="I26" s="706">
        <v>151</v>
      </c>
      <c r="J26" s="706">
        <v>150</v>
      </c>
      <c r="K26" s="706">
        <v>145.99180000000001</v>
      </c>
      <c r="L26" s="706">
        <v>142.34943999999999</v>
      </c>
      <c r="M26" s="706">
        <v>138.70708000000002</v>
      </c>
      <c r="N26" s="706">
        <v>135.65871999999999</v>
      </c>
      <c r="O26" s="706">
        <v>132.01635999999996</v>
      </c>
      <c r="P26" s="706">
        <v>128.374</v>
      </c>
      <c r="Q26" s="706">
        <v>124.37599999999999</v>
      </c>
      <c r="R26" s="706">
        <v>120.37799999999999</v>
      </c>
      <c r="S26" s="706">
        <v>116.38</v>
      </c>
      <c r="T26" s="706">
        <v>112.38200000000001</v>
      </c>
      <c r="U26" s="706">
        <v>108.38399999999999</v>
      </c>
      <c r="V26" s="706">
        <v>104.97999999999999</v>
      </c>
    </row>
    <row r="27" spans="1:22" ht="20.25" customHeight="1" thickBot="1" x14ac:dyDescent="0.3">
      <c r="A27" s="711" t="s">
        <v>386</v>
      </c>
      <c r="B27" s="712"/>
      <c r="C27" s="713"/>
      <c r="D27" s="713"/>
      <c r="E27" s="713"/>
      <c r="F27" s="714"/>
      <c r="G27" s="715"/>
      <c r="H27" s="715"/>
      <c r="I27" s="715"/>
      <c r="J27" s="715"/>
      <c r="K27" s="715"/>
      <c r="L27" s="715"/>
      <c r="M27" s="715"/>
      <c r="N27" s="715"/>
      <c r="O27" s="715"/>
      <c r="P27" s="715"/>
      <c r="Q27" s="715"/>
      <c r="R27" s="715"/>
      <c r="S27" s="715"/>
      <c r="T27" s="715"/>
      <c r="U27" s="715"/>
      <c r="V27" s="715"/>
    </row>
    <row r="28" spans="1:22" ht="15" customHeight="1" thickBot="1" x14ac:dyDescent="0.3">
      <c r="A28" s="1589" t="s">
        <v>465</v>
      </c>
      <c r="B28" s="707" t="s">
        <v>375</v>
      </c>
      <c r="C28" s="706">
        <v>2.5100000000000051</v>
      </c>
      <c r="D28" s="706">
        <v>3.4099999999999966</v>
      </c>
      <c r="E28" s="706">
        <v>4.3370000000000033</v>
      </c>
      <c r="F28" s="706">
        <v>3.784000000000006</v>
      </c>
      <c r="G28" s="706">
        <v>4.0430000000000064</v>
      </c>
      <c r="H28" s="706">
        <v>3.965999999999994</v>
      </c>
      <c r="I28" s="706">
        <v>4.0060000000000002</v>
      </c>
      <c r="J28" s="706">
        <v>3.9989999999999952</v>
      </c>
      <c r="K28" s="706">
        <v>3.9950000000000045</v>
      </c>
      <c r="L28" s="706">
        <v>3.9830000000000041</v>
      </c>
      <c r="M28" s="706">
        <v>3.9710000000000036</v>
      </c>
      <c r="N28" s="706">
        <v>3.9590000000000032</v>
      </c>
      <c r="O28" s="706">
        <v>3.953000000000003</v>
      </c>
      <c r="P28" s="706">
        <v>3.9519999999999982</v>
      </c>
      <c r="Q28" s="706">
        <v>3.9609999999999985</v>
      </c>
      <c r="R28" s="706">
        <v>3.9689999999999941</v>
      </c>
      <c r="S28" s="706">
        <v>3.9749999999999943</v>
      </c>
      <c r="T28" s="706">
        <v>3.9909999999999997</v>
      </c>
      <c r="U28" s="706">
        <v>3.9989999999999952</v>
      </c>
      <c r="V28" s="706">
        <v>4.0060000000000002</v>
      </c>
    </row>
    <row r="29" spans="1:22" ht="15" customHeight="1" thickBot="1" x14ac:dyDescent="0.3">
      <c r="A29" s="1590"/>
      <c r="B29" s="705" t="s">
        <v>376</v>
      </c>
      <c r="C29" s="716">
        <v>2.5100000000000051</v>
      </c>
      <c r="D29" s="716">
        <v>3.4099999999999966</v>
      </c>
      <c r="E29" s="716">
        <v>4.5600000000000023</v>
      </c>
      <c r="F29" s="716">
        <v>3.9920000000000044</v>
      </c>
      <c r="G29" s="716">
        <v>3.9599999999999937</v>
      </c>
      <c r="H29" s="716">
        <v>3.9719999999999942</v>
      </c>
      <c r="I29" s="716">
        <v>4.0120000000000005</v>
      </c>
      <c r="J29" s="716">
        <v>4.0109999999999957</v>
      </c>
      <c r="K29" s="716">
        <v>4.0319999999999965</v>
      </c>
      <c r="L29" s="716">
        <v>4.0139999999999958</v>
      </c>
      <c r="M29" s="716">
        <v>4.0190000000000055</v>
      </c>
      <c r="N29" s="716">
        <v>4.0180000000000007</v>
      </c>
      <c r="O29" s="716">
        <v>4.0180000000000007</v>
      </c>
      <c r="P29" s="716">
        <v>4.0169999999999959</v>
      </c>
      <c r="Q29" s="716">
        <v>4.0220000000000056</v>
      </c>
      <c r="R29" s="716">
        <v>4.0240000000000009</v>
      </c>
      <c r="S29" s="716">
        <v>4.0100000000000051</v>
      </c>
      <c r="T29" s="716">
        <v>3.9959999999999951</v>
      </c>
      <c r="U29" s="716">
        <v>3.9819999999999993</v>
      </c>
      <c r="V29" s="716">
        <v>3.9669999999999987</v>
      </c>
    </row>
    <row r="30" spans="1:22" ht="15.75" customHeight="1" thickBot="1" x14ac:dyDescent="0.3">
      <c r="A30" s="1589" t="s">
        <v>388</v>
      </c>
      <c r="B30" s="707" t="s">
        <v>375</v>
      </c>
      <c r="C30" s="717">
        <v>3.6800000000000068</v>
      </c>
      <c r="D30" s="718">
        <v>2.7270000000000039</v>
      </c>
      <c r="E30" s="717">
        <v>4.644999999999996</v>
      </c>
      <c r="F30" s="718">
        <v>3.4210000000000065</v>
      </c>
      <c r="G30" s="717">
        <v>4.0109999999999957</v>
      </c>
      <c r="H30" s="718">
        <v>3.9950000000000045</v>
      </c>
      <c r="I30" s="717">
        <v>3.980000000000004</v>
      </c>
      <c r="J30" s="718">
        <v>3.9890000000000043</v>
      </c>
      <c r="K30" s="718">
        <v>3.9920000000000044</v>
      </c>
      <c r="L30" s="718">
        <v>3.9869999999999948</v>
      </c>
      <c r="M30" s="718">
        <v>3.9749999999999943</v>
      </c>
      <c r="N30" s="718">
        <v>3.9629999999999939</v>
      </c>
      <c r="O30" s="718">
        <v>3.9549999999999983</v>
      </c>
      <c r="P30" s="718">
        <v>3.9509999999999934</v>
      </c>
      <c r="Q30" s="718">
        <v>3.9549999999999983</v>
      </c>
      <c r="R30" s="718">
        <v>3.9639999999999986</v>
      </c>
      <c r="S30" s="718">
        <v>3.9699999999999989</v>
      </c>
      <c r="T30" s="718">
        <v>3.9819999999999993</v>
      </c>
      <c r="U30" s="718">
        <v>3.992999999999995</v>
      </c>
      <c r="V30" s="718">
        <v>4.0010000000000048</v>
      </c>
    </row>
    <row r="31" spans="1:22" ht="15.75" customHeight="1" thickBot="1" x14ac:dyDescent="0.3">
      <c r="A31" s="1590"/>
      <c r="B31" s="705" t="s">
        <v>376</v>
      </c>
      <c r="C31" s="717">
        <v>3.6800000000000068</v>
      </c>
      <c r="D31" s="717">
        <v>2.7270000000000039</v>
      </c>
      <c r="E31" s="717">
        <v>4.757000000000005</v>
      </c>
      <c r="F31" s="717">
        <v>3.6089999999999947</v>
      </c>
      <c r="G31" s="717">
        <v>4.0430000000000064</v>
      </c>
      <c r="H31" s="717">
        <v>4.0109999999999957</v>
      </c>
      <c r="I31" s="717">
        <v>3.9860000000000042</v>
      </c>
      <c r="J31" s="717">
        <v>4</v>
      </c>
      <c r="K31" s="717">
        <v>3.9509999999999934</v>
      </c>
      <c r="L31" s="717">
        <v>4.0220000000000056</v>
      </c>
      <c r="M31" s="717">
        <v>4.0160000000000053</v>
      </c>
      <c r="N31" s="717">
        <v>4.0180000000000007</v>
      </c>
      <c r="O31" s="717">
        <v>4.0169999999999959</v>
      </c>
      <c r="P31" s="717">
        <v>4.0169999999999959</v>
      </c>
      <c r="Q31" s="717">
        <v>4.0150000000000006</v>
      </c>
      <c r="R31" s="717">
        <v>4.0120000000000005</v>
      </c>
      <c r="S31" s="717">
        <v>4.0160000000000053</v>
      </c>
      <c r="T31" s="717">
        <v>4.0019999999999953</v>
      </c>
      <c r="U31" s="717">
        <v>3.9869999999999948</v>
      </c>
      <c r="V31" s="717">
        <v>3.9719999999999942</v>
      </c>
    </row>
    <row r="32" spans="1:22" ht="15" customHeight="1" thickBot="1" x14ac:dyDescent="0.3">
      <c r="A32" s="1589" t="s">
        <v>466</v>
      </c>
      <c r="B32" s="707" t="s">
        <v>375</v>
      </c>
      <c r="C32" s="717">
        <v>58.334971807514819</v>
      </c>
      <c r="D32" s="717">
        <v>61.725930664260694</v>
      </c>
      <c r="E32" s="717">
        <v>63.920850770076392</v>
      </c>
      <c r="F32" s="717">
        <v>63.835189894099344</v>
      </c>
      <c r="G32" s="717">
        <v>63.976561457003342</v>
      </c>
      <c r="H32" s="717">
        <v>64.71599308544458</v>
      </c>
      <c r="I32" s="717">
        <v>66.328245829662535</v>
      </c>
      <c r="J32" s="717">
        <v>67.958924960017612</v>
      </c>
      <c r="K32" s="717">
        <v>68.834143566072584</v>
      </c>
      <c r="L32" s="717">
        <v>69.635882088378963</v>
      </c>
      <c r="M32" s="717">
        <v>70.446723854574472</v>
      </c>
      <c r="N32" s="717">
        <v>71.137101748349309</v>
      </c>
      <c r="O32" s="717">
        <v>71.834245345483112</v>
      </c>
      <c r="P32" s="717">
        <v>72.605848733073771</v>
      </c>
      <c r="Q32" s="717">
        <v>73.041033842777068</v>
      </c>
      <c r="R32" s="717">
        <v>73.472194305727854</v>
      </c>
      <c r="S32" s="717">
        <v>73.899042029720974</v>
      </c>
      <c r="T32" s="717">
        <v>74.321278640722269</v>
      </c>
      <c r="U32" s="717">
        <v>74.73859515838069</v>
      </c>
      <c r="V32" s="717">
        <v>75.155911676039111</v>
      </c>
    </row>
    <row r="33" spans="1:22" ht="15" customHeight="1" thickBot="1" x14ac:dyDescent="0.3">
      <c r="A33" s="1590"/>
      <c r="B33" s="705" t="s">
        <v>376</v>
      </c>
      <c r="C33" s="717">
        <v>58.334971807514819</v>
      </c>
      <c r="D33" s="717">
        <v>61.725930664260694</v>
      </c>
      <c r="E33" s="717">
        <v>65.674638889350362</v>
      </c>
      <c r="F33" s="717">
        <v>67.891661036265901</v>
      </c>
      <c r="G33" s="717">
        <v>67.474763628539563</v>
      </c>
      <c r="H33" s="717">
        <v>67.599999999999994</v>
      </c>
      <c r="I33" s="717">
        <v>68.8</v>
      </c>
      <c r="J33" s="717">
        <v>69.900000000000006</v>
      </c>
      <c r="K33" s="717">
        <v>70.378955884971987</v>
      </c>
      <c r="L33" s="717">
        <v>70.830281181676327</v>
      </c>
      <c r="M33" s="717">
        <v>71.278878765713245</v>
      </c>
      <c r="N33" s="717">
        <v>71.724507413084098</v>
      </c>
      <c r="O33" s="717">
        <v>72.166917101880642</v>
      </c>
      <c r="P33" s="717">
        <v>72.605848733073771</v>
      </c>
      <c r="Q33" s="717">
        <v>73.041033842777068</v>
      </c>
      <c r="R33" s="717">
        <v>73.472194305727854</v>
      </c>
      <c r="S33" s="717">
        <v>73.899042029720974</v>
      </c>
      <c r="T33" s="717">
        <v>74.321278640722269</v>
      </c>
      <c r="U33" s="717">
        <v>74.73859515838069</v>
      </c>
      <c r="V33" s="717">
        <v>75.155911676039111</v>
      </c>
    </row>
    <row r="34" spans="1:22" ht="15" customHeight="1" thickBot="1" x14ac:dyDescent="0.3">
      <c r="A34" s="719" t="s">
        <v>467</v>
      </c>
      <c r="B34" s="720"/>
      <c r="C34" s="721"/>
      <c r="D34" s="722"/>
      <c r="E34" s="723"/>
      <c r="F34" s="724"/>
      <c r="G34" s="725"/>
      <c r="I34" s="726"/>
      <c r="J34" s="727"/>
      <c r="K34" s="727"/>
      <c r="L34" s="727"/>
      <c r="M34" s="727"/>
      <c r="N34" s="727"/>
      <c r="O34" s="727"/>
      <c r="P34" s="727"/>
      <c r="Q34" s="727"/>
      <c r="R34" s="727"/>
      <c r="S34" s="727"/>
      <c r="T34" s="727"/>
      <c r="U34" s="727"/>
      <c r="V34" s="727"/>
    </row>
    <row r="35" spans="1:22" ht="15" thickBot="1" x14ac:dyDescent="0.3">
      <c r="A35" s="728" t="s">
        <v>468</v>
      </c>
      <c r="B35" s="729" t="s">
        <v>469</v>
      </c>
      <c r="C35" s="730">
        <v>146.84240199999999</v>
      </c>
      <c r="D35" s="730">
        <v>146.88809999999998</v>
      </c>
      <c r="E35" s="730">
        <v>146.95849999999999</v>
      </c>
      <c r="F35" s="730">
        <v>147.11465000000001</v>
      </c>
      <c r="G35" s="730">
        <v>147.32660000000001</v>
      </c>
      <c r="H35" s="730">
        <v>147.59085000000002</v>
      </c>
      <c r="I35" s="730">
        <v>147.90860000000001</v>
      </c>
      <c r="J35" s="730">
        <v>148.28215000000003</v>
      </c>
      <c r="K35" s="730">
        <v>148.68170000000001</v>
      </c>
      <c r="L35" s="730">
        <v>149.07029999999997</v>
      </c>
      <c r="M35" s="730">
        <v>149.44979999999998</v>
      </c>
      <c r="N35" s="730">
        <v>149.82840000000002</v>
      </c>
      <c r="O35" s="730">
        <v>150.21275</v>
      </c>
      <c r="P35" s="730">
        <v>150.61075</v>
      </c>
      <c r="Q35" s="730">
        <v>151.02825000000001</v>
      </c>
      <c r="R35" s="730">
        <v>151.46625</v>
      </c>
      <c r="S35" s="730">
        <v>151.92995000000002</v>
      </c>
      <c r="T35" s="730">
        <v>152.42604999999998</v>
      </c>
      <c r="U35" s="730">
        <v>152.9537</v>
      </c>
      <c r="V35" s="730">
        <v>153.51054776995593</v>
      </c>
    </row>
    <row r="36" spans="1:22" ht="15.75" customHeight="1" thickBot="1" x14ac:dyDescent="0.3">
      <c r="A36" s="728" t="s">
        <v>470</v>
      </c>
      <c r="B36" s="729" t="s">
        <v>469</v>
      </c>
      <c r="C36" s="730">
        <v>82.744256500000006</v>
      </c>
      <c r="D36" s="730">
        <v>81.840905153452098</v>
      </c>
      <c r="E36" s="730">
        <v>82.08240098653603</v>
      </c>
      <c r="F36" s="730">
        <v>82.472960980406427</v>
      </c>
      <c r="G36" s="730">
        <v>82.915254258959578</v>
      </c>
      <c r="H36" s="730">
        <v>83.383039402359685</v>
      </c>
      <c r="I36" s="730">
        <v>83.957274363084196</v>
      </c>
      <c r="J36" s="730">
        <v>84.754344226913332</v>
      </c>
      <c r="K36" s="730">
        <v>85.632323176900144</v>
      </c>
      <c r="L36" s="730">
        <v>86.570343326426524</v>
      </c>
      <c r="M36" s="730">
        <v>87.57910830456737</v>
      </c>
      <c r="N36" s="730">
        <v>88.733767023132486</v>
      </c>
      <c r="O36" s="730">
        <v>89.120544204464295</v>
      </c>
      <c r="P36" s="730">
        <v>89.508251537785398</v>
      </c>
      <c r="Q36" s="730">
        <v>89.911055349128389</v>
      </c>
      <c r="R36" s="730">
        <v>90.323847990311521</v>
      </c>
      <c r="S36" s="730">
        <v>90.612698912744818</v>
      </c>
      <c r="T36" s="730">
        <v>90.77398887825791</v>
      </c>
      <c r="U36" s="730">
        <v>90.824999293319991</v>
      </c>
      <c r="V36" s="730">
        <v>90.81899533065949</v>
      </c>
    </row>
    <row r="37" spans="1:22" ht="15.75" customHeight="1" thickBot="1" x14ac:dyDescent="0.3">
      <c r="A37" s="731" t="s">
        <v>471</v>
      </c>
      <c r="B37" s="732" t="s">
        <v>469</v>
      </c>
      <c r="C37" s="733">
        <v>37.023847499999995</v>
      </c>
      <c r="D37" s="733">
        <v>37.683186897127023</v>
      </c>
      <c r="E37" s="733">
        <v>37.329027017185773</v>
      </c>
      <c r="F37" s="733">
        <v>36.962777743134325</v>
      </c>
      <c r="G37" s="733">
        <v>36.620750698470268</v>
      </c>
      <c r="H37" s="733">
        <v>36.316213073719538</v>
      </c>
      <c r="I37" s="733">
        <v>36.035897297186736</v>
      </c>
      <c r="J37" s="733">
        <v>35.713420362589709</v>
      </c>
      <c r="K37" s="733">
        <v>35.402938507462338</v>
      </c>
      <c r="L37" s="733">
        <v>35.039786605952841</v>
      </c>
      <c r="M37" s="733">
        <v>34.668768265443937</v>
      </c>
      <c r="N37" s="733">
        <v>34.276682046345492</v>
      </c>
      <c r="O37" s="733">
        <v>34.714965452100436</v>
      </c>
      <c r="P37" s="733">
        <v>35.172146159259313</v>
      </c>
      <c r="Q37" s="733">
        <v>35.635014904267777</v>
      </c>
      <c r="R37" s="733">
        <v>36.072731904289363</v>
      </c>
      <c r="S37" s="733">
        <v>36.517834551114262</v>
      </c>
      <c r="T37" s="733">
        <v>36.977389574574246</v>
      </c>
      <c r="U37" s="733">
        <v>37.514059278681891</v>
      </c>
      <c r="V37" s="733">
        <v>38.082244104921571</v>
      </c>
    </row>
    <row r="39" spans="1:22" x14ac:dyDescent="0.25">
      <c r="C39" s="734"/>
    </row>
    <row r="40" spans="1:22" x14ac:dyDescent="0.25">
      <c r="C40" s="735"/>
    </row>
    <row r="41" spans="1:22" x14ac:dyDescent="0.25">
      <c r="C41" s="736"/>
    </row>
    <row r="42" spans="1:22" x14ac:dyDescent="0.25">
      <c r="D42" s="737"/>
      <c r="E42" s="737"/>
      <c r="F42" s="737"/>
      <c r="G42" s="737"/>
      <c r="H42" s="737"/>
      <c r="I42" s="737"/>
      <c r="J42" s="737"/>
    </row>
  </sheetData>
  <customSheetViews>
    <customSheetView guid="{052C83E3-CAD2-4C8E-BBE5-A3B6DBD2C172}" fitToPage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1"/>
    </customSheetView>
    <customSheetView guid="{D8ED04E7-9183-4B3F-AC65-49CFC4CDB5CB}" fitToPage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2"/>
    </customSheetView>
    <customSheetView guid="{49F2C8AD-DC6E-4A7A-8861-FB7FE488AED0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3"/>
    </customSheetView>
    <customSheetView guid="{05F8A60F-5E6C-424F-82C7-121DB7C2D785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4"/>
    </customSheetView>
    <customSheetView guid="{F13EF8BD-EB10-4864-9681-D4BDDAD508A4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5"/>
    </customSheetView>
    <customSheetView guid="{B050490D-87DE-4075-804E-777000592345}" showPageBreaks="1" fitToPage="1" printArea="1" state="hidden">
      <pane xSplit="2" ySplit="5" topLeftCell="L6" activePane="bottomRight" state="frozen"/>
      <selection pane="bottomRight" activeCell="F213" sqref="F213"/>
      <pageMargins left="0.19685039370078741" right="0.19685039370078741" top="0.39370078740157483" bottom="0.39370078740157483" header="0" footer="0"/>
      <printOptions horizontalCentered="1"/>
      <pageSetup paperSize="9" scale="47" orientation="landscape" r:id="rId6"/>
    </customSheetView>
  </customSheetViews>
  <mergeCells count="16">
    <mergeCell ref="A25:A26"/>
    <mergeCell ref="A28:A29"/>
    <mergeCell ref="A30:A31"/>
    <mergeCell ref="A32:A33"/>
    <mergeCell ref="A13:A14"/>
    <mergeCell ref="A15:A16"/>
    <mergeCell ref="A17:A18"/>
    <mergeCell ref="A19:A20"/>
    <mergeCell ref="A21:A22"/>
    <mergeCell ref="A23:A24"/>
    <mergeCell ref="A11:A12"/>
    <mergeCell ref="A2:F2"/>
    <mergeCell ref="B4:B5"/>
    <mergeCell ref="D5:U5"/>
    <mergeCell ref="A7:A8"/>
    <mergeCell ref="A9:A10"/>
  </mergeCells>
  <printOptions horizontalCentered="1"/>
  <pageMargins left="0.19685039370078741" right="0.19685039370078741" top="0.39370078740157483" bottom="0.39370078740157483" header="0" footer="0"/>
  <pageSetup paperSize="9" scale="47" orientation="landscape" r:id="rId7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B369"/>
  <sheetViews>
    <sheetView view="pageBreakPreview" zoomScale="85" zoomScaleNormal="70" zoomScaleSheetLayoutView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10.28515625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10.28515625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10.28515625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10.28515625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10.28515625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10.28515625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10.28515625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10.28515625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10.28515625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10.28515625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10.28515625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10.28515625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10.28515625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10.28515625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10.28515625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10.28515625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10.28515625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10.28515625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10.28515625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10.28515625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10.28515625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10.28515625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10.28515625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10.28515625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10.28515625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10.28515625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10.28515625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10.28515625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10.28515625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10.28515625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10.28515625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10.28515625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10.28515625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10.28515625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10.28515625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10.28515625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10.28515625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10.28515625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10.28515625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10.28515625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10.28515625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10.28515625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10.28515625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10.28515625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10.28515625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10.28515625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10.28515625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10.28515625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10.28515625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10.28515625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10.28515625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10.28515625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10.28515625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10.28515625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10.28515625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10.28515625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10.28515625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10.28515625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10.28515625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10.28515625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10.28515625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10.28515625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10.28515625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473</v>
      </c>
      <c r="B1" s="746"/>
      <c r="H1" s="771" t="s">
        <v>477</v>
      </c>
    </row>
    <row r="2" spans="1:145" s="379" customFormat="1" ht="47.25" customHeight="1" thickBot="1" x14ac:dyDescent="0.3">
      <c r="A2" s="374" t="s">
        <v>335</v>
      </c>
      <c r="B2" s="375" t="s">
        <v>336</v>
      </c>
      <c r="C2" s="747" t="s">
        <v>474</v>
      </c>
      <c r="D2" s="377" t="s">
        <v>475</v>
      </c>
      <c r="E2" s="376" t="s">
        <v>337</v>
      </c>
      <c r="F2" s="377" t="s">
        <v>74</v>
      </c>
      <c r="G2" s="376" t="s">
        <v>338</v>
      </c>
      <c r="H2" s="376" t="s">
        <v>339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340</v>
      </c>
      <c r="C3" s="748">
        <v>353547.36093661527</v>
      </c>
      <c r="D3" s="382">
        <v>439383.8676076649</v>
      </c>
      <c r="E3" s="382">
        <v>407085.41243397014</v>
      </c>
      <c r="F3" s="382">
        <v>378951.93152644549</v>
      </c>
      <c r="G3" s="382">
        <v>391073.30406527815</v>
      </c>
      <c r="H3" s="382">
        <v>408850.63652684935</v>
      </c>
      <c r="I3" s="383">
        <v>430351.80246795045</v>
      </c>
      <c r="J3" s="384">
        <v>450964.72058339644</v>
      </c>
      <c r="K3" s="384">
        <v>474175.45996703347</v>
      </c>
      <c r="L3" s="384">
        <v>502109.11420288996</v>
      </c>
      <c r="M3" s="384">
        <v>526315.06921416067</v>
      </c>
      <c r="N3" s="384">
        <v>551963.88943389454</v>
      </c>
      <c r="O3" s="384">
        <v>577475.76218811981</v>
      </c>
      <c r="P3" s="384">
        <v>604369.61943764403</v>
      </c>
      <c r="Q3" s="384">
        <v>631085.05914620287</v>
      </c>
      <c r="R3" s="384">
        <v>657066.87071403849</v>
      </c>
      <c r="S3" s="384">
        <v>683482.42246299761</v>
      </c>
      <c r="T3" s="384">
        <v>711199.16106924892</v>
      </c>
      <c r="U3" s="384">
        <v>740173.64421457448</v>
      </c>
      <c r="V3" s="384">
        <v>770141.66146882891</v>
      </c>
    </row>
    <row r="4" spans="1:145" ht="15.75" customHeight="1" x14ac:dyDescent="0.25">
      <c r="A4" s="386"/>
      <c r="B4" s="387" t="s">
        <v>341</v>
      </c>
      <c r="C4" s="749">
        <v>98.792464479985142</v>
      </c>
      <c r="D4" s="750">
        <v>99.252871703444427</v>
      </c>
      <c r="E4" s="388">
        <v>99.197711832581476</v>
      </c>
      <c r="F4" s="388">
        <v>99.461647719613794</v>
      </c>
      <c r="G4" s="388">
        <v>99.29791024462854</v>
      </c>
      <c r="H4" s="389">
        <v>99.180324836139746</v>
      </c>
      <c r="I4" s="389">
        <v>99.202539818296813</v>
      </c>
      <c r="J4" s="390">
        <v>99.247366742753655</v>
      </c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</row>
    <row r="5" spans="1:145" ht="13.7" customHeight="1" x14ac:dyDescent="0.25">
      <c r="A5" s="386"/>
      <c r="B5" s="392" t="s">
        <v>342</v>
      </c>
      <c r="C5" s="427">
        <v>125.50046534969125</v>
      </c>
      <c r="D5" s="751">
        <v>124.27864443497813</v>
      </c>
      <c r="E5" s="393">
        <v>92.649148602211611</v>
      </c>
      <c r="F5" s="393">
        <v>93.089047151231938</v>
      </c>
      <c r="G5" s="393">
        <v>103.19865701436245</v>
      </c>
      <c r="H5" s="394">
        <v>104.54578010740508</v>
      </c>
      <c r="I5" s="394">
        <v>105.25892930576106</v>
      </c>
      <c r="J5" s="395">
        <v>104.78978314886484</v>
      </c>
      <c r="K5" s="395">
        <v>105.14937568959355</v>
      </c>
      <c r="L5" s="395">
        <v>105.89099533700006</v>
      </c>
      <c r="M5" s="395">
        <v>104.82085553250676</v>
      </c>
      <c r="N5" s="395">
        <v>104.87328251080289</v>
      </c>
      <c r="O5" s="395">
        <v>104.62201844044377</v>
      </c>
      <c r="P5" s="395">
        <v>104.65714043956069</v>
      </c>
      <c r="Q5" s="395">
        <v>104.42038098033734</v>
      </c>
      <c r="R5" s="395">
        <v>104.11700628802502</v>
      </c>
      <c r="S5" s="395">
        <v>104.0202227393162</v>
      </c>
      <c r="T5" s="395">
        <v>104.05522332328185</v>
      </c>
      <c r="U5" s="395">
        <v>104.07403224460559</v>
      </c>
      <c r="V5" s="395">
        <v>104.04878199710213</v>
      </c>
    </row>
    <row r="6" spans="1:145" s="372" customFormat="1" x14ac:dyDescent="0.25">
      <c r="A6" s="396"/>
      <c r="B6" s="392" t="s">
        <v>343</v>
      </c>
      <c r="C6" s="752">
        <v>120.75500449559038</v>
      </c>
      <c r="D6" s="753">
        <v>118.22651207037778</v>
      </c>
      <c r="E6" s="397">
        <v>90.006759491314114</v>
      </c>
      <c r="F6" s="397">
        <v>90.76986225632146</v>
      </c>
      <c r="G6" s="397">
        <v>100.10447497237833</v>
      </c>
      <c r="H6" s="398">
        <v>100.45247081176218</v>
      </c>
      <c r="I6" s="398">
        <v>100.83904429317457</v>
      </c>
      <c r="J6" s="399">
        <v>100.29115474785424</v>
      </c>
      <c r="K6" s="399">
        <v>100.05514222753955</v>
      </c>
      <c r="L6" s="399">
        <v>100.18068847472468</v>
      </c>
      <c r="M6" s="399">
        <v>100.10803826078332</v>
      </c>
      <c r="N6" s="399">
        <v>100.04845587680865</v>
      </c>
      <c r="O6" s="399">
        <v>99.985576653504125</v>
      </c>
      <c r="P6" s="399">
        <v>99.941271302065431</v>
      </c>
      <c r="Q6" s="399">
        <v>99.858749643505078</v>
      </c>
      <c r="R6" s="399">
        <v>99.799495911919252</v>
      </c>
      <c r="S6" s="399">
        <v>99.782175199623126</v>
      </c>
      <c r="T6" s="399">
        <v>99.770352988332107</v>
      </c>
      <c r="U6" s="399">
        <v>99.757684392997163</v>
      </c>
      <c r="V6" s="399">
        <v>99.718225400522385</v>
      </c>
    </row>
    <row r="7" spans="1:145" s="405" customFormat="1" ht="15.75" customHeight="1" x14ac:dyDescent="0.25">
      <c r="A7" s="400"/>
      <c r="B7" s="401" t="s">
        <v>344</v>
      </c>
      <c r="C7" s="428">
        <v>103.8</v>
      </c>
      <c r="D7" s="800">
        <v>105.11909914165247</v>
      </c>
      <c r="E7" s="402">
        <v>102.93576740883833</v>
      </c>
      <c r="F7" s="402">
        <v>102.55501643085172</v>
      </c>
      <c r="G7" s="402">
        <v>103.0909527699315</v>
      </c>
      <c r="H7" s="403">
        <v>104.07487169062605</v>
      </c>
      <c r="I7" s="403">
        <v>104.38310878843352</v>
      </c>
      <c r="J7" s="404">
        <v>104.4855684554842</v>
      </c>
      <c r="K7" s="404">
        <v>105.09142593637917</v>
      </c>
      <c r="L7" s="404">
        <v>105.70000760547387</v>
      </c>
      <c r="M7" s="404">
        <v>104.70773112089807</v>
      </c>
      <c r="N7" s="404">
        <v>104.82248985425137</v>
      </c>
      <c r="O7" s="404">
        <v>104.63711061347082</v>
      </c>
      <c r="P7" s="404">
        <v>104.71864033352335</v>
      </c>
      <c r="Q7" s="404">
        <v>104.56808377144442</v>
      </c>
      <c r="R7" s="404">
        <v>104.32618455299243</v>
      </c>
      <c r="S7" s="404">
        <v>104.24729921072023</v>
      </c>
      <c r="T7" s="404">
        <v>104.29473306108363</v>
      </c>
      <c r="U7" s="404">
        <v>104.32683244190403</v>
      </c>
      <c r="V7" s="404">
        <v>104.34279348552973</v>
      </c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345</v>
      </c>
      <c r="C8" s="755">
        <v>-4269.2099633847538</v>
      </c>
      <c r="D8" s="408">
        <v>-3282.7612053971507</v>
      </c>
      <c r="E8" s="408">
        <v>-3265.9980952446404</v>
      </c>
      <c r="F8" s="408">
        <v>-2040.0963649402115</v>
      </c>
      <c r="G8" s="408">
        <v>-2745.6856038349997</v>
      </c>
      <c r="H8" s="409">
        <v>-3351.247124895167</v>
      </c>
      <c r="I8" s="410">
        <v>-3431.8842659238271</v>
      </c>
      <c r="J8" s="411">
        <v>-3394.1104655586969</v>
      </c>
      <c r="K8" s="411">
        <v>-3568.8868326606666</v>
      </c>
      <c r="L8" s="411">
        <v>-3779.1300081876802</v>
      </c>
      <c r="M8" s="411">
        <v>-3961.3157341530118</v>
      </c>
      <c r="N8" s="411">
        <v>-4154.3617274844755</v>
      </c>
      <c r="O8" s="411">
        <v>-4346.3765912799445</v>
      </c>
      <c r="P8" s="411">
        <v>-4548.7935200948559</v>
      </c>
      <c r="Q8" s="411">
        <v>-4749.8673736255914</v>
      </c>
      <c r="R8" s="411">
        <v>-4945.4195581561107</v>
      </c>
      <c r="S8" s="411">
        <v>-5144.2364196357676</v>
      </c>
      <c r="T8" s="411">
        <v>-5352.8466162658433</v>
      </c>
      <c r="U8" s="411">
        <v>-5570.9232842046367</v>
      </c>
      <c r="V8" s="411">
        <v>-5796.4776437301043</v>
      </c>
    </row>
    <row r="9" spans="1:145" s="385" customFormat="1" ht="37.5" customHeight="1" x14ac:dyDescent="0.25">
      <c r="A9" s="380"/>
      <c r="B9" s="412" t="s">
        <v>346</v>
      </c>
      <c r="C9" s="756">
        <v>357816.57089999999</v>
      </c>
      <c r="D9" s="757">
        <v>442666.62881306204</v>
      </c>
      <c r="E9" s="413">
        <v>410351.41052921477</v>
      </c>
      <c r="F9" s="413">
        <v>380992.02789138572</v>
      </c>
      <c r="G9" s="413">
        <v>393818.98966911313</v>
      </c>
      <c r="H9" s="758">
        <v>412201.88365174452</v>
      </c>
      <c r="I9" s="758">
        <v>433783.68673387426</v>
      </c>
      <c r="J9" s="759">
        <v>454358.83104895515</v>
      </c>
      <c r="K9" s="759">
        <v>477744.34679969412</v>
      </c>
      <c r="L9" s="759">
        <v>505888.24421107763</v>
      </c>
      <c r="M9" s="759">
        <v>530276.3849483137</v>
      </c>
      <c r="N9" s="759">
        <v>556118.25116137904</v>
      </c>
      <c r="O9" s="759">
        <v>581822.1387793998</v>
      </c>
      <c r="P9" s="759">
        <v>608918.41295773885</v>
      </c>
      <c r="Q9" s="759">
        <v>635834.9265198285</v>
      </c>
      <c r="R9" s="759">
        <v>662012.29027219466</v>
      </c>
      <c r="S9" s="759">
        <v>688626.65888263343</v>
      </c>
      <c r="T9" s="759">
        <v>716552.00768551475</v>
      </c>
      <c r="U9" s="759">
        <v>745744.56749877916</v>
      </c>
      <c r="V9" s="759">
        <v>775938.13911255903</v>
      </c>
    </row>
    <row r="10" spans="1:145" s="385" customFormat="1" ht="38.25" customHeight="1" x14ac:dyDescent="0.25">
      <c r="A10" s="380" t="s">
        <v>347</v>
      </c>
      <c r="B10" s="412" t="s">
        <v>348</v>
      </c>
      <c r="C10" s="425">
        <v>20702.475942710003</v>
      </c>
      <c r="D10" s="760">
        <v>23727.194069966248</v>
      </c>
      <c r="E10" s="414">
        <v>26341.56511223716</v>
      </c>
      <c r="F10" s="414">
        <v>29800.151537207323</v>
      </c>
      <c r="G10" s="419">
        <v>32243.376498928566</v>
      </c>
      <c r="H10" s="758">
        <v>35776.480876415728</v>
      </c>
      <c r="I10" s="758">
        <v>39383.326301358167</v>
      </c>
      <c r="J10" s="759">
        <v>42201.852318881887</v>
      </c>
      <c r="K10" s="759">
        <v>45278.59179656957</v>
      </c>
      <c r="L10" s="759">
        <v>49108.70097381495</v>
      </c>
      <c r="M10" s="759">
        <v>53168.069222465849</v>
      </c>
      <c r="N10" s="759">
        <v>57546.84679099729</v>
      </c>
      <c r="O10" s="759">
        <v>61916.728282737153</v>
      </c>
      <c r="P10" s="759">
        <v>66582.84114542637</v>
      </c>
      <c r="Q10" s="759">
        <v>71187.987604986178</v>
      </c>
      <c r="R10" s="759">
        <v>75744.530402140997</v>
      </c>
      <c r="S10" s="759">
        <v>80431.630834229974</v>
      </c>
      <c r="T10" s="759">
        <v>85379.09082588146</v>
      </c>
      <c r="U10" s="759">
        <v>90565.965250882218</v>
      </c>
      <c r="V10" s="759">
        <v>95965.712763458272</v>
      </c>
    </row>
    <row r="11" spans="1:145" s="417" customFormat="1" x14ac:dyDescent="0.25">
      <c r="A11" s="415"/>
      <c r="B11" s="387" t="s">
        <v>341</v>
      </c>
      <c r="C11" s="426">
        <v>5.7857789790556637</v>
      </c>
      <c r="D11" s="761">
        <v>5.3600593597007364</v>
      </c>
      <c r="E11" s="416">
        <v>6.419270029623009</v>
      </c>
      <c r="F11" s="416">
        <v>7.8217257463725289</v>
      </c>
      <c r="G11" s="416">
        <v>8.1873595090017037</v>
      </c>
      <c r="H11" s="421">
        <v>8.6793589004173661</v>
      </c>
      <c r="I11" s="421">
        <v>9.0790242938572714</v>
      </c>
      <c r="J11" s="422">
        <v>9.2882209907646374</v>
      </c>
      <c r="K11" s="422">
        <v>9.4775777253840978</v>
      </c>
      <c r="L11" s="422">
        <v>9.7074208653334022</v>
      </c>
      <c r="M11" s="422">
        <v>10.026482553555192</v>
      </c>
      <c r="N11" s="422">
        <v>10.347951478092716</v>
      </c>
      <c r="O11" s="422">
        <v>10.641865297981232</v>
      </c>
      <c r="P11" s="422">
        <v>10.93460794230367</v>
      </c>
      <c r="Q11" s="422">
        <v>11.195985724569375</v>
      </c>
      <c r="R11" s="422">
        <v>11.441559547330712</v>
      </c>
      <c r="S11" s="422">
        <v>11.680005384156701</v>
      </c>
      <c r="T11" s="422">
        <v>11.915267825661195</v>
      </c>
      <c r="U11" s="422">
        <v>12.144368084991847</v>
      </c>
      <c r="V11" s="422">
        <v>12.367701486256923</v>
      </c>
    </row>
    <row r="12" spans="1:145" x14ac:dyDescent="0.25">
      <c r="A12" s="386"/>
      <c r="B12" s="392" t="s">
        <v>342</v>
      </c>
      <c r="C12" s="427">
        <v>121.24318005948652</v>
      </c>
      <c r="D12" s="751">
        <v>114.6104173028702</v>
      </c>
      <c r="E12" s="393">
        <v>111.01845854407271</v>
      </c>
      <c r="F12" s="393">
        <v>113.12976814488312</v>
      </c>
      <c r="G12" s="393">
        <v>108.19869979074008</v>
      </c>
      <c r="H12" s="394">
        <v>110.95761288401219</v>
      </c>
      <c r="I12" s="394">
        <v>110.08161042278508</v>
      </c>
      <c r="J12" s="395">
        <v>107.15664795796214</v>
      </c>
      <c r="K12" s="395">
        <v>107.29571556535626</v>
      </c>
      <c r="L12" s="395">
        <v>108.45898475476783</v>
      </c>
      <c r="M12" s="395">
        <v>108.26608761411828</v>
      </c>
      <c r="N12" s="395">
        <v>108.23572800849652</v>
      </c>
      <c r="O12" s="395">
        <v>107.5936071833974</v>
      </c>
      <c r="P12" s="395">
        <v>107.53611017911321</v>
      </c>
      <c r="Q12" s="395">
        <v>106.91641627232686</v>
      </c>
      <c r="R12" s="395">
        <v>106.40071864713826</v>
      </c>
      <c r="S12" s="395">
        <v>106.18803814243002</v>
      </c>
      <c r="T12" s="395">
        <v>106.15113723337058</v>
      </c>
      <c r="U12" s="395">
        <v>106.07511086710755</v>
      </c>
      <c r="V12" s="395">
        <v>105.96222598369916</v>
      </c>
    </row>
    <row r="13" spans="1:145" x14ac:dyDescent="0.25">
      <c r="A13" s="386"/>
      <c r="B13" s="418" t="s">
        <v>343</v>
      </c>
      <c r="C13" s="427">
        <v>103.98214413335036</v>
      </c>
      <c r="D13" s="751">
        <v>101.79457508444398</v>
      </c>
      <c r="E13" s="393">
        <v>101.75880557654618</v>
      </c>
      <c r="F13" s="393">
        <v>109.58844486700528</v>
      </c>
      <c r="G13" s="393">
        <v>100.81625018497122</v>
      </c>
      <c r="H13" s="394">
        <v>101.60169919999369</v>
      </c>
      <c r="I13" s="394">
        <v>101.54518503520309</v>
      </c>
      <c r="J13" s="395">
        <v>100.00863092271086</v>
      </c>
      <c r="K13" s="395">
        <v>99.926226581136987</v>
      </c>
      <c r="L13" s="395">
        <v>99.994541650548911</v>
      </c>
      <c r="M13" s="395">
        <v>99.91169548914867</v>
      </c>
      <c r="N13" s="395">
        <v>99.849101754343579</v>
      </c>
      <c r="O13" s="395">
        <v>99.775131674645479</v>
      </c>
      <c r="P13" s="395">
        <v>99.736454365342226</v>
      </c>
      <c r="Q13" s="395">
        <v>99.634838923700769</v>
      </c>
      <c r="R13" s="395">
        <v>99.568852529304849</v>
      </c>
      <c r="S13" s="395">
        <v>99.561998477253553</v>
      </c>
      <c r="T13" s="395">
        <v>99.561690365676455</v>
      </c>
      <c r="U13" s="395">
        <v>99.559011332419487</v>
      </c>
      <c r="V13" s="395">
        <v>99.550090213137395</v>
      </c>
    </row>
    <row r="14" spans="1:145" s="405" customFormat="1" x14ac:dyDescent="0.25">
      <c r="A14" s="400"/>
      <c r="B14" s="401" t="s">
        <v>344</v>
      </c>
      <c r="C14" s="428">
        <v>116.6</v>
      </c>
      <c r="D14" s="754">
        <v>112.58990688629018</v>
      </c>
      <c r="E14" s="402">
        <v>109.09960854499332</v>
      </c>
      <c r="F14" s="402">
        <v>103.23147507218988</v>
      </c>
      <c r="G14" s="402">
        <v>107.32267823116214</v>
      </c>
      <c r="H14" s="403">
        <v>109.20842245522118</v>
      </c>
      <c r="I14" s="403">
        <v>108.40652896011034</v>
      </c>
      <c r="J14" s="404">
        <v>107.14740014866861</v>
      </c>
      <c r="K14" s="404">
        <v>107.37492972201395</v>
      </c>
      <c r="L14" s="404">
        <v>108.46490514832261</v>
      </c>
      <c r="M14" s="404">
        <v>108.36177595032103</v>
      </c>
      <c r="N14" s="404">
        <v>108.39930065148344</v>
      </c>
      <c r="O14" s="404">
        <v>107.83609640751666</v>
      </c>
      <c r="P14" s="404">
        <v>107.82026578286035</v>
      </c>
      <c r="Q14" s="404">
        <v>107.30826428514852</v>
      </c>
      <c r="R14" s="404">
        <v>106.8614490820035</v>
      </c>
      <c r="S14" s="404">
        <v>106.65518949651285</v>
      </c>
      <c r="T14" s="404">
        <v>106.61845619885719</v>
      </c>
      <c r="U14" s="404">
        <v>106.54496207573952</v>
      </c>
      <c r="V14" s="404">
        <v>106.44111497722737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349</v>
      </c>
      <c r="B15" s="412" t="s">
        <v>350</v>
      </c>
      <c r="C15" s="762">
        <v>216184.24357475003</v>
      </c>
      <c r="D15" s="763">
        <v>279595.30453170568</v>
      </c>
      <c r="E15" s="419">
        <v>238629.52742745756</v>
      </c>
      <c r="F15" s="419">
        <v>194768.61481514724</v>
      </c>
      <c r="G15" s="419">
        <v>197295.20537672457</v>
      </c>
      <c r="H15" s="420">
        <v>203087.7473261361</v>
      </c>
      <c r="I15" s="420">
        <v>210348.1077036559</v>
      </c>
      <c r="J15" s="384">
        <v>218071.82599021381</v>
      </c>
      <c r="K15" s="384">
        <v>227385.17154861579</v>
      </c>
      <c r="L15" s="384">
        <v>238584.0099214639</v>
      </c>
      <c r="M15" s="384">
        <v>245033.37786315178</v>
      </c>
      <c r="N15" s="384">
        <v>251640.7226716752</v>
      </c>
      <c r="O15" s="384">
        <v>258434.85705507617</v>
      </c>
      <c r="P15" s="384">
        <v>265503.24156647042</v>
      </c>
      <c r="Q15" s="384">
        <v>272897.81563618663</v>
      </c>
      <c r="R15" s="384">
        <v>280268.70675010292</v>
      </c>
      <c r="S15" s="384">
        <v>287768.85810651456</v>
      </c>
      <c r="T15" s="384">
        <v>295540.09963017539</v>
      </c>
      <c r="U15" s="384">
        <v>303583.2365812927</v>
      </c>
      <c r="V15" s="384">
        <v>311728.04320450232</v>
      </c>
    </row>
    <row r="16" spans="1:145" s="417" customFormat="1" x14ac:dyDescent="0.25">
      <c r="A16" s="415"/>
      <c r="B16" s="387" t="s">
        <v>341</v>
      </c>
      <c r="C16" s="426">
        <v>60.417616498585147</v>
      </c>
      <c r="D16" s="761">
        <v>63.161595280266468</v>
      </c>
      <c r="E16" s="416">
        <v>58.152481337813867</v>
      </c>
      <c r="F16" s="416">
        <v>51.121441016259908</v>
      </c>
      <c r="G16" s="416">
        <v>50.097941072494265</v>
      </c>
      <c r="H16" s="421">
        <v>49.26900030804277</v>
      </c>
      <c r="I16" s="421">
        <v>48.491474930154347</v>
      </c>
      <c r="J16" s="422">
        <v>47.99550731450789</v>
      </c>
      <c r="K16" s="422">
        <v>47.595575556638146</v>
      </c>
      <c r="L16" s="422">
        <v>47.161406229854343</v>
      </c>
      <c r="M16" s="422">
        <v>46.208615887549904</v>
      </c>
      <c r="N16" s="422">
        <v>45.249499031214498</v>
      </c>
      <c r="O16" s="422">
        <v>44.41818896703461</v>
      </c>
      <c r="P16" s="422">
        <v>43.602432758901855</v>
      </c>
      <c r="Q16" s="422">
        <v>42.919601338961101</v>
      </c>
      <c r="R16" s="422">
        <v>42.335876670033862</v>
      </c>
      <c r="S16" s="422">
        <v>41.788805936361612</v>
      </c>
      <c r="T16" s="422">
        <v>41.244752154805774</v>
      </c>
      <c r="U16" s="422">
        <v>40.708742619407637</v>
      </c>
      <c r="V16" s="422">
        <v>40.174342191895079</v>
      </c>
    </row>
    <row r="17" spans="1:145" x14ac:dyDescent="0.25">
      <c r="A17" s="386"/>
      <c r="B17" s="392" t="s">
        <v>342</v>
      </c>
      <c r="C17" s="427">
        <v>127.85110254271299</v>
      </c>
      <c r="D17" s="751">
        <v>129.33195311018585</v>
      </c>
      <c r="E17" s="393">
        <v>85.34818845657594</v>
      </c>
      <c r="F17" s="393">
        <v>81.619662459565546</v>
      </c>
      <c r="G17" s="393">
        <v>101.2972267446556</v>
      </c>
      <c r="H17" s="394">
        <v>102.93597704939204</v>
      </c>
      <c r="I17" s="394">
        <v>103.57498690743783</v>
      </c>
      <c r="J17" s="395">
        <v>103.67187438521638</v>
      </c>
      <c r="K17" s="395">
        <v>104.27132058706673</v>
      </c>
      <c r="L17" s="395">
        <v>104.92505219077304</v>
      </c>
      <c r="M17" s="395">
        <v>102.7031853240336</v>
      </c>
      <c r="N17" s="395">
        <v>102.696508070102</v>
      </c>
      <c r="O17" s="395">
        <v>102.69993437916864</v>
      </c>
      <c r="P17" s="395">
        <v>102.73507397258253</v>
      </c>
      <c r="Q17" s="395">
        <v>102.78511630445195</v>
      </c>
      <c r="R17" s="395">
        <v>102.70097109305661</v>
      </c>
      <c r="S17" s="395">
        <v>102.67605736058825</v>
      </c>
      <c r="T17" s="395">
        <v>102.70051511994546</v>
      </c>
      <c r="U17" s="395">
        <v>102.72150444598959</v>
      </c>
      <c r="V17" s="395">
        <v>102.68289076660812</v>
      </c>
    </row>
    <row r="18" spans="1:145" x14ac:dyDescent="0.25">
      <c r="A18" s="386"/>
      <c r="B18" s="418" t="s">
        <v>343</v>
      </c>
      <c r="C18" s="427">
        <v>127.33105614825715</v>
      </c>
      <c r="D18" s="751">
        <v>125.78547710378628</v>
      </c>
      <c r="E18" s="393">
        <v>85.190426976692606</v>
      </c>
      <c r="F18" s="393">
        <v>80.038667030920791</v>
      </c>
      <c r="G18" s="393">
        <v>100.63797533683775</v>
      </c>
      <c r="H18" s="394">
        <v>101.87634499934595</v>
      </c>
      <c r="I18" s="394">
        <v>102.24143431996644</v>
      </c>
      <c r="J18" s="395">
        <v>102.0002150316422</v>
      </c>
      <c r="K18" s="395">
        <v>101.63568440837238</v>
      </c>
      <c r="L18" s="395">
        <v>101.81517552997239</v>
      </c>
      <c r="M18" s="395">
        <v>101.7811455056504</v>
      </c>
      <c r="N18" s="395">
        <v>101.75512979938789</v>
      </c>
      <c r="O18" s="395">
        <v>101.72868439934835</v>
      </c>
      <c r="P18" s="395">
        <v>101.7031209401711</v>
      </c>
      <c r="Q18" s="395">
        <v>101.66651821710546</v>
      </c>
      <c r="R18" s="395">
        <v>101.63670059481971</v>
      </c>
      <c r="S18" s="395">
        <v>101.62210311343152</v>
      </c>
      <c r="T18" s="395">
        <v>101.60974464462058</v>
      </c>
      <c r="U18" s="395">
        <v>101.59707757010879</v>
      </c>
      <c r="V18" s="395">
        <v>101.53315199604728</v>
      </c>
    </row>
    <row r="19" spans="1:145" s="405" customFormat="1" x14ac:dyDescent="0.25">
      <c r="A19" s="400"/>
      <c r="B19" s="401" t="s">
        <v>344</v>
      </c>
      <c r="C19" s="428">
        <v>100.40842070284121</v>
      </c>
      <c r="D19" s="754">
        <v>102.81946381097188</v>
      </c>
      <c r="E19" s="402">
        <v>100.18518686369127</v>
      </c>
      <c r="F19" s="402">
        <v>101.9752895535279</v>
      </c>
      <c r="G19" s="402">
        <v>100.65507220868794</v>
      </c>
      <c r="H19" s="403">
        <v>101.04011588760167</v>
      </c>
      <c r="I19" s="403">
        <v>101.30431717467695</v>
      </c>
      <c r="J19" s="404">
        <v>101.63887826418367</v>
      </c>
      <c r="K19" s="404">
        <v>102.59321929501094</v>
      </c>
      <c r="L19" s="404">
        <v>103.05443333433645</v>
      </c>
      <c r="M19" s="404">
        <v>100.90590434387674</v>
      </c>
      <c r="N19" s="404">
        <v>100.92514084800447</v>
      </c>
      <c r="O19" s="404">
        <v>100.95474544427168</v>
      </c>
      <c r="P19" s="404">
        <v>101.01467194209161</v>
      </c>
      <c r="Q19" s="404">
        <v>101.10026202034162</v>
      </c>
      <c r="R19" s="404">
        <v>101.04713208123478</v>
      </c>
      <c r="S19" s="404">
        <v>101.03713091430541</v>
      </c>
      <c r="T19" s="404">
        <v>101.07349002710306</v>
      </c>
      <c r="U19" s="404">
        <v>101.10675120069754</v>
      </c>
      <c r="V19" s="404">
        <v>101.13237769926181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351</v>
      </c>
      <c r="B20" s="412" t="s">
        <v>352</v>
      </c>
      <c r="C20" s="762">
        <v>193488.87148407003</v>
      </c>
      <c r="D20" s="763">
        <v>251387.30435795651</v>
      </c>
      <c r="E20" s="419">
        <v>209084.19779844838</v>
      </c>
      <c r="F20" s="419">
        <v>162994.80195526115</v>
      </c>
      <c r="G20" s="419">
        <v>165065.63583747644</v>
      </c>
      <c r="H20" s="420">
        <v>168771.68202483383</v>
      </c>
      <c r="I20" s="420">
        <v>173040.37544426962</v>
      </c>
      <c r="J20" s="384">
        <v>178029.32650425364</v>
      </c>
      <c r="K20" s="384">
        <v>184422.1683223391</v>
      </c>
      <c r="L20" s="384">
        <v>192236.67775699502</v>
      </c>
      <c r="M20" s="384">
        <v>195080.01281110579</v>
      </c>
      <c r="N20" s="384">
        <v>197822.52405350612</v>
      </c>
      <c r="O20" s="384">
        <v>200737.1195341055</v>
      </c>
      <c r="P20" s="384">
        <v>203689.16982430758</v>
      </c>
      <c r="Q20" s="384">
        <v>207013.92694270008</v>
      </c>
      <c r="R20" s="384">
        <v>210390.1986778987</v>
      </c>
      <c r="S20" s="384">
        <v>213818.71571172809</v>
      </c>
      <c r="T20" s="384">
        <v>217300.21734743952</v>
      </c>
      <c r="U20" s="384">
        <v>220835.45156229468</v>
      </c>
      <c r="V20" s="384">
        <v>224297.88280349752</v>
      </c>
    </row>
    <row r="21" spans="1:145" s="417" customFormat="1" x14ac:dyDescent="0.25">
      <c r="A21" s="415"/>
      <c r="B21" s="387" t="s">
        <v>341</v>
      </c>
      <c r="C21" s="426">
        <v>54.07487724713144</v>
      </c>
      <c r="D21" s="761">
        <v>56.789305539477944</v>
      </c>
      <c r="E21" s="416">
        <v>50.952474497114643</v>
      </c>
      <c r="F21" s="416">
        <v>42.781683085959003</v>
      </c>
      <c r="G21" s="416">
        <v>41.914087478657301</v>
      </c>
      <c r="H21" s="421">
        <v>40.943937599136092</v>
      </c>
      <c r="I21" s="421">
        <v>39.890936597260669</v>
      </c>
      <c r="J21" s="422">
        <v>39.182539072311279</v>
      </c>
      <c r="K21" s="422">
        <v>38.602689818883938</v>
      </c>
      <c r="L21" s="422">
        <v>37.999830981798006</v>
      </c>
      <c r="M21" s="422">
        <v>36.788365152281919</v>
      </c>
      <c r="N21" s="422">
        <v>35.572025129615881</v>
      </c>
      <c r="O21" s="422">
        <v>34.501457774575293</v>
      </c>
      <c r="P21" s="422">
        <v>33.450978897963516</v>
      </c>
      <c r="Q21" s="422">
        <v>32.557809945384363</v>
      </c>
      <c r="R21" s="422">
        <v>31.780406764260245</v>
      </c>
      <c r="S21" s="422">
        <v>31.050020058571455</v>
      </c>
      <c r="T21" s="422">
        <v>30.325812364872995</v>
      </c>
      <c r="U21" s="422">
        <v>29.612746935988397</v>
      </c>
      <c r="V21" s="422">
        <v>28.906670712181665</v>
      </c>
    </row>
    <row r="22" spans="1:145" x14ac:dyDescent="0.25">
      <c r="A22" s="386"/>
      <c r="B22" s="392" t="s">
        <v>342</v>
      </c>
      <c r="C22" s="427">
        <v>125.64360715479492</v>
      </c>
      <c r="D22" s="751">
        <v>129.92339168129018</v>
      </c>
      <c r="E22" s="393">
        <v>83.172138836704448</v>
      </c>
      <c r="F22" s="393">
        <v>77.956537926593498</v>
      </c>
      <c r="G22" s="393">
        <v>101.27049075024104</v>
      </c>
      <c r="H22" s="394">
        <v>102.24519547545704</v>
      </c>
      <c r="I22" s="394">
        <v>102.52927112429187</v>
      </c>
      <c r="J22" s="395">
        <v>102.88311386702395</v>
      </c>
      <c r="K22" s="395">
        <v>103.59089254765708</v>
      </c>
      <c r="L22" s="395">
        <v>104.23729397921267</v>
      </c>
      <c r="M22" s="395">
        <v>101.47908041653996</v>
      </c>
      <c r="N22" s="395">
        <v>101.4058391748497</v>
      </c>
      <c r="O22" s="395">
        <v>101.47333853642017</v>
      </c>
      <c r="P22" s="395">
        <v>101.47060508642025</v>
      </c>
      <c r="Q22" s="395">
        <v>101.63226995390097</v>
      </c>
      <c r="R22" s="395">
        <v>101.63093941797121</v>
      </c>
      <c r="S22" s="395">
        <v>101.62959921867767</v>
      </c>
      <c r="T22" s="395">
        <v>101.62824925036271</v>
      </c>
      <c r="U22" s="395">
        <v>101.62688940582268</v>
      </c>
      <c r="V22" s="395">
        <v>101.56787835318468</v>
      </c>
    </row>
    <row r="23" spans="1:145" x14ac:dyDescent="0.25">
      <c r="A23" s="386"/>
      <c r="B23" s="418" t="s">
        <v>343</v>
      </c>
      <c r="C23" s="427">
        <v>126.05889674659095</v>
      </c>
      <c r="D23" s="751">
        <v>127.74682671970623</v>
      </c>
      <c r="E23" s="393">
        <v>83.484431847740538</v>
      </c>
      <c r="F23" s="393">
        <v>76.567348315635329</v>
      </c>
      <c r="G23" s="393">
        <v>100.94857188718227</v>
      </c>
      <c r="H23" s="394">
        <v>101.96922529933843</v>
      </c>
      <c r="I23" s="394">
        <v>101.98236635801834</v>
      </c>
      <c r="J23" s="395">
        <v>102.11404905676061</v>
      </c>
      <c r="K23" s="395">
        <v>101.70020116617857</v>
      </c>
      <c r="L23" s="395">
        <v>102.03997916229137</v>
      </c>
      <c r="M23" s="395">
        <v>102.02574395988428</v>
      </c>
      <c r="N23" s="395">
        <v>102.02212225972904</v>
      </c>
      <c r="O23" s="395">
        <v>102.02418234562256</v>
      </c>
      <c r="P23" s="395">
        <v>102.02345327536028</v>
      </c>
      <c r="Q23" s="395">
        <v>102.01513849186119</v>
      </c>
      <c r="R23" s="395">
        <v>102.01505162915004</v>
      </c>
      <c r="S23" s="395">
        <v>102.01496695496608</v>
      </c>
      <c r="T23" s="395">
        <v>102.01488440843991</v>
      </c>
      <c r="U23" s="395">
        <v>102.01480393119449</v>
      </c>
      <c r="V23" s="395">
        <v>101.94999415436467</v>
      </c>
    </row>
    <row r="24" spans="1:145" s="405" customFormat="1" x14ac:dyDescent="0.25">
      <c r="A24" s="400"/>
      <c r="B24" s="401" t="s">
        <v>344</v>
      </c>
      <c r="C24" s="428">
        <v>99.670559077927791</v>
      </c>
      <c r="D24" s="754">
        <v>101.70381137244186</v>
      </c>
      <c r="E24" s="402">
        <v>99.62592664988648</v>
      </c>
      <c r="F24" s="402">
        <v>101.81433684399188</v>
      </c>
      <c r="G24" s="402">
        <v>100.31889392493689</v>
      </c>
      <c r="H24" s="403">
        <v>100.27064065193049</v>
      </c>
      <c r="I24" s="403">
        <v>100.53627385380877</v>
      </c>
      <c r="J24" s="404">
        <v>100.75314299782183</v>
      </c>
      <c r="K24" s="404">
        <v>101.85908322677662</v>
      </c>
      <c r="L24" s="404">
        <v>102.15338618741438</v>
      </c>
      <c r="M24" s="404">
        <v>99.464190583545999</v>
      </c>
      <c r="N24" s="404">
        <v>99.395931910423883</v>
      </c>
      <c r="O24" s="404">
        <v>99.460085053819569</v>
      </c>
      <c r="P24" s="404">
        <v>99.458116569091331</v>
      </c>
      <c r="Q24" s="404">
        <v>99.624694389851996</v>
      </c>
      <c r="R24" s="404">
        <v>99.623474962719058</v>
      </c>
      <c r="S24" s="404">
        <v>99.622243923817038</v>
      </c>
      <c r="T24" s="404">
        <v>99.621001229066522</v>
      </c>
      <c r="U24" s="404">
        <v>99.619746830437023</v>
      </c>
      <c r="V24" s="404">
        <v>99.62519291506635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.2" customHeight="1" x14ac:dyDescent="0.25">
      <c r="A25" s="380" t="s">
        <v>353</v>
      </c>
      <c r="B25" s="412" t="s">
        <v>354</v>
      </c>
      <c r="C25" s="762">
        <v>23979.365966330002</v>
      </c>
      <c r="D25" s="763">
        <v>27614.437794824429</v>
      </c>
      <c r="E25" s="419">
        <v>29600.944050131031</v>
      </c>
      <c r="F25" s="419">
        <v>32015.373918291494</v>
      </c>
      <c r="G25" s="419">
        <v>33668.697318739389</v>
      </c>
      <c r="H25" s="420">
        <v>36333.301661667196</v>
      </c>
      <c r="I25" s="420">
        <v>39464.316982867356</v>
      </c>
      <c r="J25" s="384">
        <v>42608.442413249795</v>
      </c>
      <c r="K25" s="384">
        <v>45975.442781573707</v>
      </c>
      <c r="L25" s="384">
        <v>50161.199752127723</v>
      </c>
      <c r="M25" s="384">
        <v>54663.6176375172</v>
      </c>
      <c r="N25" s="384">
        <v>59537.13911430171</v>
      </c>
      <c r="O25" s="384">
        <v>64530.570473372958</v>
      </c>
      <c r="P25" s="384">
        <v>69902.133248650483</v>
      </c>
      <c r="Q25" s="384">
        <v>75314.889655303195</v>
      </c>
      <c r="R25" s="384">
        <v>80756.836095317558</v>
      </c>
      <c r="S25" s="384">
        <v>86403.060763361529</v>
      </c>
      <c r="T25" s="384">
        <v>92421.805315880934</v>
      </c>
      <c r="U25" s="384">
        <v>98822.911131608998</v>
      </c>
      <c r="V25" s="384">
        <v>105565.85057174016</v>
      </c>
    </row>
    <row r="26" spans="1:145" s="417" customFormat="1" x14ac:dyDescent="0.25">
      <c r="A26" s="415"/>
      <c r="B26" s="387" t="s">
        <v>341</v>
      </c>
      <c r="C26" s="426">
        <v>6.7015806188114144</v>
      </c>
      <c r="D26" s="761">
        <v>6.2382018425170234</v>
      </c>
      <c r="E26" s="416">
        <v>7.213559717500619</v>
      </c>
      <c r="F26" s="416">
        <v>8.4031611095596279</v>
      </c>
      <c r="G26" s="416">
        <v>8.549282335782701</v>
      </c>
      <c r="H26" s="421">
        <v>8.8144433838550764</v>
      </c>
      <c r="I26" s="421">
        <v>9.0976950470428051</v>
      </c>
      <c r="J26" s="422">
        <v>9.3777075521745328</v>
      </c>
      <c r="K26" s="422">
        <v>9.6234404634096116</v>
      </c>
      <c r="L26" s="422">
        <v>9.9154705265691803</v>
      </c>
      <c r="M26" s="422">
        <v>10.308514425518927</v>
      </c>
      <c r="N26" s="422">
        <v>10.705841606522769</v>
      </c>
      <c r="O26" s="422">
        <v>11.091116369128054</v>
      </c>
      <c r="P26" s="422">
        <v>11.479720724671525</v>
      </c>
      <c r="Q26" s="422">
        <v>11.845038155977187</v>
      </c>
      <c r="R26" s="422">
        <v>12.1986913660037</v>
      </c>
      <c r="S26" s="422">
        <v>12.547155944203389</v>
      </c>
      <c r="T26" s="422">
        <v>12.898129420417959</v>
      </c>
      <c r="U26" s="422">
        <v>13.251576402770212</v>
      </c>
      <c r="V26" s="422">
        <v>13.604931276155066</v>
      </c>
    </row>
    <row r="27" spans="1:145" x14ac:dyDescent="0.25">
      <c r="A27" s="386"/>
      <c r="B27" s="392" t="s">
        <v>342</v>
      </c>
      <c r="C27" s="427">
        <v>115.18266475275448</v>
      </c>
      <c r="D27" s="751">
        <v>115.15916573273255</v>
      </c>
      <c r="E27" s="393">
        <v>107.19372333438892</v>
      </c>
      <c r="F27" s="393">
        <v>108.15659751956382</v>
      </c>
      <c r="G27" s="393">
        <v>105.16415458606683</v>
      </c>
      <c r="H27" s="394">
        <v>107.91418900975636</v>
      </c>
      <c r="I27" s="394">
        <v>108.61748087293559</v>
      </c>
      <c r="J27" s="395">
        <v>107.96700835275422</v>
      </c>
      <c r="K27" s="395">
        <v>107.9078672060491</v>
      </c>
      <c r="L27" s="395">
        <v>109.10433204621926</v>
      </c>
      <c r="M27" s="395">
        <v>108.97589752166662</v>
      </c>
      <c r="N27" s="395">
        <v>108.91547557115882</v>
      </c>
      <c r="O27" s="395">
        <v>108.38708650324071</v>
      </c>
      <c r="P27" s="395">
        <v>108.32405902485237</v>
      </c>
      <c r="Q27" s="395">
        <v>107.74333508163316</v>
      </c>
      <c r="R27" s="395">
        <v>107.22559173215383</v>
      </c>
      <c r="S27" s="395">
        <v>106.99163679639419</v>
      </c>
      <c r="T27" s="395">
        <v>106.96589275813201</v>
      </c>
      <c r="U27" s="395">
        <v>106.92596924919422</v>
      </c>
      <c r="V27" s="395">
        <v>106.82325521776133</v>
      </c>
    </row>
    <row r="28" spans="1:145" x14ac:dyDescent="0.25">
      <c r="A28" s="386"/>
      <c r="B28" s="418" t="s">
        <v>343</v>
      </c>
      <c r="C28" s="427">
        <v>110.53998536732675</v>
      </c>
      <c r="D28" s="751">
        <v>104.97451795938835</v>
      </c>
      <c r="E28" s="393">
        <v>99.678832074862854</v>
      </c>
      <c r="F28" s="393">
        <v>104.59559801562975</v>
      </c>
      <c r="G28" s="393">
        <v>101.39051580523821</v>
      </c>
      <c r="H28" s="394">
        <v>101.28454966706606</v>
      </c>
      <c r="I28" s="394">
        <v>101.7796372527566</v>
      </c>
      <c r="J28" s="395">
        <v>100.64703900890792</v>
      </c>
      <c r="K28" s="395">
        <v>100.49405320424498</v>
      </c>
      <c r="L28" s="395">
        <v>100.61423665529517</v>
      </c>
      <c r="M28" s="395">
        <v>100.53165676439849</v>
      </c>
      <c r="N28" s="395">
        <v>100.46682819932717</v>
      </c>
      <c r="O28" s="395">
        <v>100.39790166893157</v>
      </c>
      <c r="P28" s="395">
        <v>100.35865011632283</v>
      </c>
      <c r="Q28" s="395">
        <v>100.25710372299966</v>
      </c>
      <c r="R28" s="395">
        <v>100.19077886609723</v>
      </c>
      <c r="S28" s="395">
        <v>100.18299452730602</v>
      </c>
      <c r="T28" s="395">
        <v>100.18318240884835</v>
      </c>
      <c r="U28" s="395">
        <v>100.1821118569806</v>
      </c>
      <c r="V28" s="395">
        <v>100.16408313155034</v>
      </c>
    </row>
    <row r="29" spans="1:145" s="405" customFormat="1" x14ac:dyDescent="0.25">
      <c r="A29" s="400"/>
      <c r="B29" s="401" t="s">
        <v>344</v>
      </c>
      <c r="C29" s="428">
        <v>104.2</v>
      </c>
      <c r="D29" s="754">
        <v>109.70201909122778</v>
      </c>
      <c r="E29" s="402">
        <v>107.53910444484551</v>
      </c>
      <c r="F29" s="402">
        <v>103.40454050791119</v>
      </c>
      <c r="G29" s="402">
        <v>103.72188537641669</v>
      </c>
      <c r="H29" s="403">
        <v>106.54555839413086</v>
      </c>
      <c r="I29" s="403">
        <v>106.71828256097837</v>
      </c>
      <c r="J29" s="404">
        <v>107.27291077405509</v>
      </c>
      <c r="K29" s="404">
        <v>107.37736588923947</v>
      </c>
      <c r="L29" s="404">
        <v>108.43826447743294</v>
      </c>
      <c r="M29" s="404">
        <v>108.39958380180452</v>
      </c>
      <c r="N29" s="404">
        <v>108.40938996806932</v>
      </c>
      <c r="O29" s="404">
        <v>107.95752172256945</v>
      </c>
      <c r="P29" s="404">
        <v>107.93694305303735</v>
      </c>
      <c r="Q29" s="404">
        <v>107.46703333792406</v>
      </c>
      <c r="R29" s="404">
        <v>107.021417485394</v>
      </c>
      <c r="S29" s="404">
        <v>106.79620558480352</v>
      </c>
      <c r="T29" s="404">
        <v>106.77030833538844</v>
      </c>
      <c r="U29" s="404">
        <v>106.73159835344769</v>
      </c>
      <c r="V29" s="404">
        <v>106.64826340741837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45" customHeight="1" x14ac:dyDescent="0.25">
      <c r="A30" s="380" t="s">
        <v>355</v>
      </c>
      <c r="B30" s="412" t="s">
        <v>356</v>
      </c>
      <c r="C30" s="762">
        <v>287.13745154000003</v>
      </c>
      <c r="D30" s="763">
        <v>322.14134522451337</v>
      </c>
      <c r="E30" s="419">
        <v>352.76822970268086</v>
      </c>
      <c r="F30" s="419">
        <v>393.84038133908683</v>
      </c>
      <c r="G30" s="419">
        <v>436.13628261855428</v>
      </c>
      <c r="H30" s="420">
        <v>466.26331781812399</v>
      </c>
      <c r="I30" s="420">
        <v>502.76588664791444</v>
      </c>
      <c r="J30" s="384">
        <v>536.14722093205228</v>
      </c>
      <c r="K30" s="384">
        <v>571.45339875536035</v>
      </c>
      <c r="L30" s="384">
        <v>615.88936718780644</v>
      </c>
      <c r="M30" s="384">
        <v>662.99927349325981</v>
      </c>
      <c r="N30" s="384">
        <v>713.31693725329967</v>
      </c>
      <c r="O30" s="384">
        <v>763.70724483755555</v>
      </c>
      <c r="P30" s="384">
        <v>817.18176610911257</v>
      </c>
      <c r="Q30" s="384">
        <v>869.67779478460773</v>
      </c>
      <c r="R30" s="384">
        <v>921.07054115587516</v>
      </c>
      <c r="S30" s="384">
        <v>973.35197153421439</v>
      </c>
      <c r="T30" s="384">
        <v>1028.3534799540548</v>
      </c>
      <c r="U30" s="384">
        <v>1086.0574690831527</v>
      </c>
      <c r="V30" s="384">
        <v>1145.8858469412896</v>
      </c>
    </row>
    <row r="31" spans="1:145" s="417" customFormat="1" x14ac:dyDescent="0.25">
      <c r="A31" s="415"/>
      <c r="B31" s="387" t="s">
        <v>341</v>
      </c>
      <c r="C31" s="426">
        <v>8.0247108404671155E-2</v>
      </c>
      <c r="D31" s="761">
        <v>7.2772900475529992E-2</v>
      </c>
      <c r="E31" s="416">
        <v>8.5967349118583253E-2</v>
      </c>
      <c r="F31" s="416">
        <v>0.10337234180956772</v>
      </c>
      <c r="G31" s="416">
        <v>0.11074536628743986</v>
      </c>
      <c r="H31" s="421">
        <v>0.11311528071813814</v>
      </c>
      <c r="I31" s="421">
        <v>0.11590244216730093</v>
      </c>
      <c r="J31" s="422">
        <v>0.11800083640814826</v>
      </c>
      <c r="K31" s="422">
        <v>0.11961489499214442</v>
      </c>
      <c r="L31" s="422">
        <v>0.1217441548079998</v>
      </c>
      <c r="M31" s="422">
        <v>0.12502900229243336</v>
      </c>
      <c r="N31" s="422">
        <v>0.12826713307172208</v>
      </c>
      <c r="O31" s="422">
        <v>0.13126128999486528</v>
      </c>
      <c r="P31" s="422">
        <v>0.13420217696156742</v>
      </c>
      <c r="Q31" s="422">
        <v>0.13677729211018527</v>
      </c>
      <c r="R31" s="422">
        <v>0.1391319397978496</v>
      </c>
      <c r="S31" s="422">
        <v>0.14134683271100434</v>
      </c>
      <c r="T31" s="422">
        <v>0.14351414397339679</v>
      </c>
      <c r="U31" s="422">
        <v>0.14563397662094676</v>
      </c>
      <c r="V31" s="422">
        <v>0.14767747442493806</v>
      </c>
    </row>
    <row r="32" spans="1:145" x14ac:dyDescent="0.25">
      <c r="A32" s="386"/>
      <c r="B32" s="392" t="s">
        <v>342</v>
      </c>
      <c r="C32" s="427">
        <v>108.62052403833786</v>
      </c>
      <c r="D32" s="751">
        <v>112.19064023058554</v>
      </c>
      <c r="E32" s="393">
        <v>109.50728148751671</v>
      </c>
      <c r="F32" s="393">
        <v>111.64281479401427</v>
      </c>
      <c r="G32" s="393">
        <v>110.73935108829069</v>
      </c>
      <c r="H32" s="394">
        <v>106.9077112820533</v>
      </c>
      <c r="I32" s="394">
        <v>107.82874556819181</v>
      </c>
      <c r="J32" s="395">
        <v>106.63953843541393</v>
      </c>
      <c r="K32" s="395">
        <v>106.58330134073522</v>
      </c>
      <c r="L32" s="395">
        <v>107.77595662729956</v>
      </c>
      <c r="M32" s="395">
        <v>107.64908582860596</v>
      </c>
      <c r="N32" s="395">
        <v>107.58939953205717</v>
      </c>
      <c r="O32" s="395">
        <v>107.06422418319252</v>
      </c>
      <c r="P32" s="395">
        <v>107.00196595397381</v>
      </c>
      <c r="Q32" s="395">
        <v>106.42403328765485</v>
      </c>
      <c r="R32" s="395">
        <v>105.90940077801983</v>
      </c>
      <c r="S32" s="395">
        <v>105.67615921281445</v>
      </c>
      <c r="T32" s="395">
        <v>105.65073170121042</v>
      </c>
      <c r="U32" s="395">
        <v>105.61129905756491</v>
      </c>
      <c r="V32" s="395">
        <v>105.50876722100571</v>
      </c>
    </row>
    <row r="33" spans="1:145" x14ac:dyDescent="0.25">
      <c r="A33" s="386"/>
      <c r="B33" s="418" t="s">
        <v>343</v>
      </c>
      <c r="C33" s="427">
        <v>105.04886270632288</v>
      </c>
      <c r="D33" s="751">
        <v>103.26685423279454</v>
      </c>
      <c r="E33" s="393">
        <v>99.589601064923542</v>
      </c>
      <c r="F33" s="393">
        <v>104.75372884083032</v>
      </c>
      <c r="G33" s="393">
        <v>102.11468334019986</v>
      </c>
      <c r="H33" s="394">
        <v>101.2393655494741</v>
      </c>
      <c r="I33" s="394">
        <v>101.74432060896589</v>
      </c>
      <c r="J33" s="395">
        <v>100.39577521223025</v>
      </c>
      <c r="K33" s="395">
        <v>100.24326883103055</v>
      </c>
      <c r="L33" s="395">
        <v>100.36363471651332</v>
      </c>
      <c r="M33" s="395">
        <v>100.28126050904125</v>
      </c>
      <c r="N33" s="395">
        <v>100.21659341380395</v>
      </c>
      <c r="O33" s="395">
        <v>100.14769515386109</v>
      </c>
      <c r="P33" s="395">
        <v>100.10854142196401</v>
      </c>
      <c r="Q33" s="395">
        <v>100.00705584450445</v>
      </c>
      <c r="R33" s="395">
        <v>99.940751318410094</v>
      </c>
      <c r="S33" s="395">
        <v>99.932889210593785</v>
      </c>
      <c r="T33" s="395">
        <v>99.933076623092731</v>
      </c>
      <c r="U33" s="395">
        <v>99.932008743841351</v>
      </c>
      <c r="V33" s="395">
        <v>99.91397629454022</v>
      </c>
    </row>
    <row r="34" spans="1:145" s="405" customFormat="1" x14ac:dyDescent="0.25">
      <c r="A34" s="400"/>
      <c r="B34" s="401" t="s">
        <v>344</v>
      </c>
      <c r="C34" s="428">
        <v>103.4</v>
      </c>
      <c r="D34" s="754">
        <v>108.64148139699705</v>
      </c>
      <c r="E34" s="402">
        <v>109.95855020659006</v>
      </c>
      <c r="F34" s="402">
        <v>106.57645892839926</v>
      </c>
      <c r="G34" s="402">
        <v>108.44606031765025</v>
      </c>
      <c r="H34" s="403">
        <v>105.59895422281085</v>
      </c>
      <c r="I34" s="403">
        <v>105.9801126223155</v>
      </c>
      <c r="J34" s="404">
        <v>106.21914937155947</v>
      </c>
      <c r="K34" s="404">
        <v>106.32464661581555</v>
      </c>
      <c r="L34" s="404">
        <v>107.38546579318601</v>
      </c>
      <c r="M34" s="404">
        <v>107.34716065809768</v>
      </c>
      <c r="N34" s="404">
        <v>107.35687161886476</v>
      </c>
      <c r="O34" s="404">
        <v>106.90632871650743</v>
      </c>
      <c r="P34" s="404">
        <v>106.8859504235044</v>
      </c>
      <c r="Q34" s="404">
        <v>106.41652470314476</v>
      </c>
      <c r="R34" s="404">
        <v>105.97218790220386</v>
      </c>
      <c r="S34" s="404">
        <v>105.74712694448129</v>
      </c>
      <c r="T34" s="404">
        <v>105.72148408847892</v>
      </c>
      <c r="U34" s="404">
        <v>105.68315436176354</v>
      </c>
      <c r="V34" s="404">
        <v>105.59960791668664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357</v>
      </c>
      <c r="B35" s="412" t="s">
        <v>358</v>
      </c>
      <c r="C35" s="762">
        <v>11776.348137280002</v>
      </c>
      <c r="D35" s="763">
        <v>13991.978316210583</v>
      </c>
      <c r="E35" s="419">
        <v>14830.135907549733</v>
      </c>
      <c r="F35" s="419">
        <v>16211.282357123353</v>
      </c>
      <c r="G35" s="419">
        <v>17270.531160004917</v>
      </c>
      <c r="H35" s="420">
        <v>18555.459024287615</v>
      </c>
      <c r="I35" s="420">
        <v>19960.712345854863</v>
      </c>
      <c r="J35" s="384">
        <v>20819.957215644357</v>
      </c>
      <c r="K35" s="384">
        <v>21713.005522369756</v>
      </c>
      <c r="L35" s="384">
        <v>22909.327243119318</v>
      </c>
      <c r="M35" s="384">
        <v>24144.85312537937</v>
      </c>
      <c r="N35" s="384">
        <v>25446.593692765884</v>
      </c>
      <c r="O35" s="384">
        <v>26666.391455711699</v>
      </c>
      <c r="P35" s="384">
        <v>27936.390582276563</v>
      </c>
      <c r="Q35" s="384">
        <v>29105.958818255705</v>
      </c>
      <c r="R35" s="384">
        <v>30159.333813341669</v>
      </c>
      <c r="S35" s="384">
        <v>31190.868616246549</v>
      </c>
      <c r="T35" s="384">
        <v>32257.154633904975</v>
      </c>
      <c r="U35" s="384">
        <v>33350.69734280635</v>
      </c>
      <c r="V35" s="384">
        <v>34467.801155959613</v>
      </c>
    </row>
    <row r="36" spans="1:145" s="417" customFormat="1" x14ac:dyDescent="0.25">
      <c r="A36" s="415"/>
      <c r="B36" s="387" t="s">
        <v>341</v>
      </c>
      <c r="C36" s="426">
        <v>3.2911690220661054</v>
      </c>
      <c r="D36" s="761">
        <v>3.1608387453393041</v>
      </c>
      <c r="E36" s="416">
        <v>3.6140087561594743</v>
      </c>
      <c r="F36" s="416">
        <v>4.255018785260491</v>
      </c>
      <c r="G36" s="416">
        <v>4.3853982700315246</v>
      </c>
      <c r="H36" s="421">
        <v>4.5015463927293684</v>
      </c>
      <c r="I36" s="421">
        <v>4.6015359628082866</v>
      </c>
      <c r="J36" s="422">
        <v>4.5822719385861568</v>
      </c>
      <c r="K36" s="422">
        <v>4.5449005661334301</v>
      </c>
      <c r="L36" s="422">
        <v>4.5285352061987414</v>
      </c>
      <c r="M36" s="422">
        <v>4.5532582273549256</v>
      </c>
      <c r="N36" s="422">
        <v>4.5757523044108073</v>
      </c>
      <c r="O36" s="422">
        <v>4.5832548606099648</v>
      </c>
      <c r="P36" s="422">
        <v>4.5878708851288179</v>
      </c>
      <c r="Q36" s="422">
        <v>4.5775967321524664</v>
      </c>
      <c r="R36" s="422">
        <v>4.5557060278958383</v>
      </c>
      <c r="S36" s="422">
        <v>4.5294308917486434</v>
      </c>
      <c r="T36" s="422">
        <v>4.5017185477013157</v>
      </c>
      <c r="U36" s="422">
        <v>4.4721341322893311</v>
      </c>
      <c r="V36" s="422">
        <v>4.4420810652999299</v>
      </c>
    </row>
    <row r="37" spans="1:145" x14ac:dyDescent="0.25">
      <c r="A37" s="386"/>
      <c r="B37" s="392" t="s">
        <v>342</v>
      </c>
      <c r="C37" s="427">
        <v>120.07617037911515</v>
      </c>
      <c r="D37" s="751">
        <v>118.81423810762382</v>
      </c>
      <c r="E37" s="393">
        <v>105.99027222882479</v>
      </c>
      <c r="F37" s="393">
        <v>109.31310716357297</v>
      </c>
      <c r="G37" s="393">
        <v>106.53402229106277</v>
      </c>
      <c r="H37" s="394">
        <v>107.44000200328713</v>
      </c>
      <c r="I37" s="394">
        <v>107.5732608917294</v>
      </c>
      <c r="J37" s="395">
        <v>104.30468038866321</v>
      </c>
      <c r="K37" s="395">
        <v>104.28500850897254</v>
      </c>
      <c r="L37" s="395">
        <v>105.50970117663837</v>
      </c>
      <c r="M37" s="395">
        <v>105.39311289741664</v>
      </c>
      <c r="N37" s="395">
        <v>105.39137910935651</v>
      </c>
      <c r="O37" s="395">
        <v>104.7935601034593</v>
      </c>
      <c r="P37" s="395">
        <v>104.76254587604819</v>
      </c>
      <c r="Q37" s="395">
        <v>104.1865402494807</v>
      </c>
      <c r="R37" s="395">
        <v>103.61910425855915</v>
      </c>
      <c r="S37" s="395">
        <v>103.42028378109784</v>
      </c>
      <c r="T37" s="395">
        <v>103.41858391562403</v>
      </c>
      <c r="U37" s="395">
        <v>103.39007801931783</v>
      </c>
      <c r="V37" s="395">
        <v>103.34956658228384</v>
      </c>
    </row>
    <row r="38" spans="1:145" x14ac:dyDescent="0.25">
      <c r="A38" s="386"/>
      <c r="B38" s="418" t="s">
        <v>343</v>
      </c>
      <c r="C38" s="427">
        <v>110.26278271727747</v>
      </c>
      <c r="D38" s="751">
        <v>113.27968234954963</v>
      </c>
      <c r="E38" s="393">
        <v>100.62648164253281</v>
      </c>
      <c r="F38" s="393">
        <v>105.98325090606258</v>
      </c>
      <c r="G38" s="393">
        <v>101.1918959088803</v>
      </c>
      <c r="H38" s="394">
        <v>100.63618694443713</v>
      </c>
      <c r="I38" s="394">
        <v>101.58319844197968</v>
      </c>
      <c r="J38" s="395">
        <v>100.32428345047806</v>
      </c>
      <c r="K38" s="395">
        <v>100.20401044320271</v>
      </c>
      <c r="L38" s="395">
        <v>100.30185654287985</v>
      </c>
      <c r="M38" s="395">
        <v>100.2209262960689</v>
      </c>
      <c r="N38" s="395">
        <v>100.15913139206508</v>
      </c>
      <c r="O38" s="395">
        <v>100.08633072784126</v>
      </c>
      <c r="P38" s="395">
        <v>100.04861559742348</v>
      </c>
      <c r="Q38" s="395">
        <v>99.947337089654923</v>
      </c>
      <c r="R38" s="395">
        <v>99.878159087556654</v>
      </c>
      <c r="S38" s="395">
        <v>99.871659217154502</v>
      </c>
      <c r="T38" s="395">
        <v>99.872918876795566</v>
      </c>
      <c r="U38" s="395">
        <v>99.872321864997616</v>
      </c>
      <c r="V38" s="395">
        <v>99.861813736880805</v>
      </c>
    </row>
    <row r="39" spans="1:145" s="405" customFormat="1" x14ac:dyDescent="0.25">
      <c r="A39" s="400"/>
      <c r="B39" s="401" t="s">
        <v>344</v>
      </c>
      <c r="C39" s="428">
        <v>108.89999999999999</v>
      </c>
      <c r="D39" s="754">
        <v>104.88574441884123</v>
      </c>
      <c r="E39" s="402">
        <v>105.33039662993127</v>
      </c>
      <c r="F39" s="402">
        <v>103.14187027576818</v>
      </c>
      <c r="G39" s="402">
        <v>105.27920376844493</v>
      </c>
      <c r="H39" s="403">
        <v>106.76080370831866</v>
      </c>
      <c r="I39" s="403">
        <v>105.89670589390923</v>
      </c>
      <c r="J39" s="404">
        <v>103.96753089210944</v>
      </c>
      <c r="K39" s="404">
        <v>104.07268935416812</v>
      </c>
      <c r="L39" s="404">
        <v>105.19217172369299</v>
      </c>
      <c r="M39" s="404">
        <v>105.16078507004443</v>
      </c>
      <c r="N39" s="404">
        <v>105.22393479712819</v>
      </c>
      <c r="O39" s="404">
        <v>104.70316909550628</v>
      </c>
      <c r="P39" s="404">
        <v>104.71163968684252</v>
      </c>
      <c r="Q39" s="404">
        <v>104.24143682389769</v>
      </c>
      <c r="R39" s="404">
        <v>103.74550873301844</v>
      </c>
      <c r="S39" s="404">
        <v>103.55318474906625</v>
      </c>
      <c r="T39" s="404">
        <v>103.55017664318235</v>
      </c>
      <c r="U39" s="404">
        <v>103.52225330164582</v>
      </c>
      <c r="V39" s="404">
        <v>103.49257910996157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359</v>
      </c>
      <c r="B40" s="412" t="s">
        <v>360</v>
      </c>
      <c r="C40" s="762">
        <v>1106.3211318899998</v>
      </c>
      <c r="D40" s="763">
        <v>1194.8557643242104</v>
      </c>
      <c r="E40" s="419">
        <v>1298.4575641365609</v>
      </c>
      <c r="F40" s="419">
        <v>1470.8384307061533</v>
      </c>
      <c r="G40" s="419">
        <v>1593.3630381956143</v>
      </c>
      <c r="H40" s="420">
        <v>1697.7305873163227</v>
      </c>
      <c r="I40" s="420">
        <v>1826.7509560251285</v>
      </c>
      <c r="J40" s="384">
        <v>1964.6997174102239</v>
      </c>
      <c r="K40" s="384">
        <v>2112.8193128431376</v>
      </c>
      <c r="L40" s="384">
        <v>2292.6626469858852</v>
      </c>
      <c r="M40" s="384">
        <v>2485.0652227020942</v>
      </c>
      <c r="N40" s="384">
        <v>2693.5701060238766</v>
      </c>
      <c r="O40" s="384">
        <v>2903.2342702297856</v>
      </c>
      <c r="P40" s="384">
        <v>3128.2923242382408</v>
      </c>
      <c r="Q40" s="384">
        <v>3352.6138139347063</v>
      </c>
      <c r="R40" s="384">
        <v>3573.7339916408132</v>
      </c>
      <c r="S40" s="384">
        <v>3802.3296996743898</v>
      </c>
      <c r="T40" s="384">
        <v>4045.48115359344</v>
      </c>
      <c r="U40" s="384">
        <v>4302.9952735425686</v>
      </c>
      <c r="V40" s="384">
        <v>4575.229347816774</v>
      </c>
    </row>
    <row r="41" spans="1:145" s="417" customFormat="1" x14ac:dyDescent="0.25">
      <c r="A41" s="415"/>
      <c r="B41" s="387" t="s">
        <v>341</v>
      </c>
      <c r="C41" s="426">
        <v>0.3091866676569282</v>
      </c>
      <c r="D41" s="761">
        <v>0.26992225899838446</v>
      </c>
      <c r="E41" s="416">
        <v>0.31642575870812512</v>
      </c>
      <c r="F41" s="416">
        <v>0.38605491008474963</v>
      </c>
      <c r="G41" s="416">
        <v>0.40459273930247969</v>
      </c>
      <c r="H41" s="421">
        <v>0.41186871158276367</v>
      </c>
      <c r="I41" s="421">
        <v>0.42112025230350303</v>
      </c>
      <c r="J41" s="422">
        <v>0.43241147374079242</v>
      </c>
      <c r="K41" s="422">
        <v>0.44224894067223536</v>
      </c>
      <c r="L41" s="422">
        <v>0.45319547809640159</v>
      </c>
      <c r="M41" s="422">
        <v>0.46863584599271091</v>
      </c>
      <c r="N41" s="422">
        <v>0.48435204210592148</v>
      </c>
      <c r="O41" s="422">
        <v>0.49898999655125847</v>
      </c>
      <c r="P41" s="422">
        <v>0.5137457264665366</v>
      </c>
      <c r="Q41" s="422">
        <v>0.52727739136396046</v>
      </c>
      <c r="R41" s="422">
        <v>0.53982894942500648</v>
      </c>
      <c r="S41" s="422">
        <v>0.55216126919106723</v>
      </c>
      <c r="T41" s="422">
        <v>0.56457606847833275</v>
      </c>
      <c r="U41" s="422">
        <v>0.57700658658161974</v>
      </c>
      <c r="V41" s="422">
        <v>0.58963841538314732</v>
      </c>
    </row>
    <row r="42" spans="1:145" x14ac:dyDescent="0.25">
      <c r="A42" s="386"/>
      <c r="B42" s="392" t="s">
        <v>342</v>
      </c>
      <c r="C42" s="427">
        <v>120.50370859432169</v>
      </c>
      <c r="D42" s="751">
        <v>108.00261604720151</v>
      </c>
      <c r="E42" s="393">
        <v>108.67065322072123</v>
      </c>
      <c r="F42" s="393">
        <v>113.27581827321565</v>
      </c>
      <c r="G42" s="393">
        <v>108.33025605882739</v>
      </c>
      <c r="H42" s="394">
        <v>106.55014247342515</v>
      </c>
      <c r="I42" s="394">
        <v>107.59957850042355</v>
      </c>
      <c r="J42" s="395">
        <v>107.55159103270769</v>
      </c>
      <c r="K42" s="395">
        <v>107.52386053701625</v>
      </c>
      <c r="L42" s="395">
        <v>108.51200729989255</v>
      </c>
      <c r="M42" s="395">
        <v>108.39210147071381</v>
      </c>
      <c r="N42" s="395">
        <v>108.39031834726126</v>
      </c>
      <c r="O42" s="395">
        <v>107.78387626655856</v>
      </c>
      <c r="P42" s="395">
        <v>107.75197703871973</v>
      </c>
      <c r="Q42" s="395">
        <v>107.17073298931835</v>
      </c>
      <c r="R42" s="395">
        <v>106.59545626123264</v>
      </c>
      <c r="S42" s="395">
        <v>106.39655073847904</v>
      </c>
      <c r="T42" s="395">
        <v>106.39480195365154</v>
      </c>
      <c r="U42" s="395">
        <v>106.36547570417895</v>
      </c>
      <c r="V42" s="395">
        <v>106.32661801764148</v>
      </c>
    </row>
    <row r="43" spans="1:145" x14ac:dyDescent="0.25">
      <c r="A43" s="386"/>
      <c r="B43" s="418" t="s">
        <v>343</v>
      </c>
      <c r="C43" s="427">
        <v>102.73120937282326</v>
      </c>
      <c r="D43" s="751">
        <v>103.58523916113951</v>
      </c>
      <c r="E43" s="393">
        <v>100.94005049016744</v>
      </c>
      <c r="F43" s="393">
        <v>107.18416313717256</v>
      </c>
      <c r="G43" s="393">
        <v>101.98295660258032</v>
      </c>
      <c r="H43" s="394">
        <v>100.59633871173833</v>
      </c>
      <c r="I43" s="394">
        <v>100.80243671263092</v>
      </c>
      <c r="J43" s="395">
        <v>100.08728743345191</v>
      </c>
      <c r="K43" s="395">
        <v>99.966968895171874</v>
      </c>
      <c r="L43" s="395">
        <v>100.62763943678011</v>
      </c>
      <c r="M43" s="395">
        <v>100.54644632653954</v>
      </c>
      <c r="N43" s="395">
        <v>100.48445071116954</v>
      </c>
      <c r="O43" s="395">
        <v>100.41178571220081</v>
      </c>
      <c r="P43" s="395">
        <v>100.37394794188712</v>
      </c>
      <c r="Q43" s="395">
        <v>100.27283904754191</v>
      </c>
      <c r="R43" s="395">
        <v>100.20381232709896</v>
      </c>
      <c r="S43" s="395">
        <v>100.19754356003664</v>
      </c>
      <c r="T43" s="395">
        <v>100.19880732998647</v>
      </c>
      <c r="U43" s="395">
        <v>100.19820837012037</v>
      </c>
      <c r="V43" s="395">
        <v>100.18779247011639</v>
      </c>
    </row>
    <row r="44" spans="1:145" s="405" customFormat="1" x14ac:dyDescent="0.25">
      <c r="A44" s="400"/>
      <c r="B44" s="401" t="s">
        <v>344</v>
      </c>
      <c r="C44" s="428">
        <v>117.30000000000001</v>
      </c>
      <c r="D44" s="754">
        <v>104.26448490328843</v>
      </c>
      <c r="E44" s="402">
        <v>107.65860794898931</v>
      </c>
      <c r="F44" s="402">
        <v>105.68335373225528</v>
      </c>
      <c r="G44" s="402">
        <v>106.22388256596835</v>
      </c>
      <c r="H44" s="403">
        <v>105.91850939898282</v>
      </c>
      <c r="I44" s="403">
        <v>106.74303321374067</v>
      </c>
      <c r="J44" s="404">
        <v>107.45779388238373</v>
      </c>
      <c r="K44" s="404">
        <v>107.55938859141436</v>
      </c>
      <c r="L44" s="404">
        <v>107.83519111373553</v>
      </c>
      <c r="M44" s="404">
        <v>107.80301585069883</v>
      </c>
      <c r="N44" s="404">
        <v>107.86775225434249</v>
      </c>
      <c r="O44" s="404">
        <v>107.34185783279221</v>
      </c>
      <c r="P44" s="404">
        <v>107.35054189669238</v>
      </c>
      <c r="Q44" s="404">
        <v>106.87912500264002</v>
      </c>
      <c r="R44" s="404">
        <v>106.37864347243517</v>
      </c>
      <c r="S44" s="404">
        <v>106.18678558195198</v>
      </c>
      <c r="T44" s="404">
        <v>106.18370097286656</v>
      </c>
      <c r="U44" s="404">
        <v>106.15506747513631</v>
      </c>
      <c r="V44" s="404">
        <v>106.12731890400336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7" customHeight="1" x14ac:dyDescent="0.25">
      <c r="A45" s="380" t="s">
        <v>361</v>
      </c>
      <c r="B45" s="412" t="s">
        <v>362</v>
      </c>
      <c r="C45" s="762">
        <v>11049.216818969999</v>
      </c>
      <c r="D45" s="763">
        <v>12364.248869064988</v>
      </c>
      <c r="E45" s="419">
        <v>13496.245166984918</v>
      </c>
      <c r="F45" s="419">
        <v>14609.2432448853</v>
      </c>
      <c r="G45" s="419">
        <v>15778.663131527148</v>
      </c>
      <c r="H45" s="420">
        <v>16956.168588088673</v>
      </c>
      <c r="I45" s="420">
        <v>18547.420944736503</v>
      </c>
      <c r="J45" s="384">
        <v>19887.868472153652</v>
      </c>
      <c r="K45" s="384">
        <v>21312.956298228451</v>
      </c>
      <c r="L45" s="384">
        <v>22153.541362200365</v>
      </c>
      <c r="M45" s="384">
        <v>23004.063388269908</v>
      </c>
      <c r="N45" s="384">
        <v>23875.758524545992</v>
      </c>
      <c r="O45" s="384">
        <v>24666.071161575393</v>
      </c>
      <c r="P45" s="384">
        <v>25470.494739030753</v>
      </c>
      <c r="Q45" s="384">
        <v>26163.429663797706</v>
      </c>
      <c r="R45" s="384">
        <v>26750.180188555267</v>
      </c>
      <c r="S45" s="384">
        <v>27292.537115355983</v>
      </c>
      <c r="T45" s="384">
        <v>27842.634647782914</v>
      </c>
      <c r="U45" s="384">
        <v>28397.453756937284</v>
      </c>
      <c r="V45" s="384">
        <v>28938.195962511567</v>
      </c>
    </row>
    <row r="46" spans="1:145" s="417" customFormat="1" x14ac:dyDescent="0.25">
      <c r="A46" s="415"/>
      <c r="B46" s="387" t="s">
        <v>341</v>
      </c>
      <c r="C46" s="426">
        <v>3.0879555944484065</v>
      </c>
      <c r="D46" s="761">
        <v>2.7931287484258061</v>
      </c>
      <c r="E46" s="416">
        <v>3.2889481602072035</v>
      </c>
      <c r="F46" s="416">
        <v>3.8345272802007671</v>
      </c>
      <c r="G46" s="416">
        <v>4.0065775255744747</v>
      </c>
      <c r="H46" s="421">
        <v>4.1135592195435891</v>
      </c>
      <c r="I46" s="421">
        <v>4.2757303955773978</v>
      </c>
      <c r="J46" s="422">
        <v>4.377128188801688</v>
      </c>
      <c r="K46" s="422">
        <v>4.461163473937332</v>
      </c>
      <c r="L46" s="422">
        <v>4.3791374114155106</v>
      </c>
      <c r="M46" s="422">
        <v>4.3381270675502783</v>
      </c>
      <c r="N46" s="422">
        <v>4.2932880686229318</v>
      </c>
      <c r="O46" s="422">
        <v>4.2394521482668495</v>
      </c>
      <c r="P46" s="422">
        <v>4.182907627199393</v>
      </c>
      <c r="Q46" s="422">
        <v>4.1148148005961733</v>
      </c>
      <c r="R46" s="422">
        <v>4.0407376995307134</v>
      </c>
      <c r="S46" s="422">
        <v>3.9633285704681969</v>
      </c>
      <c r="T46" s="422">
        <v>3.8856404488650429</v>
      </c>
      <c r="U46" s="422">
        <v>3.8079330369354345</v>
      </c>
      <c r="V46" s="422">
        <v>3.7294462668903217</v>
      </c>
    </row>
    <row r="47" spans="1:145" x14ac:dyDescent="0.25">
      <c r="A47" s="386"/>
      <c r="B47" s="392" t="s">
        <v>342</v>
      </c>
      <c r="C47" s="427">
        <v>124.04556397558227</v>
      </c>
      <c r="D47" s="751">
        <v>111.90158607293559</v>
      </c>
      <c r="E47" s="393">
        <v>109.15539884312869</v>
      </c>
      <c r="F47" s="393">
        <v>108.24672391564911</v>
      </c>
      <c r="G47" s="393">
        <v>108.00465751058846</v>
      </c>
      <c r="H47" s="394">
        <v>107.46264399427329</v>
      </c>
      <c r="I47" s="394">
        <v>109.38450421969529</v>
      </c>
      <c r="J47" s="395">
        <v>107.22713703113288</v>
      </c>
      <c r="K47" s="395">
        <v>107.17302373135817</v>
      </c>
      <c r="L47" s="395">
        <v>103.9440097009995</v>
      </c>
      <c r="M47" s="395">
        <v>103.83921474297897</v>
      </c>
      <c r="N47" s="395">
        <v>103.78930939966274</v>
      </c>
      <c r="O47" s="395">
        <v>103.31010483380832</v>
      </c>
      <c r="P47" s="395">
        <v>103.26125539890798</v>
      </c>
      <c r="Q47" s="395">
        <v>102.72053971415446</v>
      </c>
      <c r="R47" s="395">
        <v>102.24263612338808</v>
      </c>
      <c r="S47" s="395">
        <v>102.02748887288901</v>
      </c>
      <c r="T47" s="395">
        <v>102.01556026140723</v>
      </c>
      <c r="U47" s="395">
        <v>101.99269615168602</v>
      </c>
      <c r="V47" s="395">
        <v>101.90419257375208</v>
      </c>
    </row>
    <row r="48" spans="1:145" x14ac:dyDescent="0.25">
      <c r="A48" s="386"/>
      <c r="B48" s="418" t="s">
        <v>343</v>
      </c>
      <c r="C48" s="427">
        <v>104.32764001310535</v>
      </c>
      <c r="D48" s="751">
        <v>103.56966570729273</v>
      </c>
      <c r="E48" s="393">
        <v>99.669645911389765</v>
      </c>
      <c r="F48" s="393">
        <v>104.59974679967503</v>
      </c>
      <c r="G48" s="393">
        <v>101.51927579509268</v>
      </c>
      <c r="H48" s="394">
        <v>100.97642047439311</v>
      </c>
      <c r="I48" s="394">
        <v>102.79296274664189</v>
      </c>
      <c r="J48" s="395">
        <v>100.80610883585727</v>
      </c>
      <c r="K48" s="395">
        <v>100.65308797663809</v>
      </c>
      <c r="L48" s="395">
        <v>100.57394077233546</v>
      </c>
      <c r="M48" s="395">
        <v>100.49220348721971</v>
      </c>
      <c r="N48" s="395">
        <v>100.427753718673</v>
      </c>
      <c r="O48" s="395">
        <v>100.35997894221069</v>
      </c>
      <c r="P48" s="395">
        <v>100.32126158309842</v>
      </c>
      <c r="Q48" s="395">
        <v>100.22035084029693</v>
      </c>
      <c r="R48" s="395">
        <v>100.15478286717614</v>
      </c>
      <c r="S48" s="395">
        <v>100.14737225176644</v>
      </c>
      <c r="T48" s="395">
        <v>100.14815009832323</v>
      </c>
      <c r="U48" s="395">
        <v>100.14779123790744</v>
      </c>
      <c r="V48" s="395">
        <v>100.13021188102093</v>
      </c>
    </row>
    <row r="49" spans="1:145" s="405" customFormat="1" x14ac:dyDescent="0.25">
      <c r="A49" s="400"/>
      <c r="B49" s="401" t="s">
        <v>344</v>
      </c>
      <c r="C49" s="428">
        <v>118.9</v>
      </c>
      <c r="D49" s="754">
        <v>108.04474969455866</v>
      </c>
      <c r="E49" s="402">
        <v>109.51719336915488</v>
      </c>
      <c r="F49" s="402">
        <v>103.48660224097732</v>
      </c>
      <c r="G49" s="402">
        <v>106.38832543347327</v>
      </c>
      <c r="H49" s="403">
        <v>106.42350312024087</v>
      </c>
      <c r="I49" s="403">
        <v>106.41244429280616</v>
      </c>
      <c r="J49" s="404">
        <v>106.36968162884948</v>
      </c>
      <c r="K49" s="404">
        <v>106.47763112467388</v>
      </c>
      <c r="L49" s="404">
        <v>103.35083710828505</v>
      </c>
      <c r="M49" s="404">
        <v>103.33061783861164</v>
      </c>
      <c r="N49" s="404">
        <v>103.34723774705388</v>
      </c>
      <c r="O49" s="404">
        <v>102.9395441516547</v>
      </c>
      <c r="P49" s="404">
        <v>102.93057899134801</v>
      </c>
      <c r="Q49" s="404">
        <v>102.49469179951447</v>
      </c>
      <c r="R49" s="404">
        <v>102.08462661137294</v>
      </c>
      <c r="S49" s="404">
        <v>101.87734992825975</v>
      </c>
      <c r="T49" s="404">
        <v>101.86464768570424</v>
      </c>
      <c r="U49" s="404">
        <v>101.84218232970899</v>
      </c>
      <c r="V49" s="404">
        <v>101.7716737629988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363</v>
      </c>
      <c r="B50" s="412" t="s">
        <v>364</v>
      </c>
      <c r="C50" s="762">
        <v>37083.657318699996</v>
      </c>
      <c r="D50" s="763">
        <v>44072.163891440643</v>
      </c>
      <c r="E50" s="419">
        <v>42754.337827771051</v>
      </c>
      <c r="F50" s="419">
        <v>43221.475807593997</v>
      </c>
      <c r="G50" s="419">
        <v>44134.057549078927</v>
      </c>
      <c r="H50" s="420">
        <v>44523.923975355399</v>
      </c>
      <c r="I50" s="420">
        <v>45328.399949462175</v>
      </c>
      <c r="J50" s="384">
        <v>46400.320074673749</v>
      </c>
      <c r="K50" s="384">
        <v>47465.20830143772</v>
      </c>
      <c r="L50" s="384">
        <v>49110.38927370638</v>
      </c>
      <c r="M50" s="384">
        <v>50761.364919796157</v>
      </c>
      <c r="N50" s="384">
        <v>52442.626324924371</v>
      </c>
      <c r="O50" s="384">
        <v>53930.284100498189</v>
      </c>
      <c r="P50" s="384">
        <v>55433.918842110827</v>
      </c>
      <c r="Q50" s="384">
        <v>56682.32843592541</v>
      </c>
      <c r="R50" s="384">
        <v>57690.138047710847</v>
      </c>
      <c r="S50" s="384">
        <v>58592.948992947058</v>
      </c>
      <c r="T50" s="384">
        <v>59502.93066992794</v>
      </c>
      <c r="U50" s="384">
        <v>60413.501741863671</v>
      </c>
      <c r="V50" s="384">
        <v>61285.115777389539</v>
      </c>
    </row>
    <row r="51" spans="1:145" s="417" customFormat="1" x14ac:dyDescent="0.25">
      <c r="A51" s="415"/>
      <c r="B51" s="387" t="s">
        <v>341</v>
      </c>
      <c r="C51" s="426">
        <v>10.363873653314918</v>
      </c>
      <c r="D51" s="761">
        <v>9.9560619714237149</v>
      </c>
      <c r="E51" s="416">
        <v>10.418957198814644</v>
      </c>
      <c r="F51" s="416">
        <v>11.344456745408777</v>
      </c>
      <c r="G51" s="416">
        <v>11.206685991998604</v>
      </c>
      <c r="H51" s="421">
        <v>10.801484840610811</v>
      </c>
      <c r="I51" s="421">
        <v>10.449540020916253</v>
      </c>
      <c r="J51" s="422">
        <v>10.212263282646381</v>
      </c>
      <c r="K51" s="422">
        <v>9.9352736708235003</v>
      </c>
      <c r="L51" s="422">
        <v>9.7077545951464099</v>
      </c>
      <c r="M51" s="422">
        <v>9.5726240806940499</v>
      </c>
      <c r="N51" s="422">
        <v>9.4301214202923429</v>
      </c>
      <c r="O51" s="422">
        <v>9.2692045396619189</v>
      </c>
      <c r="P51" s="422">
        <v>9.1036693360688599</v>
      </c>
      <c r="Q51" s="422">
        <v>8.9146295794365695</v>
      </c>
      <c r="R51" s="422">
        <v>8.7143605784102327</v>
      </c>
      <c r="S51" s="422">
        <v>8.5086669586710535</v>
      </c>
      <c r="T51" s="422">
        <v>8.3040630731221121</v>
      </c>
      <c r="U51" s="422">
        <v>8.1010984692104486</v>
      </c>
      <c r="V51" s="422">
        <v>7.8981960916989298</v>
      </c>
    </row>
    <row r="52" spans="1:145" x14ac:dyDescent="0.25">
      <c r="A52" s="386"/>
      <c r="B52" s="392" t="s">
        <v>342</v>
      </c>
      <c r="C52" s="427">
        <v>129.43250655319682</v>
      </c>
      <c r="D52" s="751">
        <v>118.84524633770842</v>
      </c>
      <c r="E52" s="393">
        <v>97.009844883233598</v>
      </c>
      <c r="F52" s="393">
        <v>101.09260955392348</v>
      </c>
      <c r="G52" s="393">
        <v>102.11140810079556</v>
      </c>
      <c r="H52" s="394">
        <v>100.88336864527565</v>
      </c>
      <c r="I52" s="394">
        <v>101.80683978921549</v>
      </c>
      <c r="J52" s="395">
        <v>102.36478703507444</v>
      </c>
      <c r="K52" s="395">
        <v>102.32032999783711</v>
      </c>
      <c r="L52" s="395">
        <v>103.46607764116528</v>
      </c>
      <c r="M52" s="395">
        <v>103.36176452784443</v>
      </c>
      <c r="N52" s="395">
        <v>103.31208864809808</v>
      </c>
      <c r="O52" s="395">
        <v>102.8367339315857</v>
      </c>
      <c r="P52" s="395">
        <v>102.78810832668827</v>
      </c>
      <c r="Q52" s="395">
        <v>102.25206808374915</v>
      </c>
      <c r="R52" s="395">
        <v>101.77799614023387</v>
      </c>
      <c r="S52" s="395">
        <v>101.56493115771291</v>
      </c>
      <c r="T52" s="395">
        <v>101.55305662647295</v>
      </c>
      <c r="U52" s="395">
        <v>101.53029617479987</v>
      </c>
      <c r="V52" s="395">
        <v>101.4427470853289</v>
      </c>
    </row>
    <row r="53" spans="1:145" x14ac:dyDescent="0.25">
      <c r="A53" s="386"/>
      <c r="B53" s="418" t="s">
        <v>343</v>
      </c>
      <c r="C53" s="427">
        <v>123.74044603556101</v>
      </c>
      <c r="D53" s="751">
        <v>109.42794157642177</v>
      </c>
      <c r="E53" s="393">
        <v>97.120161963825439</v>
      </c>
      <c r="F53" s="393">
        <v>106.24468385418618</v>
      </c>
      <c r="G53" s="393">
        <v>100.30280396890308</v>
      </c>
      <c r="H53" s="394">
        <v>99.524508939915947</v>
      </c>
      <c r="I53" s="394">
        <v>99.415408752801483</v>
      </c>
      <c r="J53" s="395">
        <v>99.625421859996521</v>
      </c>
      <c r="K53" s="395">
        <v>99.4745266955277</v>
      </c>
      <c r="L53" s="395">
        <v>99.594005942314169</v>
      </c>
      <c r="M53" s="395">
        <v>99.51306505845281</v>
      </c>
      <c r="N53" s="395">
        <v>99.449243251508321</v>
      </c>
      <c r="O53" s="395">
        <v>99.382204604156954</v>
      </c>
      <c r="P53" s="395">
        <v>99.343864455567996</v>
      </c>
      <c r="Q53" s="395">
        <v>99.244038435264187</v>
      </c>
      <c r="R53" s="395">
        <v>99.17918586614249</v>
      </c>
      <c r="S53" s="395">
        <v>99.171898794638295</v>
      </c>
      <c r="T53" s="395">
        <v>99.172669064674054</v>
      </c>
      <c r="U53" s="395">
        <v>99.172313699695081</v>
      </c>
      <c r="V53" s="395">
        <v>99.154931323269565</v>
      </c>
    </row>
    <row r="54" spans="1:145" s="405" customFormat="1" x14ac:dyDescent="0.25">
      <c r="A54" s="400"/>
      <c r="B54" s="401" t="s">
        <v>344</v>
      </c>
      <c r="C54" s="428">
        <v>104.60000000000001</v>
      </c>
      <c r="D54" s="754">
        <v>108.60594161383345</v>
      </c>
      <c r="E54" s="402">
        <v>99.886411762129342</v>
      </c>
      <c r="F54" s="402">
        <v>95.15074626478858</v>
      </c>
      <c r="G54" s="402">
        <v>101.8031441398719</v>
      </c>
      <c r="H54" s="403">
        <v>101.36535183125604</v>
      </c>
      <c r="I54" s="403">
        <v>102.40549333993118</v>
      </c>
      <c r="J54" s="404">
        <v>102.74966481841106</v>
      </c>
      <c r="K54" s="404">
        <v>102.86083623299848</v>
      </c>
      <c r="L54" s="404">
        <v>103.8878561638477</v>
      </c>
      <c r="M54" s="404">
        <v>103.86753183326324</v>
      </c>
      <c r="N54" s="404">
        <v>103.8842381000533</v>
      </c>
      <c r="O54" s="404">
        <v>103.47600391960337</v>
      </c>
      <c r="P54" s="404">
        <v>103.46699203820557</v>
      </c>
      <c r="Q54" s="404">
        <v>103.03094240813977</v>
      </c>
      <c r="R54" s="404">
        <v>102.62031821636333</v>
      </c>
      <c r="S54" s="404">
        <v>102.41301456577938</v>
      </c>
      <c r="T54" s="404">
        <v>102.40024553563902</v>
      </c>
      <c r="U54" s="404">
        <v>102.3776620582283</v>
      </c>
      <c r="V54" s="404">
        <v>102.30731415122511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7" customHeight="1" x14ac:dyDescent="0.25">
      <c r="A55" s="380" t="s">
        <v>365</v>
      </c>
      <c r="B55" s="412" t="s">
        <v>366</v>
      </c>
      <c r="C55" s="762">
        <v>28283.100000000002</v>
      </c>
      <c r="D55" s="763">
        <v>31109.07291249053</v>
      </c>
      <c r="E55" s="419">
        <v>33850.901336562631</v>
      </c>
      <c r="F55" s="419">
        <v>38495.113528141126</v>
      </c>
      <c r="G55" s="419">
        <v>40820.039636314366</v>
      </c>
      <c r="H55" s="420">
        <v>43543.657581554166</v>
      </c>
      <c r="I55" s="420">
        <v>46275.12142927578</v>
      </c>
      <c r="J55" s="384">
        <v>48794.830782320438</v>
      </c>
      <c r="K55" s="384">
        <v>51851.794973237498</v>
      </c>
      <c r="L55" s="384">
        <v>55725.541492654193</v>
      </c>
      <c r="M55" s="384">
        <v>59817.787317987801</v>
      </c>
      <c r="N55" s="384">
        <v>64218.219433411949</v>
      </c>
      <c r="O55" s="384">
        <v>68535.785685265451</v>
      </c>
      <c r="P55" s="384">
        <v>73125.775005171992</v>
      </c>
      <c r="Q55" s="384">
        <v>77597.971710367608</v>
      </c>
      <c r="R55" s="384">
        <v>81891.429949269223</v>
      </c>
      <c r="S55" s="384">
        <v>86268.645699107496</v>
      </c>
      <c r="T55" s="384">
        <v>90880.006399548613</v>
      </c>
      <c r="U55" s="384">
        <v>95707.660676496831</v>
      </c>
      <c r="V55" s="384">
        <v>100765.54836853583</v>
      </c>
    </row>
    <row r="56" spans="1:145" s="417" customFormat="1" x14ac:dyDescent="0.25">
      <c r="A56" s="415"/>
      <c r="B56" s="387" t="s">
        <v>341</v>
      </c>
      <c r="C56" s="426">
        <v>7.9043572322155971</v>
      </c>
      <c r="D56" s="761">
        <v>7.027652614317101</v>
      </c>
      <c r="E56" s="416">
        <v>8.2492469790481273</v>
      </c>
      <c r="F56" s="416">
        <v>10.103915754141561</v>
      </c>
      <c r="G56" s="416">
        <v>10.365178091237139</v>
      </c>
      <c r="H56" s="421">
        <v>10.5636726343402</v>
      </c>
      <c r="I56" s="421">
        <v>10.667787389078445</v>
      </c>
      <c r="J56" s="422">
        <v>10.739272013195009</v>
      </c>
      <c r="K56" s="422">
        <v>10.8534607098088</v>
      </c>
      <c r="L56" s="422">
        <v>11.015385735945896</v>
      </c>
      <c r="M56" s="422">
        <v>11.280492402809578</v>
      </c>
      <c r="N56" s="422">
        <v>11.547583503922185</v>
      </c>
      <c r="O56" s="422">
        <v>11.77950805190159</v>
      </c>
      <c r="P56" s="422">
        <v>12.009125270161142</v>
      </c>
      <c r="Q56" s="422">
        <v>12.204106517880584</v>
      </c>
      <c r="R56" s="422">
        <v>12.370076983857587</v>
      </c>
      <c r="S56" s="422">
        <v>12.527636649891994</v>
      </c>
      <c r="T56" s="422">
        <v>12.682960263148779</v>
      </c>
      <c r="U56" s="422">
        <v>12.833839473681921</v>
      </c>
      <c r="V56" s="422">
        <v>12.986286314496857</v>
      </c>
    </row>
    <row r="57" spans="1:145" x14ac:dyDescent="0.25">
      <c r="A57" s="386"/>
      <c r="B57" s="392" t="s">
        <v>342</v>
      </c>
      <c r="C57" s="427">
        <v>115.21455748282969</v>
      </c>
      <c r="D57" s="751">
        <v>109.99173680569149</v>
      </c>
      <c r="E57" s="393">
        <v>108.81359734436586</v>
      </c>
      <c r="F57" s="393">
        <v>113.71961161507463</v>
      </c>
      <c r="G57" s="393">
        <v>106.03953565813917</v>
      </c>
      <c r="H57" s="394">
        <v>106.67225698334896</v>
      </c>
      <c r="I57" s="394">
        <v>106.27293158046216</v>
      </c>
      <c r="J57" s="395">
        <v>105.44506264969101</v>
      </c>
      <c r="K57" s="395">
        <v>106.25332554740032</v>
      </c>
      <c r="L57" s="395">
        <v>107.47080505393511</v>
      </c>
      <c r="M57" s="395">
        <v>107.34357301108156</v>
      </c>
      <c r="N57" s="395">
        <v>107.35639399704257</v>
      </c>
      <c r="O57" s="395">
        <v>106.72327306790311</v>
      </c>
      <c r="P57" s="395">
        <v>106.69721558454877</v>
      </c>
      <c r="Q57" s="395">
        <v>106.11575973708219</v>
      </c>
      <c r="R57" s="395">
        <v>105.53295162781681</v>
      </c>
      <c r="S57" s="395">
        <v>105.34514509338756</v>
      </c>
      <c r="T57" s="395">
        <v>105.34534959146673</v>
      </c>
      <c r="U57" s="395">
        <v>105.31211920884306</v>
      </c>
      <c r="V57" s="395">
        <v>105.28472606715908</v>
      </c>
    </row>
    <row r="58" spans="1:145" x14ac:dyDescent="0.25">
      <c r="A58" s="386"/>
      <c r="B58" s="418" t="s">
        <v>343</v>
      </c>
      <c r="C58" s="427">
        <v>113.51187929342828</v>
      </c>
      <c r="D58" s="751">
        <v>104.58570153401818</v>
      </c>
      <c r="E58" s="393">
        <v>101.30461489927258</v>
      </c>
      <c r="F58" s="393">
        <v>109.4353149958218</v>
      </c>
      <c r="G58" s="393">
        <v>101.039059852034</v>
      </c>
      <c r="H58" s="394">
        <v>100.5283010983333</v>
      </c>
      <c r="I58" s="394">
        <v>100.4735150326151</v>
      </c>
      <c r="J58" s="395">
        <v>99.723188479195841</v>
      </c>
      <c r="K58" s="395">
        <v>99.655927372591577</v>
      </c>
      <c r="L58" s="395">
        <v>99.739424864053987</v>
      </c>
      <c r="M58" s="395">
        <v>99.65909496343464</v>
      </c>
      <c r="N58" s="395">
        <v>99.59842348974901</v>
      </c>
      <c r="O58" s="395">
        <v>99.524882463029826</v>
      </c>
      <c r="P58" s="395">
        <v>99.48765100579358</v>
      </c>
      <c r="Q58" s="395">
        <v>99.387475392188051</v>
      </c>
      <c r="R58" s="395">
        <v>99.318470049574941</v>
      </c>
      <c r="S58" s="395">
        <v>99.312669030868378</v>
      </c>
      <c r="T58" s="395">
        <v>99.314011566057147</v>
      </c>
      <c r="U58" s="395">
        <v>99.313232525090598</v>
      </c>
      <c r="V58" s="395">
        <v>99.305772288566487</v>
      </c>
    </row>
    <row r="59" spans="1:145" s="405" customFormat="1" x14ac:dyDescent="0.25">
      <c r="A59" s="400"/>
      <c r="B59" s="401" t="s">
        <v>344</v>
      </c>
      <c r="C59" s="428">
        <v>101.49999999999999</v>
      </c>
      <c r="D59" s="754">
        <v>105.16900034362241</v>
      </c>
      <c r="E59" s="402">
        <v>107.41228072636126</v>
      </c>
      <c r="F59" s="402">
        <v>103.91491231090842</v>
      </c>
      <c r="G59" s="402">
        <v>104.94905219172475</v>
      </c>
      <c r="H59" s="403">
        <v>106.11166787649763</v>
      </c>
      <c r="I59" s="403">
        <v>105.77208485834748</v>
      </c>
      <c r="J59" s="404">
        <v>105.73775694274843</v>
      </c>
      <c r="K59" s="404">
        <v>106.62017638965169</v>
      </c>
      <c r="L59" s="404">
        <v>107.75157887707803</v>
      </c>
      <c r="M59" s="404">
        <v>107.71076443195314</v>
      </c>
      <c r="N59" s="404">
        <v>107.78925030685053</v>
      </c>
      <c r="O59" s="404">
        <v>107.23275469081537</v>
      </c>
      <c r="P59" s="404">
        <v>107.24669293713183</v>
      </c>
      <c r="Q59" s="404">
        <v>106.7697507340276</v>
      </c>
      <c r="R59" s="404">
        <v>106.25712576436177</v>
      </c>
      <c r="S59" s="404">
        <v>106.07422609963706</v>
      </c>
      <c r="T59" s="404">
        <v>106.07299808989987</v>
      </c>
      <c r="U59" s="404">
        <v>106.04036998014024</v>
      </c>
      <c r="V59" s="404">
        <v>106.02075150396971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367</v>
      </c>
      <c r="B60" s="412" t="s">
        <v>368</v>
      </c>
      <c r="C60" s="762">
        <v>7364.704546689969</v>
      </c>
      <c r="D60" s="763">
        <v>8675.2313178102704</v>
      </c>
      <c r="E60" s="419">
        <v>9196.5279066814583</v>
      </c>
      <c r="F60" s="419">
        <v>10006.093870950624</v>
      </c>
      <c r="G60" s="419">
        <v>10578.919676981106</v>
      </c>
      <c r="H60" s="420">
        <v>11261.150713105288</v>
      </c>
      <c r="I60" s="420">
        <v>12146.764233990463</v>
      </c>
      <c r="J60" s="384">
        <v>13072.886843475213</v>
      </c>
      <c r="K60" s="384">
        <v>14077.902866063107</v>
      </c>
      <c r="L60" s="384">
        <v>15226.982177817155</v>
      </c>
      <c r="M60" s="384">
        <v>16535.186977550271</v>
      </c>
      <c r="N60" s="384">
        <v>18003.45756547953</v>
      </c>
      <c r="O60" s="384">
        <v>19474.509050095607</v>
      </c>
      <c r="P60" s="384">
        <v>21018.143738254133</v>
      </c>
      <c r="Q60" s="384">
        <v>22662.2533862868</v>
      </c>
      <c r="R60" s="384">
        <v>24256.330492959609</v>
      </c>
      <c r="S60" s="384">
        <v>25902.427083661674</v>
      </c>
      <c r="T60" s="384">
        <v>27654.450928864946</v>
      </c>
      <c r="U60" s="384">
        <v>29514.088274265396</v>
      </c>
      <c r="V60" s="384">
        <v>31500.756113703726</v>
      </c>
    </row>
    <row r="61" spans="1:145" s="417" customFormat="1" x14ac:dyDescent="0.25">
      <c r="A61" s="415"/>
      <c r="B61" s="387" t="s">
        <v>341</v>
      </c>
      <c r="C61" s="426">
        <v>2.0582346223278192</v>
      </c>
      <c r="D61" s="761">
        <v>1.9597662785359449</v>
      </c>
      <c r="E61" s="416">
        <v>2.2411347130063577</v>
      </c>
      <c r="F61" s="416">
        <v>2.6263263109020198</v>
      </c>
      <c r="G61" s="416">
        <v>2.6862390982896787</v>
      </c>
      <c r="H61" s="421">
        <v>2.73195032815994</v>
      </c>
      <c r="I61" s="421">
        <v>2.8001892660943906</v>
      </c>
      <c r="J61" s="422">
        <v>2.8772164091747712</v>
      </c>
      <c r="K61" s="422">
        <v>2.9467439982006964</v>
      </c>
      <c r="L61" s="422">
        <v>3.009949796632124</v>
      </c>
      <c r="M61" s="422">
        <v>3.1182205066819941</v>
      </c>
      <c r="N61" s="422">
        <v>3.2373434117441215</v>
      </c>
      <c r="O61" s="422">
        <v>3.3471584788696815</v>
      </c>
      <c r="P61" s="422">
        <v>3.451717552136639</v>
      </c>
      <c r="Q61" s="422">
        <v>3.5641724669524075</v>
      </c>
      <c r="R61" s="422">
        <v>3.664030237714516</v>
      </c>
      <c r="S61" s="422">
        <v>3.7614615625963403</v>
      </c>
      <c r="T61" s="422">
        <v>3.8593780538260831</v>
      </c>
      <c r="U61" s="422">
        <v>3.9576672175106005</v>
      </c>
      <c r="V61" s="422">
        <v>4.0596994174988179</v>
      </c>
    </row>
    <row r="62" spans="1:145" x14ac:dyDescent="0.25">
      <c r="A62" s="386"/>
      <c r="B62" s="392" t="s">
        <v>342</v>
      </c>
      <c r="C62" s="427">
        <v>117.87662613819639</v>
      </c>
      <c r="D62" s="751">
        <v>117.79469580635536</v>
      </c>
      <c r="E62" s="393">
        <v>106.00902235080423</v>
      </c>
      <c r="F62" s="393">
        <v>108.80295229334322</v>
      </c>
      <c r="G62" s="393">
        <v>105.72476945967388</v>
      </c>
      <c r="H62" s="394">
        <v>106.44896697352436</v>
      </c>
      <c r="I62" s="394">
        <v>107.86432526699544</v>
      </c>
      <c r="J62" s="395">
        <v>107.62443883526748</v>
      </c>
      <c r="K62" s="395">
        <v>107.6777576563663</v>
      </c>
      <c r="L62" s="395">
        <v>108.16229038292398</v>
      </c>
      <c r="M62" s="395">
        <v>108.59135963026819</v>
      </c>
      <c r="N62" s="395">
        <v>108.8796733288999</v>
      </c>
      <c r="O62" s="395">
        <v>108.17093871699802</v>
      </c>
      <c r="P62" s="395">
        <v>107.9264369858451</v>
      </c>
      <c r="Q62" s="395">
        <v>107.82233516197866</v>
      </c>
      <c r="R62" s="395">
        <v>107.03406267462088</v>
      </c>
      <c r="S62" s="395">
        <v>106.78625561759989</v>
      </c>
      <c r="T62" s="395">
        <v>106.76393698376006</v>
      </c>
      <c r="U62" s="395">
        <v>106.72454987511399</v>
      </c>
      <c r="V62" s="395">
        <v>106.73125261731562</v>
      </c>
    </row>
    <row r="63" spans="1:145" ht="18" customHeight="1" x14ac:dyDescent="0.25">
      <c r="A63" s="386"/>
      <c r="B63" s="418" t="s">
        <v>343</v>
      </c>
      <c r="C63" s="427">
        <v>102.45250409864887</v>
      </c>
      <c r="D63" s="751">
        <v>102.55773146078428</v>
      </c>
      <c r="E63" s="393">
        <v>99.626094621412136</v>
      </c>
      <c r="F63" s="393">
        <v>105.62147386905319</v>
      </c>
      <c r="G63" s="393">
        <v>101.41618870225987</v>
      </c>
      <c r="H63" s="394">
        <v>101.02678912645729</v>
      </c>
      <c r="I63" s="394">
        <v>102.72448117204338</v>
      </c>
      <c r="J63" s="395">
        <v>101.78386318050585</v>
      </c>
      <c r="K63" s="395">
        <v>101.62231910038169</v>
      </c>
      <c r="L63" s="395">
        <v>101.74786672474276</v>
      </c>
      <c r="M63" s="395">
        <v>101.66589735322545</v>
      </c>
      <c r="N63" s="395">
        <v>101.60435455018259</v>
      </c>
      <c r="O63" s="395">
        <v>101.52848425026673</v>
      </c>
      <c r="P63" s="395">
        <v>101.49058465099266</v>
      </c>
      <c r="Q63" s="395">
        <v>101.38797766763479</v>
      </c>
      <c r="R63" s="395">
        <v>101.31303870409437</v>
      </c>
      <c r="S63" s="395">
        <v>101.30710650509899</v>
      </c>
      <c r="T63" s="395">
        <v>101.30890514914441</v>
      </c>
      <c r="U63" s="395">
        <v>101.3087594625279</v>
      </c>
      <c r="V63" s="395">
        <v>101.29651671620275</v>
      </c>
    </row>
    <row r="64" spans="1:145" s="405" customFormat="1" ht="16.5" thickBot="1" x14ac:dyDescent="0.3">
      <c r="A64" s="423"/>
      <c r="B64" s="764" t="s">
        <v>344</v>
      </c>
      <c r="C64" s="765">
        <v>115.05490000000002</v>
      </c>
      <c r="D64" s="766">
        <v>114.85696312559072</v>
      </c>
      <c r="E64" s="424">
        <v>106.40688341106592</v>
      </c>
      <c r="F64" s="424">
        <v>103.01215113532155</v>
      </c>
      <c r="G64" s="424">
        <v>104.24841518158728</v>
      </c>
      <c r="H64" s="767">
        <v>105.36706936244408</v>
      </c>
      <c r="I64" s="767">
        <v>105.00352402495352</v>
      </c>
      <c r="J64" s="768">
        <v>105.73821377206309</v>
      </c>
      <c r="K64" s="768">
        <v>105.95876831939162</v>
      </c>
      <c r="L64" s="768">
        <v>106.30423404898904</v>
      </c>
      <c r="M64" s="768">
        <v>106.81198165495071</v>
      </c>
      <c r="N64" s="768">
        <v>107.16043993481009</v>
      </c>
      <c r="O64" s="768">
        <v>106.54245408643914</v>
      </c>
      <c r="P64" s="768">
        <v>106.34132945138127</v>
      </c>
      <c r="Q64" s="768">
        <v>106.34627264727253</v>
      </c>
      <c r="R64" s="768">
        <v>105.64687827322598</v>
      </c>
      <c r="S64" s="768">
        <v>105.40845484736565</v>
      </c>
      <c r="T64" s="768">
        <v>105.38455314129088</v>
      </c>
      <c r="U64" s="768">
        <v>105.34582640367765</v>
      </c>
      <c r="V64" s="768">
        <v>105.36517550385182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5" spans="1:1" x14ac:dyDescent="0.25">
      <c r="A175" s="391" t="e">
        <v>#DIV/0!</v>
      </c>
    </row>
    <row r="214" spans="1:1" x14ac:dyDescent="0.25">
      <c r="A214" s="391" t="e">
        <v>#DIV/0!</v>
      </c>
    </row>
    <row r="369" ht="23.25" customHeight="1" x14ac:dyDescent="0.25"/>
  </sheetData>
  <customSheetViews>
    <customSheetView guid="{052C83E3-CAD2-4C8E-BBE5-A3B6DBD2C172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"/>
      <headerFooter alignWithMargins="0"/>
    </customSheetView>
    <customSheetView guid="{D8ED04E7-9183-4B3F-AC65-49CFC4CDB5CB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2"/>
      <headerFooter alignWithMargins="0"/>
    </customSheetView>
    <customSheetView guid="{49F2C8AD-DC6E-4A7A-8861-FB7FE488AED0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3"/>
      <headerFooter alignWithMargins="0"/>
    </customSheetView>
    <customSheetView guid="{05F8A60F-5E6C-424F-82C7-121DB7C2D785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4"/>
      <headerFooter alignWithMargins="0"/>
    </customSheetView>
    <customSheetView guid="{F13EF8BD-EB10-4864-9681-D4BDDAD508A4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5"/>
      <headerFooter alignWithMargins="0"/>
    </customSheetView>
    <customSheetView guid="{B050490D-87DE-4075-804E-777000592345}" scale="85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6"/>
      <headerFooter alignWithMargins="0"/>
    </customSheetView>
  </customSheetViews>
  <printOptions horizontalCentered="1"/>
  <pageMargins left="0" right="0" top="0" bottom="0" header="0.15748031496062992" footer="0"/>
  <pageSetup paperSize="9" scale="36" orientation="landscape" r:id="rId7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B364"/>
  <sheetViews>
    <sheetView view="pageBreakPreview" zoomScale="70" zoomScaleNormal="7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3.8554687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10.28515625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10.28515625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10.28515625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10.28515625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10.28515625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10.28515625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10.28515625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10.28515625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10.28515625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10.28515625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10.28515625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10.28515625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10.28515625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10.28515625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10.28515625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10.28515625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10.28515625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10.28515625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10.28515625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10.28515625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10.28515625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10.28515625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10.28515625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10.28515625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10.28515625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10.28515625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10.28515625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10.28515625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10.28515625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10.28515625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10.28515625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10.28515625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10.28515625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10.28515625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10.28515625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10.28515625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10.28515625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10.28515625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10.28515625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10.28515625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10.28515625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10.28515625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10.28515625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10.28515625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10.28515625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10.28515625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10.28515625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10.28515625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10.28515625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10.28515625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10.28515625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10.28515625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10.28515625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10.28515625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10.28515625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10.28515625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10.28515625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10.28515625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10.28515625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10.28515625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10.28515625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10.28515625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10.28515625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473</v>
      </c>
      <c r="B1" s="746"/>
      <c r="H1" s="373" t="s">
        <v>334</v>
      </c>
      <c r="Q1" s="373" t="s">
        <v>334</v>
      </c>
    </row>
    <row r="2" spans="1:145" s="379" customFormat="1" ht="47.25" customHeight="1" thickBot="1" x14ac:dyDescent="0.3">
      <c r="A2" s="374" t="s">
        <v>335</v>
      </c>
      <c r="B2" s="375" t="s">
        <v>336</v>
      </c>
      <c r="C2" s="747" t="s">
        <v>474</v>
      </c>
      <c r="D2" s="377" t="s">
        <v>475</v>
      </c>
      <c r="E2" s="376" t="s">
        <v>337</v>
      </c>
      <c r="F2" s="377" t="s">
        <v>74</v>
      </c>
      <c r="G2" s="376" t="s">
        <v>338</v>
      </c>
      <c r="H2" s="376" t="s">
        <v>339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340</v>
      </c>
      <c r="C3" s="748">
        <v>353547.36093661527</v>
      </c>
      <c r="D3" s="382">
        <v>439383.85754874488</v>
      </c>
      <c r="E3" s="382">
        <v>436960.09588527121</v>
      </c>
      <c r="F3" s="382">
        <v>435147.47051710647</v>
      </c>
      <c r="G3" s="382">
        <v>444541.27172935102</v>
      </c>
      <c r="H3" s="382">
        <v>460850.65745813545</v>
      </c>
      <c r="I3" s="383">
        <v>482881.33492978447</v>
      </c>
      <c r="J3" s="384">
        <v>505495.17207738204</v>
      </c>
      <c r="K3" s="384">
        <v>539445.48990850861</v>
      </c>
      <c r="L3" s="384">
        <v>565362.81438134448</v>
      </c>
      <c r="M3" s="384">
        <v>592996.76645509352</v>
      </c>
      <c r="N3" s="384">
        <v>623309.74557525758</v>
      </c>
      <c r="O3" s="384">
        <v>654229.33247748227</v>
      </c>
      <c r="P3" s="384">
        <v>687618.01027788315</v>
      </c>
      <c r="Q3" s="384">
        <v>725727.95944265602</v>
      </c>
      <c r="R3" s="384">
        <v>766359.57271339162</v>
      </c>
      <c r="S3" s="384">
        <v>809356.28003802337</v>
      </c>
      <c r="T3" s="384">
        <v>854672.96371872968</v>
      </c>
      <c r="U3" s="384">
        <v>901604.68179633026</v>
      </c>
      <c r="V3" s="384">
        <v>951764.05743086862</v>
      </c>
    </row>
    <row r="4" spans="1:145" ht="15.75" customHeight="1" x14ac:dyDescent="0.25">
      <c r="A4" s="386"/>
      <c r="B4" s="387" t="s">
        <v>341</v>
      </c>
      <c r="C4" s="749">
        <v>98.792464479985142</v>
      </c>
      <c r="D4" s="750">
        <v>99.252871686340242</v>
      </c>
      <c r="E4" s="388">
        <v>99.252563763602296</v>
      </c>
      <c r="F4" s="388">
        <v>99.531171268784846</v>
      </c>
      <c r="G4" s="388">
        <v>99.382355300070614</v>
      </c>
      <c r="H4" s="389">
        <v>99.27281277119593</v>
      </c>
      <c r="I4" s="389">
        <v>99.28929034574864</v>
      </c>
      <c r="J4" s="390">
        <v>99.333035577287419</v>
      </c>
      <c r="K4" s="390">
        <v>99.333035541836765</v>
      </c>
      <c r="L4" s="390">
        <v>99.333035309795648</v>
      </c>
      <c r="M4" s="390">
        <v>99.333035429257052</v>
      </c>
      <c r="N4" s="390">
        <v>99.333035532930751</v>
      </c>
      <c r="O4" s="390">
        <v>99.333035562544808</v>
      </c>
      <c r="P4" s="390">
        <v>99.333035569465977</v>
      </c>
      <c r="Q4" s="390">
        <v>99.333035514013005</v>
      </c>
      <c r="R4" s="390">
        <v>99.333035641339592</v>
      </c>
      <c r="S4" s="390">
        <v>99.333035585727941</v>
      </c>
      <c r="T4" s="390">
        <v>99.33303553177943</v>
      </c>
      <c r="U4" s="390">
        <v>99.33303553027261</v>
      </c>
      <c r="V4" s="390">
        <v>99.337454471879397</v>
      </c>
    </row>
    <row r="5" spans="1:145" ht="13.7" customHeight="1" x14ac:dyDescent="0.25">
      <c r="A5" s="386"/>
      <c r="B5" s="392" t="s">
        <v>342</v>
      </c>
      <c r="C5" s="427">
        <v>125.50046534969125</v>
      </c>
      <c r="D5" s="751">
        <v>124.27864158983739</v>
      </c>
      <c r="E5" s="393">
        <v>99.448372619559706</v>
      </c>
      <c r="F5" s="393">
        <v>99.58517370688223</v>
      </c>
      <c r="G5" s="393">
        <v>102.15876268362113</v>
      </c>
      <c r="H5" s="394">
        <v>103.66881249638257</v>
      </c>
      <c r="I5" s="394">
        <v>104.78043746170643</v>
      </c>
      <c r="J5" s="395">
        <v>104.68310442168691</v>
      </c>
      <c r="K5" s="395">
        <v>106.71625675977268</v>
      </c>
      <c r="L5" s="395">
        <v>104.80443806791888</v>
      </c>
      <c r="M5" s="395">
        <v>104.88782625436515</v>
      </c>
      <c r="N5" s="395">
        <v>105.11182873751126</v>
      </c>
      <c r="O5" s="395">
        <v>104.96054924886322</v>
      </c>
      <c r="P5" s="395">
        <v>105.10351281162559</v>
      </c>
      <c r="Q5" s="395">
        <v>105.54231398758327</v>
      </c>
      <c r="R5" s="395">
        <v>105.59873885828235</v>
      </c>
      <c r="S5" s="395">
        <v>105.61051350508959</v>
      </c>
      <c r="T5" s="395">
        <v>105.59910200222049</v>
      </c>
      <c r="U5" s="395">
        <v>105.4911902060641</v>
      </c>
      <c r="V5" s="395">
        <v>105.5633446284465</v>
      </c>
    </row>
    <row r="6" spans="1:145" s="372" customFormat="1" x14ac:dyDescent="0.25">
      <c r="A6" s="396"/>
      <c r="B6" s="392" t="s">
        <v>343</v>
      </c>
      <c r="C6" s="752">
        <v>120.75500449559038</v>
      </c>
      <c r="D6" s="753">
        <v>118.22676472326472</v>
      </c>
      <c r="E6" s="397">
        <v>95.902380892677343</v>
      </c>
      <c r="F6" s="397">
        <v>96.565455123365382</v>
      </c>
      <c r="G6" s="397">
        <v>98.976851793576841</v>
      </c>
      <c r="H6" s="398">
        <v>99.488610521484318</v>
      </c>
      <c r="I6" s="398">
        <v>100.24000246657742</v>
      </c>
      <c r="J6" s="399">
        <v>100.05230832011904</v>
      </c>
      <c r="K6" s="399">
        <v>100.11821633298888</v>
      </c>
      <c r="L6" s="399">
        <v>100.36997480930229</v>
      </c>
      <c r="M6" s="399">
        <v>100.30254085452226</v>
      </c>
      <c r="N6" s="399">
        <v>100.35834452305575</v>
      </c>
      <c r="O6" s="399">
        <v>100.17553155104677</v>
      </c>
      <c r="P6" s="399">
        <v>100.21172175852891</v>
      </c>
      <c r="Q6" s="399">
        <v>100.70182385355902</v>
      </c>
      <c r="R6" s="399">
        <v>100.83600994347246</v>
      </c>
      <c r="S6" s="399">
        <v>100.83101891689839</v>
      </c>
      <c r="T6" s="399">
        <v>100.82519556374032</v>
      </c>
      <c r="U6" s="399">
        <v>100.81546003099568</v>
      </c>
      <c r="V6" s="399">
        <v>100.80680447020423</v>
      </c>
    </row>
    <row r="7" spans="1:145" s="405" customFormat="1" ht="15.75" customHeight="1" x14ac:dyDescent="0.25">
      <c r="A7" s="400"/>
      <c r="B7" s="401" t="s">
        <v>344</v>
      </c>
      <c r="C7" s="428">
        <v>103.8</v>
      </c>
      <c r="D7" s="754">
        <v>105.11887209358929</v>
      </c>
      <c r="E7" s="402">
        <v>103.69750124436496</v>
      </c>
      <c r="F7" s="402">
        <v>103.12712095610077</v>
      </c>
      <c r="G7" s="402">
        <v>103.21480309020173</v>
      </c>
      <c r="H7" s="403">
        <v>104.20168897021186</v>
      </c>
      <c r="I7" s="403">
        <v>104.52956392997187</v>
      </c>
      <c r="J7" s="404">
        <v>104.62837507631664</v>
      </c>
      <c r="K7" s="404">
        <v>106.59024967528288</v>
      </c>
      <c r="L7" s="404">
        <v>104.4181173374227</v>
      </c>
      <c r="M7" s="404">
        <v>104.57145488118127</v>
      </c>
      <c r="N7" s="404">
        <v>104.73651118603644</v>
      </c>
      <c r="O7" s="404">
        <v>104.77663319947359</v>
      </c>
      <c r="P7" s="404">
        <v>104.88145594872024</v>
      </c>
      <c r="Q7" s="404">
        <v>104.80675517959169</v>
      </c>
      <c r="R7" s="404">
        <v>104.72324214085803</v>
      </c>
      <c r="S7" s="404">
        <v>104.74010343199082</v>
      </c>
      <c r="T7" s="404">
        <v>104.73483479182758</v>
      </c>
      <c r="U7" s="404">
        <v>104.63790987377418</v>
      </c>
      <c r="V7" s="404">
        <v>104.71847132070155</v>
      </c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345</v>
      </c>
      <c r="C8" s="755">
        <v>-4269.2099633847538</v>
      </c>
      <c r="D8" s="408">
        <v>-3282.7612053971507</v>
      </c>
      <c r="E8" s="408">
        <v>-3265.9980952446404</v>
      </c>
      <c r="F8" s="408">
        <v>-2040.0963649402115</v>
      </c>
      <c r="G8" s="408">
        <v>-2745.6856038349997</v>
      </c>
      <c r="H8" s="409">
        <v>-3351.247124895167</v>
      </c>
      <c r="I8" s="410">
        <v>-3431.8842659238271</v>
      </c>
      <c r="J8" s="411">
        <v>-3394.1104655586969</v>
      </c>
      <c r="K8" s="411">
        <v>-3622.0675923458375</v>
      </c>
      <c r="L8" s="411">
        <v>-3796.0889161486525</v>
      </c>
      <c r="M8" s="411">
        <v>-3981.6344288838877</v>
      </c>
      <c r="N8" s="411">
        <v>-4185.1681069269644</v>
      </c>
      <c r="O8" s="411">
        <v>-4392.7752356646042</v>
      </c>
      <c r="P8" s="411">
        <v>-4616.9610343701079</v>
      </c>
      <c r="Q8" s="411">
        <v>-4872.8479194394204</v>
      </c>
      <c r="R8" s="411">
        <v>-5145.6649604829208</v>
      </c>
      <c r="S8" s="411">
        <v>-5434.363644178643</v>
      </c>
      <c r="T8" s="411">
        <v>-5738.6396750835956</v>
      </c>
      <c r="U8" s="411">
        <v>-6053.7593086517154</v>
      </c>
      <c r="V8" s="411">
        <v>-6347.9281146191806</v>
      </c>
    </row>
    <row r="9" spans="1:145" s="385" customFormat="1" ht="37.5" customHeight="1" x14ac:dyDescent="0.25">
      <c r="A9" s="380"/>
      <c r="B9" s="412" t="s">
        <v>346</v>
      </c>
      <c r="C9" s="756">
        <v>357816.57089999999</v>
      </c>
      <c r="D9" s="757">
        <v>442666.61875414202</v>
      </c>
      <c r="E9" s="413">
        <v>440226.09398051584</v>
      </c>
      <c r="F9" s="413">
        <v>437187.5668820467</v>
      </c>
      <c r="G9" s="413">
        <v>447286.957333186</v>
      </c>
      <c r="H9" s="758">
        <v>464201.90458303061</v>
      </c>
      <c r="I9" s="758">
        <v>486313.21919570828</v>
      </c>
      <c r="J9" s="759">
        <v>508889.28254294075</v>
      </c>
      <c r="K9" s="759">
        <v>543067.55750085448</v>
      </c>
      <c r="L9" s="759">
        <v>569158.90329749312</v>
      </c>
      <c r="M9" s="759">
        <v>596978.40088397742</v>
      </c>
      <c r="N9" s="759">
        <v>627494.91368218453</v>
      </c>
      <c r="O9" s="759">
        <v>658622.10771314683</v>
      </c>
      <c r="P9" s="759">
        <v>692234.97131225327</v>
      </c>
      <c r="Q9" s="759">
        <v>730600.80736209545</v>
      </c>
      <c r="R9" s="759">
        <v>771505.2376738746</v>
      </c>
      <c r="S9" s="759">
        <v>814790.64368220198</v>
      </c>
      <c r="T9" s="759">
        <v>860411.60339381325</v>
      </c>
      <c r="U9" s="759">
        <v>907658.44110498193</v>
      </c>
      <c r="V9" s="759">
        <v>958111.98554548784</v>
      </c>
    </row>
    <row r="10" spans="1:145" s="385" customFormat="1" ht="38.25" customHeight="1" x14ac:dyDescent="0.25">
      <c r="A10" s="380" t="s">
        <v>347</v>
      </c>
      <c r="B10" s="412" t="s">
        <v>348</v>
      </c>
      <c r="C10" s="425">
        <v>20702.475942710003</v>
      </c>
      <c r="D10" s="760">
        <v>23727.296673096804</v>
      </c>
      <c r="E10" s="414">
        <v>26445.947410956978</v>
      </c>
      <c r="F10" s="414">
        <v>27378.58344805556</v>
      </c>
      <c r="G10" s="419">
        <v>30462.007523177879</v>
      </c>
      <c r="H10" s="758">
        <v>35463.717350006125</v>
      </c>
      <c r="I10" s="758">
        <v>40546.377439889453</v>
      </c>
      <c r="J10" s="759">
        <v>45156.707372305864</v>
      </c>
      <c r="K10" s="759">
        <v>50205.98948258398</v>
      </c>
      <c r="L10" s="759">
        <v>54304.741068568408</v>
      </c>
      <c r="M10" s="759">
        <v>59611.956394608096</v>
      </c>
      <c r="N10" s="759">
        <v>65076.512615641979</v>
      </c>
      <c r="O10" s="759">
        <v>70611.41411127153</v>
      </c>
      <c r="P10" s="759">
        <v>76838.312880288518</v>
      </c>
      <c r="Q10" s="759">
        <v>83227.63303595125</v>
      </c>
      <c r="R10" s="759">
        <v>89969.426504149102</v>
      </c>
      <c r="S10" s="759">
        <v>97191.38855339642</v>
      </c>
      <c r="T10" s="759">
        <v>104878.47249084027</v>
      </c>
      <c r="U10" s="759">
        <v>112885.90431324526</v>
      </c>
      <c r="V10" s="759">
        <v>121753.57992944324</v>
      </c>
    </row>
    <row r="11" spans="1:145" s="417" customFormat="1" x14ac:dyDescent="0.25">
      <c r="A11" s="415"/>
      <c r="B11" s="387" t="s">
        <v>341</v>
      </c>
      <c r="C11" s="426">
        <v>5.7857789790556637</v>
      </c>
      <c r="D11" s="761">
        <v>5.3600826599204208</v>
      </c>
      <c r="E11" s="416">
        <v>6.0073557139317284</v>
      </c>
      <c r="F11" s="416">
        <v>6.2624341408689483</v>
      </c>
      <c r="G11" s="416">
        <v>6.8103947642020319</v>
      </c>
      <c r="H11" s="421">
        <v>7.6397181915617969</v>
      </c>
      <c r="I11" s="421">
        <v>8.3375026298785979</v>
      </c>
      <c r="J11" s="422">
        <v>8.8735819207384221</v>
      </c>
      <c r="K11" s="422">
        <v>9.2448883733042706</v>
      </c>
      <c r="L11" s="422">
        <v>9.54122666867673</v>
      </c>
      <c r="M11" s="422">
        <v>9.9856136011516536</v>
      </c>
      <c r="N11" s="422">
        <v>10.370843045367236</v>
      </c>
      <c r="O11" s="422">
        <v>10.721081677085959</v>
      </c>
      <c r="P11" s="422">
        <v>11.100033379508112</v>
      </c>
      <c r="Q11" s="422">
        <v>11.39167000601226</v>
      </c>
      <c r="R11" s="422">
        <v>11.661544486128344</v>
      </c>
      <c r="S11" s="422">
        <v>11.928387900254855</v>
      </c>
      <c r="T11" s="422">
        <v>12.189337298236905</v>
      </c>
      <c r="U11" s="422">
        <v>12.437046712838162</v>
      </c>
      <c r="V11" s="422">
        <v>12.707656491753886</v>
      </c>
    </row>
    <row r="12" spans="1:145" x14ac:dyDescent="0.25">
      <c r="A12" s="386"/>
      <c r="B12" s="392" t="s">
        <v>342</v>
      </c>
      <c r="C12" s="427">
        <v>121.24318005948652</v>
      </c>
      <c r="D12" s="751">
        <v>114.61091291088752</v>
      </c>
      <c r="E12" s="393">
        <v>111.45790342370825</v>
      </c>
      <c r="F12" s="393">
        <v>103.52657449780823</v>
      </c>
      <c r="G12" s="393">
        <v>111.26217534582238</v>
      </c>
      <c r="H12" s="394">
        <v>116.41950164651018</v>
      </c>
      <c r="I12" s="394">
        <v>114.33200033634503</v>
      </c>
      <c r="J12" s="395">
        <v>111.37051007639656</v>
      </c>
      <c r="K12" s="395">
        <v>111.17271619186559</v>
      </c>
      <c r="L12" s="395">
        <v>108.16386974587215</v>
      </c>
      <c r="M12" s="395">
        <v>109.77302390474246</v>
      </c>
      <c r="N12" s="395">
        <v>109.1668795180293</v>
      </c>
      <c r="O12" s="395">
        <v>108.50522142807506</v>
      </c>
      <c r="P12" s="395">
        <v>108.81854420760425</v>
      </c>
      <c r="Q12" s="395">
        <v>108.3152790790931</v>
      </c>
      <c r="R12" s="395">
        <v>108.10042677206216</v>
      </c>
      <c r="S12" s="395">
        <v>108.02712913693438</v>
      </c>
      <c r="T12" s="395">
        <v>107.90922328804945</v>
      </c>
      <c r="U12" s="395">
        <v>107.6349622875222</v>
      </c>
      <c r="V12" s="395">
        <v>107.85543214641856</v>
      </c>
    </row>
    <row r="13" spans="1:145" x14ac:dyDescent="0.25">
      <c r="A13" s="386"/>
      <c r="B13" s="418" t="s">
        <v>343</v>
      </c>
      <c r="C13" s="427">
        <v>103.98214413335036</v>
      </c>
      <c r="D13" s="751">
        <v>101.79504738636763</v>
      </c>
      <c r="E13" s="393">
        <v>102.15102655066038</v>
      </c>
      <c r="F13" s="393">
        <v>98.194049570652993</v>
      </c>
      <c r="G13" s="393">
        <v>101.99214696459818</v>
      </c>
      <c r="H13" s="394">
        <v>104.3827152877592</v>
      </c>
      <c r="I13" s="394">
        <v>104.24093304798119</v>
      </c>
      <c r="J13" s="395">
        <v>103.28822492822295</v>
      </c>
      <c r="K13" s="395">
        <v>102.30812884298338</v>
      </c>
      <c r="L13" s="395">
        <v>102.30802945830654</v>
      </c>
      <c r="M13" s="395">
        <v>102.08585606568595</v>
      </c>
      <c r="N13" s="395">
        <v>101.52695785289247</v>
      </c>
      <c r="O13" s="395">
        <v>101.10327473919106</v>
      </c>
      <c r="P13" s="395">
        <v>101.36685256689009</v>
      </c>
      <c r="Q13" s="395">
        <v>100.8992166920022</v>
      </c>
      <c r="R13" s="395">
        <v>100.88988600813492</v>
      </c>
      <c r="S13" s="395">
        <v>100.87819016459179</v>
      </c>
      <c r="T13" s="395">
        <v>100.86433033102689</v>
      </c>
      <c r="U13" s="395">
        <v>100.84328072524536</v>
      </c>
      <c r="V13" s="395">
        <v>101.00589350026672</v>
      </c>
    </row>
    <row r="14" spans="1:145" s="405" customFormat="1" x14ac:dyDescent="0.25">
      <c r="A14" s="400"/>
      <c r="B14" s="401" t="s">
        <v>344</v>
      </c>
      <c r="C14" s="428">
        <v>116.6</v>
      </c>
      <c r="D14" s="754">
        <v>112.58987136758896</v>
      </c>
      <c r="E14" s="402">
        <v>109.11089901620544</v>
      </c>
      <c r="F14" s="402">
        <v>105.43059885041035</v>
      </c>
      <c r="G14" s="402">
        <v>109.08896288303633</v>
      </c>
      <c r="H14" s="403">
        <v>111.5313980150529</v>
      </c>
      <c r="I14" s="403">
        <v>109.68052279781399</v>
      </c>
      <c r="J14" s="404">
        <v>107.82498213498212</v>
      </c>
      <c r="K14" s="404">
        <v>108.66459727993565</v>
      </c>
      <c r="L14" s="404">
        <v>105.72373480221513</v>
      </c>
      <c r="M14" s="404">
        <v>107.530100775283</v>
      </c>
      <c r="N14" s="404">
        <v>107.52501781468398</v>
      </c>
      <c r="O14" s="404">
        <v>107.32117402525118</v>
      </c>
      <c r="P14" s="404">
        <v>107.3512114187396</v>
      </c>
      <c r="Q14" s="404">
        <v>107.34997022794404</v>
      </c>
      <c r="R14" s="404">
        <v>107.14694113475937</v>
      </c>
      <c r="S14" s="404">
        <v>107.08670423277664</v>
      </c>
      <c r="T14" s="404">
        <v>106.98452360106086</v>
      </c>
      <c r="U14" s="404">
        <v>106.73488755366978</v>
      </c>
      <c r="V14" s="404">
        <v>106.78132573138789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349</v>
      </c>
      <c r="B15" s="412" t="s">
        <v>350</v>
      </c>
      <c r="C15" s="762">
        <v>216184.24357475003</v>
      </c>
      <c r="D15" s="763">
        <v>279595.31899295142</v>
      </c>
      <c r="E15" s="419">
        <v>265541.18028885796</v>
      </c>
      <c r="F15" s="419">
        <v>260139.95083784513</v>
      </c>
      <c r="G15" s="419">
        <v>256271.3576063147</v>
      </c>
      <c r="H15" s="420">
        <v>252177.52518058271</v>
      </c>
      <c r="I15" s="420">
        <v>252402.01881768214</v>
      </c>
      <c r="J15" s="384">
        <v>253341.4913363985</v>
      </c>
      <c r="K15" s="384">
        <v>263670.29759097117</v>
      </c>
      <c r="L15" s="384">
        <v>272662.79449998774</v>
      </c>
      <c r="M15" s="384">
        <v>277037.98558995011</v>
      </c>
      <c r="N15" s="384">
        <v>283394.31708031177</v>
      </c>
      <c r="O15" s="384">
        <v>290155.51596970519</v>
      </c>
      <c r="P15" s="384">
        <v>296509.86971260933</v>
      </c>
      <c r="Q15" s="384">
        <v>306396.65802390163</v>
      </c>
      <c r="R15" s="384">
        <v>317531.29601047799</v>
      </c>
      <c r="S15" s="384">
        <v>329174.74322159513</v>
      </c>
      <c r="T15" s="384">
        <v>341329.84783084126</v>
      </c>
      <c r="U15" s="384">
        <v>353900.91227158206</v>
      </c>
      <c r="V15" s="384">
        <v>365848.31644685997</v>
      </c>
    </row>
    <row r="16" spans="1:145" s="417" customFormat="1" x14ac:dyDescent="0.25">
      <c r="A16" s="415"/>
      <c r="B16" s="387" t="s">
        <v>341</v>
      </c>
      <c r="C16" s="426">
        <v>60.417616498585147</v>
      </c>
      <c r="D16" s="761">
        <v>63.161599982364891</v>
      </c>
      <c r="E16" s="416">
        <v>60.319273191609277</v>
      </c>
      <c r="F16" s="416">
        <v>59.503053275993764</v>
      </c>
      <c r="G16" s="416">
        <v>57.29461890287515</v>
      </c>
      <c r="H16" s="421">
        <v>54.324965643366156</v>
      </c>
      <c r="I16" s="421">
        <v>51.901122333281123</v>
      </c>
      <c r="J16" s="422">
        <v>49.783223979573826</v>
      </c>
      <c r="K16" s="422">
        <v>48.552025240534888</v>
      </c>
      <c r="L16" s="422">
        <v>47.906268868022941</v>
      </c>
      <c r="M16" s="422">
        <v>46.406701679612752</v>
      </c>
      <c r="N16" s="422">
        <v>45.162807044496006</v>
      </c>
      <c r="O16" s="422">
        <v>44.054931131476408</v>
      </c>
      <c r="P16" s="422">
        <v>42.833702716654528</v>
      </c>
      <c r="Q16" s="422">
        <v>41.937629268461428</v>
      </c>
      <c r="R16" s="422">
        <v>41.157373988522764</v>
      </c>
      <c r="S16" s="422">
        <v>40.399916932524974</v>
      </c>
      <c r="T16" s="422">
        <v>39.670530532654084</v>
      </c>
      <c r="U16" s="422">
        <v>38.990538317557387</v>
      </c>
      <c r="V16" s="422">
        <v>38.184295986921533</v>
      </c>
    </row>
    <row r="17" spans="1:145" x14ac:dyDescent="0.25">
      <c r="A17" s="386"/>
      <c r="B17" s="392" t="s">
        <v>342</v>
      </c>
      <c r="C17" s="427">
        <v>127.85110254271299</v>
      </c>
      <c r="D17" s="751">
        <v>129.33195979950119</v>
      </c>
      <c r="E17" s="393">
        <v>94.97339985708139</v>
      </c>
      <c r="F17" s="393">
        <v>97.965954114861844</v>
      </c>
      <c r="G17" s="393">
        <v>98.512880002064023</v>
      </c>
      <c r="H17" s="394">
        <v>98.402540001360222</v>
      </c>
      <c r="I17" s="394">
        <v>100.08902206369845</v>
      </c>
      <c r="J17" s="395">
        <v>100.37221275927868</v>
      </c>
      <c r="K17" s="395">
        <v>104.07788960773313</v>
      </c>
      <c r="L17" s="395">
        <v>103.41050811986663</v>
      </c>
      <c r="M17" s="395">
        <v>101.60461609659126</v>
      </c>
      <c r="N17" s="395">
        <v>102.2943898746686</v>
      </c>
      <c r="O17" s="395">
        <v>102.38579198025251</v>
      </c>
      <c r="P17" s="395">
        <v>102.18998205898922</v>
      </c>
      <c r="Q17" s="395">
        <v>103.33438759420555</v>
      </c>
      <c r="R17" s="395">
        <v>103.63405986814247</v>
      </c>
      <c r="S17" s="395">
        <v>103.66686602467459</v>
      </c>
      <c r="T17" s="395">
        <v>103.69259940488919</v>
      </c>
      <c r="U17" s="395">
        <v>103.6829666437407</v>
      </c>
      <c r="V17" s="395">
        <v>103.37591788011824</v>
      </c>
    </row>
    <row r="18" spans="1:145" x14ac:dyDescent="0.25">
      <c r="A18" s="386"/>
      <c r="B18" s="418" t="s">
        <v>343</v>
      </c>
      <c r="C18" s="427">
        <v>127.33105614825715</v>
      </c>
      <c r="D18" s="751">
        <v>125.78554053131548</v>
      </c>
      <c r="E18" s="393">
        <v>93.608195457186895</v>
      </c>
      <c r="F18" s="393">
        <v>96.00716148539955</v>
      </c>
      <c r="G18" s="393">
        <v>97.99721907726601</v>
      </c>
      <c r="H18" s="394">
        <v>98.022166446907619</v>
      </c>
      <c r="I18" s="394">
        <v>98.856325898313941</v>
      </c>
      <c r="J18" s="395">
        <v>98.541570420762071</v>
      </c>
      <c r="K18" s="395">
        <v>99.392856258996659</v>
      </c>
      <c r="L18" s="395">
        <v>99.80502250970153</v>
      </c>
      <c r="M18" s="395">
        <v>99.80489803021166</v>
      </c>
      <c r="N18" s="395">
        <v>100.40388187137124</v>
      </c>
      <c r="O18" s="395">
        <v>100.44671390698241</v>
      </c>
      <c r="P18" s="395">
        <v>100.19685459307063</v>
      </c>
      <c r="Q18" s="395">
        <v>101.69875151172293</v>
      </c>
      <c r="R18" s="395">
        <v>101.98427694760957</v>
      </c>
      <c r="S18" s="395">
        <v>101.98225698370112</v>
      </c>
      <c r="T18" s="395">
        <v>101.97985687137836</v>
      </c>
      <c r="U18" s="395">
        <v>101.97581528728935</v>
      </c>
      <c r="V18" s="395">
        <v>101.6688562335022</v>
      </c>
    </row>
    <row r="19" spans="1:145" s="405" customFormat="1" x14ac:dyDescent="0.25">
      <c r="A19" s="400"/>
      <c r="B19" s="401" t="s">
        <v>344</v>
      </c>
      <c r="C19" s="428">
        <v>100.40842070284121</v>
      </c>
      <c r="D19" s="754">
        <v>102.81941728215</v>
      </c>
      <c r="E19" s="402">
        <v>101.45842401215701</v>
      </c>
      <c r="F19" s="402">
        <v>102.04025678830237</v>
      </c>
      <c r="G19" s="402">
        <v>100.5261995489805</v>
      </c>
      <c r="H19" s="403">
        <v>100.38804850804704</v>
      </c>
      <c r="I19" s="403">
        <v>101.24695729300367</v>
      </c>
      <c r="J19" s="404">
        <v>101.85773611147047</v>
      </c>
      <c r="K19" s="404">
        <v>104.71365199177721</v>
      </c>
      <c r="L19" s="404">
        <v>103.61252922899209</v>
      </c>
      <c r="M19" s="404">
        <v>101.80323621575648</v>
      </c>
      <c r="N19" s="404">
        <v>101.88290329822038</v>
      </c>
      <c r="O19" s="404">
        <v>101.93045446470828</v>
      </c>
      <c r="P19" s="404">
        <v>101.98921161149546</v>
      </c>
      <c r="Q19" s="404">
        <v>101.60831481032889</v>
      </c>
      <c r="R19" s="404">
        <v>101.61768359781617</v>
      </c>
      <c r="S19" s="404">
        <v>101.65186483492192</v>
      </c>
      <c r="T19" s="404">
        <v>101.6794910152414</v>
      </c>
      <c r="U19" s="404">
        <v>101.67407473197632</v>
      </c>
      <c r="V19" s="404">
        <v>101.67904086842036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351</v>
      </c>
      <c r="B20" s="412" t="s">
        <v>352</v>
      </c>
      <c r="C20" s="762">
        <v>193488.87148407003</v>
      </c>
      <c r="D20" s="763">
        <v>251387.30435795651</v>
      </c>
      <c r="E20" s="419">
        <v>235178.4492549024</v>
      </c>
      <c r="F20" s="419">
        <v>229067.28960029726</v>
      </c>
      <c r="G20" s="419">
        <v>224011.20809255066</v>
      </c>
      <c r="H20" s="420">
        <v>216415.56357973223</v>
      </c>
      <c r="I20" s="420">
        <v>212329.71961395795</v>
      </c>
      <c r="J20" s="384">
        <v>209010.11969201281</v>
      </c>
      <c r="K20" s="384">
        <v>214650.95818846877</v>
      </c>
      <c r="L20" s="384">
        <v>220189.97579892603</v>
      </c>
      <c r="M20" s="384">
        <v>219949.71267042877</v>
      </c>
      <c r="N20" s="384">
        <v>221502.18339317289</v>
      </c>
      <c r="O20" s="384">
        <v>223344.58164171505</v>
      </c>
      <c r="P20" s="384">
        <v>224242.26064658575</v>
      </c>
      <c r="Q20" s="384">
        <v>228301.66873046232</v>
      </c>
      <c r="R20" s="384">
        <v>233265.79442844115</v>
      </c>
      <c r="S20" s="384">
        <v>238337.30896731935</v>
      </c>
      <c r="T20" s="384">
        <v>243518.52225045394</v>
      </c>
      <c r="U20" s="384">
        <v>248811.79362179953</v>
      </c>
      <c r="V20" s="384">
        <v>253931.65663026509</v>
      </c>
    </row>
    <row r="21" spans="1:145" s="417" customFormat="1" x14ac:dyDescent="0.25">
      <c r="A21" s="415"/>
      <c r="B21" s="387" t="s">
        <v>341</v>
      </c>
      <c r="C21" s="426">
        <v>54.07487724713144</v>
      </c>
      <c r="D21" s="761">
        <v>56.789306829927824</v>
      </c>
      <c r="E21" s="416">
        <v>53.422196564593293</v>
      </c>
      <c r="F21" s="416">
        <v>52.395655080945993</v>
      </c>
      <c r="G21" s="416">
        <v>50.082213312936766</v>
      </c>
      <c r="H21" s="421">
        <v>46.620998630784918</v>
      </c>
      <c r="I21" s="421">
        <v>43.661103838616725</v>
      </c>
      <c r="J21" s="422">
        <v>41.071825810042725</v>
      </c>
      <c r="K21" s="422">
        <v>39.525645607753141</v>
      </c>
      <c r="L21" s="422">
        <v>38.686907034789044</v>
      </c>
      <c r="M21" s="422">
        <v>36.843830923319445</v>
      </c>
      <c r="N21" s="422">
        <v>35.299438858138693</v>
      </c>
      <c r="O21" s="422">
        <v>33.910884409454034</v>
      </c>
      <c r="P21" s="422">
        <v>32.393951467302365</v>
      </c>
      <c r="Q21" s="422">
        <v>31.248482951280533</v>
      </c>
      <c r="R21" s="422">
        <v>30.235153701839891</v>
      </c>
      <c r="S21" s="422">
        <v>29.251355647657579</v>
      </c>
      <c r="T21" s="422">
        <v>28.302561389213938</v>
      </c>
      <c r="U21" s="422">
        <v>27.412491566640028</v>
      </c>
      <c r="V21" s="422">
        <v>26.503337862503891</v>
      </c>
    </row>
    <row r="22" spans="1:145" x14ac:dyDescent="0.25">
      <c r="A22" s="386"/>
      <c r="B22" s="392" t="s">
        <v>342</v>
      </c>
      <c r="C22" s="427">
        <v>125.64360715479492</v>
      </c>
      <c r="D22" s="751">
        <v>129.92339168129018</v>
      </c>
      <c r="E22" s="393">
        <v>93.552237992108815</v>
      </c>
      <c r="F22" s="393">
        <v>97.401479738485108</v>
      </c>
      <c r="G22" s="393">
        <v>97.792752724944251</v>
      </c>
      <c r="H22" s="394">
        <v>96.609256930715588</v>
      </c>
      <c r="I22" s="394">
        <v>98.112037832127086</v>
      </c>
      <c r="J22" s="395">
        <v>98.436582534003904</v>
      </c>
      <c r="K22" s="395">
        <v>102.69883511131806</v>
      </c>
      <c r="L22" s="395">
        <v>102.58047653604874</v>
      </c>
      <c r="M22" s="395">
        <v>99.890883711837702</v>
      </c>
      <c r="N22" s="395">
        <v>100.70582984805729</v>
      </c>
      <c r="O22" s="395">
        <v>100.83177430593172</v>
      </c>
      <c r="P22" s="395">
        <v>100.40192557986957</v>
      </c>
      <c r="Q22" s="395">
        <v>101.81027789863141</v>
      </c>
      <c r="R22" s="395">
        <v>102.17437118422447</v>
      </c>
      <c r="S22" s="395">
        <v>102.17413553980543</v>
      </c>
      <c r="T22" s="395">
        <v>102.17389938049735</v>
      </c>
      <c r="U22" s="395">
        <v>102.17366273514979</v>
      </c>
      <c r="V22" s="395">
        <v>102.05772521227345</v>
      </c>
    </row>
    <row r="23" spans="1:145" x14ac:dyDescent="0.25">
      <c r="A23" s="386"/>
      <c r="B23" s="418" t="s">
        <v>343</v>
      </c>
      <c r="C23" s="427">
        <v>126.05889674659095</v>
      </c>
      <c r="D23" s="751">
        <v>127.74682671970623</v>
      </c>
      <c r="E23" s="393">
        <v>92.593238653080249</v>
      </c>
      <c r="F23" s="393">
        <v>95.815571900900977</v>
      </c>
      <c r="G23" s="393">
        <v>97.718807843076775</v>
      </c>
      <c r="H23" s="394">
        <v>97.184495482223824</v>
      </c>
      <c r="I23" s="394">
        <v>97.696588045107902</v>
      </c>
      <c r="J23" s="395">
        <v>97.446212744509253</v>
      </c>
      <c r="K23" s="395">
        <v>98.549038943155509</v>
      </c>
      <c r="L23" s="395">
        <v>99.116356370791635</v>
      </c>
      <c r="M23" s="395">
        <v>99.104769756426947</v>
      </c>
      <c r="N23" s="395">
        <v>99.917883329406138</v>
      </c>
      <c r="O23" s="395">
        <v>100.04998784973719</v>
      </c>
      <c r="P23" s="395">
        <v>99.628177403376128</v>
      </c>
      <c r="Q23" s="395">
        <v>101.64150388606843</v>
      </c>
      <c r="R23" s="395">
        <v>102.00650729643095</v>
      </c>
      <c r="S23" s="395">
        <v>102.00651450448362</v>
      </c>
      <c r="T23" s="395">
        <v>102.00652064149787</v>
      </c>
      <c r="U23" s="395">
        <v>102.00652574136183</v>
      </c>
      <c r="V23" s="395">
        <v>101.97651180138885</v>
      </c>
    </row>
    <row r="24" spans="1:145" s="405" customFormat="1" x14ac:dyDescent="0.25">
      <c r="A24" s="400"/>
      <c r="B24" s="401" t="s">
        <v>344</v>
      </c>
      <c r="C24" s="428">
        <v>99.670559077927791</v>
      </c>
      <c r="D24" s="754">
        <v>101.70381137244186</v>
      </c>
      <c r="E24" s="402">
        <v>101.03571205951837</v>
      </c>
      <c r="F24" s="402">
        <v>101.65516711545007</v>
      </c>
      <c r="G24" s="402">
        <v>100.07567108471711</v>
      </c>
      <c r="H24" s="403">
        <v>99.408096375194475</v>
      </c>
      <c r="I24" s="403">
        <v>100.42524492956434</v>
      </c>
      <c r="J24" s="404">
        <v>101.01632455649279</v>
      </c>
      <c r="K24" s="404">
        <v>104.21089460908514</v>
      </c>
      <c r="L24" s="404">
        <v>103.49500354139121</v>
      </c>
      <c r="M24" s="404">
        <v>100.79321505649305</v>
      </c>
      <c r="N24" s="404">
        <v>100.78859408585896</v>
      </c>
      <c r="O24" s="404">
        <v>100.78139585320957</v>
      </c>
      <c r="P24" s="404">
        <v>100.7766358842044</v>
      </c>
      <c r="Q24" s="404">
        <v>100.16604832288998</v>
      </c>
      <c r="R24" s="404">
        <v>100.16456194045122</v>
      </c>
      <c r="S24" s="404">
        <v>100.16432385336962</v>
      </c>
      <c r="T24" s="404">
        <v>100.16408631325416</v>
      </c>
      <c r="U24" s="404">
        <v>100.16384931510336</v>
      </c>
      <c r="V24" s="404">
        <v>100.07963933012611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.2" customHeight="1" x14ac:dyDescent="0.25">
      <c r="A25" s="380" t="s">
        <v>353</v>
      </c>
      <c r="B25" s="412" t="s">
        <v>354</v>
      </c>
      <c r="C25" s="762">
        <v>23979.365966330002</v>
      </c>
      <c r="D25" s="763">
        <v>27614.451951771694</v>
      </c>
      <c r="E25" s="419">
        <v>30162.591247680954</v>
      </c>
      <c r="F25" s="419">
        <v>30867.841856441766</v>
      </c>
      <c r="G25" s="419">
        <v>33147.286055415439</v>
      </c>
      <c r="H25" s="420">
        <v>37240.251233276838</v>
      </c>
      <c r="I25" s="420">
        <v>41680.414791774652</v>
      </c>
      <c r="J25" s="384">
        <v>46377.38626343105</v>
      </c>
      <c r="K25" s="384">
        <v>51560.270331538435</v>
      </c>
      <c r="L25" s="384">
        <v>55811.063856858746</v>
      </c>
      <c r="M25" s="384">
        <v>61373.729747450474</v>
      </c>
      <c r="N25" s="384">
        <v>67243.750747936254</v>
      </c>
      <c r="O25" s="384">
        <v>73346.619871725503</v>
      </c>
      <c r="P25" s="384">
        <v>80156.147521698353</v>
      </c>
      <c r="Q25" s="384">
        <v>87501.854087677377</v>
      </c>
      <c r="R25" s="384">
        <v>95368.853381570647</v>
      </c>
      <c r="S25" s="384">
        <v>103835.01413851074</v>
      </c>
      <c r="T25" s="384">
        <v>112914.54343053917</v>
      </c>
      <c r="U25" s="384">
        <v>122507.89670410927</v>
      </c>
      <c r="V25" s="384">
        <v>133162.06310543738</v>
      </c>
    </row>
    <row r="26" spans="1:145" s="417" customFormat="1" x14ac:dyDescent="0.25">
      <c r="A26" s="415"/>
      <c r="B26" s="387" t="s">
        <v>341</v>
      </c>
      <c r="C26" s="426">
        <v>6.7015806188114144</v>
      </c>
      <c r="D26" s="761">
        <v>6.2382051823764959</v>
      </c>
      <c r="E26" s="416">
        <v>6.8516136730904318</v>
      </c>
      <c r="F26" s="416">
        <v>7.0605488798746912</v>
      </c>
      <c r="G26" s="416">
        <v>7.410742815539753</v>
      </c>
      <c r="H26" s="421">
        <v>8.0224253424224727</v>
      </c>
      <c r="I26" s="421">
        <v>8.5706933611033715</v>
      </c>
      <c r="J26" s="422">
        <v>9.1134531330039685</v>
      </c>
      <c r="K26" s="422">
        <v>9.494264501605274</v>
      </c>
      <c r="L26" s="422">
        <v>9.8058843555833679</v>
      </c>
      <c r="M26" s="422">
        <v>10.280728692457073</v>
      </c>
      <c r="N26" s="422">
        <v>10.716222439692007</v>
      </c>
      <c r="O26" s="422">
        <v>11.136373804152736</v>
      </c>
      <c r="P26" s="422">
        <v>11.579326506684321</v>
      </c>
      <c r="Q26" s="422">
        <v>11.97669824696899</v>
      </c>
      <c r="R26" s="422">
        <v>12.361400639237697</v>
      </c>
      <c r="S26" s="422">
        <v>12.743766137183353</v>
      </c>
      <c r="T26" s="422">
        <v>13.123317140907712</v>
      </c>
      <c r="U26" s="422">
        <v>13.497136274628632</v>
      </c>
      <c r="V26" s="422">
        <v>13.898381933884629</v>
      </c>
    </row>
    <row r="27" spans="1:145" x14ac:dyDescent="0.25">
      <c r="A27" s="386"/>
      <c r="B27" s="392" t="s">
        <v>342</v>
      </c>
      <c r="C27" s="427">
        <v>115.18266475275448</v>
      </c>
      <c r="D27" s="751">
        <v>115.15922477077085</v>
      </c>
      <c r="E27" s="393">
        <v>109.22755700659768</v>
      </c>
      <c r="F27" s="393">
        <v>102.33816320013631</v>
      </c>
      <c r="G27" s="393">
        <v>107.3845272681348</v>
      </c>
      <c r="H27" s="394">
        <v>112.34781384822516</v>
      </c>
      <c r="I27" s="394">
        <v>111.92302256685693</v>
      </c>
      <c r="J27" s="395">
        <v>111.2690132646744</v>
      </c>
      <c r="K27" s="395">
        <v>111.18062990186027</v>
      </c>
      <c r="L27" s="395">
        <v>108.24431970194729</v>
      </c>
      <c r="M27" s="395">
        <v>109.96695906900926</v>
      </c>
      <c r="N27" s="395">
        <v>109.5643869529204</v>
      </c>
      <c r="O27" s="395">
        <v>109.07574169481695</v>
      </c>
      <c r="P27" s="395">
        <v>109.28403744014639</v>
      </c>
      <c r="Q27" s="395">
        <v>109.16424602865366</v>
      </c>
      <c r="R27" s="395">
        <v>108.99066582750406</v>
      </c>
      <c r="S27" s="395">
        <v>108.87728063906462</v>
      </c>
      <c r="T27" s="395">
        <v>108.74418842946059</v>
      </c>
      <c r="U27" s="395">
        <v>108.49611837599252</v>
      </c>
      <c r="V27" s="395">
        <v>108.69671807937482</v>
      </c>
    </row>
    <row r="28" spans="1:145" x14ac:dyDescent="0.25">
      <c r="A28" s="386"/>
      <c r="B28" s="418" t="s">
        <v>343</v>
      </c>
      <c r="C28" s="427">
        <v>110.53998536732675</v>
      </c>
      <c r="D28" s="751">
        <v>104.97498596195594</v>
      </c>
      <c r="E28" s="393">
        <v>102.0721489786156</v>
      </c>
      <c r="F28" s="393">
        <v>97.443555370916798</v>
      </c>
      <c r="G28" s="393">
        <v>102.039987481952</v>
      </c>
      <c r="H28" s="394">
        <v>103.27129935984745</v>
      </c>
      <c r="I28" s="394">
        <v>103.77199065606872</v>
      </c>
      <c r="J28" s="395">
        <v>103.17923142302237</v>
      </c>
      <c r="K28" s="395">
        <v>102.37758742252814</v>
      </c>
      <c r="L28" s="395">
        <v>102.46893629913566</v>
      </c>
      <c r="M28" s="395">
        <v>102.24959515496873</v>
      </c>
      <c r="N28" s="395">
        <v>101.82355068129637</v>
      </c>
      <c r="O28" s="395">
        <v>101.42649688863413</v>
      </c>
      <c r="P28" s="395">
        <v>101.62178587614541</v>
      </c>
      <c r="Q28" s="395">
        <v>101.47402259586575</v>
      </c>
      <c r="R28" s="395">
        <v>101.52110398752497</v>
      </c>
      <c r="S28" s="395">
        <v>101.50758342658577</v>
      </c>
      <c r="T28" s="395">
        <v>101.49300437506659</v>
      </c>
      <c r="U28" s="395">
        <v>101.47308545688584</v>
      </c>
      <c r="V28" s="395">
        <v>101.63126536743206</v>
      </c>
    </row>
    <row r="29" spans="1:145" s="405" customFormat="1" x14ac:dyDescent="0.25">
      <c r="A29" s="400"/>
      <c r="B29" s="401" t="s">
        <v>344</v>
      </c>
      <c r="C29" s="428">
        <v>104.2</v>
      </c>
      <c r="D29" s="754">
        <v>109.70158625456334</v>
      </c>
      <c r="E29" s="402">
        <v>107.01014733164985</v>
      </c>
      <c r="F29" s="402">
        <v>105.02301851629726</v>
      </c>
      <c r="G29" s="402">
        <v>105.23769153453503</v>
      </c>
      <c r="H29" s="403">
        <v>108.78899998803222</v>
      </c>
      <c r="I29" s="403">
        <v>107.85475142112591</v>
      </c>
      <c r="J29" s="404">
        <v>107.84051376433004</v>
      </c>
      <c r="K29" s="404">
        <v>108.59860317180616</v>
      </c>
      <c r="L29" s="404">
        <v>105.63622851119648</v>
      </c>
      <c r="M29" s="404">
        <v>107.54757405380839</v>
      </c>
      <c r="N29" s="404">
        <v>107.60220618887328</v>
      </c>
      <c r="O29" s="404">
        <v>107.5416632150686</v>
      </c>
      <c r="P29" s="404">
        <v>107.539969405123</v>
      </c>
      <c r="Q29" s="404">
        <v>107.57851441783805</v>
      </c>
      <c r="R29" s="404">
        <v>107.35764441735873</v>
      </c>
      <c r="S29" s="404">
        <v>107.26024299239565</v>
      </c>
      <c r="T29" s="404">
        <v>107.14451611620177</v>
      </c>
      <c r="U29" s="404">
        <v>106.92107950348139</v>
      </c>
      <c r="V29" s="404">
        <v>106.95204638690537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45" customHeight="1" x14ac:dyDescent="0.25">
      <c r="A30" s="380" t="s">
        <v>355</v>
      </c>
      <c r="B30" s="412" t="s">
        <v>356</v>
      </c>
      <c r="C30" s="762">
        <v>287.13745154000003</v>
      </c>
      <c r="D30" s="763">
        <v>322.14151037500699</v>
      </c>
      <c r="E30" s="419">
        <v>359.48526640344454</v>
      </c>
      <c r="F30" s="419">
        <v>379.541416218498</v>
      </c>
      <c r="G30" s="419">
        <v>428.99849213854333</v>
      </c>
      <c r="H30" s="420">
        <v>477.54857589506338</v>
      </c>
      <c r="I30" s="420">
        <v>530.63110031218253</v>
      </c>
      <c r="J30" s="384">
        <v>583.17455363611316</v>
      </c>
      <c r="K30" s="384">
        <v>640.45757066280248</v>
      </c>
      <c r="L30" s="384">
        <v>684.62710854205272</v>
      </c>
      <c r="M30" s="384">
        <v>743.63620484193871</v>
      </c>
      <c r="N30" s="384">
        <v>804.78536446427177</v>
      </c>
      <c r="O30" s="384">
        <v>867.08883459044148</v>
      </c>
      <c r="P30" s="384">
        <v>935.99990004585152</v>
      </c>
      <c r="Q30" s="384">
        <v>1009.2881632034384</v>
      </c>
      <c r="R30" s="384">
        <v>1086.5714870388931</v>
      </c>
      <c r="S30" s="384">
        <v>1168.5426483209008</v>
      </c>
      <c r="T30" s="384">
        <v>1255.1470492278474</v>
      </c>
      <c r="U30" s="384">
        <v>1345.06779805103</v>
      </c>
      <c r="V30" s="384">
        <v>1444.0916123756795</v>
      </c>
    </row>
    <row r="31" spans="1:145" s="417" customFormat="1" x14ac:dyDescent="0.25">
      <c r="A31" s="415"/>
      <c r="B31" s="387" t="s">
        <v>341</v>
      </c>
      <c r="C31" s="426">
        <v>8.0247108404671155E-2</v>
      </c>
      <c r="D31" s="761">
        <v>7.2772939437280013E-2</v>
      </c>
      <c r="E31" s="416">
        <v>8.1659236314909386E-2</v>
      </c>
      <c r="F31" s="416">
        <v>8.6814320664544045E-2</v>
      </c>
      <c r="G31" s="416">
        <v>9.5911245589703278E-2</v>
      </c>
      <c r="H31" s="421">
        <v>0.10287518667637123</v>
      </c>
      <c r="I31" s="421">
        <v>0.10911303237649381</v>
      </c>
      <c r="J31" s="422">
        <v>0.11459753106254583</v>
      </c>
      <c r="K31" s="422">
        <v>0.11793331452354244</v>
      </c>
      <c r="L31" s="422">
        <v>0.1202875162938821</v>
      </c>
      <c r="M31" s="422">
        <v>0.12456668511637897</v>
      </c>
      <c r="N31" s="422">
        <v>0.12825368730747702</v>
      </c>
      <c r="O31" s="422">
        <v>0.13165194797379762</v>
      </c>
      <c r="P31" s="422">
        <v>0.13521418865497345</v>
      </c>
      <c r="Q31" s="422">
        <v>0.1381449559093112</v>
      </c>
      <c r="R31" s="422">
        <v>0.14083786265858134</v>
      </c>
      <c r="S31" s="422">
        <v>0.1434163066772616</v>
      </c>
      <c r="T31" s="422">
        <v>0.14587751307363095</v>
      </c>
      <c r="U31" s="422">
        <v>0.14819096447927554</v>
      </c>
      <c r="V31" s="422">
        <v>0.15072263307023612</v>
      </c>
    </row>
    <row r="32" spans="1:145" x14ac:dyDescent="0.25">
      <c r="A32" s="386"/>
      <c r="B32" s="392" t="s">
        <v>342</v>
      </c>
      <c r="C32" s="427">
        <v>108.62052403833786</v>
      </c>
      <c r="D32" s="751">
        <v>112.19069774676559</v>
      </c>
      <c r="E32" s="393">
        <v>111.59234523516248</v>
      </c>
      <c r="F32" s="393">
        <v>105.57912985300064</v>
      </c>
      <c r="G32" s="393">
        <v>113.03074547510604</v>
      </c>
      <c r="H32" s="394">
        <v>111.31707561826138</v>
      </c>
      <c r="I32" s="394">
        <v>111.11562825156105</v>
      </c>
      <c r="J32" s="395">
        <v>109.90206817749997</v>
      </c>
      <c r="K32" s="395">
        <v>109.82703680590217</v>
      </c>
      <c r="L32" s="395">
        <v>106.89655956967448</v>
      </c>
      <c r="M32" s="395">
        <v>108.61915859942339</v>
      </c>
      <c r="N32" s="395">
        <v>108.2229938811721</v>
      </c>
      <c r="O32" s="395">
        <v>107.74162564047667</v>
      </c>
      <c r="P32" s="395">
        <v>107.94740546831737</v>
      </c>
      <c r="Q32" s="395">
        <v>107.8299434811902</v>
      </c>
      <c r="R32" s="395">
        <v>107.65721095847995</v>
      </c>
      <c r="S32" s="395">
        <v>107.54401917037175</v>
      </c>
      <c r="T32" s="395">
        <v>107.41131708212706</v>
      </c>
      <c r="U32" s="395">
        <v>107.16416047653547</v>
      </c>
      <c r="V32" s="395">
        <v>107.36199427777042</v>
      </c>
    </row>
    <row r="33" spans="1:145" x14ac:dyDescent="0.25">
      <c r="A33" s="386"/>
      <c r="B33" s="418" t="s">
        <v>343</v>
      </c>
      <c r="C33" s="427">
        <v>105.04886270632288</v>
      </c>
      <c r="D33" s="751">
        <v>103.26731462217155</v>
      </c>
      <c r="E33" s="393">
        <v>101.98109467222341</v>
      </c>
      <c r="F33" s="393">
        <v>97.588334307651778</v>
      </c>
      <c r="G33" s="393">
        <v>102.76677275105799</v>
      </c>
      <c r="H33" s="394">
        <v>103.22598366076572</v>
      </c>
      <c r="I33" s="394">
        <v>103.73622028527384</v>
      </c>
      <c r="J33" s="395">
        <v>102.92169614689524</v>
      </c>
      <c r="K33" s="395">
        <v>102.12259620735533</v>
      </c>
      <c r="L33" s="395">
        <v>102.2123556060839</v>
      </c>
      <c r="M33" s="395">
        <v>101.99452105094987</v>
      </c>
      <c r="N33" s="395">
        <v>101.56960524201226</v>
      </c>
      <c r="O33" s="395">
        <v>101.17359957940005</v>
      </c>
      <c r="P33" s="395">
        <v>101.36840305299228</v>
      </c>
      <c r="Q33" s="395">
        <v>101.22104683813062</v>
      </c>
      <c r="R33" s="395">
        <v>101.26795379071649</v>
      </c>
      <c r="S33" s="395">
        <v>101.25441342073022</v>
      </c>
      <c r="T33" s="395">
        <v>101.23981509121687</v>
      </c>
      <c r="U33" s="395">
        <v>101.2198501911777</v>
      </c>
      <c r="V33" s="395">
        <v>101.37762171479737</v>
      </c>
    </row>
    <row r="34" spans="1:145" s="405" customFormat="1" x14ac:dyDescent="0.25">
      <c r="A34" s="400"/>
      <c r="B34" s="401" t="s">
        <v>344</v>
      </c>
      <c r="C34" s="428">
        <v>103.4</v>
      </c>
      <c r="D34" s="754">
        <v>108.6410527447551</v>
      </c>
      <c r="E34" s="402">
        <v>109.4245414739178</v>
      </c>
      <c r="F34" s="402">
        <v>108.18826922504641</v>
      </c>
      <c r="G34" s="402">
        <v>109.98763749145991</v>
      </c>
      <c r="H34" s="403">
        <v>107.83823187782413</v>
      </c>
      <c r="I34" s="403">
        <v>107.11362718440472</v>
      </c>
      <c r="J34" s="404">
        <v>106.78221627890971</v>
      </c>
      <c r="K34" s="404">
        <v>107.54430545704432</v>
      </c>
      <c r="L34" s="404">
        <v>104.58281578172704</v>
      </c>
      <c r="M34" s="404">
        <v>106.49509157963915</v>
      </c>
      <c r="N34" s="404">
        <v>106.55057054057329</v>
      </c>
      <c r="O34" s="404">
        <v>106.49183787903296</v>
      </c>
      <c r="P34" s="404">
        <v>106.49019045104795</v>
      </c>
      <c r="Q34" s="404">
        <v>106.52917239003497</v>
      </c>
      <c r="R34" s="404">
        <v>106.30925868312467</v>
      </c>
      <c r="S34" s="404">
        <v>106.21168553266622</v>
      </c>
      <c r="T34" s="404">
        <v>106.09592380759456</v>
      </c>
      <c r="U34" s="404">
        <v>105.87267247889672</v>
      </c>
      <c r="V34" s="404">
        <v>105.90305085259222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357</v>
      </c>
      <c r="B35" s="412" t="s">
        <v>358</v>
      </c>
      <c r="C35" s="762">
        <v>11776.348137280002</v>
      </c>
      <c r="D35" s="763">
        <v>13991.950218721384</v>
      </c>
      <c r="E35" s="419">
        <v>15123.728757425723</v>
      </c>
      <c r="F35" s="419">
        <v>15490.662880561964</v>
      </c>
      <c r="G35" s="419">
        <v>16893.033358481644</v>
      </c>
      <c r="H35" s="420">
        <v>18967.789168360247</v>
      </c>
      <c r="I35" s="420">
        <v>21093.859148205553</v>
      </c>
      <c r="J35" s="384">
        <v>22753.395793943211</v>
      </c>
      <c r="K35" s="384">
        <v>24506.057354762888</v>
      </c>
      <c r="L35" s="384">
        <v>25677.261472970993</v>
      </c>
      <c r="M35" s="384">
        <v>27369.526527204078</v>
      </c>
      <c r="N35" s="384">
        <v>29070.092060451781</v>
      </c>
      <c r="O35" s="384">
        <v>30724.540536860444</v>
      </c>
      <c r="P35" s="384">
        <v>32560.234500494393</v>
      </c>
      <c r="Q35" s="384">
        <v>34416.280834234269</v>
      </c>
      <c r="R35" s="384">
        <v>36283.391492822295</v>
      </c>
      <c r="S35" s="384">
        <v>38217.194978519248</v>
      </c>
      <c r="T35" s="384">
        <v>40204.861466583236</v>
      </c>
      <c r="U35" s="384">
        <v>42188.865214234465</v>
      </c>
      <c r="V35" s="384">
        <v>44373.573570720611</v>
      </c>
    </row>
    <row r="36" spans="1:145" s="417" customFormat="1" x14ac:dyDescent="0.25">
      <c r="A36" s="415"/>
      <c r="B36" s="387" t="s">
        <v>341</v>
      </c>
      <c r="C36" s="426">
        <v>3.2911690220661054</v>
      </c>
      <c r="D36" s="761">
        <v>3.1608324698394621</v>
      </c>
      <c r="E36" s="416">
        <v>3.4354457775724421</v>
      </c>
      <c r="F36" s="416">
        <v>3.5432532976724258</v>
      </c>
      <c r="G36" s="416">
        <v>3.7767775432579738</v>
      </c>
      <c r="H36" s="421">
        <v>4.0861075711005679</v>
      </c>
      <c r="I36" s="421">
        <v>4.3375047840755272</v>
      </c>
      <c r="J36" s="422">
        <v>4.4711878545061028</v>
      </c>
      <c r="K36" s="422">
        <v>4.5125246419685698</v>
      </c>
      <c r="L36" s="422">
        <v>4.5114398323924263</v>
      </c>
      <c r="M36" s="422">
        <v>4.5846761770068358</v>
      </c>
      <c r="N36" s="422">
        <v>4.6327215450825614</v>
      </c>
      <c r="O36" s="422">
        <v>4.6649725505785886</v>
      </c>
      <c r="P36" s="422">
        <v>4.7036390604148091</v>
      </c>
      <c r="Q36" s="422">
        <v>4.7106820150524555</v>
      </c>
      <c r="R36" s="422">
        <v>4.7029352130153343</v>
      </c>
      <c r="S36" s="422">
        <v>4.6904312506348989</v>
      </c>
      <c r="T36" s="422">
        <v>4.6727474743481965</v>
      </c>
      <c r="U36" s="422">
        <v>4.64809925227752</v>
      </c>
      <c r="V36" s="422">
        <v>4.6313556494606551</v>
      </c>
    </row>
    <row r="37" spans="1:145" x14ac:dyDescent="0.25">
      <c r="A37" s="386"/>
      <c r="B37" s="392" t="s">
        <v>342</v>
      </c>
      <c r="C37" s="427">
        <v>120.07617037911515</v>
      </c>
      <c r="D37" s="751">
        <v>118.81399951507483</v>
      </c>
      <c r="E37" s="393">
        <v>108.08878334336842</v>
      </c>
      <c r="F37" s="393">
        <v>102.4262146526271</v>
      </c>
      <c r="G37" s="393">
        <v>109.05300495358017</v>
      </c>
      <c r="H37" s="394">
        <v>112.28172445913577</v>
      </c>
      <c r="I37" s="394">
        <v>111.20884443080881</v>
      </c>
      <c r="J37" s="395">
        <v>107.86739227790299</v>
      </c>
      <c r="K37" s="395">
        <v>107.69943533810945</v>
      </c>
      <c r="L37" s="395">
        <v>104.77924335707341</v>
      </c>
      <c r="M37" s="395">
        <v>106.59052000547037</v>
      </c>
      <c r="N37" s="395">
        <v>106.21335386111782</v>
      </c>
      <c r="O37" s="395">
        <v>105.69123920546315</v>
      </c>
      <c r="P37" s="395">
        <v>105.97468320618709</v>
      </c>
      <c r="Q37" s="395">
        <v>105.70034694839713</v>
      </c>
      <c r="R37" s="395">
        <v>105.42507968127336</v>
      </c>
      <c r="S37" s="395">
        <v>105.32972086162205</v>
      </c>
      <c r="T37" s="395">
        <v>105.20097429751502</v>
      </c>
      <c r="U37" s="395">
        <v>104.93473593809111</v>
      </c>
      <c r="V37" s="395">
        <v>105.17840037979744</v>
      </c>
    </row>
    <row r="38" spans="1:145" x14ac:dyDescent="0.25">
      <c r="A38" s="386"/>
      <c r="B38" s="418" t="s">
        <v>343</v>
      </c>
      <c r="C38" s="427">
        <v>110.26278271727747</v>
      </c>
      <c r="D38" s="751">
        <v>113.28017378077729</v>
      </c>
      <c r="E38" s="393">
        <v>102.25976950342996</v>
      </c>
      <c r="F38" s="393">
        <v>97.795201484834735</v>
      </c>
      <c r="G38" s="393">
        <v>102.10074545634417</v>
      </c>
      <c r="H38" s="394">
        <v>102.99937034685539</v>
      </c>
      <c r="I38" s="394">
        <v>103.92179363360037</v>
      </c>
      <c r="J38" s="395">
        <v>103.22683827712498</v>
      </c>
      <c r="K38" s="395">
        <v>102.33470972011632</v>
      </c>
      <c r="L38" s="395">
        <v>102.37841741841028</v>
      </c>
      <c r="M38" s="395">
        <v>102.16673237326532</v>
      </c>
      <c r="N38" s="395">
        <v>101.67931093674862</v>
      </c>
      <c r="O38" s="395">
        <v>101.27057728665584</v>
      </c>
      <c r="P38" s="395">
        <v>101.5014386016078</v>
      </c>
      <c r="Q38" s="395">
        <v>101.19470983504115</v>
      </c>
      <c r="R38" s="395">
        <v>101.20955474728208</v>
      </c>
      <c r="S38" s="395">
        <v>101.19673019595184</v>
      </c>
      <c r="T38" s="395">
        <v>101.18219575058947</v>
      </c>
      <c r="U38" s="395">
        <v>101.16113249343617</v>
      </c>
      <c r="V38" s="395">
        <v>101.32333994653719</v>
      </c>
    </row>
    <row r="39" spans="1:145" s="405" customFormat="1" x14ac:dyDescent="0.25">
      <c r="A39" s="400"/>
      <c r="B39" s="401" t="s">
        <v>344</v>
      </c>
      <c r="C39" s="428">
        <v>108.89999999999999</v>
      </c>
      <c r="D39" s="754">
        <v>104.88507878263565</v>
      </c>
      <c r="E39" s="402">
        <v>105.7002024043707</v>
      </c>
      <c r="F39" s="402">
        <v>104.73541962946975</v>
      </c>
      <c r="G39" s="402">
        <v>106.80921521793259</v>
      </c>
      <c r="H39" s="403">
        <v>109.01204937566278</v>
      </c>
      <c r="I39" s="403">
        <v>107.01205256608692</v>
      </c>
      <c r="J39" s="404">
        <v>104.49549175217388</v>
      </c>
      <c r="K39" s="404">
        <v>105.24233237448522</v>
      </c>
      <c r="L39" s="404">
        <v>102.34505084099044</v>
      </c>
      <c r="M39" s="404">
        <v>104.32996879653817</v>
      </c>
      <c r="N39" s="404">
        <v>104.45915976671959</v>
      </c>
      <c r="O39" s="404">
        <v>104.36519869566283</v>
      </c>
      <c r="P39" s="404">
        <v>104.40707507815405</v>
      </c>
      <c r="Q39" s="404">
        <v>104.45244333493389</v>
      </c>
      <c r="R39" s="404">
        <v>104.16514522222467</v>
      </c>
      <c r="S39" s="404">
        <v>104.08411483025914</v>
      </c>
      <c r="T39" s="404">
        <v>103.97182381456882</v>
      </c>
      <c r="U39" s="404">
        <v>103.73028983725521</v>
      </c>
      <c r="V39" s="404">
        <v>103.80471117049079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359</v>
      </c>
      <c r="B40" s="412" t="s">
        <v>360</v>
      </c>
      <c r="C40" s="762">
        <v>1106.3211318899998</v>
      </c>
      <c r="D40" s="763">
        <v>1194.8533649174801</v>
      </c>
      <c r="E40" s="419">
        <v>1306.3728332112273</v>
      </c>
      <c r="F40" s="419">
        <v>1366.3116206447794</v>
      </c>
      <c r="G40" s="419">
        <v>1515.000502546337</v>
      </c>
      <c r="H40" s="420">
        <v>1687.2093594493886</v>
      </c>
      <c r="I40" s="420">
        <v>1876.6811883541993</v>
      </c>
      <c r="J40" s="384">
        <v>2087.2701902912872</v>
      </c>
      <c r="K40" s="384">
        <v>2317.0766705145193</v>
      </c>
      <c r="L40" s="384">
        <v>2498.7055386029979</v>
      </c>
      <c r="M40" s="384">
        <v>2739.752910120691</v>
      </c>
      <c r="N40" s="384">
        <v>2993.318647751762</v>
      </c>
      <c r="O40" s="384">
        <v>3254.1747098806763</v>
      </c>
      <c r="P40" s="384">
        <v>3547.2482748624525</v>
      </c>
      <c r="Q40" s="384">
        <v>3856.6265118709175</v>
      </c>
      <c r="R40" s="384">
        <v>4182.1962309037044</v>
      </c>
      <c r="S40" s="384">
        <v>4531.2779697232399</v>
      </c>
      <c r="T40" s="384">
        <v>4903.642570028419</v>
      </c>
      <c r="U40" s="384">
        <v>5293.4490419661724</v>
      </c>
      <c r="V40" s="384">
        <v>5727.5531722688138</v>
      </c>
    </row>
    <row r="41" spans="1:145" s="417" customFormat="1" x14ac:dyDescent="0.25">
      <c r="A41" s="415"/>
      <c r="B41" s="387" t="s">
        <v>341</v>
      </c>
      <c r="C41" s="426">
        <v>0.3091866676569282</v>
      </c>
      <c r="D41" s="761">
        <v>0.26992172309724222</v>
      </c>
      <c r="E41" s="416">
        <v>0.29675043144285912</v>
      </c>
      <c r="F41" s="416">
        <v>0.3125229819294954</v>
      </c>
      <c r="G41" s="416">
        <v>0.33870884847147614</v>
      </c>
      <c r="H41" s="421">
        <v>0.36346454910927706</v>
      </c>
      <c r="I41" s="421">
        <v>0.38589968651437412</v>
      </c>
      <c r="J41" s="422">
        <v>0.41016194718448618</v>
      </c>
      <c r="K41" s="422">
        <v>0.42666453528866405</v>
      </c>
      <c r="L41" s="422">
        <v>0.4390172101545694</v>
      </c>
      <c r="M41" s="422">
        <v>0.45893668951234989</v>
      </c>
      <c r="N41" s="422">
        <v>0.47702675870099986</v>
      </c>
      <c r="O41" s="422">
        <v>0.49408829004840882</v>
      </c>
      <c r="P41" s="422">
        <v>0.51243413318717757</v>
      </c>
      <c r="Q41" s="422">
        <v>0.52787055160746932</v>
      </c>
      <c r="R41" s="422">
        <v>0.54208267509799768</v>
      </c>
      <c r="S41" s="422">
        <v>0.55612788448889006</v>
      </c>
      <c r="T41" s="422">
        <v>0.56991822875080467</v>
      </c>
      <c r="U41" s="422">
        <v>0.58319834887691191</v>
      </c>
      <c r="V41" s="422">
        <v>0.59779579617803336</v>
      </c>
    </row>
    <row r="42" spans="1:145" x14ac:dyDescent="0.25">
      <c r="A42" s="386"/>
      <c r="B42" s="392" t="s">
        <v>342</v>
      </c>
      <c r="C42" s="427">
        <v>120.50370859432169</v>
      </c>
      <c r="D42" s="751">
        <v>108.00239916562336</v>
      </c>
      <c r="E42" s="393">
        <v>109.33331834416762</v>
      </c>
      <c r="F42" s="393">
        <v>104.58818385607537</v>
      </c>
      <c r="G42" s="393">
        <v>110.88250144805103</v>
      </c>
      <c r="H42" s="394">
        <v>111.36691747716331</v>
      </c>
      <c r="I42" s="394">
        <v>111.22989437224577</v>
      </c>
      <c r="J42" s="395">
        <v>111.22135199329028</v>
      </c>
      <c r="K42" s="395">
        <v>111.00613364746681</v>
      </c>
      <c r="L42" s="395">
        <v>107.83870773029477</v>
      </c>
      <c r="M42" s="395">
        <v>109.64688987132355</v>
      </c>
      <c r="N42" s="395">
        <v>109.25505861110304</v>
      </c>
      <c r="O42" s="395">
        <v>108.71461053185365</v>
      </c>
      <c r="P42" s="395">
        <v>109.00607960881493</v>
      </c>
      <c r="Q42" s="395">
        <v>108.72164035432399</v>
      </c>
      <c r="R42" s="395">
        <v>108.44182650382828</v>
      </c>
      <c r="S42" s="395">
        <v>108.34685221702532</v>
      </c>
      <c r="T42" s="395">
        <v>108.21765079947019</v>
      </c>
      <c r="U42" s="395">
        <v>107.94932473912948</v>
      </c>
      <c r="V42" s="395">
        <v>108.20078037704883</v>
      </c>
    </row>
    <row r="43" spans="1:145" x14ac:dyDescent="0.25">
      <c r="A43" s="386"/>
      <c r="B43" s="418" t="s">
        <v>343</v>
      </c>
      <c r="C43" s="427">
        <v>102.73120937282326</v>
      </c>
      <c r="D43" s="751">
        <v>103.58568853582159</v>
      </c>
      <c r="E43" s="393">
        <v>102.31553198120871</v>
      </c>
      <c r="F43" s="393">
        <v>97.892523029397182</v>
      </c>
      <c r="G43" s="393">
        <v>102.89850408764008</v>
      </c>
      <c r="H43" s="394">
        <v>102.95925354452766</v>
      </c>
      <c r="I43" s="394">
        <v>103.12278579812374</v>
      </c>
      <c r="J43" s="395">
        <v>102.98281558782227</v>
      </c>
      <c r="K43" s="395">
        <v>102.09095522097289</v>
      </c>
      <c r="L43" s="395">
        <v>102.71448148523019</v>
      </c>
      <c r="M43" s="395">
        <v>102.4996101247212</v>
      </c>
      <c r="N43" s="395">
        <v>102.01042939463329</v>
      </c>
      <c r="O43" s="395">
        <v>101.60021423060863</v>
      </c>
      <c r="P43" s="395">
        <v>101.83182330804144</v>
      </c>
      <c r="Q43" s="395">
        <v>101.52399584762769</v>
      </c>
      <c r="R43" s="395">
        <v>101.53903716752235</v>
      </c>
      <c r="S43" s="395">
        <v>101.52630978518559</v>
      </c>
      <c r="T43" s="395">
        <v>101.51187242041949</v>
      </c>
      <c r="U43" s="395">
        <v>101.4909888701106</v>
      </c>
      <c r="V43" s="395">
        <v>101.65376062781245</v>
      </c>
    </row>
    <row r="44" spans="1:145" s="405" customFormat="1" x14ac:dyDescent="0.25">
      <c r="A44" s="400"/>
      <c r="B44" s="401" t="s">
        <v>344</v>
      </c>
      <c r="C44" s="428">
        <v>117.30000000000001</v>
      </c>
      <c r="D44" s="754">
        <v>104.26382320978095</v>
      </c>
      <c r="E44" s="402">
        <v>106.8589648385426</v>
      </c>
      <c r="F44" s="402">
        <v>106.83980820952739</v>
      </c>
      <c r="G44" s="402">
        <v>107.75909954299323</v>
      </c>
      <c r="H44" s="403">
        <v>108.16601096374454</v>
      </c>
      <c r="I44" s="403">
        <v>107.86160741428449</v>
      </c>
      <c r="J44" s="404">
        <v>107.9999137316675</v>
      </c>
      <c r="K44" s="404">
        <v>108.73258400530908</v>
      </c>
      <c r="L44" s="404">
        <v>104.98880602907138</v>
      </c>
      <c r="M44" s="404">
        <v>106.97298237320665</v>
      </c>
      <c r="N44" s="404">
        <v>107.10185150622537</v>
      </c>
      <c r="O44" s="404">
        <v>107.0023437992926</v>
      </c>
      <c r="P44" s="404">
        <v>107.04520067275173</v>
      </c>
      <c r="Q44" s="404">
        <v>107.08959930763451</v>
      </c>
      <c r="R44" s="404">
        <v>106.79816307979905</v>
      </c>
      <c r="S44" s="404">
        <v>106.71800486619772</v>
      </c>
      <c r="T44" s="404">
        <v>106.60590551544374</v>
      </c>
      <c r="U44" s="404">
        <v>106.36345742702767</v>
      </c>
      <c r="V44" s="404">
        <v>106.44050914476952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7" customHeight="1" x14ac:dyDescent="0.25">
      <c r="A45" s="380" t="s">
        <v>361</v>
      </c>
      <c r="B45" s="412" t="s">
        <v>362</v>
      </c>
      <c r="C45" s="762">
        <v>11049.216818969999</v>
      </c>
      <c r="D45" s="763">
        <v>12364.254805156768</v>
      </c>
      <c r="E45" s="419">
        <v>13745.6799825082</v>
      </c>
      <c r="F45" s="419">
        <v>14051.87962514726</v>
      </c>
      <c r="G45" s="419">
        <v>15463.457430114437</v>
      </c>
      <c r="H45" s="420">
        <v>17268.997103456259</v>
      </c>
      <c r="I45" s="420">
        <v>19436.849180894329</v>
      </c>
      <c r="J45" s="384">
        <v>21451.799453056981</v>
      </c>
      <c r="K45" s="384">
        <v>23665.762333798113</v>
      </c>
      <c r="L45" s="384">
        <v>24392.702515347315</v>
      </c>
      <c r="M45" s="384">
        <v>25558.426207311975</v>
      </c>
      <c r="N45" s="384">
        <v>26693.559056909649</v>
      </c>
      <c r="O45" s="384">
        <v>27768.449519343732</v>
      </c>
      <c r="P45" s="384">
        <v>28944.100835473626</v>
      </c>
      <c r="Q45" s="384">
        <v>30141.367111354335</v>
      </c>
      <c r="R45" s="384">
        <v>31339.393545251201</v>
      </c>
      <c r="S45" s="384">
        <v>32549.596832909487</v>
      </c>
      <c r="T45" s="384">
        <v>33764.464025264198</v>
      </c>
      <c r="U45" s="384">
        <v>34945.248141252327</v>
      </c>
      <c r="V45" s="384">
        <v>36232.366453081304</v>
      </c>
    </row>
    <row r="46" spans="1:145" s="417" customFormat="1" x14ac:dyDescent="0.25">
      <c r="A46" s="415"/>
      <c r="B46" s="387" t="s">
        <v>341</v>
      </c>
      <c r="C46" s="426">
        <v>3.0879555944484065</v>
      </c>
      <c r="D46" s="761">
        <v>2.7931301528801069</v>
      </c>
      <c r="E46" s="416">
        <v>3.1224137256880953</v>
      </c>
      <c r="F46" s="416">
        <v>3.2141535326274409</v>
      </c>
      <c r="G46" s="416">
        <v>3.4571670773300998</v>
      </c>
      <c r="H46" s="421">
        <v>3.7201478350176389</v>
      </c>
      <c r="I46" s="421">
        <v>3.996775825473152</v>
      </c>
      <c r="J46" s="422">
        <v>4.2154158456357056</v>
      </c>
      <c r="K46" s="422">
        <v>4.3577934286308153</v>
      </c>
      <c r="L46" s="422">
        <v>4.2857455754491669</v>
      </c>
      <c r="M46" s="422">
        <v>4.2812983132164018</v>
      </c>
      <c r="N46" s="422">
        <v>4.2539881160581778</v>
      </c>
      <c r="O46" s="422">
        <v>4.216142943600957</v>
      </c>
      <c r="P46" s="422">
        <v>4.1812537700320149</v>
      </c>
      <c r="Q46" s="422">
        <v>4.1255589656658938</v>
      </c>
      <c r="R46" s="422">
        <v>4.0621102767546953</v>
      </c>
      <c r="S46" s="422">
        <v>3.9948417529454368</v>
      </c>
      <c r="T46" s="422">
        <v>3.9242223015221347</v>
      </c>
      <c r="U46" s="422">
        <v>3.8500438665793753</v>
      </c>
      <c r="V46" s="422">
        <v>3.7816421253151224</v>
      </c>
    </row>
    <row r="47" spans="1:145" x14ac:dyDescent="0.25">
      <c r="A47" s="386"/>
      <c r="B47" s="392" t="s">
        <v>342</v>
      </c>
      <c r="C47" s="427">
        <v>124.04556397558227</v>
      </c>
      <c r="D47" s="751">
        <v>111.90163979703095</v>
      </c>
      <c r="E47" s="393">
        <v>111.17273300429945</v>
      </c>
      <c r="F47" s="393">
        <v>102.2276063681732</v>
      </c>
      <c r="G47" s="393">
        <v>110.04547322225146</v>
      </c>
      <c r="H47" s="394">
        <v>111.67617062032717</v>
      </c>
      <c r="I47" s="394">
        <v>112.55343355755265</v>
      </c>
      <c r="J47" s="395">
        <v>110.36665075398778</v>
      </c>
      <c r="K47" s="395">
        <v>110.32651772008987</v>
      </c>
      <c r="L47" s="395">
        <v>103.07169560522048</v>
      </c>
      <c r="M47" s="395">
        <v>104.77898540037215</v>
      </c>
      <c r="N47" s="395">
        <v>104.44132530066709</v>
      </c>
      <c r="O47" s="395">
        <v>104.0267783705517</v>
      </c>
      <c r="P47" s="395">
        <v>104.23376651012123</v>
      </c>
      <c r="Q47" s="395">
        <v>104.13647769777444</v>
      </c>
      <c r="R47" s="395">
        <v>103.97469175658449</v>
      </c>
      <c r="S47" s="395">
        <v>103.86160404128708</v>
      </c>
      <c r="T47" s="395">
        <v>103.73235711210535</v>
      </c>
      <c r="U47" s="395">
        <v>103.4971208638307</v>
      </c>
      <c r="V47" s="395">
        <v>103.68324273053182</v>
      </c>
    </row>
    <row r="48" spans="1:145" x14ac:dyDescent="0.25">
      <c r="A48" s="386"/>
      <c r="B48" s="418" t="s">
        <v>343</v>
      </c>
      <c r="C48" s="427">
        <v>104.32764001310535</v>
      </c>
      <c r="D48" s="751">
        <v>103.57012728607904</v>
      </c>
      <c r="E48" s="393">
        <v>102.06039440656963</v>
      </c>
      <c r="F48" s="393">
        <v>97.438539973992761</v>
      </c>
      <c r="G48" s="393">
        <v>102.15899447962006</v>
      </c>
      <c r="H48" s="394">
        <v>102.94828626296444</v>
      </c>
      <c r="I48" s="394">
        <v>104.79806488692418</v>
      </c>
      <c r="J48" s="395">
        <v>103.33607117476917</v>
      </c>
      <c r="K48" s="395">
        <v>102.53531270575795</v>
      </c>
      <c r="L48" s="395">
        <v>102.42539128752769</v>
      </c>
      <c r="M48" s="395">
        <v>102.20925511099082</v>
      </c>
      <c r="N48" s="395">
        <v>101.78551021475022</v>
      </c>
      <c r="O48" s="395">
        <v>101.39098395806406</v>
      </c>
      <c r="P48" s="395">
        <v>101.58659136643843</v>
      </c>
      <c r="Q48" s="395">
        <v>101.43966633953815</v>
      </c>
      <c r="R48" s="395">
        <v>101.48690840226045</v>
      </c>
      <c r="S48" s="395">
        <v>101.47316346795456</v>
      </c>
      <c r="T48" s="395">
        <v>101.4584828943288</v>
      </c>
      <c r="U48" s="395">
        <v>101.43863612445429</v>
      </c>
      <c r="V48" s="395">
        <v>101.59651806518039</v>
      </c>
    </row>
    <row r="49" spans="1:145" s="405" customFormat="1" x14ac:dyDescent="0.25">
      <c r="A49" s="400"/>
      <c r="B49" s="401" t="s">
        <v>344</v>
      </c>
      <c r="C49" s="428">
        <v>118.9</v>
      </c>
      <c r="D49" s="754">
        <v>108.04432004600979</v>
      </c>
      <c r="E49" s="402">
        <v>108.92837878073422</v>
      </c>
      <c r="F49" s="402">
        <v>104.91496115957679</v>
      </c>
      <c r="G49" s="402">
        <v>107.71980850320986</v>
      </c>
      <c r="H49" s="403">
        <v>108.47793069140441</v>
      </c>
      <c r="I49" s="403">
        <v>107.40029759041488</v>
      </c>
      <c r="J49" s="404">
        <v>106.8036064263833</v>
      </c>
      <c r="K49" s="404">
        <v>107.59855781265337</v>
      </c>
      <c r="L49" s="404">
        <v>100.63100009633207</v>
      </c>
      <c r="M49" s="404">
        <v>102.51418551733971</v>
      </c>
      <c r="N49" s="404">
        <v>102.609227070055</v>
      </c>
      <c r="O49" s="404">
        <v>102.59963392166883</v>
      </c>
      <c r="P49" s="404">
        <v>102.60583125004561</v>
      </c>
      <c r="Q49" s="404">
        <v>102.65853729172328</v>
      </c>
      <c r="R49" s="404">
        <v>102.45133425925567</v>
      </c>
      <c r="S49" s="404">
        <v>102.35376575609254</v>
      </c>
      <c r="T49" s="404">
        <v>102.24118689035085</v>
      </c>
      <c r="U49" s="404">
        <v>102.02929063128458</v>
      </c>
      <c r="V49" s="404">
        <v>102.05393324996894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363</v>
      </c>
      <c r="B50" s="412" t="s">
        <v>364</v>
      </c>
      <c r="C50" s="762">
        <v>37083.657318699996</v>
      </c>
      <c r="D50" s="763">
        <v>44072.185050543179</v>
      </c>
      <c r="E50" s="419">
        <v>44364.061722515034</v>
      </c>
      <c r="F50" s="419">
        <v>42836.31010215015</v>
      </c>
      <c r="G50" s="419">
        <v>44585.123468255268</v>
      </c>
      <c r="H50" s="420">
        <v>46781.061923093956</v>
      </c>
      <c r="I50" s="420">
        <v>49018.859631440362</v>
      </c>
      <c r="J50" s="384">
        <v>51649.038894714191</v>
      </c>
      <c r="K50" s="384">
        <v>54418.007573248506</v>
      </c>
      <c r="L50" s="384">
        <v>55839.967052715023</v>
      </c>
      <c r="M50" s="384">
        <v>58242.077145409923</v>
      </c>
      <c r="N50" s="384">
        <v>60551.317133192155</v>
      </c>
      <c r="O50" s="384">
        <v>62701.846445848409</v>
      </c>
      <c r="P50" s="384">
        <v>65057.935885719889</v>
      </c>
      <c r="Q50" s="384">
        <v>67439.265163119373</v>
      </c>
      <c r="R50" s="384">
        <v>69799.590154326841</v>
      </c>
      <c r="S50" s="384">
        <v>72164.376988844801</v>
      </c>
      <c r="T50" s="384">
        <v>74516.895021484888</v>
      </c>
      <c r="U50" s="384">
        <v>76772.422748901998</v>
      </c>
      <c r="V50" s="384">
        <v>79238.582500998207</v>
      </c>
    </row>
    <row r="51" spans="1:145" s="417" customFormat="1" x14ac:dyDescent="0.25">
      <c r="A51" s="415"/>
      <c r="B51" s="387" t="s">
        <v>341</v>
      </c>
      <c r="C51" s="426">
        <v>10.363873653314918</v>
      </c>
      <c r="D51" s="761">
        <v>9.9560669775782138</v>
      </c>
      <c r="E51" s="416">
        <v>10.077562945298414</v>
      </c>
      <c r="F51" s="416">
        <v>9.7981537781716916</v>
      </c>
      <c r="G51" s="416">
        <v>9.9679015310619974</v>
      </c>
      <c r="H51" s="421">
        <v>10.077740194779047</v>
      </c>
      <c r="I51" s="421">
        <v>10.079688911708068</v>
      </c>
      <c r="J51" s="422">
        <v>10.149366604189778</v>
      </c>
      <c r="K51" s="422">
        <v>10.020485816474663</v>
      </c>
      <c r="L51" s="422">
        <v>9.8109625851759859</v>
      </c>
      <c r="M51" s="422">
        <v>9.7561447883487578</v>
      </c>
      <c r="N51" s="422">
        <v>9.6496905095011432</v>
      </c>
      <c r="O51" s="422">
        <v>9.5201551407924008</v>
      </c>
      <c r="P51" s="422">
        <v>9.3982446108423439</v>
      </c>
      <c r="Q51" s="422">
        <v>9.2306584503533919</v>
      </c>
      <c r="R51" s="422">
        <v>9.0471958900468348</v>
      </c>
      <c r="S51" s="422">
        <v>8.8567999090808822</v>
      </c>
      <c r="T51" s="422">
        <v>8.6606101925589964</v>
      </c>
      <c r="U51" s="422">
        <v>8.4582943618570194</v>
      </c>
      <c r="V51" s="422">
        <v>8.2702840269642177</v>
      </c>
    </row>
    <row r="52" spans="1:145" x14ac:dyDescent="0.25">
      <c r="A52" s="386"/>
      <c r="B52" s="392" t="s">
        <v>342</v>
      </c>
      <c r="C52" s="427">
        <v>129.43250655319682</v>
      </c>
      <c r="D52" s="751">
        <v>118.84530339546396</v>
      </c>
      <c r="E52" s="393">
        <v>100.66226957351246</v>
      </c>
      <c r="F52" s="393">
        <v>96.556330594974497</v>
      </c>
      <c r="G52" s="393">
        <v>104.08254903826867</v>
      </c>
      <c r="H52" s="394">
        <v>104.92527166915261</v>
      </c>
      <c r="I52" s="394">
        <v>104.78355474705822</v>
      </c>
      <c r="J52" s="395">
        <v>105.36564759574057</v>
      </c>
      <c r="K52" s="395">
        <v>105.36789408991825</v>
      </c>
      <c r="L52" s="395">
        <v>102.61303113230029</v>
      </c>
      <c r="M52" s="395">
        <v>104.30177562681443</v>
      </c>
      <c r="N52" s="395">
        <v>103.96489977858597</v>
      </c>
      <c r="O52" s="395">
        <v>103.55158139322688</v>
      </c>
      <c r="P52" s="395">
        <v>103.75760774749477</v>
      </c>
      <c r="Q52" s="395">
        <v>103.6603209815671</v>
      </c>
      <c r="R52" s="395">
        <v>103.49992691275388</v>
      </c>
      <c r="S52" s="395">
        <v>103.38796664749668</v>
      </c>
      <c r="T52" s="395">
        <v>103.25994366029619</v>
      </c>
      <c r="U52" s="395">
        <v>103.02686756710244</v>
      </c>
      <c r="V52" s="395">
        <v>103.21229897897351</v>
      </c>
    </row>
    <row r="53" spans="1:145" x14ac:dyDescent="0.25">
      <c r="A53" s="386"/>
      <c r="B53" s="418" t="s">
        <v>343</v>
      </c>
      <c r="C53" s="427">
        <v>123.74044603556101</v>
      </c>
      <c r="D53" s="751">
        <v>109.42842926377804</v>
      </c>
      <c r="E53" s="393">
        <v>100.02418302232667</v>
      </c>
      <c r="F53" s="393">
        <v>99.948514075691406</v>
      </c>
      <c r="G53" s="393">
        <v>100.93678234486143</v>
      </c>
      <c r="H53" s="394">
        <v>101.47199971333201</v>
      </c>
      <c r="I53" s="394">
        <v>101.35588589133189</v>
      </c>
      <c r="J53" s="395">
        <v>102.1259234620981</v>
      </c>
      <c r="K53" s="395">
        <v>101.33640042875844</v>
      </c>
      <c r="L53" s="395">
        <v>101.42813515649777</v>
      </c>
      <c r="M53" s="395">
        <v>101.21359750206867</v>
      </c>
      <c r="N53" s="395">
        <v>100.79394566816404</v>
      </c>
      <c r="O53" s="395">
        <v>100.4032321831355</v>
      </c>
      <c r="P53" s="395">
        <v>100.59693323196015</v>
      </c>
      <c r="Q53" s="395">
        <v>100.45141913706475</v>
      </c>
      <c r="R53" s="395">
        <v>100.49823111008314</v>
      </c>
      <c r="S53" s="395">
        <v>100.48464835950304</v>
      </c>
      <c r="T53" s="395">
        <v>100.47014019869438</v>
      </c>
      <c r="U53" s="395">
        <v>100.45053731694915</v>
      </c>
      <c r="V53" s="395">
        <v>100.60688855758569</v>
      </c>
    </row>
    <row r="54" spans="1:145" s="405" customFormat="1" x14ac:dyDescent="0.25">
      <c r="A54" s="400"/>
      <c r="B54" s="401" t="s">
        <v>344</v>
      </c>
      <c r="C54" s="428">
        <v>104.60000000000001</v>
      </c>
      <c r="D54" s="754">
        <v>108.60550973366023</v>
      </c>
      <c r="E54" s="402">
        <v>100.63793227988012</v>
      </c>
      <c r="F54" s="402">
        <v>96.606069122600474</v>
      </c>
      <c r="G54" s="402">
        <v>103.11657120459753</v>
      </c>
      <c r="H54" s="403">
        <v>103.40317719723315</v>
      </c>
      <c r="I54" s="403">
        <v>103.3818152992134</v>
      </c>
      <c r="J54" s="404">
        <v>103.17228380788627</v>
      </c>
      <c r="K54" s="404">
        <v>103.97832727835446</v>
      </c>
      <c r="L54" s="404">
        <v>101.16821232488824</v>
      </c>
      <c r="M54" s="404">
        <v>103.05114945122136</v>
      </c>
      <c r="N54" s="404">
        <v>103.14597676418127</v>
      </c>
      <c r="O54" s="404">
        <v>103.13570503820912</v>
      </c>
      <c r="P54" s="404">
        <v>103.14191935478452</v>
      </c>
      <c r="Q54" s="404">
        <v>103.19448134438383</v>
      </c>
      <c r="R54" s="404">
        <v>102.9868145633158</v>
      </c>
      <c r="S54" s="404">
        <v>102.88931526894186</v>
      </c>
      <c r="T54" s="404">
        <v>102.77674884904566</v>
      </c>
      <c r="U54" s="404">
        <v>102.56477498176466</v>
      </c>
      <c r="V54" s="404">
        <v>102.58969386564074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7" customHeight="1" x14ac:dyDescent="0.25">
      <c r="A55" s="380" t="s">
        <v>365</v>
      </c>
      <c r="B55" s="412" t="s">
        <v>366</v>
      </c>
      <c r="C55" s="762">
        <v>28283.100000000002</v>
      </c>
      <c r="D55" s="763">
        <v>31109.008545247027</v>
      </c>
      <c r="E55" s="419">
        <v>33892.12369563918</v>
      </c>
      <c r="F55" s="419">
        <v>35244.228052622209</v>
      </c>
      <c r="G55" s="419">
        <v>38323.231625563094</v>
      </c>
      <c r="H55" s="420">
        <v>42814.45608291102</v>
      </c>
      <c r="I55" s="420">
        <v>47128.51730749142</v>
      </c>
      <c r="J55" s="384">
        <v>51497.332275079105</v>
      </c>
      <c r="K55" s="384">
        <v>56569.048813746085</v>
      </c>
      <c r="L55" s="384">
        <v>60494.46633230408</v>
      </c>
      <c r="M55" s="384">
        <v>65770.118834005887</v>
      </c>
      <c r="N55" s="384">
        <v>71228.920586593376</v>
      </c>
      <c r="O55" s="384">
        <v>76731.06004410141</v>
      </c>
      <c r="P55" s="384">
        <v>82903.448004078688</v>
      </c>
      <c r="Q55" s="384">
        <v>89263.114057704588</v>
      </c>
      <c r="R55" s="384">
        <v>95837.913877632629</v>
      </c>
      <c r="S55" s="384">
        <v>102815.96863226547</v>
      </c>
      <c r="T55" s="384">
        <v>110173.80732244346</v>
      </c>
      <c r="U55" s="384">
        <v>117757.57773657535</v>
      </c>
      <c r="V55" s="384">
        <v>126173.13321436119</v>
      </c>
    </row>
    <row r="56" spans="1:145" s="417" customFormat="1" x14ac:dyDescent="0.25">
      <c r="A56" s="415"/>
      <c r="B56" s="387" t="s">
        <v>341</v>
      </c>
      <c r="C56" s="426">
        <v>7.9043572322155971</v>
      </c>
      <c r="D56" s="761">
        <v>7.0276382332151943</v>
      </c>
      <c r="E56" s="416">
        <v>7.6987993576635256</v>
      </c>
      <c r="F56" s="416">
        <v>8.0615805943381531</v>
      </c>
      <c r="G56" s="416">
        <v>8.5679296025204579</v>
      </c>
      <c r="H56" s="421">
        <v>9.2232400729525459</v>
      </c>
      <c r="I56" s="421">
        <v>9.6909801023782922</v>
      </c>
      <c r="J56" s="422">
        <v>10.119555282780727</v>
      </c>
      <c r="K56" s="422">
        <v>10.416576728330357</v>
      </c>
      <c r="L56" s="422">
        <v>10.628748137263925</v>
      </c>
      <c r="M56" s="422">
        <v>11.017168918777731</v>
      </c>
      <c r="N56" s="422">
        <v>11.351314414425614</v>
      </c>
      <c r="O56" s="422">
        <v>11.650240577335811</v>
      </c>
      <c r="P56" s="422">
        <v>11.976200486797223</v>
      </c>
      <c r="Q56" s="422">
        <v>12.21776832960227</v>
      </c>
      <c r="R56" s="422">
        <v>12.422198735369387</v>
      </c>
      <c r="S56" s="422">
        <v>12.618697751316772</v>
      </c>
      <c r="T56" s="422">
        <v>12.804779350705308</v>
      </c>
      <c r="U56" s="422">
        <v>12.973776522500849</v>
      </c>
      <c r="V56" s="422">
        <v>13.168933811273249</v>
      </c>
    </row>
    <row r="57" spans="1:145" x14ac:dyDescent="0.25">
      <c r="A57" s="386"/>
      <c r="B57" s="392" t="s">
        <v>342</v>
      </c>
      <c r="C57" s="427">
        <v>115.21455748282969</v>
      </c>
      <c r="D57" s="751">
        <v>109.99150922369552</v>
      </c>
      <c r="E57" s="393">
        <v>108.94633188436143</v>
      </c>
      <c r="F57" s="393">
        <v>103.98943533053671</v>
      </c>
      <c r="G57" s="393">
        <v>108.73619240104708</v>
      </c>
      <c r="H57" s="394">
        <v>111.71932602456235</v>
      </c>
      <c r="I57" s="394">
        <v>110.07617898082398</v>
      </c>
      <c r="J57" s="395">
        <v>109.27000299857349</v>
      </c>
      <c r="K57" s="395">
        <v>109.8411376589728</v>
      </c>
      <c r="L57" s="395">
        <v>106.93916125668376</v>
      </c>
      <c r="M57" s="395">
        <v>108.72088444044113</v>
      </c>
      <c r="N57" s="395">
        <v>108.2998204190032</v>
      </c>
      <c r="O57" s="395">
        <v>107.72458632279714</v>
      </c>
      <c r="P57" s="395">
        <v>108.04418439733489</v>
      </c>
      <c r="Q57" s="395">
        <v>107.67117195573459</v>
      </c>
      <c r="R57" s="395">
        <v>107.36564020797854</v>
      </c>
      <c r="S57" s="395">
        <v>107.28110042497643</v>
      </c>
      <c r="T57" s="395">
        <v>107.15631899213462</v>
      </c>
      <c r="U57" s="395">
        <v>106.88346041444916</v>
      </c>
      <c r="V57" s="395">
        <v>107.14650864899031</v>
      </c>
    </row>
    <row r="58" spans="1:145" x14ac:dyDescent="0.25">
      <c r="A58" s="386"/>
      <c r="B58" s="418" t="s">
        <v>343</v>
      </c>
      <c r="C58" s="427">
        <v>113.51187929342828</v>
      </c>
      <c r="D58" s="751">
        <v>104.58615494527589</v>
      </c>
      <c r="E58" s="393">
        <v>102.17040640328756</v>
      </c>
      <c r="F58" s="393">
        <v>98.973676229319793</v>
      </c>
      <c r="G58" s="393">
        <v>102.07936941386124</v>
      </c>
      <c r="H58" s="394">
        <v>103.08506058831446</v>
      </c>
      <c r="I58" s="394">
        <v>102.96157927931597</v>
      </c>
      <c r="J58" s="395">
        <v>102.79851992364199</v>
      </c>
      <c r="K58" s="395">
        <v>101.89995697019168</v>
      </c>
      <c r="L58" s="395">
        <v>101.92500580716616</v>
      </c>
      <c r="M58" s="395">
        <v>101.71172501621655</v>
      </c>
      <c r="N58" s="395">
        <v>101.1938511594085</v>
      </c>
      <c r="O58" s="395">
        <v>100.78016737385292</v>
      </c>
      <c r="P58" s="395">
        <v>101.02727894237111</v>
      </c>
      <c r="Q58" s="395">
        <v>100.64230905499639</v>
      </c>
      <c r="R58" s="395">
        <v>100.64242445904395</v>
      </c>
      <c r="S58" s="395">
        <v>100.63023319069728</v>
      </c>
      <c r="T58" s="395">
        <v>100.61606383033441</v>
      </c>
      <c r="U58" s="395">
        <v>100.5950433159865</v>
      </c>
      <c r="V58" s="395">
        <v>100.75812013026244</v>
      </c>
    </row>
    <row r="59" spans="1:145" s="405" customFormat="1" x14ac:dyDescent="0.25">
      <c r="A59" s="400"/>
      <c r="B59" s="401" t="s">
        <v>344</v>
      </c>
      <c r="C59" s="428">
        <v>101.49999999999999</v>
      </c>
      <c r="D59" s="754">
        <v>105.16832680314899</v>
      </c>
      <c r="E59" s="402">
        <v>106.63198446556814</v>
      </c>
      <c r="F59" s="402">
        <v>105.06777083797061</v>
      </c>
      <c r="G59" s="402">
        <v>106.52122267742175</v>
      </c>
      <c r="H59" s="403">
        <v>108.37586492841102</v>
      </c>
      <c r="I59" s="403">
        <v>106.90995587995732</v>
      </c>
      <c r="J59" s="404">
        <v>106.29530763647033</v>
      </c>
      <c r="K59" s="404">
        <v>107.79311485980718</v>
      </c>
      <c r="L59" s="404">
        <v>104.91945564271438</v>
      </c>
      <c r="M59" s="404">
        <v>106.89120101257458</v>
      </c>
      <c r="N59" s="404">
        <v>107.02213541453305</v>
      </c>
      <c r="O59" s="404">
        <v>106.89066026570811</v>
      </c>
      <c r="P59" s="404">
        <v>106.94555522866891</v>
      </c>
      <c r="Q59" s="404">
        <v>106.98400401057695</v>
      </c>
      <c r="R59" s="404">
        <v>106.68029986864096</v>
      </c>
      <c r="S59" s="404">
        <v>106.60921377542229</v>
      </c>
      <c r="T59" s="404">
        <v>106.50020972081438</v>
      </c>
      <c r="U59" s="404">
        <v>106.25121963386373</v>
      </c>
      <c r="V59" s="404">
        <v>106.34032126688034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367</v>
      </c>
      <c r="B60" s="412" t="s">
        <v>368</v>
      </c>
      <c r="C60" s="762">
        <v>7364.704546689969</v>
      </c>
      <c r="D60" s="763">
        <v>8675.1576413611838</v>
      </c>
      <c r="E60" s="419">
        <v>9284.9227753171854</v>
      </c>
      <c r="F60" s="419">
        <v>9432.257042359397</v>
      </c>
      <c r="G60" s="419">
        <v>10197.461271178623</v>
      </c>
      <c r="H60" s="420">
        <v>11323.348605999028</v>
      </c>
      <c r="I60" s="420">
        <v>12599.010589663989</v>
      </c>
      <c r="J60" s="384">
        <v>13991.686410084398</v>
      </c>
      <c r="K60" s="384">
        <v>15514.589779027823</v>
      </c>
      <c r="L60" s="384">
        <v>16792.573851595604</v>
      </c>
      <c r="M60" s="384">
        <v>18531.191323074199</v>
      </c>
      <c r="N60" s="384">
        <v>20438.340388931552</v>
      </c>
      <c r="O60" s="384">
        <v>22461.397669819376</v>
      </c>
      <c r="P60" s="384">
        <v>24781.673796982202</v>
      </c>
      <c r="Q60" s="384">
        <v>27348.720373078297</v>
      </c>
      <c r="R60" s="384">
        <v>30106.604989701194</v>
      </c>
      <c r="S60" s="384">
        <v>33142.539718116641</v>
      </c>
      <c r="T60" s="384">
        <v>36469.922186560303</v>
      </c>
      <c r="U60" s="384">
        <v>40061.097135064127</v>
      </c>
      <c r="V60" s="384">
        <v>44158.725539941544</v>
      </c>
    </row>
    <row r="61" spans="1:145" s="417" customFormat="1" x14ac:dyDescent="0.25">
      <c r="A61" s="415"/>
      <c r="B61" s="387" t="s">
        <v>341</v>
      </c>
      <c r="C61" s="426">
        <v>2.0582346223278192</v>
      </c>
      <c r="D61" s="761">
        <v>1.9597496792906774</v>
      </c>
      <c r="E61" s="416">
        <v>2.1091259473883279</v>
      </c>
      <c r="F61" s="416">
        <v>2.1574851978588452</v>
      </c>
      <c r="G61" s="416">
        <v>2.2798476691513474</v>
      </c>
      <c r="H61" s="421">
        <v>2.4393154130141337</v>
      </c>
      <c r="I61" s="421">
        <v>2.5907193332109975</v>
      </c>
      <c r="J61" s="422">
        <v>2.7494559013244224</v>
      </c>
      <c r="K61" s="422">
        <v>2.8568434193389303</v>
      </c>
      <c r="L61" s="422">
        <v>2.9504192509869793</v>
      </c>
      <c r="M61" s="422">
        <v>3.104164454800054</v>
      </c>
      <c r="N61" s="422">
        <v>3.2571324393687791</v>
      </c>
      <c r="O61" s="422">
        <v>3.4103619369549172</v>
      </c>
      <c r="P61" s="422">
        <v>3.5799511472245005</v>
      </c>
      <c r="Q61" s="422">
        <v>3.7433192103665318</v>
      </c>
      <c r="R61" s="422">
        <v>3.9023202331683522</v>
      </c>
      <c r="S61" s="422">
        <v>4.0676141748926904</v>
      </c>
      <c r="T61" s="422">
        <v>4.2386599672422012</v>
      </c>
      <c r="U61" s="422">
        <v>4.4136753784048777</v>
      </c>
      <c r="V61" s="422">
        <v>4.6089315451784465</v>
      </c>
    </row>
    <row r="62" spans="1:145" x14ac:dyDescent="0.25">
      <c r="A62" s="386"/>
      <c r="B62" s="392" t="s">
        <v>342</v>
      </c>
      <c r="C62" s="427">
        <v>117.87662613819639</v>
      </c>
      <c r="D62" s="751">
        <v>117.79369540710486</v>
      </c>
      <c r="E62" s="393">
        <v>107.028865170689</v>
      </c>
      <c r="F62" s="393">
        <v>101.5868119811818</v>
      </c>
      <c r="G62" s="393">
        <v>108.11263121204993</v>
      </c>
      <c r="H62" s="394">
        <v>111.04085914013257</v>
      </c>
      <c r="I62" s="394">
        <v>111.26576623269484</v>
      </c>
      <c r="J62" s="395">
        <v>111.05385070128392</v>
      </c>
      <c r="K62" s="395">
        <v>110.87789769382181</v>
      </c>
      <c r="L62" s="395">
        <v>108.23730495469059</v>
      </c>
      <c r="M62" s="395">
        <v>110.35349010130092</v>
      </c>
      <c r="N62" s="395">
        <v>110.29156211604517</v>
      </c>
      <c r="O62" s="395">
        <v>109.89834420207336</v>
      </c>
      <c r="P62" s="395">
        <v>110.33006120665635</v>
      </c>
      <c r="Q62" s="395">
        <v>110.35864888354998</v>
      </c>
      <c r="R62" s="395">
        <v>110.08414499472421</v>
      </c>
      <c r="S62" s="395">
        <v>110.08394911832129</v>
      </c>
      <c r="T62" s="395">
        <v>110.03961222267108</v>
      </c>
      <c r="U62" s="395">
        <v>109.84694985125914</v>
      </c>
      <c r="V62" s="395">
        <v>110.22844779078929</v>
      </c>
    </row>
    <row r="63" spans="1:145" ht="18" customHeight="1" x14ac:dyDescent="0.25">
      <c r="A63" s="386"/>
      <c r="B63" s="418" t="s">
        <v>343</v>
      </c>
      <c r="C63" s="427">
        <v>102.45250409864887</v>
      </c>
      <c r="D63" s="751">
        <v>102.55814470866436</v>
      </c>
      <c r="E63" s="393">
        <v>101.9733578328712</v>
      </c>
      <c r="F63" s="393">
        <v>98.336856432013249</v>
      </c>
      <c r="G63" s="393">
        <v>102.07282758128287</v>
      </c>
      <c r="H63" s="394">
        <v>103.01814326018324</v>
      </c>
      <c r="I63" s="394">
        <v>104.74065904146559</v>
      </c>
      <c r="J63" s="395">
        <v>104.35083035197559</v>
      </c>
      <c r="K63" s="395">
        <v>103.52453896111538</v>
      </c>
      <c r="L63" s="395">
        <v>103.6204047482797</v>
      </c>
      <c r="M63" s="395">
        <v>103.40499108770287</v>
      </c>
      <c r="N63" s="395">
        <v>102.98005364023024</v>
      </c>
      <c r="O63" s="395">
        <v>102.57476079317118</v>
      </c>
      <c r="P63" s="395">
        <v>102.77495786725811</v>
      </c>
      <c r="Q63" s="395">
        <v>102.62605409363542</v>
      </c>
      <c r="R63" s="395">
        <v>102.66457112220853</v>
      </c>
      <c r="S63" s="395">
        <v>102.65172881137592</v>
      </c>
      <c r="T63" s="395">
        <v>102.63702431114221</v>
      </c>
      <c r="U63" s="395">
        <v>102.61567502272713</v>
      </c>
      <c r="V63" s="395">
        <v>102.78071522459622</v>
      </c>
    </row>
    <row r="64" spans="1:145" s="405" customFormat="1" ht="16.5" thickBot="1" x14ac:dyDescent="0.3">
      <c r="A64" s="423"/>
      <c r="B64" s="764" t="s">
        <v>344</v>
      </c>
      <c r="C64" s="765">
        <v>115.05490000000002</v>
      </c>
      <c r="D64" s="766">
        <v>114.85552487490871</v>
      </c>
      <c r="E64" s="424">
        <v>104.95767467626544</v>
      </c>
      <c r="F64" s="424">
        <v>103.30492113240925</v>
      </c>
      <c r="G64" s="424">
        <v>105.91715128686666</v>
      </c>
      <c r="H64" s="767">
        <v>107.78767275943531</v>
      </c>
      <c r="I64" s="767">
        <v>106.22977480850682</v>
      </c>
      <c r="J64" s="768">
        <v>106.42354289534546</v>
      </c>
      <c r="K64" s="768">
        <v>107.10301036498062</v>
      </c>
      <c r="L64" s="768">
        <v>104.45558982096868</v>
      </c>
      <c r="M64" s="768">
        <v>106.71969403073076</v>
      </c>
      <c r="N64" s="768">
        <v>107.09992684734689</v>
      </c>
      <c r="O64" s="768">
        <v>107.13975187684741</v>
      </c>
      <c r="P64" s="768">
        <v>107.3511130495001</v>
      </c>
      <c r="Q64" s="768">
        <v>107.53472873746016</v>
      </c>
      <c r="R64" s="768">
        <v>107.22700517950216</v>
      </c>
      <c r="S64" s="768">
        <v>107.24022906677216</v>
      </c>
      <c r="T64" s="768">
        <v>107.212395294205</v>
      </c>
      <c r="U64" s="768">
        <v>107.04694952981642</v>
      </c>
      <c r="V64" s="768">
        <v>107.24623539534464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customSheetViews>
    <customSheetView guid="{052C83E3-CAD2-4C8E-BBE5-A3B6DBD2C172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"/>
      <headerFooter alignWithMargins="0"/>
    </customSheetView>
    <customSheetView guid="{D8ED04E7-9183-4B3F-AC65-49CFC4CDB5CB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2"/>
      <headerFooter alignWithMargins="0"/>
    </customSheetView>
    <customSheetView guid="{49F2C8AD-DC6E-4A7A-8861-FB7FE488AED0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3"/>
      <headerFooter alignWithMargins="0"/>
    </customSheetView>
    <customSheetView guid="{05F8A60F-5E6C-424F-82C7-121DB7C2D785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4"/>
      <headerFooter alignWithMargins="0"/>
    </customSheetView>
    <customSheetView guid="{F13EF8BD-EB10-4864-9681-D4BDDAD508A4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5"/>
      <headerFooter alignWithMargins="0"/>
    </customSheetView>
    <customSheetView guid="{B050490D-87DE-4075-804E-777000592345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6"/>
      <headerFooter alignWithMargins="0"/>
    </customSheetView>
  </customSheetViews>
  <printOptions horizontalCentered="1"/>
  <pageMargins left="0" right="0" top="0" bottom="0" header="0.15748031496062992" footer="0"/>
  <pageSetup paperSize="9" scale="36" orientation="landscape" r:id="rId7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B364"/>
  <sheetViews>
    <sheetView view="pageBreakPreview" zoomScale="70" zoomScaleNormal="7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3.8554687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10.28515625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10.28515625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10.28515625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10.28515625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10.28515625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10.28515625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10.28515625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10.28515625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10.28515625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10.28515625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10.28515625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10.28515625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10.28515625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10.28515625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10.28515625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10.28515625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10.28515625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10.28515625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10.28515625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10.28515625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10.28515625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10.28515625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10.28515625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10.28515625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10.28515625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10.28515625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10.28515625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10.28515625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10.28515625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10.28515625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10.28515625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10.28515625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10.28515625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10.28515625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10.28515625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10.28515625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10.28515625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10.28515625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10.28515625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10.28515625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10.28515625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10.28515625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10.28515625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10.28515625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10.28515625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10.28515625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10.28515625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10.28515625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10.28515625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10.28515625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10.28515625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10.28515625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10.28515625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10.28515625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10.28515625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10.28515625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10.28515625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10.28515625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10.28515625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10.28515625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10.28515625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10.28515625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10.28515625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473</v>
      </c>
      <c r="B1" s="746"/>
      <c r="H1" s="373" t="s">
        <v>478</v>
      </c>
      <c r="Q1" s="373" t="s">
        <v>478</v>
      </c>
    </row>
    <row r="2" spans="1:145" s="379" customFormat="1" ht="47.25" customHeight="1" thickBot="1" x14ac:dyDescent="0.3">
      <c r="A2" s="374" t="s">
        <v>335</v>
      </c>
      <c r="B2" s="375" t="s">
        <v>336</v>
      </c>
      <c r="C2" s="747" t="s">
        <v>474</v>
      </c>
      <c r="D2" s="377" t="s">
        <v>475</v>
      </c>
      <c r="E2" s="376" t="s">
        <v>337</v>
      </c>
      <c r="F2" s="377" t="s">
        <v>74</v>
      </c>
      <c r="G2" s="376" t="s">
        <v>338</v>
      </c>
      <c r="H2" s="376" t="s">
        <v>339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340</v>
      </c>
      <c r="C3" s="748"/>
      <c r="D3" s="382"/>
      <c r="E3" s="382"/>
      <c r="F3" s="382"/>
      <c r="G3" s="382"/>
      <c r="H3" s="382"/>
      <c r="I3" s="383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</row>
    <row r="4" spans="1:145" ht="15.75" customHeight="1" x14ac:dyDescent="0.25">
      <c r="A4" s="386"/>
      <c r="B4" s="387" t="s">
        <v>341</v>
      </c>
      <c r="C4" s="749"/>
      <c r="D4" s="750"/>
      <c r="E4" s="388"/>
      <c r="F4" s="388"/>
      <c r="G4" s="388"/>
      <c r="H4" s="389"/>
      <c r="I4" s="389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</row>
    <row r="5" spans="1:145" ht="13.7" customHeight="1" x14ac:dyDescent="0.25">
      <c r="A5" s="386"/>
      <c r="B5" s="392" t="s">
        <v>342</v>
      </c>
      <c r="C5" s="427"/>
      <c r="D5" s="751"/>
      <c r="E5" s="393"/>
      <c r="F5" s="393"/>
      <c r="G5" s="393"/>
      <c r="H5" s="394"/>
      <c r="I5" s="394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</row>
    <row r="6" spans="1:145" s="372" customFormat="1" x14ac:dyDescent="0.25">
      <c r="A6" s="396"/>
      <c r="B6" s="392" t="s">
        <v>343</v>
      </c>
      <c r="C6" s="752"/>
      <c r="D6" s="753"/>
      <c r="E6" s="397"/>
      <c r="F6" s="397"/>
      <c r="G6" s="397"/>
      <c r="H6" s="398"/>
      <c r="I6" s="398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</row>
    <row r="7" spans="1:145" s="405" customFormat="1" ht="15.75" customHeight="1" x14ac:dyDescent="0.25">
      <c r="A7" s="400"/>
      <c r="B7" s="401" t="s">
        <v>344</v>
      </c>
      <c r="C7" s="428"/>
      <c r="D7" s="754"/>
      <c r="E7" s="402"/>
      <c r="F7" s="402"/>
      <c r="G7" s="402"/>
      <c r="H7" s="403"/>
      <c r="I7" s="403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345</v>
      </c>
      <c r="C8" s="755"/>
      <c r="D8" s="408"/>
      <c r="E8" s="408"/>
      <c r="F8" s="408"/>
      <c r="G8" s="408"/>
      <c r="H8" s="409"/>
      <c r="I8" s="410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</row>
    <row r="9" spans="1:145" s="385" customFormat="1" ht="37.5" customHeight="1" x14ac:dyDescent="0.25">
      <c r="A9" s="380"/>
      <c r="B9" s="412" t="s">
        <v>346</v>
      </c>
      <c r="C9" s="801">
        <f>C10+C15+C25+C30+C35+C40+C45+C50+C55+C60</f>
        <v>357816.57088885998</v>
      </c>
      <c r="D9" s="801">
        <f t="shared" ref="D9:V9" si="0">D10+D15+D25+D30+D35+D40+D45+D50+D55+D60</f>
        <v>442666.60869650677</v>
      </c>
      <c r="E9" s="801">
        <f t="shared" si="0"/>
        <v>473218.93805871421</v>
      </c>
      <c r="F9" s="801">
        <f t="shared" si="0"/>
        <v>515934.10106351989</v>
      </c>
      <c r="G9" s="801">
        <f t="shared" si="0"/>
        <v>518680.37170696905</v>
      </c>
      <c r="H9" s="801">
        <f t="shared" si="0"/>
        <v>528235.38980703964</v>
      </c>
      <c r="I9" s="801">
        <f t="shared" si="0"/>
        <v>547852.11074275686</v>
      </c>
      <c r="J9" s="801">
        <f t="shared" si="0"/>
        <v>570786.60044818232</v>
      </c>
      <c r="K9" s="801">
        <f t="shared" si="0"/>
        <v>617622.34571469703</v>
      </c>
      <c r="L9" s="801">
        <f t="shared" si="0"/>
        <v>640546.08557907294</v>
      </c>
      <c r="M9" s="801">
        <f t="shared" si="0"/>
        <v>672133.97720808233</v>
      </c>
      <c r="N9" s="801">
        <f t="shared" si="0"/>
        <v>708084.40503395232</v>
      </c>
      <c r="O9" s="801">
        <f t="shared" si="0"/>
        <v>745649.34853918303</v>
      </c>
      <c r="P9" s="801">
        <f t="shared" si="0"/>
        <v>787198.50282469671</v>
      </c>
      <c r="Q9" s="801">
        <f t="shared" si="0"/>
        <v>839898.54214818787</v>
      </c>
      <c r="R9" s="801">
        <f t="shared" si="0"/>
        <v>899733.26605540176</v>
      </c>
      <c r="S9" s="801">
        <f t="shared" si="0"/>
        <v>965008.02452546544</v>
      </c>
      <c r="T9" s="801">
        <f t="shared" si="0"/>
        <v>1034475.7596907218</v>
      </c>
      <c r="U9" s="801">
        <f t="shared" si="0"/>
        <v>1106475.9917273973</v>
      </c>
      <c r="V9" s="801">
        <f t="shared" si="0"/>
        <v>1185593.8827314873</v>
      </c>
    </row>
    <row r="10" spans="1:145" s="385" customFormat="1" ht="38.25" customHeight="1" x14ac:dyDescent="0.25">
      <c r="A10" s="380" t="s">
        <v>347</v>
      </c>
      <c r="B10" s="412" t="s">
        <v>348</v>
      </c>
      <c r="C10" s="425">
        <v>20702.475942710003</v>
      </c>
      <c r="D10" s="760">
        <f>C10*D12/100</f>
        <v>23727.399276671043</v>
      </c>
      <c r="E10" s="414">
        <f t="shared" ref="E10:V10" si="1">D10*E12/100</f>
        <v>26550.743339779619</v>
      </c>
      <c r="F10" s="414">
        <f t="shared" si="1"/>
        <v>25153.792613646168</v>
      </c>
      <c r="G10" s="419">
        <f t="shared" si="1"/>
        <v>28779.054897460283</v>
      </c>
      <c r="H10" s="758">
        <f t="shared" si="1"/>
        <v>35153.688050693672</v>
      </c>
      <c r="I10" s="758">
        <f t="shared" si="1"/>
        <v>41743.775295112195</v>
      </c>
      <c r="J10" s="759">
        <f t="shared" si="1"/>
        <v>48318.453069315154</v>
      </c>
      <c r="K10" s="759">
        <f t="shared" si="1"/>
        <v>55657.933095215187</v>
      </c>
      <c r="L10" s="759">
        <f t="shared" si="1"/>
        <v>60037.966276909458</v>
      </c>
      <c r="M10" s="759">
        <f t="shared" si="1"/>
        <v>66822.817804259626</v>
      </c>
      <c r="N10" s="759">
        <f t="shared" si="1"/>
        <v>73575.959650073739</v>
      </c>
      <c r="O10" s="759">
        <f t="shared" si="1"/>
        <v>80510.169786679398</v>
      </c>
      <c r="P10" s="759">
        <f t="shared" si="1"/>
        <v>88654.797588572081</v>
      </c>
      <c r="Q10" s="759">
        <f t="shared" si="1"/>
        <v>97283.07628882071</v>
      </c>
      <c r="R10" s="759">
        <f t="shared" si="1"/>
        <v>106843.3634387151</v>
      </c>
      <c r="S10" s="759">
        <f t="shared" si="1"/>
        <v>117418.7961596653</v>
      </c>
      <c r="T10" s="759">
        <f t="shared" si="1"/>
        <v>128804.22394877567</v>
      </c>
      <c r="U10" s="759">
        <f t="shared" si="1"/>
        <v>140677.07732637611</v>
      </c>
      <c r="V10" s="759">
        <f t="shared" si="1"/>
        <v>154438.76156066332</v>
      </c>
    </row>
    <row r="11" spans="1:145" s="417" customFormat="1" x14ac:dyDescent="0.25">
      <c r="A11" s="415"/>
      <c r="B11" s="387" t="s">
        <v>341</v>
      </c>
      <c r="C11" s="426">
        <f>C10/C$9*100</f>
        <v>5.7857789792357934</v>
      </c>
      <c r="D11" s="761">
        <f t="shared" ref="D11:V11" si="2">D10/D$9*100</f>
        <v>5.3601059602258374</v>
      </c>
      <c r="E11" s="416">
        <f t="shared" si="2"/>
        <v>5.6106679603100247</v>
      </c>
      <c r="F11" s="416">
        <f t="shared" si="2"/>
        <v>4.8753886517280867</v>
      </c>
      <c r="G11" s="416">
        <f t="shared" si="2"/>
        <v>5.5485143582258294</v>
      </c>
      <c r="H11" s="421">
        <f t="shared" si="2"/>
        <v>6.6549286036164768</v>
      </c>
      <c r="I11" s="421">
        <f t="shared" si="2"/>
        <v>7.6195335340622465</v>
      </c>
      <c r="J11" s="422">
        <f t="shared" si="2"/>
        <v>8.4652395538674963</v>
      </c>
      <c r="K11" s="422">
        <f t="shared" si="2"/>
        <v>9.0116449771274443</v>
      </c>
      <c r="L11" s="422">
        <f t="shared" si="2"/>
        <v>9.3729346925340007</v>
      </c>
      <c r="M11" s="422">
        <f t="shared" si="2"/>
        <v>9.9418895741335689</v>
      </c>
      <c r="N11" s="422">
        <f t="shared" si="2"/>
        <v>10.390845939693561</v>
      </c>
      <c r="O11" s="422">
        <f t="shared" si="2"/>
        <v>10.797323157917127</v>
      </c>
      <c r="P11" s="422">
        <f t="shared" si="2"/>
        <v>11.262063795910807</v>
      </c>
      <c r="Q11" s="422">
        <f t="shared" si="2"/>
        <v>11.582717603009785</v>
      </c>
      <c r="R11" s="422">
        <f t="shared" si="2"/>
        <v>11.875004233992181</v>
      </c>
      <c r="S11" s="422">
        <f t="shared" si="2"/>
        <v>12.167649716426453</v>
      </c>
      <c r="T11" s="422">
        <f t="shared" si="2"/>
        <v>12.451159221680014</v>
      </c>
      <c r="U11" s="422">
        <f t="shared" si="2"/>
        <v>12.71397467077033</v>
      </c>
      <c r="V11" s="422">
        <f t="shared" si="2"/>
        <v>13.026278543614966</v>
      </c>
    </row>
    <row r="12" spans="1:145" x14ac:dyDescent="0.25">
      <c r="A12" s="386"/>
      <c r="B12" s="392" t="s">
        <v>342</v>
      </c>
      <c r="C12" s="427">
        <f>C13*C14/100</f>
        <v>121.24318005948652</v>
      </c>
      <c r="D12" s="751">
        <f t="shared" ref="D12:V12" si="3">D13*D14/100</f>
        <v>114.61140852104799</v>
      </c>
      <c r="E12" s="393">
        <f t="shared" si="3"/>
        <v>111.89908776005008</v>
      </c>
      <c r="F12" s="393">
        <f t="shared" si="3"/>
        <v>94.738562652441942</v>
      </c>
      <c r="G12" s="393">
        <f t="shared" si="3"/>
        <v>114.41238838014182</v>
      </c>
      <c r="H12" s="394">
        <f t="shared" si="3"/>
        <v>122.15025189654835</v>
      </c>
      <c r="I12" s="394">
        <f t="shared" si="3"/>
        <v>118.7465031689285</v>
      </c>
      <c r="J12" s="395">
        <f t="shared" si="3"/>
        <v>115.75007944950488</v>
      </c>
      <c r="K12" s="395">
        <f t="shared" si="3"/>
        <v>115.18980753661793</v>
      </c>
      <c r="L12" s="395">
        <f t="shared" si="3"/>
        <v>107.86955773977675</v>
      </c>
      <c r="M12" s="395">
        <f t="shared" si="3"/>
        <v>111.30093497180901</v>
      </c>
      <c r="N12" s="395">
        <f t="shared" si="3"/>
        <v>110.10604172005395</v>
      </c>
      <c r="O12" s="395">
        <f t="shared" si="3"/>
        <v>109.42455955666045</v>
      </c>
      <c r="P12" s="395">
        <f t="shared" si="3"/>
        <v>110.11627204795712</v>
      </c>
      <c r="Q12" s="395">
        <f t="shared" si="3"/>
        <v>109.73244419359077</v>
      </c>
      <c r="R12" s="395">
        <f t="shared" si="3"/>
        <v>109.82728704169587</v>
      </c>
      <c r="S12" s="395">
        <f t="shared" si="3"/>
        <v>109.89807170102449</v>
      </c>
      <c r="T12" s="395">
        <f t="shared" si="3"/>
        <v>109.69642694482113</v>
      </c>
      <c r="U12" s="395">
        <f t="shared" si="3"/>
        <v>109.21775157181348</v>
      </c>
      <c r="V12" s="395">
        <f t="shared" si="3"/>
        <v>109.78246384971419</v>
      </c>
    </row>
    <row r="13" spans="1:145" x14ac:dyDescent="0.25">
      <c r="A13" s="386"/>
      <c r="B13" s="418" t="s">
        <v>343</v>
      </c>
      <c r="C13" s="427">
        <f>'ДС Экс Минэк баз'!C13*'ДС Экс Минэк баз'!C13/'ДС Экс Минэк кон'!C13</f>
        <v>103.98214413335036</v>
      </c>
      <c r="D13" s="751">
        <f>'ДС Экс Минэк баз'!D13*'ДС Экс Минэк баз'!D13/'ДС Экс Минэк кон'!D13</f>
        <v>101.79551969048265</v>
      </c>
      <c r="E13" s="393">
        <f>'ДС Экс Минэк баз'!E13*'ДС Экс Минэк баз'!E13/'ДС Экс Минэк кон'!E13</f>
        <v>102.54475930836581</v>
      </c>
      <c r="F13" s="393">
        <f>'ДС Экс Минэк баз'!F13*'ДС Экс Минэк баз'!F13/'ДС Экс Минэк кон'!F13</f>
        <v>87.984379947952675</v>
      </c>
      <c r="G13" s="393">
        <f>'ДС Экс Минэк баз'!G13*'ДС Экс Минэк баз'!G13/'ДС Экс Минэк кон'!G13</f>
        <v>103.18175912476943</v>
      </c>
      <c r="H13" s="394">
        <f>'ДС Экс Минэк баз'!H13*'ДС Экс Минэк баз'!H13/'ДС Экс Минэк кон'!H13</f>
        <v>107.23985264653994</v>
      </c>
      <c r="I13" s="394">
        <f>'ДС Экс Минэк баз'!I13*'ДС Экс Минэк баз'!I13/'ДС Экс Минэк кон'!I13</f>
        <v>107.00824582619724</v>
      </c>
      <c r="J13" s="395">
        <f>'ДС Экс Минэк баз'!J13*'ДС Экс Минэк баз'!J13/'ДС Экс Минэк кон'!J13</f>
        <v>106.67536701975276</v>
      </c>
      <c r="K13" s="395">
        <f>'ДС Экс Минэк баз'!K13*'ДС Экс Минэк баз'!K13/'ДС Экс Минэк кон'!K13</f>
        <v>104.74680757462254</v>
      </c>
      <c r="L13" s="395">
        <f>'ДС Экс Минэк баз'!L13*'ДС Экс Минэк баз'!L13/'ДС Экс Минэк кон'!L13</f>
        <v>104.67504244602196</v>
      </c>
      <c r="M13" s="395">
        <f>'ДС Экс Минэк баз'!M13*'ДС Экс Минэк баз'!M13/'ДС Экс Минэк кон'!M13</f>
        <v>104.30732816255551</v>
      </c>
      <c r="N13" s="395">
        <f>'ДС Экс Минэк баз'!N13*'ДС Экс Минэк баз'!N13/'ДС Экс Минэк кон'!N13</f>
        <v>103.23300850740604</v>
      </c>
      <c r="O13" s="395">
        <f>'ДС Экс Минэк баз'!O13*'ДС Экс Минэк баз'!O13/'ДС Экс Минэк кон'!O13</f>
        <v>102.44909719909593</v>
      </c>
      <c r="P13" s="395">
        <f>'ДС Экс Минэк баз'!P13*'ДС Экс Минэк баз'!P13/'ДС Экс Минэк кон'!P13</f>
        <v>103.02390299216624</v>
      </c>
      <c r="Q13" s="395">
        <f>'ДС Экс Минэк баз'!Q13*'ДС Экс Минэк баз'!Q13/'ДС Экс Минэк кон'!Q13</f>
        <v>102.17963956218009</v>
      </c>
      <c r="R13" s="395">
        <f>'ДС Экс Минэк баз'!R13*'ДС Экс Минэк баз'!R13/'ДС Экс Минэк кон'!R13</f>
        <v>102.22844634810541</v>
      </c>
      <c r="S13" s="395">
        <f>'ДС Экс Минэк баз'!S13*'ДС Экс Минэк баз'!S13/'ДС Экс Минэк кон'!S13</f>
        <v>102.2117816689718</v>
      </c>
      <c r="T13" s="395">
        <f>'ДС Экс Минэк баз'!T13*'ДС Экс Минэк баз'!T13/'ДС Экс Минэк кон'!T13</f>
        <v>102.18401370808616</v>
      </c>
      <c r="U13" s="395">
        <f>'ДС Экс Минэк баз'!U13*'ДС Экс Минэк баз'!U13/'ДС Экс Минэк кон'!U13</f>
        <v>102.14411665334792</v>
      </c>
      <c r="V13" s="395">
        <f>'ДС Экс Минэк баз'!V13*'ДС Экс Минэк баз'!V13/'ДС Экс Минэк кон'!V13</f>
        <v>102.48298620266708</v>
      </c>
    </row>
    <row r="14" spans="1:145" s="405" customFormat="1" x14ac:dyDescent="0.25">
      <c r="A14" s="400"/>
      <c r="B14" s="401" t="s">
        <v>344</v>
      </c>
      <c r="C14" s="428">
        <f>'ДС Экс Минэк баз'!C14*'ДС Экс Минэк баз'!C14/'ДС Экс Минэк кон'!C14</f>
        <v>116.6</v>
      </c>
      <c r="D14" s="754">
        <f>'ДС Экс Минэк баз'!D14*'ДС Экс Минэк баз'!D14/'ДС Экс Минэк кон'!D14</f>
        <v>112.58983584889893</v>
      </c>
      <c r="E14" s="402">
        <f>'ДС Экс Минэк баз'!E14*'ДС Экс Минэк баз'!E14/'ДС Экс Минэк кон'!E14</f>
        <v>109.12219065584283</v>
      </c>
      <c r="F14" s="402">
        <f>'ДС Экс Минэк баз'!F14*'ДС Экс Минэк баз'!F14/'ДС Экс Минэк кон'!F14</f>
        <v>107.67657021449116</v>
      </c>
      <c r="G14" s="402">
        <f>'ДС Экс Минэк баз'!G14*'ДС Экс Минэк баз'!G14/'ДС Экс Минэк кон'!G14</f>
        <v>110.88431652128753</v>
      </c>
      <c r="H14" s="403">
        <f>'ДС Экс Минэк баз'!H14*'ДС Экс Минэк баз'!H14/'ДС Экс Минэк кон'!H14</f>
        <v>113.90378565620819</v>
      </c>
      <c r="I14" s="403">
        <f>'ДС Экс Минэк баз'!I14*'ДС Экс Минэк баз'!I14/'ДС Экс Минэк кон'!I14</f>
        <v>110.96948861473399</v>
      </c>
      <c r="J14" s="404">
        <f>'ДС Экс Минэк баз'!J14*'ДС Экс Минэк баз'!J14/'ДС Экс Минэк кон'!J14</f>
        <v>108.506849034859</v>
      </c>
      <c r="K14" s="404">
        <f>'ДС Экс Минэк баз'!K14*'ДС Экс Минэк баз'!K14/'ДС Экс Минэк кон'!K14</f>
        <v>109.96975488208146</v>
      </c>
      <c r="L14" s="404">
        <f>'ДС Экс Минэк баз'!L14*'ДС Экс Минэк баз'!L14/'ДС Экс Минэк кон'!L14</f>
        <v>103.05184045700494</v>
      </c>
      <c r="M14" s="404">
        <f>'ДС Экс Минэк баз'!M14*'ДС Экс Минэк баз'!M14/'ДС Экс Минэк кон'!M14</f>
        <v>106.70480869604336</v>
      </c>
      <c r="N14" s="404">
        <f>'ДС Экс Минэк баз'!N14*'ДС Экс Минэк баз'!N14/'ДС Экс Минэк кон'!N14</f>
        <v>106.65778641155732</v>
      </c>
      <c r="O14" s="404">
        <f>'ДС Экс Минэк баз'!O14*'ДС Экс Минэк баз'!O14/'ДС Экс Минэк кон'!O14</f>
        <v>106.80871042134092</v>
      </c>
      <c r="P14" s="404">
        <f>'ДС Экс Минэк баз'!P14*'ДС Экс Минэк баз'!P14/'ДС Экс Минэк кон'!P14</f>
        <v>106.88419759861958</v>
      </c>
      <c r="Q14" s="404">
        <f>'ДС Экс Минэк баз'!Q14*'ДС Экс Минэк баз'!Q14/'ДС Экс Минэк кон'!Q14</f>
        <v>107.39169237998193</v>
      </c>
      <c r="R14" s="404">
        <f>'ДС Экс Минэк баз'!R14*'ДС Экс Минэк баз'!R14/'ДС Экс Минэк кон'!R14</f>
        <v>107.4331959107694</v>
      </c>
      <c r="S14" s="404">
        <f>'ДС Экс Минэк баз'!S14*'ДС Экс Минэк баз'!S14/'ДС Экс Минэк кон'!S14</f>
        <v>107.51996482846361</v>
      </c>
      <c r="T14" s="404">
        <f>'ДС Экс Минэк баз'!T14*'ДС Экс Минэк баз'!T14/'ДС Экс Минэк кон'!T14</f>
        <v>107.35184787142539</v>
      </c>
      <c r="U14" s="404">
        <f>'ДС Экс Минэк баз'!U14*'ДС Экс Минэк баз'!U14/'ДС Экс Минэк кон'!U14</f>
        <v>106.92515158995573</v>
      </c>
      <c r="V14" s="404">
        <f>'ДС Экс Минэк баз'!V14*'ДС Экс Минэк баз'!V14/'ДС Экс Минэк кон'!V14</f>
        <v>107.12262387886697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349</v>
      </c>
      <c r="B15" s="412" t="s">
        <v>350</v>
      </c>
      <c r="C15" s="762">
        <v>216184.24357475003</v>
      </c>
      <c r="D15" s="763">
        <f>C15*D17/100</f>
        <v>279595.33345419791</v>
      </c>
      <c r="E15" s="419">
        <f t="shared" ref="E15:V15" si="4">D15*E17/100</f>
        <v>295487.81824845693</v>
      </c>
      <c r="F15" s="419">
        <f t="shared" si="4"/>
        <v>347452.25295227341</v>
      </c>
      <c r="G15" s="419">
        <f t="shared" si="4"/>
        <v>332876.86137116561</v>
      </c>
      <c r="H15" s="420">
        <f t="shared" si="4"/>
        <v>313133.1409377415</v>
      </c>
      <c r="I15" s="420">
        <f t="shared" si="4"/>
        <v>302863.57124254899</v>
      </c>
      <c r="J15" s="384">
        <f t="shared" si="4"/>
        <v>294315.46666386281</v>
      </c>
      <c r="K15" s="384">
        <f t="shared" si="4"/>
        <v>305749.08529180265</v>
      </c>
      <c r="L15" s="384">
        <f t="shared" si="4"/>
        <v>311612.82008540828</v>
      </c>
      <c r="M15" s="384">
        <f t="shared" si="4"/>
        <v>313226.3443006294</v>
      </c>
      <c r="N15" s="384">
        <f t="shared" si="4"/>
        <v>319158.36955795536</v>
      </c>
      <c r="O15" s="384">
        <f t="shared" si="4"/>
        <v>325773.27941103408</v>
      </c>
      <c r="P15" s="384">
        <f t="shared" si="4"/>
        <v>331141.31383071659</v>
      </c>
      <c r="Q15" s="384">
        <f t="shared" si="4"/>
        <v>344011.43267493369</v>
      </c>
      <c r="R15" s="384">
        <f t="shared" si="4"/>
        <v>359752.10996459814</v>
      </c>
      <c r="S15" s="384">
        <f t="shared" si="4"/>
        <v>376542.58939339279</v>
      </c>
      <c r="T15" s="384">
        <f t="shared" si="4"/>
        <v>394218.50465389737</v>
      </c>
      <c r="U15" s="384">
        <f t="shared" si="4"/>
        <v>412563.17902493634</v>
      </c>
      <c r="V15" s="384">
        <f t="shared" si="4"/>
        <v>429369.44497820945</v>
      </c>
    </row>
    <row r="16" spans="1:145" s="417" customFormat="1" x14ac:dyDescent="0.25">
      <c r="A16" s="415"/>
      <c r="B16" s="387" t="s">
        <v>341</v>
      </c>
      <c r="C16" s="426">
        <f t="shared" ref="C16:V16" si="5">C15/C$9*100</f>
        <v>60.417616500466153</v>
      </c>
      <c r="D16" s="761">
        <f t="shared" si="5"/>
        <v>63.161604684280384</v>
      </c>
      <c r="E16" s="416">
        <f t="shared" si="5"/>
        <v>62.442094870639885</v>
      </c>
      <c r="F16" s="416">
        <f t="shared" si="5"/>
        <v>67.344308553370141</v>
      </c>
      <c r="G16" s="416">
        <f t="shared" si="5"/>
        <v>64.177647647562424</v>
      </c>
      <c r="H16" s="421">
        <f t="shared" si="5"/>
        <v>59.279091666335844</v>
      </c>
      <c r="I16" s="421">
        <f t="shared" si="5"/>
        <v>55.281994046155667</v>
      </c>
      <c r="J16" s="422">
        <f t="shared" si="5"/>
        <v>51.563135230008193</v>
      </c>
      <c r="K16" s="422">
        <f t="shared" si="5"/>
        <v>49.504213604512238</v>
      </c>
      <c r="L16" s="422">
        <f t="shared" si="5"/>
        <v>48.64799381354441</v>
      </c>
      <c r="M16" s="422">
        <f t="shared" si="5"/>
        <v>46.601772105274684</v>
      </c>
      <c r="N16" s="422">
        <f t="shared" si="5"/>
        <v>45.073492268573808</v>
      </c>
      <c r="O16" s="422">
        <f t="shared" si="5"/>
        <v>43.689876488092324</v>
      </c>
      <c r="P16" s="422">
        <f t="shared" si="5"/>
        <v>42.065795684631695</v>
      </c>
      <c r="Q16" s="422">
        <f t="shared" si="5"/>
        <v>40.958689104884513</v>
      </c>
      <c r="R16" s="422">
        <f t="shared" si="5"/>
        <v>39.984306853721037</v>
      </c>
      <c r="S16" s="422">
        <f t="shared" si="5"/>
        <v>39.019632979586305</v>
      </c>
      <c r="T16" s="422">
        <f t="shared" si="5"/>
        <v>38.108046608241189</v>
      </c>
      <c r="U16" s="422">
        <f t="shared" si="5"/>
        <v>37.28622962535816</v>
      </c>
      <c r="V16" s="422">
        <f t="shared" si="5"/>
        <v>36.215558399220654</v>
      </c>
    </row>
    <row r="17" spans="1:145" x14ac:dyDescent="0.25">
      <c r="A17" s="386"/>
      <c r="B17" s="392" t="s">
        <v>342</v>
      </c>
      <c r="C17" s="427">
        <f t="shared" ref="C17:V17" si="6">C18*C19/100</f>
        <v>127.85110254271299</v>
      </c>
      <c r="D17" s="751">
        <f t="shared" si="6"/>
        <v>129.33196648881685</v>
      </c>
      <c r="E17" s="393">
        <f t="shared" si="6"/>
        <v>105.68410230525627</v>
      </c>
      <c r="F17" s="393">
        <f t="shared" si="6"/>
        <v>117.585982059038</v>
      </c>
      <c r="G17" s="393">
        <f t="shared" si="6"/>
        <v>95.805066319972909</v>
      </c>
      <c r="H17" s="394">
        <f t="shared" si="6"/>
        <v>94.068761537795979</v>
      </c>
      <c r="I17" s="394">
        <f t="shared" si="6"/>
        <v>96.720382370119566</v>
      </c>
      <c r="J17" s="395">
        <f t="shared" si="6"/>
        <v>97.177572547396139</v>
      </c>
      <c r="K17" s="395">
        <f t="shared" si="6"/>
        <v>103.88481745711249</v>
      </c>
      <c r="L17" s="395">
        <f t="shared" si="6"/>
        <v>101.91782578450214</v>
      </c>
      <c r="M17" s="395">
        <f t="shared" si="6"/>
        <v>100.51779776415452</v>
      </c>
      <c r="N17" s="395">
        <f t="shared" si="6"/>
        <v>101.89384621225618</v>
      </c>
      <c r="O17" s="395">
        <f t="shared" si="6"/>
        <v>102.07261049185099</v>
      </c>
      <c r="P17" s="395">
        <f t="shared" si="6"/>
        <v>101.64778229490994</v>
      </c>
      <c r="Q17" s="395">
        <f t="shared" si="6"/>
        <v>103.88659412361829</v>
      </c>
      <c r="R17" s="395">
        <f t="shared" si="6"/>
        <v>104.57562621313758</v>
      </c>
      <c r="S17" s="395">
        <f t="shared" si="6"/>
        <v>104.66723584482853</v>
      </c>
      <c r="T17" s="395">
        <f t="shared" si="6"/>
        <v>104.69426719802939</v>
      </c>
      <c r="U17" s="395">
        <f t="shared" si="6"/>
        <v>104.65342802391902</v>
      </c>
      <c r="V17" s="395">
        <f t="shared" si="6"/>
        <v>104.07362237051632</v>
      </c>
    </row>
    <row r="18" spans="1:145" x14ac:dyDescent="0.25">
      <c r="A18" s="386"/>
      <c r="B18" s="418" t="s">
        <v>343</v>
      </c>
      <c r="C18" s="427">
        <f>'ДС Экс Минэк баз'!C18*'ДС Экс Минэк баз'!C18/'ДС Экс Минэк кон'!C18</f>
        <v>127.33105614825715</v>
      </c>
      <c r="D18" s="751">
        <f>'ДС Экс Минэк баз'!D18*'ДС Экс Минэк баз'!D18/'ДС Экс Минэк кон'!D18</f>
        <v>125.78560395887666</v>
      </c>
      <c r="E18" s="393">
        <f>'ДС Экс Минэк баз'!E18*'ДС Экс Минэк баз'!E18/'ДС Экс Минэк кон'!E18</f>
        <v>102.85773375860943</v>
      </c>
      <c r="F18" s="393">
        <f>'ДС Экс Минэк баз'!F18*'ДС Экс Минэк баз'!F18/'ДС Экс Минэк кон'!F18</f>
        <v>115.16152627732669</v>
      </c>
      <c r="G18" s="393">
        <f>'ДС Экс Минэк баз'!G18*'ДС Экс Минэк баз'!G18/'ДС Экс Минэк кон'!G18</f>
        <v>95.425756676191781</v>
      </c>
      <c r="H18" s="394">
        <f>'ДС Экс Минэк баз'!H18*'ДС Экс Минэк баз'!H18/'ДС Экс Минэк кон'!H18</f>
        <v>94.313798900097439</v>
      </c>
      <c r="I18" s="394">
        <f>'ДС Экс Минэк баз'!I18*'ДС Экс Минэк баз'!I18/'ДС Экс Минэк кон'!I18</f>
        <v>95.583294924543097</v>
      </c>
      <c r="J18" s="395">
        <f>'ДС Экс Минэк баз'!J18*'ДС Экс Минэк баз'!J18/'ДС Экс Минэк кон'!J18</f>
        <v>95.200202254256681</v>
      </c>
      <c r="K18" s="395">
        <f>'ДС Экс Минэк баз'!K18*'ДС Экс Минэк баз'!K18/'ДС Экс Минэк кон'!K18</f>
        <v>97.199521337682654</v>
      </c>
      <c r="L18" s="395">
        <f>'ДС Экс Минэк баз'!L18*'ДС Экс Минэк баз'!L18/'ДС Экс Минэк кон'!L18</f>
        <v>97.83455625659353</v>
      </c>
      <c r="M18" s="395">
        <f>'ДС Экс Минэк баз'!M18*'ДС Экс Минэк баз'!M18/'ДС Экс Минэк кон'!M18</f>
        <v>97.867022633066739</v>
      </c>
      <c r="N18" s="395">
        <f>'ДС Экс Минэк баз'!N18*'ДС Экс Минэк баз'!N18/'ДС Экс Минэк кон'!N18</f>
        <v>99.0705777164751</v>
      </c>
      <c r="O18" s="395">
        <f>'ДС Экс Минэк баз'!O18*'ДС Экс Минэк баз'!O18/'ДС Экс Минэк кон'!O18</f>
        <v>99.18089862544025</v>
      </c>
      <c r="P18" s="395">
        <f>'ДС Экс Минэк баз'!P18*'ДС Экс Минэк баз'!P18/'ДС Экс Минэк кон'!P18</f>
        <v>98.712896689284705</v>
      </c>
      <c r="Q18" s="395">
        <f>'ДС Экс Минэк баз'!Q18*'ДС Экс Минэк баз'!Q18/'ДС Экс Минэк кон'!Q18</f>
        <v>101.73099502588268</v>
      </c>
      <c r="R18" s="395">
        <f>'ДС Экс Минэк баз'!R18*'ДС Экс Минэк баз'!R18/'ДС Экс Минэк кон'!R18</f>
        <v>102.33304193915208</v>
      </c>
      <c r="S18" s="395">
        <f>'ДС Экс Минэк баз'!S18*'ДС Экс Минэк баз'!S18/'ДС Экс Минэк кон'!S18</f>
        <v>102.34368725749216</v>
      </c>
      <c r="T18" s="395">
        <f>'ДС Экс Минэк баз'!T18*'ДС Экс Минэк баз'!T18/'ДС Экс Минэк кон'!T18</f>
        <v>102.35131722730304</v>
      </c>
      <c r="U18" s="395">
        <f>'ДС Экс Минэк баз'!U18*'ДС Экс Минэк баз'!U18/'ДС Экс Минэк кон'!U18</f>
        <v>102.35596487833327</v>
      </c>
      <c r="V18" s="395">
        <f>'ДС Экс Минэк баз'!V18*'ДС Экс Минэк баз'!V18/'ДС Экс Минэк кон'!V18</f>
        <v>101.80474184659356</v>
      </c>
    </row>
    <row r="19" spans="1:145" s="405" customFormat="1" x14ac:dyDescent="0.25">
      <c r="A19" s="400"/>
      <c r="B19" s="401" t="s">
        <v>344</v>
      </c>
      <c r="C19" s="428">
        <f>'ДС Экс Минэк баз'!C19*'ДС Экс Минэк баз'!C19/'ДС Экс Минэк кон'!C19</f>
        <v>100.40842070284121</v>
      </c>
      <c r="D19" s="754">
        <f>'ДС Экс Минэк баз'!D19*'ДС Экс Минэк баз'!D19/'ДС Экс Минэк кон'!D19</f>
        <v>102.81937075334916</v>
      </c>
      <c r="E19" s="402">
        <f>'ДС Экс Минэк баз'!E19*'ДС Экс Минэк баз'!E19/'ДС Экс Минэк кон'!E19</f>
        <v>102.74784252322716</v>
      </c>
      <c r="F19" s="402">
        <f>'ДС Экс Минэк баз'!F19*'ДС Экс Минэк баз'!F19/'ДС Экс Минэк кон'!F19</f>
        <v>102.10526541292346</v>
      </c>
      <c r="G19" s="402">
        <f>'ДС Экс Минэк баз'!G19*'ДС Экс Минэк баз'!G19/'ДС Экс Минэк кон'!G19</f>
        <v>100.39749189002319</v>
      </c>
      <c r="H19" s="403">
        <f>'ДС Экс Минэк баз'!H19*'ДС Экс Минэк баз'!H19/'ДС Экс Минэк кон'!H19</f>
        <v>99.740189277540381</v>
      </c>
      <c r="I19" s="403">
        <f>'ДС Экс Минэк баз'!I19*'ДС Экс Минэк баз'!I19/'ДС Экс Минэк кон'!I19</f>
        <v>101.18962988927524</v>
      </c>
      <c r="J19" s="404">
        <f>'ДС Экс Минэк баз'!J19*'ДС Экс Минэк баз'!J19/'ДС Экс Минэк кон'!J19</f>
        <v>102.07706522288511</v>
      </c>
      <c r="K19" s="404">
        <f>'ДС Экс Минэк баз'!K19*'ДС Экс Минэк баз'!K19/'ДС Экс Минэк кон'!K19</f>
        <v>106.87791053641543</v>
      </c>
      <c r="L19" s="404">
        <f>'ДС Экс Минэк баз'!L19*'ДС Экс Минэк баз'!L19/'ДС Экс Минэк кон'!L19</f>
        <v>104.17364751693594</v>
      </c>
      <c r="M19" s="404">
        <f>'ДС Экс Минэк баз'!M19*'ДС Экс Минэк баз'!M19/'ДС Экс Минэк кон'!M19</f>
        <v>102.70854784356357</v>
      </c>
      <c r="N19" s="404">
        <f>'ДС Экс Минэк баз'!N19*'ДС Экс Минэк баз'!N19/'ДС Экс Минэк кон'!N19</f>
        <v>102.84975475146702</v>
      </c>
      <c r="O19" s="404">
        <f>'ДС Экс Минэк баз'!O19*'ДС Экс Минэк баз'!O19/'ДС Экс Минэк кон'!O19</f>
        <v>102.91559353311708</v>
      </c>
      <c r="P19" s="404">
        <f>'ДС Экс Минэк баз'!P19*'ДС Экс Минэк баз'!P19/'ДС Экс Минэк кон'!P19</f>
        <v>102.97315315835911</v>
      </c>
      <c r="Q19" s="404">
        <f>'ДС Экс Минэк баз'!Q19*'ДС Экс Минэк баз'!Q19/'ДС Экс Минэк кон'!Q19</f>
        <v>102.11892068605755</v>
      </c>
      <c r="R19" s="404">
        <f>'ДС Экс Минэк баз'!R19*'ДС Экс Минэк баз'!R19/'ДС Экс Минэк кон'!R19</f>
        <v>102.19145667077791</v>
      </c>
      <c r="S19" s="404">
        <f>'ДС Экс Минэк баз'!S19*'ДС Экс Минэк баз'!S19/'ДС Экс Минэк кон'!S19</f>
        <v>102.27033894283134</v>
      </c>
      <c r="T19" s="404">
        <f>'ДС Экс Минэк баз'!T19*'ДС Экс Минэк баз'!T19/'ДС Экс Минэк кон'!T19</f>
        <v>102.28912537151143</v>
      </c>
      <c r="U19" s="404">
        <f>'ДС Экс Минэк баз'!U19*'ДС Экс Минэк баз'!U19/'ДС Экс Минэк кон'!U19</f>
        <v>102.24458159162161</v>
      </c>
      <c r="V19" s="404">
        <f>'ДС Экс Минэк баз'!V19*'ДС Экс Минэк баз'!V19/'ДС Экс Минэк кон'!V19</f>
        <v>102.2286589826451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351</v>
      </c>
      <c r="B20" s="412" t="s">
        <v>352</v>
      </c>
      <c r="C20" s="762">
        <v>193488.87148407003</v>
      </c>
      <c r="D20" s="763">
        <f>C20*D22/100</f>
        <v>251387.30435795651</v>
      </c>
      <c r="E20" s="419">
        <f t="shared" ref="E20:V20" si="7">D20*E22/100</f>
        <v>264529.33113222191</v>
      </c>
      <c r="F20" s="419">
        <f t="shared" si="7"/>
        <v>321923.29163496243</v>
      </c>
      <c r="G20" s="419">
        <f t="shared" si="7"/>
        <v>304006.47049572621</v>
      </c>
      <c r="H20" s="420">
        <f t="shared" si="7"/>
        <v>277509.2100619197</v>
      </c>
      <c r="I20" s="420">
        <f t="shared" si="7"/>
        <v>260539.82901731503</v>
      </c>
      <c r="J20" s="384">
        <f t="shared" si="7"/>
        <v>245382.21309636728</v>
      </c>
      <c r="K20" s="384">
        <f t="shared" si="7"/>
        <v>249834.57395803055</v>
      </c>
      <c r="L20" s="384">
        <f t="shared" si="7"/>
        <v>252207.98657173754</v>
      </c>
      <c r="M20" s="384">
        <f t="shared" si="7"/>
        <v>247989.91658180809</v>
      </c>
      <c r="N20" s="384">
        <f t="shared" si="7"/>
        <v>248016.33425055494</v>
      </c>
      <c r="O20" s="384">
        <f t="shared" si="7"/>
        <v>248498.14655349578</v>
      </c>
      <c r="P20" s="384">
        <f t="shared" si="7"/>
        <v>246869.24446333793</v>
      </c>
      <c r="Q20" s="384">
        <f t="shared" si="7"/>
        <v>251778.48038958601</v>
      </c>
      <c r="R20" s="384">
        <f t="shared" si="7"/>
        <v>258628.63951013426</v>
      </c>
      <c r="S20" s="384">
        <f t="shared" si="7"/>
        <v>265667.44944052474</v>
      </c>
      <c r="T20" s="384">
        <f t="shared" si="7"/>
        <v>272900.19035843184</v>
      </c>
      <c r="U20" s="384">
        <f t="shared" si="7"/>
        <v>280332.29360293073</v>
      </c>
      <c r="V20" s="384">
        <f t="shared" si="7"/>
        <v>287480.58355718642</v>
      </c>
    </row>
    <row r="21" spans="1:145" s="417" customFormat="1" x14ac:dyDescent="0.25">
      <c r="A21" s="415"/>
      <c r="B21" s="387" t="s">
        <v>341</v>
      </c>
      <c r="C21" s="426">
        <f t="shared" ref="C21:V21" si="8">C20/C$9*100</f>
        <v>54.074877248814971</v>
      </c>
      <c r="D21" s="761">
        <f t="shared" si="8"/>
        <v>56.789308120212937</v>
      </c>
      <c r="E21" s="416">
        <f t="shared" si="8"/>
        <v>55.899988326206987</v>
      </c>
      <c r="F21" s="416">
        <f t="shared" si="8"/>
        <v>62.396203501836069</v>
      </c>
      <c r="G21" s="416">
        <f t="shared" si="8"/>
        <v>58.611523990245793</v>
      </c>
      <c r="H21" s="421">
        <f t="shared" si="8"/>
        <v>52.535141608609692</v>
      </c>
      <c r="I21" s="421">
        <f t="shared" si="8"/>
        <v>47.556598561623709</v>
      </c>
      <c r="J21" s="422">
        <f t="shared" si="8"/>
        <v>42.990184581013793</v>
      </c>
      <c r="K21" s="422">
        <f t="shared" si="8"/>
        <v>40.451025726559209</v>
      </c>
      <c r="L21" s="422">
        <f t="shared" si="8"/>
        <v>39.373901776908667</v>
      </c>
      <c r="M21" s="422">
        <f t="shared" si="8"/>
        <v>36.89590542824682</v>
      </c>
      <c r="N21" s="422">
        <f t="shared" si="8"/>
        <v>35.026379974949833</v>
      </c>
      <c r="O21" s="422">
        <f t="shared" si="8"/>
        <v>33.326408323206294</v>
      </c>
      <c r="P21" s="422">
        <f t="shared" si="8"/>
        <v>31.360481959442176</v>
      </c>
      <c r="Q21" s="422">
        <f t="shared" si="8"/>
        <v>29.977249364621873</v>
      </c>
      <c r="R21" s="422">
        <f t="shared" si="8"/>
        <v>28.7450346972287</v>
      </c>
      <c r="S21" s="422">
        <f t="shared" si="8"/>
        <v>27.530076713213287</v>
      </c>
      <c r="T21" s="422">
        <f t="shared" si="8"/>
        <v>26.380530215615789</v>
      </c>
      <c r="U21" s="422">
        <f t="shared" si="8"/>
        <v>25.335596587620877</v>
      </c>
      <c r="V21" s="422">
        <f t="shared" si="8"/>
        <v>24.247812656966524</v>
      </c>
    </row>
    <row r="22" spans="1:145" x14ac:dyDescent="0.25">
      <c r="A22" s="386"/>
      <c r="B22" s="392" t="s">
        <v>342</v>
      </c>
      <c r="C22" s="427">
        <f t="shared" ref="C22:V22" si="9">C23*C24/100</f>
        <v>125.64360715479492</v>
      </c>
      <c r="D22" s="751">
        <f t="shared" si="9"/>
        <v>129.92339168129018</v>
      </c>
      <c r="E22" s="393">
        <f t="shared" si="9"/>
        <v>105.22780050799706</v>
      </c>
      <c r="F22" s="393">
        <f t="shared" si="9"/>
        <v>121.6966338882295</v>
      </c>
      <c r="G22" s="393">
        <f t="shared" si="9"/>
        <v>94.434443979420848</v>
      </c>
      <c r="H22" s="394">
        <f t="shared" si="9"/>
        <v>91.283981426250932</v>
      </c>
      <c r="I22" s="394">
        <f t="shared" si="9"/>
        <v>93.885110681256904</v>
      </c>
      <c r="J22" s="395">
        <f t="shared" si="9"/>
        <v>94.182226963870306</v>
      </c>
      <c r="K22" s="395">
        <f t="shared" si="9"/>
        <v>101.81445949381617</v>
      </c>
      <c r="L22" s="395">
        <f t="shared" si="9"/>
        <v>100.94999366024723</v>
      </c>
      <c r="M22" s="395">
        <f t="shared" si="9"/>
        <v>98.327543053943046</v>
      </c>
      <c r="N22" s="395">
        <f t="shared" si="9"/>
        <v>100.01065271891332</v>
      </c>
      <c r="O22" s="395">
        <f t="shared" si="9"/>
        <v>100.19426635926895</v>
      </c>
      <c r="P22" s="395">
        <f t="shared" si="9"/>
        <v>99.344501312082343</v>
      </c>
      <c r="Q22" s="395">
        <f t="shared" si="9"/>
        <v>101.98859762256741</v>
      </c>
      <c r="R22" s="395">
        <f t="shared" si="9"/>
        <v>102.72070873966224</v>
      </c>
      <c r="S22" s="395">
        <f t="shared" si="9"/>
        <v>102.72158951294901</v>
      </c>
      <c r="T22" s="395">
        <f t="shared" si="9"/>
        <v>102.72247914945495</v>
      </c>
      <c r="U22" s="395">
        <f t="shared" si="9"/>
        <v>102.72337781616694</v>
      </c>
      <c r="V22" s="395">
        <f t="shared" si="9"/>
        <v>102.54993453033302</v>
      </c>
    </row>
    <row r="23" spans="1:145" x14ac:dyDescent="0.25">
      <c r="A23" s="386"/>
      <c r="B23" s="418" t="s">
        <v>343</v>
      </c>
      <c r="C23" s="427">
        <f>'ДС Экс Минэк баз'!C23*'ДС Экс Минэк баз'!C23/'ДС Экс Минэк кон'!C23</f>
        <v>126.05889674659095</v>
      </c>
      <c r="D23" s="751">
        <f>'ДС Экс Минэк баз'!D23*'ДС Экс Минэк баз'!D23/'ДС Экс Минэк кон'!D23</f>
        <v>127.74682671970623</v>
      </c>
      <c r="E23" s="393">
        <f>'ДС Экс Минэк баз'!E23*'ДС Экс Минэк баз'!E23/'ДС Экс Минэк кон'!E23</f>
        <v>102.69588777824703</v>
      </c>
      <c r="F23" s="393">
        <f>'ДС Экс Минэк баз'!F23*'ДС Экс Минэк баз'!F23/'ДС Экс Минэк кон'!F23</f>
        <v>119.90259582780941</v>
      </c>
      <c r="G23" s="393">
        <f>'ДС Экс Минэк баз'!G23*'ДС Экс Минэк баз'!G23/'ДС Экс Минэк кон'!G23</f>
        <v>94.592377363632849</v>
      </c>
      <c r="H23" s="394">
        <f>'ДС Экс Минэк баз'!H23*'ДС Экс Минэк баз'!H23/'ДС Экс Минэк кон'!H23</f>
        <v>92.624280849524709</v>
      </c>
      <c r="I23" s="394">
        <f>'ДС Экс Минэк баз'!I23*'ДС Экс Минэк баз'!I23/'ДС Экс Минэк кон'!I23</f>
        <v>93.590918278442913</v>
      </c>
      <c r="J23" s="395">
        <f>'ДС Экс Минэк баз'!J23*'ДС Экс Минэк баз'!J23/'ДС Экс Минэк кон'!J23</f>
        <v>92.991752515561188</v>
      </c>
      <c r="K23" s="395">
        <f>'ДС Экс Минэк баз'!K23*'ДС Экс Минэк баз'!K23/'ДС Экс Минэк кон'!K23</f>
        <v>95.495514908080395</v>
      </c>
      <c r="L23" s="395">
        <f>'ДС Экс Минэк баз'!L23*'ДС Экс Минэк баз'!L23/'ДС Экс Минэк кон'!L23</f>
        <v>96.276500454757269</v>
      </c>
      <c r="M23" s="395">
        <f>'ДС Экс Минэк баз'!M23*'ДС Экс Минэк баз'!M23/'ДС Экс Минэк кон'!M23</f>
        <v>96.267422390335469</v>
      </c>
      <c r="N23" s="395">
        <f>'ДС Экс Минэк баз'!N23*'ДС Экс Минэк баз'!N23/'ДС Экс Минэк кон'!N23</f>
        <v>97.857045000617617</v>
      </c>
      <c r="O23" s="395">
        <f>'ДС Экс Минэк баз'!O23*'ДС Экс Минэк баз'!O23/'ДС Экс Минэк кон'!O23</f>
        <v>98.113994531435196</v>
      </c>
      <c r="P23" s="395">
        <f>'ДС Экс Минэк баз'!P23*'ДС Экс Минэк баз'!P23/'ДС Экс Минэк кон'!P23</f>
        <v>97.289137096046161</v>
      </c>
      <c r="Q23" s="395">
        <f>'ДС Экс Минэк баз'!Q23*'ДС Экс Минэк баз'!Q23/'ДС Экс Минэк кон'!Q23</f>
        <v>101.26923773225947</v>
      </c>
      <c r="R23" s="395">
        <f>'ДС Экс Минэк баз'!R23*'ДС Экс Минэк баз'!R23/'ДС Экс Минэк кон'!R23</f>
        <v>101.99796367934765</v>
      </c>
      <c r="S23" s="395">
        <f>'ДС Экс Минэк баз'!S23*'ДС Экс Минэк баз'!S23/'ДС Экс Минэк кон'!S23</f>
        <v>101.99806275432896</v>
      </c>
      <c r="T23" s="395">
        <f>'ДС Экс Минэк баз'!T23*'ДС Экс Минэк баз'!T23/'ДС Экс Минэк кон'!T23</f>
        <v>101.99815756026554</v>
      </c>
      <c r="U23" s="395">
        <f>'ДС Экс Минэк баз'!U23*'ДС Экс Минэк баз'!U23/'ДС Экс Минэк кон'!U23</f>
        <v>101.99824822327899</v>
      </c>
      <c r="V23" s="395">
        <f>'ДС Экс Минэк баз'!V23*'ДС Экс Минэк баз'!V23/'ДС Экс Минэк кон'!V23</f>
        <v>102.00303634577099</v>
      </c>
    </row>
    <row r="24" spans="1:145" s="405" customFormat="1" x14ac:dyDescent="0.25">
      <c r="A24" s="400"/>
      <c r="B24" s="401" t="s">
        <v>344</v>
      </c>
      <c r="C24" s="428">
        <f>'ДС Экс Минэк баз'!C24*'ДС Экс Минэк баз'!C24/'ДС Экс Минэк кон'!C24</f>
        <v>99.670559077927791</v>
      </c>
      <c r="D24" s="754">
        <f>'ДС Экс Минэк баз'!D24*'ДС Экс Минэк баз'!D24/'ДС Экс Минэк кон'!D24</f>
        <v>101.70381137244186</v>
      </c>
      <c r="E24" s="402">
        <f>'ДС Экс Минэк баз'!E24*'ДС Экс Минэк баз'!E24/'ДС Экс Минэк кон'!E24</f>
        <v>102.46544704420613</v>
      </c>
      <c r="F24" s="402">
        <f>'ДС Экс Минэк баз'!F24*'ДС Экс Минэк баз'!F24/'ДС Экс Минэк кон'!F24</f>
        <v>101.49624622222231</v>
      </c>
      <c r="G24" s="402">
        <f>'ДС Экс Минэк баз'!G24*'ДС Экс Минэк баз'!G24/'ДС Экс Минэк кон'!G24</f>
        <v>99.833037937502226</v>
      </c>
      <c r="H24" s="403">
        <f>'ДС Экс Минэк баз'!H24*'ДС Экс Минэк баз'!H24/'ДС Экс Минэк кон'!H24</f>
        <v>98.552971843904317</v>
      </c>
      <c r="I24" s="403">
        <f>'ДС Экс Минэк баз'!I24*'ДС Экс Минэк баз'!I24/'ДС Экс Минэк кон'!I24</f>
        <v>100.31433862197903</v>
      </c>
      <c r="J24" s="404">
        <f>'ДС Экс Минэк баз'!J24*'ДС Экс Минэк баз'!J24/'ДС Экс Минэк кон'!J24</f>
        <v>101.28019358287705</v>
      </c>
      <c r="K24" s="404">
        <f>'ДС Экс Минэк баз'!K24*'ДС Экс Минэк баз'!K24/'ДС Экс Минэк кон'!K24</f>
        <v>106.61700666446808</v>
      </c>
      <c r="L24" s="404">
        <f>'ДС Экс Минэк баз'!L24*'ДС Экс Минэк баз'!L24/'ДС Экс Минэк кон'!L24</f>
        <v>104.8542408411346</v>
      </c>
      <c r="M24" s="404">
        <f>'ДС Экс Минэк баз'!M24*'ДС Экс Минэк баз'!M24/'ДС Экс Минэк кон'!M24</f>
        <v>102.13999774010195</v>
      </c>
      <c r="N24" s="404">
        <f>'ДС Экс Минэк баз'!N24*'ДС Экс Минэк баз'!N24/'ДС Экс Минэк кон'!N24</f>
        <v>102.20076921215238</v>
      </c>
      <c r="O24" s="404">
        <f>'ДС Экс Минэк баз'!O24*'ДС Экс Минэк баз'!O24/'ДС Экс Минэк кон'!O24</f>
        <v>102.12026004829234</v>
      </c>
      <c r="P24" s="404">
        <f>'ДС Экс Минэк баз'!P24*'ДС Экс Минэк баз'!P24/'ДС Экс Минэк кон'!P24</f>
        <v>102.11263485049423</v>
      </c>
      <c r="Q24" s="404">
        <f>'ДС Экс Минэк баз'!Q24*'ДС Экс Минэк баз'!Q24/'ДС Экс Минэк кон'!Q24</f>
        <v>100.71034393703033</v>
      </c>
      <c r="R24" s="404">
        <f>'ДС Экс Минэк баз'!R24*'ДС Экс Минэк баз'!R24/'ДС Экс Минэк кон'!R24</f>
        <v>100.70858773473822</v>
      </c>
      <c r="S24" s="404">
        <f>'ДС Экс Минэк баз'!S24*'ДС Экс Минэк баз'!S24/'ДС Экс Минэк кон'!S24</f>
        <v>100.70935343190069</v>
      </c>
      <c r="T24" s="404">
        <f>'ДС Экс Минэк баз'!T24*'ДС Экс Минэк баз'!T24/'ДС Экс Минэк кон'!T24</f>
        <v>100.71013203229818</v>
      </c>
      <c r="U24" s="404">
        <f>'ДС Экс Минэк баз'!U24*'ДС Экс Минэк баз'!U24/'ДС Экс Минэк кон'!U24</f>
        <v>100.71092357517809</v>
      </c>
      <c r="V24" s="404">
        <f>'ДС Экс Минэк баз'!V24*'ДС Экс Минэк баз'!V24/'ДС Экс Минэк кон'!V24</f>
        <v>100.53615873032264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.2" customHeight="1" x14ac:dyDescent="0.25">
      <c r="A25" s="380" t="s">
        <v>353</v>
      </c>
      <c r="B25" s="412" t="s">
        <v>354</v>
      </c>
      <c r="C25" s="762">
        <v>23979.365966330002</v>
      </c>
      <c r="D25" s="763">
        <f>C25*D27/100</f>
        <v>27614.466108726221</v>
      </c>
      <c r="E25" s="419">
        <f t="shared" ref="E25:V25" si="10">D25*E27/100</f>
        <v>30734.895118003929</v>
      </c>
      <c r="F25" s="419">
        <f t="shared" si="10"/>
        <v>29761.440966020309</v>
      </c>
      <c r="G25" s="419">
        <f t="shared" si="10"/>
        <v>32633.949642833337</v>
      </c>
      <c r="H25" s="420">
        <f t="shared" si="10"/>
        <v>38169.840022568991</v>
      </c>
      <c r="I25" s="420">
        <f t="shared" si="10"/>
        <v>44020.956398880102</v>
      </c>
      <c r="J25" s="384">
        <f t="shared" si="10"/>
        <v>50479.713287023056</v>
      </c>
      <c r="K25" s="384">
        <f t="shared" si="10"/>
        <v>57825.850784680697</v>
      </c>
      <c r="L25" s="384">
        <f t="shared" si="10"/>
        <v>62099.80936895348</v>
      </c>
      <c r="M25" s="384">
        <f t="shared" si="10"/>
        <v>68910.316356521857</v>
      </c>
      <c r="N25" s="384">
        <f t="shared" si="10"/>
        <v>75950.996740865172</v>
      </c>
      <c r="O25" s="384">
        <f t="shared" si="10"/>
        <v>83370.476725595683</v>
      </c>
      <c r="P25" s="384">
        <f t="shared" si="10"/>
        <v>91918.054258977252</v>
      </c>
      <c r="Q25" s="384">
        <f t="shared" si="10"/>
        <v>101664.94899230024</v>
      </c>
      <c r="R25" s="384">
        <f t="shared" si="10"/>
        <v>112629.3056951163</v>
      </c>
      <c r="S25" s="384">
        <f t="shared" si="10"/>
        <v>124788.94290471135</v>
      </c>
      <c r="T25" s="384">
        <f t="shared" si="10"/>
        <v>137956.73213596485</v>
      </c>
      <c r="U25" s="384">
        <f t="shared" si="10"/>
        <v>151875.63420763434</v>
      </c>
      <c r="V25" s="384">
        <f t="shared" si="10"/>
        <v>167979.06491912639</v>
      </c>
    </row>
    <row r="26" spans="1:145" s="417" customFormat="1" x14ac:dyDescent="0.25">
      <c r="A26" s="415"/>
      <c r="B26" s="387" t="s">
        <v>341</v>
      </c>
      <c r="C26" s="426">
        <f t="shared" ref="C26:V26" si="11">C25/C$9*100</f>
        <v>6.7015806190200564</v>
      </c>
      <c r="D26" s="761">
        <f t="shared" si="11"/>
        <v>6.2382085222196553</v>
      </c>
      <c r="E26" s="416">
        <f t="shared" si="11"/>
        <v>6.4948573791420259</v>
      </c>
      <c r="F26" s="416">
        <f t="shared" si="11"/>
        <v>5.7684578136377525</v>
      </c>
      <c r="G26" s="416">
        <f t="shared" si="11"/>
        <v>6.2917263546016819</v>
      </c>
      <c r="H26" s="421">
        <f t="shared" si="11"/>
        <v>7.2259149536558205</v>
      </c>
      <c r="I26" s="421">
        <f t="shared" si="11"/>
        <v>8.0351897046080882</v>
      </c>
      <c r="J26" s="422">
        <f t="shared" si="11"/>
        <v>8.8438854814367271</v>
      </c>
      <c r="K26" s="422">
        <f t="shared" si="11"/>
        <v>9.3626552189859762</v>
      </c>
      <c r="L26" s="422">
        <f t="shared" si="11"/>
        <v>9.6948230216430691</v>
      </c>
      <c r="M26" s="422">
        <f t="shared" si="11"/>
        <v>10.252467319501136</v>
      </c>
      <c r="N26" s="422">
        <f t="shared" si="11"/>
        <v>10.726263168756464</v>
      </c>
      <c r="O26" s="422">
        <f t="shared" si="11"/>
        <v>11.180922626557441</v>
      </c>
      <c r="P26" s="422">
        <f t="shared" si="11"/>
        <v>11.6766043036348</v>
      </c>
      <c r="Q26" s="422">
        <f t="shared" si="11"/>
        <v>12.104432129656315</v>
      </c>
      <c r="R26" s="422">
        <f t="shared" si="11"/>
        <v>12.518077295163726</v>
      </c>
      <c r="S26" s="422">
        <f t="shared" si="11"/>
        <v>12.931389142186175</v>
      </c>
      <c r="T26" s="422">
        <f t="shared" si="11"/>
        <v>13.335907665657617</v>
      </c>
      <c r="U26" s="422">
        <f t="shared" si="11"/>
        <v>13.7260668413176</v>
      </c>
      <c r="V26" s="422">
        <f t="shared" si="11"/>
        <v>14.16834780997012</v>
      </c>
    </row>
    <row r="27" spans="1:145" x14ac:dyDescent="0.25">
      <c r="A27" s="386"/>
      <c r="B27" s="392" t="s">
        <v>342</v>
      </c>
      <c r="C27" s="427">
        <f t="shared" ref="C27:V27" si="12">C28*C29/100</f>
        <v>115.18266475275448</v>
      </c>
      <c r="D27" s="751">
        <f t="shared" si="12"/>
        <v>115.15928380883943</v>
      </c>
      <c r="E27" s="393">
        <f t="shared" si="12"/>
        <v>111.29997949984499</v>
      </c>
      <c r="F27" s="393">
        <f t="shared" si="12"/>
        <v>96.832739632765538</v>
      </c>
      <c r="G27" s="393">
        <f t="shared" si="12"/>
        <v>109.65177956300124</v>
      </c>
      <c r="H27" s="394">
        <f t="shared" si="12"/>
        <v>116.96359294637625</v>
      </c>
      <c r="I27" s="394">
        <f t="shared" si="12"/>
        <v>115.32916138200073</v>
      </c>
      <c r="J27" s="395">
        <f t="shared" si="12"/>
        <v>114.67200491879197</v>
      </c>
      <c r="K27" s="395">
        <f t="shared" si="12"/>
        <v>114.55265297544018</v>
      </c>
      <c r="L27" s="395">
        <f t="shared" si="12"/>
        <v>107.39108638485445</v>
      </c>
      <c r="M27" s="395">
        <f t="shared" si="12"/>
        <v>110.96703364595714</v>
      </c>
      <c r="N27" s="395">
        <f t="shared" si="12"/>
        <v>110.21716450685973</v>
      </c>
      <c r="O27" s="395">
        <f t="shared" si="12"/>
        <v>109.7687723704862</v>
      </c>
      <c r="P27" s="395">
        <f t="shared" si="12"/>
        <v>110.2525232781323</v>
      </c>
      <c r="Q27" s="395">
        <f t="shared" si="12"/>
        <v>110.60389584168232</v>
      </c>
      <c r="R27" s="395">
        <f t="shared" si="12"/>
        <v>110.78479536112928</v>
      </c>
      <c r="S27" s="395">
        <f t="shared" si="12"/>
        <v>110.79615747833053</v>
      </c>
      <c r="T27" s="395">
        <f t="shared" si="12"/>
        <v>110.55204806190915</v>
      </c>
      <c r="U27" s="395">
        <f t="shared" si="12"/>
        <v>110.0893242802762</v>
      </c>
      <c r="V27" s="395">
        <f t="shared" si="12"/>
        <v>110.60303767322975</v>
      </c>
    </row>
    <row r="28" spans="1:145" x14ac:dyDescent="0.25">
      <c r="A28" s="386"/>
      <c r="B28" s="418" t="s">
        <v>343</v>
      </c>
      <c r="C28" s="427">
        <f>'ДС Экс Минэк баз'!C28*'ДС Экс Минэк баз'!C28/'ДС Экс Минэк кон'!C28</f>
        <v>110.53998536732675</v>
      </c>
      <c r="D28" s="751">
        <f>'ДС Экс Минэк баз'!D28*'ДС Экс Минэк баз'!D28/'ДС Экс Минэк кон'!D28</f>
        <v>104.97545396661</v>
      </c>
      <c r="E28" s="393">
        <f>'ДС Экс Минэк баз'!E28*'ДС Экс Минэк баз'!E28/'ДС Экс Минэк кон'!E28</f>
        <v>104.52293009701209</v>
      </c>
      <c r="F28" s="393">
        <f>'ДС Экс Минэк баз'!F28*'ДС Экс Минэк баз'!F28/'ДС Экс Минэк кон'!F28</f>
        <v>90.780555429359964</v>
      </c>
      <c r="G28" s="393">
        <f>'ДС Экс Минэк баз'!G28*'ДС Экс Минэк баз'!G28/'ДС Экс Минэк кон'!G28</f>
        <v>102.69361944383155</v>
      </c>
      <c r="H28" s="394">
        <f>'ДС Экс Минэк баз'!H28*'ДС Экс Минэк баз'!H28/'ДС Экс Минэк кон'!H28</f>
        <v>105.29702019240031</v>
      </c>
      <c r="I28" s="394">
        <f>'ДС Экс Минэк баз'!I28*'ДС Экс Минэк баз'!I28/'ДС Экс Минэк кон'!I28</f>
        <v>105.80334471010858</v>
      </c>
      <c r="J28" s="395">
        <f>'ДС Экс Минэк баз'!J28*'ДС Экс Минэк баз'!J28/'ДС Экс Минэк кон'!J28</f>
        <v>105.77513160723358</v>
      </c>
      <c r="K28" s="395">
        <f>'ДС Экс Минэк баз'!K28*'ДС Экс Минэк баз'!K28/'ДС Экс Минэк кон'!K28</f>
        <v>104.29642423870963</v>
      </c>
      <c r="L28" s="395">
        <f>'ДС Экс Минэк баз'!L28*'ДС Экс Минэк баз'!L28/'ДС Экс Минэк кон'!L28</f>
        <v>104.35782504864562</v>
      </c>
      <c r="M28" s="395">
        <f>'ДС Экс Минэк баз'!M28*'ДС Экс Минэк баз'!M28/'ДС Экс Минэк кон'!M28</f>
        <v>103.99689058996439</v>
      </c>
      <c r="N28" s="395">
        <f>'ДС Экс Минэк баз'!N28*'ДС Экс Минэк баз'!N28/'ДС Экс Минэк кон'!N28</f>
        <v>103.19859459259773</v>
      </c>
      <c r="O28" s="395">
        <f>'ДС Экс Минэк баз'!O28*'ДС Экс Минэк баз'!O28/'ДС Экс Минэк кон'!O28</f>
        <v>102.46563025812277</v>
      </c>
      <c r="P28" s="395">
        <f>'ДС Экс Минэк баз'!P28*'ДС Экс Минэк баз'!P28/'ДС Экс Минэк кон'!P28</f>
        <v>102.90081973688797</v>
      </c>
      <c r="Q28" s="395">
        <f>'ДС Экс Минэк баз'!Q28*'ДС Экс Минэк баз'!Q28/'ДС Экс Минэк кон'!Q28</f>
        <v>102.70571240752965</v>
      </c>
      <c r="R28" s="395">
        <f>'ДС Экс Минэк баз'!R28*'ДС Экс Минэк баз'!R28/'ДС Экс Минэк кон'!R28</f>
        <v>102.8690930591558</v>
      </c>
      <c r="S28" s="395">
        <f>'ДС Экс Минэк баз'!S28*'ДС Экс Минэк баз'!S28/'ДС Экс Минэк кон'!S28</f>
        <v>102.84968563498921</v>
      </c>
      <c r="T28" s="395">
        <f>'ДС Экс Минэк баз'!T28*'ДС Экс Минэк баз'!T28/'ДС Экс Минэк кон'!T28</f>
        <v>102.81995130719164</v>
      </c>
      <c r="U28" s="395">
        <f>'ДС Экс Минэк баз'!U28*'ДС Экс Минэк баз'!U28/'ДС Экс Минэк кон'!U28</f>
        <v>102.78069488932405</v>
      </c>
      <c r="V28" s="395">
        <f>'ДС Экс Минэк баз'!V28*'ДС Экс Минэк баз'!V28/'ДС Экс Минэк кон'!V28</f>
        <v>103.11993857738341</v>
      </c>
    </row>
    <row r="29" spans="1:145" s="405" customFormat="1" x14ac:dyDescent="0.25">
      <c r="A29" s="400"/>
      <c r="B29" s="401" t="s">
        <v>344</v>
      </c>
      <c r="C29" s="428">
        <f>'ДС Экс Минэк баз'!C29*'ДС Экс Минэк баз'!C29/'ДС Экс Минэк кон'!C29</f>
        <v>104.2</v>
      </c>
      <c r="D29" s="754">
        <f>'ДС Экс Минэк баз'!D29*'ДС Экс Минэк баз'!D29/'ДС Экс Минэк кон'!D29</f>
        <v>109.70115341960668</v>
      </c>
      <c r="E29" s="402">
        <f>'ДС Экс Минэк баз'!E29*'ДС Экс Минэк баз'!E29/'ДС Экс Минэк кон'!E29</f>
        <v>106.48379202204038</v>
      </c>
      <c r="F29" s="402">
        <f>'ДС Экс Минэк баз'!F29*'ДС Экс Минэк баз'!F29/'ДС Экс Минэк кон'!F29</f>
        <v>106.66682878814838</v>
      </c>
      <c r="G29" s="402">
        <f>'ДС Экс Минэк баз'!G29*'ДС Экс Минэк баз'!G29/'ДС Экс Минэк кон'!G29</f>
        <v>106.77564989612181</v>
      </c>
      <c r="H29" s="403">
        <f>'ДС Экс Минэк баз'!H29*'ДС Экс Минэк баз'!H29/'ДС Экс Минэк кон'!H29</f>
        <v>111.07967987380707</v>
      </c>
      <c r="I29" s="403">
        <f>'ДС Экс Минэк баз'!I29*'ДС Экс Минэк баз'!I29/'ДС Экс Минэк кон'!I29</f>
        <v>109.00332281365208</v>
      </c>
      <c r="J29" s="404">
        <f>'ДС Экс Минэк баз'!J29*'ДС Экс Минэк баз'!J29/'ДС Экс Минэк кон'!J29</f>
        <v>108.41112005853554</v>
      </c>
      <c r="K29" s="404">
        <f>'ДС Экс Минэк баз'!K29*'ДС Экс Минэк баз'!K29/'ДС Экс Минэк кон'!K29</f>
        <v>109.83372997837057</v>
      </c>
      <c r="L29" s="404">
        <f>'ДС Экс Минэк баз'!L29*'ДС Экс Минэк баз'!L29/'ДС Экс Минэк кон'!L29</f>
        <v>102.90659692724996</v>
      </c>
      <c r="M29" s="404">
        <f>'ДС Экс Минэк баз'!M29*'ДС Экс Минэк баз'!M29/'ДС Экс Минэк кон'!M29</f>
        <v>106.70226101612442</v>
      </c>
      <c r="N29" s="404">
        <f>'ДС Экс Минэк баз'!N29*'ДС Экс Минэк баз'!N29/'ДС Экс Минэк кон'!N29</f>
        <v>106.80103245782519</v>
      </c>
      <c r="O29" s="404">
        <f>'ДС Экс Минэк баз'!O29*'ДС Экс Минэк баз'!O29/'ДС Экс Минэк кон'!O29</f>
        <v>107.12740661816648</v>
      </c>
      <c r="P29" s="404">
        <f>'ДС Экс Минэк баз'!P29*'ДС Экс Минэк баз'!P29/'ДС Экс Минэк кон'!P29</f>
        <v>107.1444557585083</v>
      </c>
      <c r="Q29" s="404">
        <f>'ДС Экс Минэк баз'!Q29*'ДС Экс Минэк баз'!Q29/'ДС Экс Минэк кон'!Q29</f>
        <v>107.69011114280887</v>
      </c>
      <c r="R29" s="404">
        <f>'ДС Экс Минэк баз'!R29*'ДС Экс Минэк баз'!R29/'ДС Экс Минэк кон'!R29</f>
        <v>107.69492766639003</v>
      </c>
      <c r="S29" s="404">
        <f>'ДС Экс Минэк баз'!S29*'ДС Экс Минэк баз'!S29/'ДС Экс Минэк кон'!S29</f>
        <v>107.72629667682519</v>
      </c>
      <c r="T29" s="404">
        <f>'ДС Экс Минэк баз'!T29*'ДС Экс Минэк баз'!T29/'ДС Экс Минэк кон'!T29</f>
        <v>107.52003541765605</v>
      </c>
      <c r="U29" s="404">
        <f>'ДС Экс Минэк баз'!U29*'ДС Экс Минэк баз'!U29/'ДС Экс Минэк кон'!U29</f>
        <v>107.1108970403656</v>
      </c>
      <c r="V29" s="404">
        <f>'ДС Экс Минэк баз'!V29*'ДС Экс Минэк баз'!V29/'ДС Экс Минэк кон'!V29</f>
        <v>107.25669467910987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45" customHeight="1" x14ac:dyDescent="0.25">
      <c r="A30" s="380" t="s">
        <v>355</v>
      </c>
      <c r="B30" s="412" t="s">
        <v>356</v>
      </c>
      <c r="C30" s="762">
        <v>287.13745154000003</v>
      </c>
      <c r="D30" s="763">
        <f>C30*D32/100</f>
        <v>322.14167552558524</v>
      </c>
      <c r="E30" s="419">
        <f t="shared" ref="E30:V30" si="13">D30*E32/100</f>
        <v>366.33020175902027</v>
      </c>
      <c r="F30" s="419">
        <f t="shared" si="13"/>
        <v>365.761596450208</v>
      </c>
      <c r="G30" s="419">
        <f t="shared" si="13"/>
        <v>421.97751847696048</v>
      </c>
      <c r="H30" s="420">
        <f t="shared" si="13"/>
        <v>489.10697801957474</v>
      </c>
      <c r="I30" s="420">
        <f t="shared" si="13"/>
        <v>560.04071098741781</v>
      </c>
      <c r="J30" s="384">
        <f t="shared" si="13"/>
        <v>634.32681683484986</v>
      </c>
      <c r="K30" s="384">
        <f t="shared" si="13"/>
        <v>717.86443296745495</v>
      </c>
      <c r="L30" s="384">
        <f t="shared" si="13"/>
        <v>761.1110123986698</v>
      </c>
      <c r="M30" s="384">
        <f t="shared" si="13"/>
        <v>834.16224276866035</v>
      </c>
      <c r="N30" s="384">
        <f t="shared" si="13"/>
        <v>908.07168237290182</v>
      </c>
      <c r="O30" s="384">
        <f t="shared" si="13"/>
        <v>984.56140294701675</v>
      </c>
      <c r="P30" s="384">
        <f t="shared" si="13"/>
        <v>1072.1991689828494</v>
      </c>
      <c r="Q30" s="384">
        <f t="shared" si="13"/>
        <v>1171.4250518510789</v>
      </c>
      <c r="R30" s="384">
        <f t="shared" si="13"/>
        <v>1281.9357103040022</v>
      </c>
      <c r="S30" s="384">
        <f t="shared" si="13"/>
        <v>1403.0131812244579</v>
      </c>
      <c r="T30" s="384">
        <f t="shared" si="13"/>
        <v>1532.1078083433015</v>
      </c>
      <c r="U30" s="384">
        <f t="shared" si="13"/>
        <v>1666.0118012224061</v>
      </c>
      <c r="V30" s="384">
        <f t="shared" si="13"/>
        <v>1820.0807851360255</v>
      </c>
    </row>
    <row r="31" spans="1:145" s="417" customFormat="1" x14ac:dyDescent="0.25">
      <c r="A31" s="415"/>
      <c r="B31" s="387" t="s">
        <v>341</v>
      </c>
      <c r="C31" s="426">
        <f t="shared" ref="C31:V31" si="14">C30/C$9*100</f>
        <v>8.0247108407169518E-2</v>
      </c>
      <c r="D31" s="761">
        <f t="shared" si="14"/>
        <v>7.2772978398839727E-2</v>
      </c>
      <c r="E31" s="416">
        <f t="shared" si="14"/>
        <v>7.74124136413087E-2</v>
      </c>
      <c r="F31" s="416">
        <f t="shared" si="14"/>
        <v>7.0893084154787581E-2</v>
      </c>
      <c r="G31" s="416">
        <f t="shared" si="14"/>
        <v>8.1355983664513659E-2</v>
      </c>
      <c r="H31" s="421">
        <f t="shared" si="14"/>
        <v>9.2592618264036003E-2</v>
      </c>
      <c r="I31" s="421">
        <f t="shared" si="14"/>
        <v>0.10222479753306711</v>
      </c>
      <c r="J31" s="422">
        <f t="shared" si="14"/>
        <v>0.1111320441539405</v>
      </c>
      <c r="K31" s="422">
        <f t="shared" si="14"/>
        <v>0.11623032067221602</v>
      </c>
      <c r="L31" s="422">
        <f t="shared" si="14"/>
        <v>0.11882220960114095</v>
      </c>
      <c r="M31" s="422">
        <f t="shared" si="14"/>
        <v>0.12410654289991599</v>
      </c>
      <c r="N31" s="422">
        <f t="shared" si="14"/>
        <v>0.12824342351239329</v>
      </c>
      <c r="O31" s="422">
        <f t="shared" si="14"/>
        <v>0.13204080508832888</v>
      </c>
      <c r="P31" s="422">
        <f t="shared" si="14"/>
        <v>0.13620442177360445</v>
      </c>
      <c r="Q31" s="422">
        <f t="shared" si="14"/>
        <v>0.13947220920933542</v>
      </c>
      <c r="R31" s="422">
        <f t="shared" si="14"/>
        <v>0.1424795279521282</v>
      </c>
      <c r="S31" s="422">
        <f t="shared" si="14"/>
        <v>0.14538875797580833</v>
      </c>
      <c r="T31" s="422">
        <f t="shared" si="14"/>
        <v>0.14810475682884605</v>
      </c>
      <c r="U31" s="422">
        <f t="shared" si="14"/>
        <v>0.15056917761238345</v>
      </c>
      <c r="V31" s="422">
        <f t="shared" si="14"/>
        <v>0.1535163778799824</v>
      </c>
    </row>
    <row r="32" spans="1:145" x14ac:dyDescent="0.25">
      <c r="A32" s="386"/>
      <c r="B32" s="392" t="s">
        <v>342</v>
      </c>
      <c r="C32" s="427">
        <f t="shared" ref="C32:V32" si="15">C33*C34/100</f>
        <v>108.62052403833786</v>
      </c>
      <c r="D32" s="751">
        <f t="shared" si="15"/>
        <v>112.19075526297513</v>
      </c>
      <c r="E32" s="393">
        <f t="shared" si="15"/>
        <v>113.71710945544066</v>
      </c>
      <c r="F32" s="393">
        <f t="shared" si="15"/>
        <v>99.844783393211387</v>
      </c>
      <c r="G32" s="393">
        <f t="shared" si="15"/>
        <v>115.36955289246866</v>
      </c>
      <c r="H32" s="394">
        <f t="shared" si="15"/>
        <v>115.90830236286142</v>
      </c>
      <c r="I32" s="394">
        <f t="shared" si="15"/>
        <v>114.50270312132088</v>
      </c>
      <c r="J32" s="395">
        <f t="shared" si="15"/>
        <v>113.26441174543487</v>
      </c>
      <c r="K32" s="395">
        <f t="shared" si="15"/>
        <v>113.16949148538906</v>
      </c>
      <c r="L32" s="395">
        <f t="shared" si="15"/>
        <v>106.02433794532003</v>
      </c>
      <c r="M32" s="395">
        <f t="shared" si="15"/>
        <v>109.59797311824025</v>
      </c>
      <c r="N32" s="395">
        <f t="shared" si="15"/>
        <v>108.86031946961893</v>
      </c>
      <c r="O32" s="395">
        <f t="shared" si="15"/>
        <v>108.42331305544492</v>
      </c>
      <c r="P32" s="395">
        <f t="shared" si="15"/>
        <v>108.90119862240311</v>
      </c>
      <c r="Q32" s="395">
        <f t="shared" si="15"/>
        <v>109.25442639191384</v>
      </c>
      <c r="R32" s="395">
        <f t="shared" si="15"/>
        <v>109.43386504141218</v>
      </c>
      <c r="S32" s="395">
        <f t="shared" si="15"/>
        <v>109.44489415087305</v>
      </c>
      <c r="T32" s="395">
        <f t="shared" si="15"/>
        <v>109.20124121757561</v>
      </c>
      <c r="U32" s="395">
        <f t="shared" si="15"/>
        <v>108.73985447694427</v>
      </c>
      <c r="V32" s="395">
        <f t="shared" si="15"/>
        <v>109.24777266286914</v>
      </c>
    </row>
    <row r="33" spans="1:145" x14ac:dyDescent="0.25">
      <c r="A33" s="386"/>
      <c r="B33" s="418" t="s">
        <v>343</v>
      </c>
      <c r="C33" s="427">
        <f>'ДС Экс Минэк баз'!C33*'ДС Экс Минэк баз'!C33/'ДС Экс Минэк кон'!C33</f>
        <v>105.04886270632288</v>
      </c>
      <c r="D33" s="751">
        <f>'ДС Экс Минэк баз'!D33*'ДС Экс Минэк баз'!D33/'ДС Экс Минэк кон'!D33</f>
        <v>103.2677750136011</v>
      </c>
      <c r="E33" s="393">
        <f>'ДС Экс Минэк баз'!E33*'ДС Экс Минэк баз'!E33/'ДС Экс Минэк кон'!E33</f>
        <v>104.43001638057598</v>
      </c>
      <c r="F33" s="393">
        <f>'ДС Экс Минэк баз'!F33*'ДС Экс Минэк баз'!F33/'ДС Экс Минэк кон'!F33</f>
        <v>90.91306914155399</v>
      </c>
      <c r="G33" s="393">
        <f>'ДС Экс Минэк баз'!G33*'ДС Экс Минэк баз'!G33/'ДС Экс Минэк кон'!G33</f>
        <v>103.42302630938094</v>
      </c>
      <c r="H33" s="394">
        <f>'ДС Экс Минэк баз'!H33*'ДС Экс Минэк баз'!H33/'ДС Экс Минэк кон'!H33</f>
        <v>105.25158514081603</v>
      </c>
      <c r="I33" s="394">
        <f>'ДС Экс Минэк баз'!I33*'ДС Экс Минэк баз'!I33/'ДС Экс Минэк кон'!I33</f>
        <v>105.76711638218521</v>
      </c>
      <c r="J33" s="395">
        <f>'ДС Экс Минэк баз'!J33*'ДС Экс Минэк баз'!J33/'ДС Экс Минэк кон'!J33</f>
        <v>105.51116832716485</v>
      </c>
      <c r="K33" s="395">
        <f>'ДС Экс Минэк баз'!K33*'ДС Экс Минэк баз'!K33/'ДС Экс Минэк кон'!K33</f>
        <v>104.03715658663971</v>
      </c>
      <c r="L33" s="395">
        <f>'ДС Экс Минэк баз'!L33*'ДС Экс Минэк баз'!L33/'ДС Экс Минэк кон'!L33</f>
        <v>104.09513035328119</v>
      </c>
      <c r="M33" s="395">
        <f>'ДС Экс Минэк баз'!M33*'ДС Экс Минэк баз'!M33/'ДС Экс Минэк кон'!M33</f>
        <v>103.73705188393343</v>
      </c>
      <c r="N33" s="395">
        <f>'ДС Экс Минэк баз'!N33*'ДС Экс Минэк баз'!N33/'ДС Экс Минэк кон'!N33</f>
        <v>102.94088391550949</v>
      </c>
      <c r="O33" s="395">
        <f>'ДС Экс Минэк баз'!O33*'ДС Экс Минэк баз'!O33/'ДС Экс Минэк кон'!O33</f>
        <v>102.21001328214926</v>
      </c>
      <c r="P33" s="395">
        <f>'ДС Экс Минэк баз'!P33*'ДС Экс Минэк баз'!P33/'ДС Экс Минэк кон'!P33</f>
        <v>102.6441199877418</v>
      </c>
      <c r="Q33" s="395">
        <f>'ДС Экс Минэк баз'!Q33*'ДС Экс Минэк баз'!Q33/'ДС Экс Минэк кон'!Q33</f>
        <v>102.4497745332841</v>
      </c>
      <c r="R33" s="395">
        <f>'ДС Экс Минэк баз'!R33*'ДС Экс Минэк баз'!R33/'ДС Экс Минэк кон'!R33</f>
        <v>102.61278136969118</v>
      </c>
      <c r="S33" s="395">
        <f>'ДС Экс Минэк баз'!S33*'ДС Экс Минэк баз'!S33/'ДС Экс Минэк кон'!S33</f>
        <v>102.59341362152171</v>
      </c>
      <c r="T33" s="395">
        <f>'ДС Экс Минэк баз'!T33*'ДС Экс Минэк баз'!T33/'ДС Экс Минэк кон'!T33</f>
        <v>102.56364064883907</v>
      </c>
      <c r="U33" s="395">
        <f>'ДС Экс Минэк баз'!U33*'ДС Экс Минэк баз'!U33/'ДС Экс Минэк кон'!U33</f>
        <v>102.52428827871297</v>
      </c>
      <c r="V33" s="395">
        <f>'ДС Экс Минэк баз'!V33*'ДС Экс Минэк баз'!V33/'ДС Экс Минэк кон'!V33</f>
        <v>102.86270815857985</v>
      </c>
    </row>
    <row r="34" spans="1:145" s="405" customFormat="1" x14ac:dyDescent="0.25">
      <c r="A34" s="400"/>
      <c r="B34" s="401" t="s">
        <v>344</v>
      </c>
      <c r="C34" s="428">
        <f>'ДС Экс Минэк баз'!C34*'ДС Экс Минэк баз'!C34/'ДС Экс Минэк кон'!C34</f>
        <v>103.4</v>
      </c>
      <c r="D34" s="754">
        <f>'ДС Экс Минэк баз'!D34*'ДС Экс Минэк баз'!D34/'ДС Экс Минэк кон'!D34</f>
        <v>108.64062409420443</v>
      </c>
      <c r="E34" s="402">
        <f>'ДС Экс Минэк баз'!E34*'ДС Экс Минэк баз'!E34/'ДС Экс Минэк кон'!E34</f>
        <v>108.89312613053663</v>
      </c>
      <c r="F34" s="402">
        <f>'ДС Экс Минэк баз'!F34*'ДС Экс Минэк баз'!F34/'ДС Экс Минэк кон'!F34</f>
        <v>109.82445575316623</v>
      </c>
      <c r="G34" s="402">
        <f>'ДС Экс Минэк баз'!G34*'ДС Экс Минэк баз'!G34/'ДС Экс Минэк кон'!G34</f>
        <v>111.55112841829896</v>
      </c>
      <c r="H34" s="403">
        <f>'ДС Экс Минэк баз'!H34*'ДС Экс Минэк баз'!H34/'ДС Экс Минэк кон'!H34</f>
        <v>110.12499451460779</v>
      </c>
      <c r="I34" s="403">
        <f>'ДС Экс Минэк баз'!I34*'ДС Экс Минэк баз'!I34/'ДС Экс Минэк кон'!I34</f>
        <v>108.25926529713638</v>
      </c>
      <c r="J34" s="404">
        <f>'ДС Экс Минэк баз'!J34*'ДС Экс Минэк баз'!J34/'ДС Экс Минэк кон'!J34</f>
        <v>107.34826799967664</v>
      </c>
      <c r="K34" s="404">
        <f>'ДС Экс Минэк баз'!K34*'ДС Экс Минэк баз'!K34/'ДС Экс Минэк кон'!K34</f>
        <v>108.7779551060146</v>
      </c>
      <c r="L34" s="404">
        <f>'ДС Экс Минэк баз'!L34*'ДС Экс Минэк баз'!L34/'ДС Экс Минэк кон'!L34</f>
        <v>101.85331204782725</v>
      </c>
      <c r="M34" s="404">
        <f>'ДС Экс Минэк баз'!M34*'ДС Экс Минэк баз'!M34/'ДС Экс Минэк кон'!M34</f>
        <v>105.64978580735486</v>
      </c>
      <c r="N34" s="404">
        <f>'ДС Экс Минэк баз'!N34*'ДС Экс Минэк баз'!N34/'ДС Экс Минэк кон'!N34</f>
        <v>105.75032516620696</v>
      </c>
      <c r="O34" s="404">
        <f>'ДС Экс Минэк баз'!O34*'ДС Экс Минэк баз'!O34/'ДС Экс Минэк кон'!O34</f>
        <v>106.07895408069651</v>
      </c>
      <c r="P34" s="404">
        <f>'ДС Экс Минэк баз'!P34*'ДС Экс Минэк баз'!P34/'ДС Экс Минэк кон'!P34</f>
        <v>106.09589583447017</v>
      </c>
      <c r="Q34" s="404">
        <f>'ДС Экс Минэк баз'!Q34*'ДС Экс Минэк баз'!Q34/'ДС Экс Минэк кон'!Q34</f>
        <v>106.6419393206366</v>
      </c>
      <c r="R34" s="404">
        <f>'ДС Экс Минэк баз'!R34*'ДС Экс Минэк баз'!R34/'ДС Экс Минэк кон'!R34</f>
        <v>106.64740160111842</v>
      </c>
      <c r="S34" s="404">
        <f>'ДС Экс Минэк баз'!S34*'ДС Экс Минэк баз'!S34/'ДС Экс Минэк кон'!S34</f>
        <v>106.67828497707194</v>
      </c>
      <c r="T34" s="404">
        <f>'ДС Экс Минэк баз'!T34*'ДС Экс Минэк баз'!T34/'ДС Экс Минэк кон'!T34</f>
        <v>106.4716897008976</v>
      </c>
      <c r="U34" s="404">
        <f>'ДС Экс Минэк баз'!U34*'ДС Экс Минэк баз'!U34/'ДС Экс Минэк кон'!U34</f>
        <v>106.06253045262235</v>
      </c>
      <c r="V34" s="404">
        <f>'ДС Экс Минэк баз'!V34*'ДС Экс Минэк баз'!V34/'ДС Экс Минэк кон'!V34</f>
        <v>106.20736573885033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357</v>
      </c>
      <c r="B35" s="412" t="s">
        <v>358</v>
      </c>
      <c r="C35" s="762">
        <v>11776.348137280002</v>
      </c>
      <c r="D35" s="763">
        <f>C35*D37/100</f>
        <v>13991.92212128861</v>
      </c>
      <c r="E35" s="419">
        <f t="shared" ref="E35:V35" si="16">D35*E37/100</f>
        <v>15423.133877805207</v>
      </c>
      <c r="F35" s="419">
        <f t="shared" si="16"/>
        <v>14802.076183305739</v>
      </c>
      <c r="G35" s="419">
        <f t="shared" si="16"/>
        <v>16523.786871804128</v>
      </c>
      <c r="H35" s="420">
        <f t="shared" si="16"/>
        <v>19389.281906981909</v>
      </c>
      <c r="I35" s="420">
        <f t="shared" si="16"/>
        <v>22291.333398065584</v>
      </c>
      <c r="J35" s="384">
        <f t="shared" si="16"/>
        <v>24866.38251911553</v>
      </c>
      <c r="K35" s="384">
        <f t="shared" si="16"/>
        <v>27657.796817519866</v>
      </c>
      <c r="L35" s="384">
        <f t="shared" si="16"/>
        <v>28779.000365750704</v>
      </c>
      <c r="M35" s="384">
        <f t="shared" si="16"/>
        <v>31024.203076793576</v>
      </c>
      <c r="N35" s="384">
        <f t="shared" si="16"/>
        <v>33208.846610733395</v>
      </c>
      <c r="O35" s="384">
        <f t="shared" si="16"/>
        <v>35399.504035085236</v>
      </c>
      <c r="P35" s="384">
        <f t="shared" si="16"/>
        <v>37948.567581134674</v>
      </c>
      <c r="Q35" s="384">
        <f t="shared" si="16"/>
        <v>40694.582441976359</v>
      </c>
      <c r="R35" s="384">
        <f t="shared" si="16"/>
        <v>43650.039276322437</v>
      </c>
      <c r="S35" s="384">
        <f t="shared" si="16"/>
        <v>46825.322824974079</v>
      </c>
      <c r="T35" s="384">
        <f t="shared" si="16"/>
        <v>50109.690151043302</v>
      </c>
      <c r="U35" s="384">
        <f t="shared" si="16"/>
        <v>53368.058320451848</v>
      </c>
      <c r="V35" s="384">
        <f t="shared" si="16"/>
        <v>57124.954291443129</v>
      </c>
    </row>
    <row r="36" spans="1:145" s="417" customFormat="1" x14ac:dyDescent="0.25">
      <c r="A36" s="415"/>
      <c r="B36" s="387" t="s">
        <v>341</v>
      </c>
      <c r="C36" s="426">
        <f t="shared" ref="C36:V36" si="17">C35/C$9*100</f>
        <v>3.2911690221685705</v>
      </c>
      <c r="D36" s="761">
        <f t="shared" si="17"/>
        <v>3.1608261943429081</v>
      </c>
      <c r="E36" s="416">
        <f t="shared" si="17"/>
        <v>3.259196248796703</v>
      </c>
      <c r="F36" s="416">
        <f t="shared" si="17"/>
        <v>2.8689858167532449</v>
      </c>
      <c r="G36" s="416">
        <f t="shared" si="17"/>
        <v>3.185735912354771</v>
      </c>
      <c r="H36" s="421">
        <f t="shared" si="17"/>
        <v>3.6705760880702569</v>
      </c>
      <c r="I36" s="421">
        <f t="shared" si="17"/>
        <v>4.068859635831986</v>
      </c>
      <c r="J36" s="422">
        <f t="shared" si="17"/>
        <v>4.3565112600033737</v>
      </c>
      <c r="K36" s="422">
        <f t="shared" si="17"/>
        <v>4.478108185272176</v>
      </c>
      <c r="L36" s="422">
        <f t="shared" si="17"/>
        <v>4.4928852136741453</v>
      </c>
      <c r="M36" s="422">
        <f t="shared" si="17"/>
        <v>4.6157766351378724</v>
      </c>
      <c r="N36" s="422">
        <f t="shared" si="17"/>
        <v>4.6899559395240518</v>
      </c>
      <c r="O36" s="422">
        <f t="shared" si="17"/>
        <v>4.7474733404430829</v>
      </c>
      <c r="P36" s="422">
        <f t="shared" si="17"/>
        <v>4.8207113510714512</v>
      </c>
      <c r="Q36" s="422">
        <f t="shared" si="17"/>
        <v>4.845178363792944</v>
      </c>
      <c r="R36" s="422">
        <f t="shared" si="17"/>
        <v>4.8514421910498369</v>
      </c>
      <c r="S36" s="422">
        <f t="shared" si="17"/>
        <v>4.8523247097349307</v>
      </c>
      <c r="T36" s="422">
        <f t="shared" si="17"/>
        <v>4.8439694871172865</v>
      </c>
      <c r="U36" s="422">
        <f t="shared" si="17"/>
        <v>4.8232459375042769</v>
      </c>
      <c r="V36" s="422">
        <f t="shared" si="17"/>
        <v>4.8182564977336986</v>
      </c>
    </row>
    <row r="37" spans="1:145" x14ac:dyDescent="0.25">
      <c r="A37" s="386"/>
      <c r="B37" s="392" t="s">
        <v>342</v>
      </c>
      <c r="C37" s="427">
        <f t="shared" ref="C37:V37" si="18">C38*C39/100</f>
        <v>120.07617037911515</v>
      </c>
      <c r="D37" s="751">
        <f t="shared" si="18"/>
        <v>118.81376092300496</v>
      </c>
      <c r="E37" s="393">
        <f t="shared" si="18"/>
        <v>110.22884307181083</v>
      </c>
      <c r="F37" s="393">
        <f t="shared" si="18"/>
        <v>95.973206875982541</v>
      </c>
      <c r="G37" s="393">
        <f t="shared" si="18"/>
        <v>111.63154862315997</v>
      </c>
      <c r="H37" s="394">
        <f t="shared" si="18"/>
        <v>117.34163637796253</v>
      </c>
      <c r="I37" s="394">
        <f t="shared" si="18"/>
        <v>114.96729742239023</v>
      </c>
      <c r="J37" s="395">
        <f t="shared" si="18"/>
        <v>111.55179492884623</v>
      </c>
      <c r="K37" s="395">
        <f t="shared" si="18"/>
        <v>111.22565494300785</v>
      </c>
      <c r="L37" s="395">
        <f t="shared" si="18"/>
        <v>104.05384259501325</v>
      </c>
      <c r="M37" s="395">
        <f t="shared" si="18"/>
        <v>107.80153126414648</v>
      </c>
      <c r="N37" s="395">
        <f t="shared" si="18"/>
        <v>107.04173940755936</v>
      </c>
      <c r="O37" s="395">
        <f t="shared" si="18"/>
        <v>106.59660797627281</v>
      </c>
      <c r="P37" s="395">
        <f t="shared" si="18"/>
        <v>107.20084536642943</v>
      </c>
      <c r="Q37" s="395">
        <f t="shared" si="18"/>
        <v>107.23614891384413</v>
      </c>
      <c r="R37" s="395">
        <f t="shared" si="18"/>
        <v>107.2625314157236</v>
      </c>
      <c r="S37" s="395">
        <f t="shared" si="18"/>
        <v>107.27441166444504</v>
      </c>
      <c r="T37" s="395">
        <f t="shared" si="18"/>
        <v>107.0140836793495</v>
      </c>
      <c r="U37" s="395">
        <f t="shared" si="18"/>
        <v>106.50247119786012</v>
      </c>
      <c r="V37" s="395">
        <f t="shared" si="18"/>
        <v>107.03959651001871</v>
      </c>
    </row>
    <row r="38" spans="1:145" x14ac:dyDescent="0.25">
      <c r="A38" s="386"/>
      <c r="B38" s="418" t="s">
        <v>343</v>
      </c>
      <c r="C38" s="427">
        <f>'ДС Экс Минэк баз'!C38*'ДС Экс Минэк баз'!C38/'ДС Экс Минэк кон'!C38</f>
        <v>110.26278271727749</v>
      </c>
      <c r="D38" s="751">
        <f>'ДС Экс Минэк баз'!D38*'ДС Экс Минэк баз'!D38/'ДС Экс Минэк кон'!D38</f>
        <v>113.28066521413687</v>
      </c>
      <c r="E38" s="393">
        <f>'ДС Экс Минэк баз'!E38*'ДС Экс Минэк баз'!E38/'ДС Экс Минэк кон'!E38</f>
        <v>103.91956757508883</v>
      </c>
      <c r="F38" s="393">
        <f>'ДС Экс Минэк баз'!F38*'ДС Экс Минэк баз'!F38/'ДС Экс Минэк кон'!F38</f>
        <v>90.239744032161369</v>
      </c>
      <c r="G38" s="393">
        <f>'ДС Экс Минэк баз'!G38*'ДС Экс Минэк баз'!G38/'ДС Экс Минэк кон'!G38</f>
        <v>103.01775778692922</v>
      </c>
      <c r="H38" s="394">
        <f>'ДС Экс Минэк баз'!H38*'ДС Экс Минэк баз'!H38/'ДС Экс Минэк кон'!H38</f>
        <v>105.41804706597242</v>
      </c>
      <c r="I38" s="394">
        <f>'ДС Экс Минэк баз'!I38*'ДС Экс Минэк баз'!I38/'ДС Экс Минэк кон'!I38</f>
        <v>106.31422673891302</v>
      </c>
      <c r="J38" s="395">
        <f>'ДС Экс Минэк баз'!J38*'ДС Экс Минэк баз'!J38/'ДС Экс Минэк кон'!J38</f>
        <v>106.21336902896104</v>
      </c>
      <c r="K38" s="395">
        <f>'ДС Экс Минэк баз'!K38*'ДС Экс Минэк баз'!K38/'ДС Экс Минэк кон'!K38</f>
        <v>104.51071536140158</v>
      </c>
      <c r="L38" s="395">
        <f>'ДС Экс Минэк баз'!L38*'ДС Экс Минэк баз'!L38/'ДС Экс Минэк кон'!L38</f>
        <v>104.4979695726509</v>
      </c>
      <c r="M38" s="395">
        <f>'ДС Экс Минэк баз'!M38*'ДС Экс Минэк баз'!M38/'ДС Экс Минэк кон'!M38</f>
        <v>104.15031660149249</v>
      </c>
      <c r="N38" s="395">
        <f>'ДС Экс Минэк баз'!N38*'ДС Экс Минэк баз'!N38/'ДС Экс Минэк кон'!N38</f>
        <v>103.22256322393658</v>
      </c>
      <c r="O38" s="395">
        <f>'ДС Экс Минэк баз'!O38*'ДС Экс Минэк баз'!O38/'ДС Экс Минэк кон'!O38</f>
        <v>102.46883614766858</v>
      </c>
      <c r="P38" s="395">
        <f>'ДС Экс Минэк баз'!P38*'ДС Экс Минэк баз'!P38/'ДС Экс Минэк кон'!P38</f>
        <v>102.97535829632486</v>
      </c>
      <c r="Q38" s="395">
        <f>'ДС Экс Минэк баз'!Q38*'ДС Экс Минэк баз'!Q38/'ДС Экс Минэк кон'!Q38</f>
        <v>102.45765016643057</v>
      </c>
      <c r="R38" s="395">
        <f>'ДС Экс Минэк баз'!R38*'ДС Экс Минэк баз'!R38/'ДС Экс Минэк кон'!R38</f>
        <v>102.55869817507744</v>
      </c>
      <c r="S38" s="395">
        <f>'ДС Экс Минэк баз'!S38*'ДС Экс Минэк баз'!S38/'ДС Экс Минэк кон'!S38</f>
        <v>102.53938186893825</v>
      </c>
      <c r="T38" s="395">
        <f>'ДС Экс Минэк баз'!T38*'ДС Экс Минэк баз'!T38/'ДС Экс Минэк кон'!T38</f>
        <v>102.5086364957464</v>
      </c>
      <c r="U38" s="395">
        <f>'ДС Экс Минэк баз'!U38*'ДС Экс Минэк баз'!U38/'ДС Экс Минэк кон'!U38</f>
        <v>102.46657468510425</v>
      </c>
      <c r="V38" s="395">
        <f>'ДС Экс Минэк баз'!V38*'ДС Экс Минэк баз'!V38/'ДС Экс Минэк кон'!V38</f>
        <v>102.80625630305332</v>
      </c>
    </row>
    <row r="39" spans="1:145" s="405" customFormat="1" x14ac:dyDescent="0.25">
      <c r="A39" s="400"/>
      <c r="B39" s="401" t="s">
        <v>344</v>
      </c>
      <c r="C39" s="428">
        <f>'ДС Экс Минэк баз'!C39*'ДС Экс Минэк баз'!C39/'ДС Экс Минэк кон'!C39</f>
        <v>108.89999999999998</v>
      </c>
      <c r="D39" s="754">
        <f>'ДС Экс Минэк баз'!D39*'ДС Экс Минэк баз'!D39/'ДС Экс Минэк кон'!D39</f>
        <v>104.8844131506544</v>
      </c>
      <c r="E39" s="402">
        <f>'ДС Экс Минэк баз'!E39*'ДС Экс Минэк баз'!E39/'ДС Экс Минэк кон'!E39</f>
        <v>106.07130653441482</v>
      </c>
      <c r="F39" s="402">
        <f>'ДС Экс Минэк баз'!F39*'ДС Экс Минэк баз'!F39/'ДС Экс Минэк кон'!F39</f>
        <v>106.35358943591172</v>
      </c>
      <c r="G39" s="402">
        <f>'ДС Экс Минэк баз'!G39*'ДС Экс Минэк баз'!G39/'ДС Экс Минэк кон'!G39</f>
        <v>108.36146216077289</v>
      </c>
      <c r="H39" s="403">
        <f>'ДС Экс Минэк баз'!H39*'ДС Экс Минэк баз'!H39/'ДС Экс Минэк кон'!H39</f>
        <v>111.31076665130036</v>
      </c>
      <c r="I39" s="403">
        <f>'ДС Экс Минэк баз'!I39*'ДС Экс Минэк баз'!I39/'ДС Экс Минэк кон'!I39</f>
        <v>108.13914651773509</v>
      </c>
      <c r="J39" s="404">
        <f>'ДС Экс Минэк баз'!J39*'ДС Экс Минэк баз'!J39/'ДС Экс Минэк кон'!J39</f>
        <v>105.02613366725009</v>
      </c>
      <c r="K39" s="404">
        <f>'ДС Экс Минэк баз'!K39*'ДС Экс Минэк баз'!K39/'ДС Экс Минэк кон'!K39</f>
        <v>106.42512067627304</v>
      </c>
      <c r="L39" s="404">
        <f>'ДС Экс Минэк баз'!L39*'ДС Экс Минэк баз'!L39/'ДС Экс Минэк кон'!L39</f>
        <v>99.574989849607675</v>
      </c>
      <c r="M39" s="404">
        <f>'ДС Экс Минэк баз'!M39*'ДС Экс Минэк баз'!M39/'ДС Экс Минэк кон'!M39</f>
        <v>103.50571633557728</v>
      </c>
      <c r="N39" s="404">
        <f>'ДС Экс Минэк баз'!N39*'ДС Экс Минэк баз'!N39/'ДС Экс Минэк кон'!N39</f>
        <v>103.69994317554124</v>
      </c>
      <c r="O39" s="404">
        <f>'ДС Экс Минэк баз'!O39*'ДС Экс Минэк баз'!O39/'ДС Экс Минэк кон'!O39</f>
        <v>104.02831922737529</v>
      </c>
      <c r="P39" s="404">
        <f>'ДС Экс Минэк баз'!P39*'ДС Экс Минэк баз'!P39/'ДС Экс Минэк кон'!P39</f>
        <v>104.10339632705642</v>
      </c>
      <c r="Q39" s="404">
        <f>'ДС Экс Минэк баз'!Q39*'ДС Экс Минэк баз'!Q39/'ДС Экс Минэк кон'!Q39</f>
        <v>104.66387696736305</v>
      </c>
      <c r="R39" s="404">
        <f>'ДС Экс Минэк баз'!R39*'ДС Экс Минэк баз'!R39/'ДС Экс Минэк кон'!R39</f>
        <v>104.58647908402297</v>
      </c>
      <c r="S39" s="404">
        <f>'ДС Экс Минэк баз'!S39*'ДС Экс Минэк баз'!S39/'ДС Экс Минэк кон'!S39</f>
        <v>104.61776705613352</v>
      </c>
      <c r="T39" s="404">
        <f>'ДС Экс Минэк баз'!T39*'ДС Экс Минэк баз'!T39/'ДС Экс Минэк кон'!T39</f>
        <v>104.39518789598772</v>
      </c>
      <c r="U39" s="404">
        <f>'ДС Экс Минэк баз'!U39*'ДС Экс Минэк баз'!U39/'ДС Экс Минэк кон'!U39</f>
        <v>103.93874443950021</v>
      </c>
      <c r="V39" s="404">
        <f>'ДС Экс Минэк баз'!V39*'ДС Экс Минэк баз'!V39/'ДС Экс Минэк кон'!V39</f>
        <v>104.11778461661547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359</v>
      </c>
      <c r="B40" s="412" t="s">
        <v>360</v>
      </c>
      <c r="C40" s="762">
        <v>1106.3211318899998</v>
      </c>
      <c r="D40" s="763">
        <f>C40*D42/100</f>
        <v>1194.8509655155679</v>
      </c>
      <c r="E40" s="419">
        <f t="shared" ref="E40:V40" si="19">D40*E42/100</f>
        <v>1314.3363529844571</v>
      </c>
      <c r="F40" s="419">
        <f t="shared" si="19"/>
        <v>1269.2131275171432</v>
      </c>
      <c r="G40" s="419">
        <f t="shared" si="19"/>
        <v>1440.4918827004149</v>
      </c>
      <c r="H40" s="420">
        <f t="shared" si="19"/>
        <v>1676.7533340572493</v>
      </c>
      <c r="I40" s="420">
        <f t="shared" si="19"/>
        <v>1927.9761541146179</v>
      </c>
      <c r="J40" s="384">
        <f t="shared" si="19"/>
        <v>2217.4873893815288</v>
      </c>
      <c r="K40" s="384">
        <f t="shared" si="19"/>
        <v>2541.2667994803064</v>
      </c>
      <c r="L40" s="384">
        <f t="shared" si="19"/>
        <v>2723.4651050159805</v>
      </c>
      <c r="M40" s="384">
        <f t="shared" si="19"/>
        <v>3020.7641167081615</v>
      </c>
      <c r="N40" s="384">
        <f t="shared" si="19"/>
        <v>3326.6677697907476</v>
      </c>
      <c r="O40" s="384">
        <f t="shared" si="19"/>
        <v>3647.8037129717895</v>
      </c>
      <c r="P40" s="384">
        <f t="shared" si="19"/>
        <v>4022.607461480347</v>
      </c>
      <c r="Q40" s="384">
        <f t="shared" si="19"/>
        <v>4436.734556678156</v>
      </c>
      <c r="R40" s="384">
        <f t="shared" si="19"/>
        <v>4894.6134714512809</v>
      </c>
      <c r="S40" s="384">
        <f t="shared" si="19"/>
        <v>5400.3691673442136</v>
      </c>
      <c r="T40" s="384">
        <f t="shared" si="19"/>
        <v>5944.2797843687204</v>
      </c>
      <c r="U40" s="384">
        <f t="shared" si="19"/>
        <v>6512.360235168574</v>
      </c>
      <c r="V40" s="384">
        <f t="shared" si="19"/>
        <v>7170.628148500411</v>
      </c>
    </row>
    <row r="41" spans="1:145" s="417" customFormat="1" x14ac:dyDescent="0.25">
      <c r="A41" s="415"/>
      <c r="B41" s="387" t="s">
        <v>341</v>
      </c>
      <c r="C41" s="426">
        <f t="shared" ref="C41:V41" si="20">C40/C$9*100</f>
        <v>0.30918666766655423</v>
      </c>
      <c r="D41" s="761">
        <f t="shared" si="20"/>
        <v>0.2699211871963807</v>
      </c>
      <c r="E41" s="416">
        <f t="shared" si="20"/>
        <v>0.27774381946256388</v>
      </c>
      <c r="F41" s="416">
        <f t="shared" si="20"/>
        <v>0.24600295365257946</v>
      </c>
      <c r="G41" s="416">
        <f t="shared" si="20"/>
        <v>0.27772245900876846</v>
      </c>
      <c r="H41" s="421">
        <f t="shared" si="20"/>
        <v>0.31742540662975166</v>
      </c>
      <c r="I41" s="421">
        <f t="shared" si="20"/>
        <v>0.35191543781783408</v>
      </c>
      <c r="J41" s="422">
        <f t="shared" si="20"/>
        <v>0.3884967495102995</v>
      </c>
      <c r="K41" s="422">
        <f t="shared" si="20"/>
        <v>0.41145965930679151</v>
      </c>
      <c r="L41" s="422">
        <f t="shared" si="20"/>
        <v>0.4251786352817824</v>
      </c>
      <c r="M41" s="422">
        <f t="shared" si="20"/>
        <v>0.44942886673514787</v>
      </c>
      <c r="N41" s="422">
        <f t="shared" si="20"/>
        <v>0.46981231985065897</v>
      </c>
      <c r="O41" s="422">
        <f t="shared" si="20"/>
        <v>0.48921168108284097</v>
      </c>
      <c r="P41" s="422">
        <f t="shared" si="20"/>
        <v>0.51100293598705582</v>
      </c>
      <c r="Q41" s="422">
        <f t="shared" si="20"/>
        <v>0.52824648859735235</v>
      </c>
      <c r="R41" s="422">
        <f t="shared" si="20"/>
        <v>0.54400716924807924</v>
      </c>
      <c r="S41" s="422">
        <f t="shared" si="20"/>
        <v>0.55961909435932411</v>
      </c>
      <c r="T41" s="422">
        <f t="shared" si="20"/>
        <v>0.57461760014037322</v>
      </c>
      <c r="U41" s="422">
        <f t="shared" si="20"/>
        <v>0.58856769454181024</v>
      </c>
      <c r="V41" s="422">
        <f t="shared" si="20"/>
        <v>0.60481318712441534</v>
      </c>
    </row>
    <row r="42" spans="1:145" x14ac:dyDescent="0.25">
      <c r="A42" s="386"/>
      <c r="B42" s="392" t="s">
        <v>342</v>
      </c>
      <c r="C42" s="427">
        <f t="shared" ref="C42:V42" si="21">C43*C44/100</f>
        <v>120.50370859432171</v>
      </c>
      <c r="D42" s="751">
        <f t="shared" si="21"/>
        <v>108.00218228448071</v>
      </c>
      <c r="E42" s="393">
        <f t="shared" si="21"/>
        <v>110.00002434758316</v>
      </c>
      <c r="F42" s="393">
        <f t="shared" si="21"/>
        <v>96.56684338336585</v>
      </c>
      <c r="G42" s="393">
        <f t="shared" si="21"/>
        <v>113.49487737479758</v>
      </c>
      <c r="H42" s="394">
        <f t="shared" si="21"/>
        <v>116.40144274287249</v>
      </c>
      <c r="I42" s="394">
        <f t="shared" si="21"/>
        <v>114.98269393325036</v>
      </c>
      <c r="J42" s="395">
        <f t="shared" si="21"/>
        <v>115.01632863295774</v>
      </c>
      <c r="K42" s="395">
        <f t="shared" si="21"/>
        <v>114.601183828562</v>
      </c>
      <c r="L42" s="395">
        <f t="shared" si="21"/>
        <v>107.16958587634065</v>
      </c>
      <c r="M42" s="395">
        <f t="shared" si="21"/>
        <v>110.9162041821144</v>
      </c>
      <c r="N42" s="395">
        <f t="shared" si="21"/>
        <v>110.12669779115161</v>
      </c>
      <c r="O42" s="395">
        <f t="shared" si="21"/>
        <v>109.65338186449686</v>
      </c>
      <c r="P42" s="395">
        <f t="shared" si="21"/>
        <v>110.27477841463165</v>
      </c>
      <c r="Q42" s="395">
        <f t="shared" si="21"/>
        <v>110.29499147414717</v>
      </c>
      <c r="R42" s="395">
        <f t="shared" si="21"/>
        <v>110.32017825100506</v>
      </c>
      <c r="S42" s="395">
        <f t="shared" si="21"/>
        <v>110.33290368775481</v>
      </c>
      <c r="T42" s="395">
        <f t="shared" si="21"/>
        <v>110.07173028676465</v>
      </c>
      <c r="U42" s="395">
        <f t="shared" si="21"/>
        <v>109.55675828539728</v>
      </c>
      <c r="V42" s="395">
        <f t="shared" si="21"/>
        <v>110.10797759277818</v>
      </c>
    </row>
    <row r="43" spans="1:145" x14ac:dyDescent="0.25">
      <c r="A43" s="386"/>
      <c r="B43" s="418" t="s">
        <v>343</v>
      </c>
      <c r="C43" s="427">
        <f>'ДС Экс Минэк баз'!C43*'ДС Экс Минэк баз'!C43/'ДС Экс Минэк кон'!C43</f>
        <v>102.73120937282327</v>
      </c>
      <c r="D43" s="751">
        <f>'ДС Экс Минэк баз'!D43*'ДС Экс Минэк баз'!D43/'ДС Экс Минэк кон'!D43</f>
        <v>103.58613791245315</v>
      </c>
      <c r="E43" s="393">
        <f>'ДС Экс Минэк баз'!E43*'ДС Экс Минэк баз'!E43/'ДС Экс Минэк кон'!E43</f>
        <v>103.70975676911787</v>
      </c>
      <c r="F43" s="393">
        <f>'ДС Экс Минэк баз'!F43*'ДС Экс Минэк баз'!F43/'ДС Экс Минэк кон'!F43</f>
        <v>89.406361766308322</v>
      </c>
      <c r="G43" s="393">
        <f>'ДС Экс Минэк баз'!G43*'ДС Экс Минэк баз'!G43/'ДС Экс Минэк кон'!G43</f>
        <v>103.82227085977803</v>
      </c>
      <c r="H43" s="394">
        <f>'ДС Экс Минэк баз'!H43*'ДС Экс Минэк баз'!H43/'ДС Экс Минэк кон'!H43</f>
        <v>105.37767105841371</v>
      </c>
      <c r="I43" s="394">
        <f>'ДС Экс Минэк баз'!I43*'ДС Экс Минэк баз'!I43/'ДС Экс Минэк кон'!I43</f>
        <v>105.49654648807902</v>
      </c>
      <c r="J43" s="395">
        <f>'ДС Экс Минэк баз'!J43*'ДС Экс Минэк баз'!J43/'ДС Экс Минэк кон'!J43</f>
        <v>105.96211145643234</v>
      </c>
      <c r="K43" s="395">
        <f>'ДС Экс Минэк баз'!K43*'ДС Экс Минэк баз'!K43/'ДС Экс Минэк кон'!K43</f>
        <v>104.260069632201</v>
      </c>
      <c r="L43" s="395">
        <f>'ДС Экс Минэк баз'!L43*'ДС Экс Минэк баз'!L43/'ДС Экс Минэк кон'!L43</f>
        <v>104.8446010045576</v>
      </c>
      <c r="M43" s="395">
        <f>'ДС Экс Минэк баз'!M43*'ДС Экс Минэк баз'!M43/'ДС Экс Минэк кон'!M43</f>
        <v>104.49071508305225</v>
      </c>
      <c r="N43" s="395">
        <f>'ДС Экс Минэк баз'!N43*'ДС Экс Минэк баз'!N43/'ДС Экс Минэк кон'!N43</f>
        <v>103.5595819216709</v>
      </c>
      <c r="O43" s="395">
        <f>'ДС Экс Минэк баз'!O43*'ДС Экс Минэк баз'!O43/'ДС Экс Минэк кон'!O43</f>
        <v>102.80270845189533</v>
      </c>
      <c r="P43" s="395">
        <f>'ДС Экс Минэк баз'!P43*'ДС Экс Минэк баз'!P43/'ДС Экс Минэк кон'!P43</f>
        <v>103.31087349721327</v>
      </c>
      <c r="Q43" s="395">
        <f>'ДС Экс Минэк баз'!Q43*'ДС Экс Минэк баз'!Q43/'ДС Экс Минэк кон'!Q43</f>
        <v>102.79076398726733</v>
      </c>
      <c r="R43" s="395">
        <f>'ДС Экс Минэк баз'!R43*'ДС Экс Минэк баз'!R43/'ДС Экс Минэк кон'!R43</f>
        <v>102.89205399941872</v>
      </c>
      <c r="S43" s="395">
        <f>'ДС Экс Минэк баз'!S43*'ДС Экс Минэк баз'!S43/'ДС Экс Минэк кон'!S43</f>
        <v>102.8726973972305</v>
      </c>
      <c r="T43" s="395">
        <f>'ДС Экс Минэк баз'!T43*'ДС Экс Минэк баз'!T43/'ДС Экс Минэк кон'!T43</f>
        <v>102.84214470101433</v>
      </c>
      <c r="U43" s="395">
        <f>'ДС Экс Минэк баз'!U43*'ДС Экс Минэк баз'!U43/'ДС Экс Минэк кон'!U43</f>
        <v>102.80044912364474</v>
      </c>
      <c r="V43" s="395">
        <f>'ДС Экс Минэк баз'!V43*'ДС Экс Минэк баз'!V43/'ДС Экс Минэк кон'!V43</f>
        <v>103.14117912977095</v>
      </c>
    </row>
    <row r="44" spans="1:145" s="405" customFormat="1" x14ac:dyDescent="0.25">
      <c r="A44" s="400"/>
      <c r="B44" s="401" t="s">
        <v>344</v>
      </c>
      <c r="C44" s="428">
        <f>'ДС Экс Минэк баз'!C44*'ДС Экс Минэк баз'!C44/'ДС Экс Минэк кон'!C44</f>
        <v>117.30000000000001</v>
      </c>
      <c r="D44" s="754">
        <f>'ДС Экс Минэк баз'!D44*'ДС Экс Минэк баз'!D44/'ДС Экс Минэк кон'!D44</f>
        <v>104.26316152047278</v>
      </c>
      <c r="E44" s="402">
        <f>'ДС Экс Минэк баз'!E44*'ДС Экс Минэк баз'!E44/'ДС Экс Минэк кон'!E44</f>
        <v>106.06526114266076</v>
      </c>
      <c r="F44" s="402">
        <f>'ДС Экс Минэк баз'!F44*'ДС Экс Минэк баз'!F44/'ДС Экс Минэк кон'!F44</f>
        <v>108.00891734726183</v>
      </c>
      <c r="G44" s="402">
        <f>'ДС Экс Минэк баз'!G44*'ДС Экс Минэк баз'!G44/'ДС Экс Минэк кон'!G44</f>
        <v>109.3165044791626</v>
      </c>
      <c r="H44" s="403">
        <f>'ДС Экс Минэк баз'!H44*'ДС Экс Минэк баз'!H44/'ДС Экс Минэк кон'!H44</f>
        <v>110.46120261886222</v>
      </c>
      <c r="I44" s="403">
        <f>'ДС Экс Минэк баз'!I44*'ДС Экс Минэк баз'!I44/'ДС Экс Минэк кон'!I44</f>
        <v>108.99190330011729</v>
      </c>
      <c r="J44" s="404">
        <f>'ДС Экс Минэк баз'!J44*'ДС Экс Минэк баз'!J44/'ДС Экс Минэк кон'!J44</f>
        <v>108.54476855177442</v>
      </c>
      <c r="K44" s="404">
        <f>'ДС Экс Минэк баз'!K44*'ДС Экс Минэк баз'!K44/'ДС Экс Минэк кон'!K44</f>
        <v>109.91857595418979</v>
      </c>
      <c r="L44" s="404">
        <f>'ДС Экс Минэк баз'!L44*'ДС Экс Минэк баз'!L44/'ДС Экс Минэк кон'!L44</f>
        <v>102.21755326407506</v>
      </c>
      <c r="M44" s="404">
        <f>'ДС Экс Минэк баз'!M44*'ДС Экс Минэк баз'!M44/'ДС Экс Минэк кон'!M44</f>
        <v>106.14933977048102</v>
      </c>
      <c r="N44" s="404">
        <f>'ДС Экс Минэк баз'!N44*'ДС Экс Минэк баз'!N44/'ДС Экс Минэк кон'!N44</f>
        <v>106.34138893535498</v>
      </c>
      <c r="O44" s="404">
        <f>'ДС Экс Минэк баз'!O44*'ДС Экс Минэк баз'!O44/'ДС Экс Минэк кон'!O44</f>
        <v>106.66390362254627</v>
      </c>
      <c r="P44" s="404">
        <f>'ДС Экс Минэк баз'!P44*'ДС Экс Минэк баз'!P44/'ДС Экс Минэк кон'!P44</f>
        <v>106.74072794245248</v>
      </c>
      <c r="Q44" s="404">
        <f>'ДС Экс Минэк баз'!Q44*'ДС Экс Минэк баз'!Q44/'ДС Экс Минэк кон'!Q44</f>
        <v>107.30048809425075</v>
      </c>
      <c r="R44" s="404">
        <f>'ДС Экс Минэк баз'!R44*'ДС Экс Минэк баз'!R44/'ДС Экс Минэк кон'!R44</f>
        <v>107.21933712357253</v>
      </c>
      <c r="S44" s="404">
        <f>'ДС Экс Минэк баз'!S44*'ДС Экс Минэк баз'!S44/'ДС Экс Минэк кон'!S44</f>
        <v>107.2518816744132</v>
      </c>
      <c r="T44" s="404">
        <f>'ДС Экс Минэк баз'!T44*'ДС Экс Минэк баз'!T44/'ДС Экс Минэк кон'!T44</f>
        <v>107.0297888154398</v>
      </c>
      <c r="U44" s="404">
        <f>'ДС Экс Минэк баз'!U44*'ДС Экс Минэк баз'!U44/'ДС Экс Минэк кон'!U44</f>
        <v>106.57225646322449</v>
      </c>
      <c r="V44" s="404">
        <f>'ДС Экс Минэк баз'!V44*'ДС Экс Минэк баз'!V44/'ДС Экс Минэк кон'!V44</f>
        <v>106.7546236350873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7" customHeight="1" x14ac:dyDescent="0.25">
      <c r="A45" s="380" t="s">
        <v>361</v>
      </c>
      <c r="B45" s="412" t="s">
        <v>362</v>
      </c>
      <c r="C45" s="762">
        <v>11049.216818969999</v>
      </c>
      <c r="D45" s="763">
        <f>C45*D47/100</f>
        <v>12364.260741251399</v>
      </c>
      <c r="E45" s="419">
        <f t="shared" ref="E45:V45" si="22">D45*E47/100</f>
        <v>13999.724800771153</v>
      </c>
      <c r="F45" s="419">
        <f t="shared" si="22"/>
        <v>13515.780228298814</v>
      </c>
      <c r="G45" s="419">
        <f t="shared" si="22"/>
        <v>15154.548500067904</v>
      </c>
      <c r="H45" s="420">
        <f t="shared" si="22"/>
        <v>17587.597068872761</v>
      </c>
      <c r="I45" s="420">
        <f t="shared" si="22"/>
        <v>20368.929308634935</v>
      </c>
      <c r="J45" s="384">
        <f t="shared" si="22"/>
        <v>23138.713956123796</v>
      </c>
      <c r="K45" s="384">
        <f t="shared" si="22"/>
        <v>26279.285588664367</v>
      </c>
      <c r="L45" s="384">
        <f t="shared" si="22"/>
        <v>26859.191136488331</v>
      </c>
      <c r="M45" s="384">
        <f t="shared" si="22"/>
        <v>28397.487173214573</v>
      </c>
      <c r="N45" s="384">
        <f t="shared" si="22"/>
        <v>29845.031258910632</v>
      </c>
      <c r="O45" s="384">
        <f t="shared" si="22"/>
        <v>31262.199751798027</v>
      </c>
      <c r="P45" s="384">
        <f t="shared" si="22"/>
        <v>32892.659990578257</v>
      </c>
      <c r="Q45" s="384">
        <f t="shared" si="22"/>
        <v>34725.417130072536</v>
      </c>
      <c r="R45" s="384">
        <f t="shared" si="22"/>
        <v>36717.298142756597</v>
      </c>
      <c r="S45" s="384">
        <f t="shared" si="22"/>
        <v>38820.718515099579</v>
      </c>
      <c r="T45" s="384">
        <f t="shared" si="22"/>
        <v>40947.335158086986</v>
      </c>
      <c r="U45" s="384">
        <f t="shared" si="22"/>
        <v>43004.421306101802</v>
      </c>
      <c r="V45" s="384">
        <f t="shared" si="22"/>
        <v>45366.805399090314</v>
      </c>
    </row>
    <row r="46" spans="1:145" s="417" customFormat="1" x14ac:dyDescent="0.25">
      <c r="A46" s="415"/>
      <c r="B46" s="387" t="s">
        <v>341</v>
      </c>
      <c r="C46" s="426">
        <f t="shared" ref="C46:V46" si="23">C45/C$9*100</f>
        <v>3.0879555945445447</v>
      </c>
      <c r="D46" s="761">
        <f t="shared" si="23"/>
        <v>2.7931315573270097</v>
      </c>
      <c r="E46" s="416">
        <f t="shared" si="23"/>
        <v>2.9584033255731939</v>
      </c>
      <c r="F46" s="416">
        <f t="shared" si="23"/>
        <v>2.6196718147604674</v>
      </c>
      <c r="G46" s="416">
        <f t="shared" si="23"/>
        <v>2.9217509138035282</v>
      </c>
      <c r="H46" s="421">
        <f t="shared" si="23"/>
        <v>3.3294999555590885</v>
      </c>
      <c r="I46" s="421">
        <f t="shared" si="23"/>
        <v>3.71796127261781</v>
      </c>
      <c r="J46" s="422">
        <f t="shared" si="23"/>
        <v>4.0538292135721559</v>
      </c>
      <c r="K46" s="422">
        <f t="shared" si="23"/>
        <v>4.2549117225113742</v>
      </c>
      <c r="L46" s="422">
        <f t="shared" si="23"/>
        <v>4.1931707555759727</v>
      </c>
      <c r="M46" s="422">
        <f t="shared" si="23"/>
        <v>4.2249742069538545</v>
      </c>
      <c r="N46" s="422">
        <f t="shared" si="23"/>
        <v>4.2148974114857927</v>
      </c>
      <c r="O46" s="422">
        <f t="shared" si="23"/>
        <v>4.1926141038068954</v>
      </c>
      <c r="P46" s="422">
        <f t="shared" si="23"/>
        <v>4.1784454457865259</v>
      </c>
      <c r="Q46" s="422">
        <f t="shared" si="23"/>
        <v>4.1344776050278869</v>
      </c>
      <c r="R46" s="422">
        <f t="shared" si="23"/>
        <v>4.0809092569992513</v>
      </c>
      <c r="S46" s="422">
        <f t="shared" si="23"/>
        <v>4.0228389327839364</v>
      </c>
      <c r="T46" s="422">
        <f t="shared" si="23"/>
        <v>3.9582691788088922</v>
      </c>
      <c r="U46" s="422">
        <f t="shared" si="23"/>
        <v>3.8866113343285997</v>
      </c>
      <c r="V46" s="422">
        <f t="shared" si="23"/>
        <v>3.826504679205144</v>
      </c>
    </row>
    <row r="47" spans="1:145" x14ac:dyDescent="0.25">
      <c r="A47" s="386"/>
      <c r="B47" s="392" t="s">
        <v>342</v>
      </c>
      <c r="C47" s="427">
        <f t="shared" ref="C47:V47" si="24">C48*C49/100</f>
        <v>124.04556397558224</v>
      </c>
      <c r="D47" s="751">
        <f t="shared" si="24"/>
        <v>111.9016935211521</v>
      </c>
      <c r="E47" s="393">
        <f t="shared" si="24"/>
        <v>113.22735013233171</v>
      </c>
      <c r="F47" s="393">
        <f t="shared" si="24"/>
        <v>96.543185102855148</v>
      </c>
      <c r="G47" s="393">
        <f t="shared" si="24"/>
        <v>112.12485142617146</v>
      </c>
      <c r="H47" s="394">
        <f t="shared" si="24"/>
        <v>116.05490634573479</v>
      </c>
      <c r="I47" s="394">
        <f t="shared" si="24"/>
        <v>115.81416852382119</v>
      </c>
      <c r="J47" s="395">
        <f t="shared" si="24"/>
        <v>113.59808660298444</v>
      </c>
      <c r="K47" s="395">
        <f t="shared" si="24"/>
        <v>113.57280114398665</v>
      </c>
      <c r="L47" s="395">
        <f t="shared" si="24"/>
        <v>102.20670210332548</v>
      </c>
      <c r="M47" s="395">
        <f t="shared" si="24"/>
        <v>105.72726121538508</v>
      </c>
      <c r="N47" s="395">
        <f t="shared" si="24"/>
        <v>105.09743723755048</v>
      </c>
      <c r="O47" s="395">
        <f t="shared" si="24"/>
        <v>104.74842355028287</v>
      </c>
      <c r="P47" s="395">
        <f t="shared" si="24"/>
        <v>105.21543669903285</v>
      </c>
      <c r="Q47" s="395">
        <f t="shared" si="24"/>
        <v>105.57193349525168</v>
      </c>
      <c r="R47" s="395">
        <f t="shared" si="24"/>
        <v>105.73608951973992</v>
      </c>
      <c r="S47" s="395">
        <f t="shared" si="24"/>
        <v>105.72869050485386</v>
      </c>
      <c r="T47" s="395">
        <f t="shared" si="24"/>
        <v>105.4780455497243</v>
      </c>
      <c r="U47" s="395">
        <f t="shared" si="24"/>
        <v>105.02373631903747</v>
      </c>
      <c r="V47" s="395">
        <f t="shared" si="24"/>
        <v>105.49335166301451</v>
      </c>
    </row>
    <row r="48" spans="1:145" x14ac:dyDescent="0.25">
      <c r="A48" s="386"/>
      <c r="B48" s="418" t="s">
        <v>343</v>
      </c>
      <c r="C48" s="427">
        <f>'ДС Экс Минэк баз'!C48*'ДС Экс Минэк баз'!C48/'ДС Экс Минэк кон'!C48</f>
        <v>104.32764001310534</v>
      </c>
      <c r="D48" s="751">
        <f>'ДС Экс Минэк баз'!D48*'ДС Экс Минэк баз'!D48/'ДС Экс Минэк кон'!D48</f>
        <v>103.57058886692248</v>
      </c>
      <c r="E48" s="393">
        <f>'ДС Экс Минэк баз'!E48*'ДС Экс Минэк баз'!E48/'ДС Экс Минэк кон'!E48</f>
        <v>104.50848913103464</v>
      </c>
      <c r="F48" s="393">
        <f>'ДС Экс Минэк баз'!F48*'ДС Экс Минэк баз'!F48/'ДС Экс Минэк кон'!F48</f>
        <v>90.767610465122857</v>
      </c>
      <c r="G48" s="393">
        <f>'ДС Экс Минэк баз'!G48*'ДС Экс Минэк баз'!G48/'ДС Экс Минэк кон'!G48</f>
        <v>102.80274431972975</v>
      </c>
      <c r="H48" s="394">
        <f>'ДС Экс Минэк баз'!H48*'ДС Экс Минэк баз'!H48/'ДС Экс Минэк кон'!H48</f>
        <v>104.95865861247219</v>
      </c>
      <c r="I48" s="394">
        <f>'ДС Экс Минэк баз'!I48*'ДС Экс Минэк баз'!I48/'ДС Экс Минэк кон'!I48</f>
        <v>106.84227899056989</v>
      </c>
      <c r="J48" s="395">
        <f>'ДС Экс Минэк баз'!J48*'ДС Экс Минэк баз'!J48/'ДС Экс Минэк кон'!J48</f>
        <v>105.92952876719528</v>
      </c>
      <c r="K48" s="395">
        <f>'ДС Экс Минэк баз'!K48*'ДС Экс Минэк баз'!K48/'ДС Экс Минэк кон'!K48</f>
        <v>104.45273526141376</v>
      </c>
      <c r="L48" s="395">
        <f>'ДС Экс Минэк баз'!L48*'ДС Экс Минэк баз'!L48/'ДС Экс Минэк кон'!L48</f>
        <v>104.31092487616699</v>
      </c>
      <c r="M48" s="395">
        <f>'ДС Экс Минэк баз'!M48*'ДС Экс Минэк баз'!M48/'ДС Экс Минэк кон'!M48</f>
        <v>103.95564499361572</v>
      </c>
      <c r="N48" s="395">
        <f>'ДС Экс Минэк баз'!N48*'ДС Экс Минэк баз'!N48/'ДС Экс Минэк кон'!N48</f>
        <v>103.16162321721514</v>
      </c>
      <c r="O48" s="395">
        <f>'ДС Экс Минэк баз'!O48*'ДС Экс Минэк баз'!O48/'ДС Экс Минэк кон'!O48</f>
        <v>102.43258055986551</v>
      </c>
      <c r="P48" s="395">
        <f>'ДС Экс Минэк баз'!P48*'ДС Экс Минэк баз'!P48/'ДС Экс Минэк кон'!P48</f>
        <v>102.8678804732094</v>
      </c>
      <c r="Q48" s="395">
        <f>'ДС Экс Минэк баз'!Q48*'ДС Экс Минэк баз'!Q48/'ДС Экс Минэк кон'!Q48</f>
        <v>102.6738164534482</v>
      </c>
      <c r="R48" s="395">
        <f>'ДС Экс Минэк баз'!R48*'ДС Экс Минэк баз'!R48/'ДС Экс Минэк кон'!R48</f>
        <v>102.83675209708134</v>
      </c>
      <c r="S48" s="395">
        <f>'ДС Экс Минэк баз'!S48*'ДС Экс Минэк баз'!S48/'ДС Экс Минэк кон'!S48</f>
        <v>102.81650604180091</v>
      </c>
      <c r="T48" s="395">
        <f>'ДС Экс Минэк баз'!T48*'ДС Экс Минэк баз'!T48/'ДС Экс Минэк кон'!T48</f>
        <v>102.78596001136879</v>
      </c>
      <c r="U48" s="395">
        <f>'ДС Экс Минэк баз'!U48*'ДС Экс Минэк баз'!U48/'ДС Экс Минэк кон'!U48</f>
        <v>102.7461192263879</v>
      </c>
      <c r="V48" s="395">
        <f>'ДС Экс Минэк баз'!V48*'ДС Экс Минэк баз'!V48/'ДС Экс Минэк кон'!V48</f>
        <v>103.08429682774864</v>
      </c>
    </row>
    <row r="49" spans="1:145" s="405" customFormat="1" x14ac:dyDescent="0.25">
      <c r="A49" s="400"/>
      <c r="B49" s="401" t="s">
        <v>344</v>
      </c>
      <c r="C49" s="428">
        <f>'ДС Экс Минэк баз'!C49*'ДС Экс Минэк баз'!C49/'ДС Экс Минэк кон'!C49</f>
        <v>118.9</v>
      </c>
      <c r="D49" s="754">
        <f>'ДС Экс Минэк баз'!D49*'ДС Экс Минэк баз'!D49/'ДС Экс Минэк кон'!D49</f>
        <v>108.04389039916944</v>
      </c>
      <c r="E49" s="402">
        <f>'ДС Экс Минэк баз'!E49*'ДС Экс Минэк баз'!E49/'ДС Экс Минэк кон'!E49</f>
        <v>108.3427299292072</v>
      </c>
      <c r="F49" s="402">
        <f>'ДС Экс Минэк баз'!F49*'ДС Экс Минэк баз'!F49/'ДС Экс Минэк кон'!F49</f>
        <v>106.36303479637324</v>
      </c>
      <c r="G49" s="402">
        <f>'ДС Экс Минэк баз'!G49*'ДС Экс Минэк баз'!G49/'ДС Экс Минэк кон'!G49</f>
        <v>109.06795549878392</v>
      </c>
      <c r="H49" s="403">
        <f>'ДС Экс Минэк баз'!H49*'ДС Экс Минэк баз'!H49/'ДС Экс Минэк кон'!H49</f>
        <v>110.57201747807403</v>
      </c>
      <c r="I49" s="403">
        <f>'ДС Экс Минэк баз'!I49*'ДС Экс Минэк баз'!I49/'ДС Экс Минэк кон'!I49</f>
        <v>108.39732137690845</v>
      </c>
      <c r="J49" s="404">
        <f>'ДС Экс Минэк баз'!J49*'ДС Экс Минэк баз'!J49/'ДС Экс Минэк кон'!J49</f>
        <v>107.23930137803464</v>
      </c>
      <c r="K49" s="404">
        <f>'ДС Экс Минэк баз'!K49*'ДС Экс Минэк баз'!K49/'ДС Экс Минэк кон'!K49</f>
        <v>108.73128488186366</v>
      </c>
      <c r="L49" s="404">
        <f>'ДС Экс Минэк баз'!L49*'ДС Экс Минэк баз'!L49/'ДС Экс Минэк кон'!L49</f>
        <v>97.982739798981214</v>
      </c>
      <c r="M49" s="404">
        <f>'ДС Экс Минэк баз'!M49*'ДС Экс Минэк баз'!M49/'ДС Экс Минэк кон'!M49</f>
        <v>101.70420396302495</v>
      </c>
      <c r="N49" s="404">
        <f>'ДС Экс Минэк баз'!N49*'ДС Экс Минэк баз'!N49/'ДС Экс Минэк кон'!N49</f>
        <v>101.87648658480229</v>
      </c>
      <c r="O49" s="404">
        <f>'ДС Экс Минэк баз'!O49*'ДС Экс Минэк баз'!O49/'ДС Экс Минэк кон'!O49</f>
        <v>102.26084608799236</v>
      </c>
      <c r="P49" s="404">
        <f>'ДС Экс Минэк баз'!P49*'ДС Экс Минэк баз'!P49/'ДС Экс Минэк кон'!P49</f>
        <v>102.28210809343432</v>
      </c>
      <c r="Q49" s="404">
        <f>'ДС Экс Минэк баз'!Q49*'ДС Экс Минэк баз'!Q49/'ДС Экс Минэк кон'!Q49</f>
        <v>102.82264470330416</v>
      </c>
      <c r="R49" s="404">
        <f>'ДС Экс Минэк баз'!R49*'ДС Экс Минэк баз'!R49/'ДС Экс Минэк кон'!R49</f>
        <v>102.81935919166477</v>
      </c>
      <c r="S49" s="404">
        <f>'ДС Экс Минэк баз'!S49*'ДС Экс Минэк баз'!S49/'ДС Экс Минэк кон'!S49</f>
        <v>102.83240947894978</v>
      </c>
      <c r="T49" s="404">
        <f>'ДС Экс Минэк баз'!T49*'ДС Экс Минэк баз'!T49/'ДС Экс Минэк кон'!T49</f>
        <v>102.61911795935724</v>
      </c>
      <c r="U49" s="404">
        <f>'ДС Экс Минэк баз'!U49*'ДС Экс Минэк баз'!U49/'ДС Экс Минэк кон'!U49</f>
        <v>102.21674269529454</v>
      </c>
      <c r="V49" s="404">
        <f>'ДС Экс Минэк баз'!V49*'ДС Экс Минэк баз'!V49/'ДС Экс Минэк кон'!V49</f>
        <v>102.33697557183839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363</v>
      </c>
      <c r="B50" s="412" t="s">
        <v>364</v>
      </c>
      <c r="C50" s="762">
        <v>37083.657318699996</v>
      </c>
      <c r="D50" s="763">
        <f>C50*D52/100</f>
        <v>44072.20620965588</v>
      </c>
      <c r="E50" s="419">
        <f t="shared" ref="E50:V50" si="25">D50*E52/100</f>
        <v>46034.39259070222</v>
      </c>
      <c r="F50" s="419">
        <f t="shared" si="25"/>
        <v>42454.576778823706</v>
      </c>
      <c r="G50" s="419">
        <f t="shared" si="25"/>
        <v>45040.799443128744</v>
      </c>
      <c r="H50" s="420">
        <f t="shared" si="25"/>
        <v>49152.625358530779</v>
      </c>
      <c r="I50" s="420">
        <f t="shared" si="25"/>
        <v>53009.781996405181</v>
      </c>
      <c r="J50" s="384">
        <f t="shared" si="25"/>
        <v>57491.483128879154</v>
      </c>
      <c r="K50" s="384">
        <f t="shared" si="25"/>
        <v>62381.840040642739</v>
      </c>
      <c r="L50" s="384">
        <f t="shared" si="25"/>
        <v>63484.138216851141</v>
      </c>
      <c r="M50" s="384">
        <f t="shared" si="25"/>
        <v>66817.26849002752</v>
      </c>
      <c r="N50" s="384">
        <f t="shared" si="25"/>
        <v>69905.452998603403</v>
      </c>
      <c r="O50" s="384">
        <f t="shared" si="25"/>
        <v>72891.393094301093</v>
      </c>
      <c r="P50" s="384">
        <f t="shared" si="25"/>
        <v>76343.712797140935</v>
      </c>
      <c r="Q50" s="384">
        <f t="shared" si="25"/>
        <v>80228.057125943567</v>
      </c>
      <c r="R50" s="384">
        <f t="shared" si="25"/>
        <v>84440.824516586625</v>
      </c>
      <c r="S50" s="384">
        <f t="shared" si="25"/>
        <v>88868.668835163568</v>
      </c>
      <c r="T50" s="384">
        <f t="shared" si="25"/>
        <v>93308.120756149248</v>
      </c>
      <c r="U50" s="384">
        <f t="shared" si="25"/>
        <v>97549.44011638622</v>
      </c>
      <c r="V50" s="384">
        <f t="shared" si="25"/>
        <v>102439.31911109408</v>
      </c>
    </row>
    <row r="51" spans="1:145" s="417" customFormat="1" x14ac:dyDescent="0.25">
      <c r="A51" s="415"/>
      <c r="B51" s="387" t="s">
        <v>341</v>
      </c>
      <c r="C51" s="426">
        <f t="shared" ref="C51:V51" si="26">C50/C$9*100</f>
        <v>10.36387365363758</v>
      </c>
      <c r="D51" s="761">
        <f t="shared" si="26"/>
        <v>9.9560719837063392</v>
      </c>
      <c r="E51" s="416">
        <f t="shared" si="26"/>
        <v>9.7279269463620981</v>
      </c>
      <c r="F51" s="416">
        <f t="shared" si="26"/>
        <v>8.2286820528648974</v>
      </c>
      <c r="G51" s="416">
        <f t="shared" si="26"/>
        <v>8.6837293061428511</v>
      </c>
      <c r="H51" s="421">
        <f t="shared" si="26"/>
        <v>9.3050610214673153</v>
      </c>
      <c r="I51" s="421">
        <f t="shared" si="26"/>
        <v>9.6759291343308984</v>
      </c>
      <c r="J51" s="422">
        <f t="shared" si="26"/>
        <v>10.072325293504923</v>
      </c>
      <c r="K51" s="422">
        <f t="shared" si="26"/>
        <v>10.100321089978706</v>
      </c>
      <c r="L51" s="422">
        <f t="shared" si="26"/>
        <v>9.9109400004309709</v>
      </c>
      <c r="M51" s="422">
        <f t="shared" si="26"/>
        <v>9.9410639479310134</v>
      </c>
      <c r="N51" s="422">
        <f t="shared" si="26"/>
        <v>9.8724745950663131</v>
      </c>
      <c r="O51" s="422">
        <f t="shared" si="26"/>
        <v>9.7755591468166791</v>
      </c>
      <c r="P51" s="422">
        <f t="shared" si="26"/>
        <v>9.6981526925162509</v>
      </c>
      <c r="Q51" s="422">
        <f t="shared" si="26"/>
        <v>9.5521129160131935</v>
      </c>
      <c r="R51" s="422">
        <f t="shared" si="26"/>
        <v>9.3850953057222082</v>
      </c>
      <c r="S51" s="422">
        <f t="shared" si="26"/>
        <v>9.2091119013092122</v>
      </c>
      <c r="T51" s="422">
        <f t="shared" si="26"/>
        <v>9.0198460313894326</v>
      </c>
      <c r="U51" s="422">
        <f t="shared" si="26"/>
        <v>8.8162274505472951</v>
      </c>
      <c r="V51" s="422">
        <f t="shared" si="26"/>
        <v>8.6403380283208229</v>
      </c>
    </row>
    <row r="52" spans="1:145" x14ac:dyDescent="0.25">
      <c r="A52" s="386"/>
      <c r="B52" s="392" t="s">
        <v>342</v>
      </c>
      <c r="C52" s="427">
        <f t="shared" ref="C52:V52" si="27">C53*C54/100</f>
        <v>129.43250655319682</v>
      </c>
      <c r="D52" s="751">
        <f t="shared" si="27"/>
        <v>118.84536045324688</v>
      </c>
      <c r="E52" s="393">
        <f t="shared" si="27"/>
        <v>104.45220820512598</v>
      </c>
      <c r="F52" s="393">
        <f t="shared" si="27"/>
        <v>92.223605851157586</v>
      </c>
      <c r="G52" s="393">
        <f t="shared" si="27"/>
        <v>106.09174053902015</v>
      </c>
      <c r="H52" s="394">
        <f t="shared" si="27"/>
        <v>109.12911397275235</v>
      </c>
      <c r="I52" s="394">
        <f t="shared" si="27"/>
        <v>107.84730542822361</v>
      </c>
      <c r="J52" s="395">
        <f t="shared" si="27"/>
        <v>108.45447946339016</v>
      </c>
      <c r="K52" s="395">
        <f t="shared" si="27"/>
        <v>108.50622848048785</v>
      </c>
      <c r="L52" s="395">
        <f t="shared" si="27"/>
        <v>101.76701773383125</v>
      </c>
      <c r="M52" s="395">
        <f t="shared" si="27"/>
        <v>105.25033554333048</v>
      </c>
      <c r="N52" s="395">
        <f t="shared" si="27"/>
        <v>104.62183590913597</v>
      </c>
      <c r="O52" s="395">
        <f t="shared" si="27"/>
        <v>104.27139796341402</v>
      </c>
      <c r="P52" s="395">
        <f t="shared" si="27"/>
        <v>104.73625150554264</v>
      </c>
      <c r="Q52" s="395">
        <f t="shared" si="27"/>
        <v>105.08796885360296</v>
      </c>
      <c r="R52" s="395">
        <f t="shared" si="27"/>
        <v>105.25099016673154</v>
      </c>
      <c r="S52" s="395">
        <f t="shared" si="27"/>
        <v>105.24372463666219</v>
      </c>
      <c r="T52" s="395">
        <f t="shared" si="27"/>
        <v>104.99551976998791</v>
      </c>
      <c r="U52" s="395">
        <f t="shared" si="27"/>
        <v>104.54549864027506</v>
      </c>
      <c r="V52" s="395">
        <f t="shared" si="27"/>
        <v>105.01271866745084</v>
      </c>
    </row>
    <row r="53" spans="1:145" x14ac:dyDescent="0.25">
      <c r="A53" s="386"/>
      <c r="B53" s="418" t="s">
        <v>343</v>
      </c>
      <c r="C53" s="427">
        <f>'ДС Экс Минэк баз'!C53*'ДС Экс Минэк баз'!C53/'ДС Экс Минэк кон'!C53</f>
        <v>123.74044603556101</v>
      </c>
      <c r="D53" s="751">
        <f>'ДС Экс Минэк баз'!D53*'ДС Экс Минэк баз'!D53/'ДС Экс Минэк кон'!D53</f>
        <v>109.42891695330779</v>
      </c>
      <c r="E53" s="393">
        <f>'ДС Экс Минэк баз'!E53*'ДС Экс Минэк баз'!E53/'ДС Экс Минэк кон'!E53</f>
        <v>103.01503814429826</v>
      </c>
      <c r="F53" s="393">
        <f>'ДС Экс Минэк баз'!F53*'ДС Экс Минэк баз'!F53/'ДС Экс Минэк кон'!F53</f>
        <v>94.025461825919635</v>
      </c>
      <c r="G53" s="393">
        <f>'ДС Экс Минэк баз'!G53*'ДС Экс Минэк баз'!G53/'ДС Экс Минэк кон'!G53</f>
        <v>101.57476787281632</v>
      </c>
      <c r="H53" s="394">
        <f>'ДС Экс Минэк баз'!H53*'ДС Экс Минэк баз'!H53/'ДС Экс Минэк кон'!H53</f>
        <v>103.45759889193327</v>
      </c>
      <c r="I53" s="394">
        <f>'ДС Экс Минэк баз'!I53*'ДС Экс Минэк баз'!I53/'ДС Экс Минэк кон'!I53</f>
        <v>103.33423896451266</v>
      </c>
      <c r="J53" s="395">
        <f>'ДС Экс Минэк баз'!J53*'ДС Экс Минэк баз'!J53/'ДС Экс Минэк кон'!J53</f>
        <v>104.68918523269261</v>
      </c>
      <c r="K53" s="395">
        <f>'ДС Экс Минэк баз'!K53*'ДС Экс Минэк баз'!K53/'ДС Экс Минэк кон'!K53</f>
        <v>103.23312302142739</v>
      </c>
      <c r="L53" s="395">
        <f>'ДС Экс Минэк баз'!L53*'ДС Экс Минэк баз'!L53/'ДС Экс Минэк кон'!L53</f>
        <v>103.29604180479996</v>
      </c>
      <c r="M53" s="395">
        <f>'ДС Экс Минэк баз'!M53*'ДС Экс Минэк баз'!M53/'ДС Экс Минэк кон'!M53</f>
        <v>102.94318955298424</v>
      </c>
      <c r="N53" s="395">
        <f>'ДС Экс Минэк баз'!N53*'ДС Экс Минэк баз'!N53/'ДС Экс Минэк кон'!N53</f>
        <v>102.15683047143469</v>
      </c>
      <c r="O53" s="395">
        <f>'ДС Экс Минэк баз'!O53*'ДС Экс Минэк баз'!O53/'ДС Экс Минэк кон'!O53</f>
        <v>101.43474954065324</v>
      </c>
      <c r="P53" s="395">
        <f>'ДС Экс Минэк баз'!P53*'ДС Экс Минэк баз'!P53/'ДС Экс Минэк кон'!P53</f>
        <v>101.86580752756554</v>
      </c>
      <c r="Q53" s="395">
        <f>'ДС Экс Минэк баз'!Q53*'ДС Экс Минэк баз'!Q53/'ДС Экс Минэк кон'!Q53</f>
        <v>101.673488561554</v>
      </c>
      <c r="R53" s="395">
        <f>'ДС Экс Минэк баз'!R53*'ДС Экс Минэк баз'!R53/'ДС Экс Минэк кон'!R53</f>
        <v>101.83481915133925</v>
      </c>
      <c r="S53" s="395">
        <f>'ДС Экс Минэк баз'!S53*'ДС Экс Минэк баз'!S53/'ДС Экс Минэк кон'!S53</f>
        <v>101.81477493782621</v>
      </c>
      <c r="T53" s="395">
        <f>'ДС Экс Минэк баз'!T53*'ДС Экс Минэк баз'!T53/'ДС Экс Минэк кон'!T53</f>
        <v>101.78458608351544</v>
      </c>
      <c r="U53" s="395">
        <f>'ДС Экс Минэк баз'!U53*'ДС Экс Минэк баз'!U53/'ДС Экс Минэк кон'!U53</f>
        <v>101.7452358509895</v>
      </c>
      <c r="V53" s="395">
        <f>'ДС Экс Минэк баз'!V53*'ДС Экс Минэк баз'!V53/'ДС Экс Минэк кон'!V53</f>
        <v>102.08010726404595</v>
      </c>
    </row>
    <row r="54" spans="1:145" s="405" customFormat="1" x14ac:dyDescent="0.25">
      <c r="A54" s="400"/>
      <c r="B54" s="401" t="s">
        <v>344</v>
      </c>
      <c r="C54" s="428">
        <f>'ДС Экс Минэк баз'!C54*'ДС Экс Минэк баз'!C54/'ДС Экс Минэк кон'!C54</f>
        <v>104.60000000000001</v>
      </c>
      <c r="D54" s="754">
        <f>'ДС Экс Минэк баз'!D54*'ДС Экс Минэк баз'!D54/'ДС Экс Минэк кон'!D54</f>
        <v>108.6050778552044</v>
      </c>
      <c r="E54" s="402">
        <f>'ДС Экс Минэк баз'!E54*'ДС Экс Минэк баз'!E54/'ДС Экс Минэк кон'!E54</f>
        <v>101.39510705108376</v>
      </c>
      <c r="F54" s="402">
        <f>'ДС Экс Минэк баз'!F54*'ДС Экс Минэк баз'!F54/'ДС Экс Минэк кон'!F54</f>
        <v>98.083651024125757</v>
      </c>
      <c r="G54" s="402">
        <f>'ДС Экс Минэк баз'!G54*'ДС Экс Минэк баз'!G54/'ДС Экс Минэк кон'!G54</f>
        <v>104.4469436266491</v>
      </c>
      <c r="H54" s="403">
        <f>'ДС Экс Минэк баз'!H54*'ДС Экс Минэк баз'!H54/'ДС Экс Минэк кон'!H54</f>
        <v>105.48197052856722</v>
      </c>
      <c r="I54" s="403">
        <f>'ДС Экс Минэк баз'!I54*'ДС Экс Минэк баз'!I54/'ДС Экс Минэк кон'!I54</f>
        <v>104.36744539751325</v>
      </c>
      <c r="J54" s="404">
        <f>'ДС Экс Минэк баз'!J54*'ДС Экс Минэк баз'!J54/'ДС Экс Минэк кон'!J54</f>
        <v>103.59664106882524</v>
      </c>
      <c r="K54" s="404">
        <f>'ДС Экс Минэк баз'!K54*'ДС Экс Минэк баз'!K54/'ДС Экс Минэк кон'!K54</f>
        <v>105.10795886506888</v>
      </c>
      <c r="L54" s="404">
        <f>'ДС Экс Минэк баз'!L54*'ДС Экс Минэк баз'!L54/'ДС Экс Минэк кон'!L54</f>
        <v>98.519765090459018</v>
      </c>
      <c r="M54" s="404">
        <f>'ДС Экс Минэк баз'!M54*'ДС Экс Минэк баз'!M54/'ДС Экс Минэк кон'!M54</f>
        <v>102.24118370565813</v>
      </c>
      <c r="N54" s="404">
        <f>'ДС Экс Минэк баз'!N54*'ДС Экс Минэк баз'!N54/'ДС Экс Минэк кон'!N54</f>
        <v>102.41296193932969</v>
      </c>
      <c r="O54" s="404">
        <f>'ДС Экс Минэк баз'!O54*'ДС Экс Минэк баз'!O54/'ДС Экс Минэк кон'!O54</f>
        <v>102.79652528902227</v>
      </c>
      <c r="P54" s="404">
        <f>'ДС Экс Минэк баз'!P54*'ДС Экс Минэк баз'!P54/'ДС Экс Минэк кон'!P54</f>
        <v>102.81786798499618</v>
      </c>
      <c r="Q54" s="404">
        <f>'ДС Экс Минэк баз'!Q54*'ДС Экс Минэк баз'!Q54/'ДС Экс Минэк кон'!Q54</f>
        <v>103.35827986268201</v>
      </c>
      <c r="R54" s="404">
        <f>'ДС Экс Минэк баз'!R54*'ДС Экс Минэк баз'!R54/'ДС Экс Минэк кон'!R54</f>
        <v>103.35461980868786</v>
      </c>
      <c r="S54" s="404">
        <f>'ДС Экс Минэк баз'!S54*'ДС Экс Минэк баз'!S54/'ДС Экс Минэк кон'!S54</f>
        <v>103.36783114329909</v>
      </c>
      <c r="T54" s="404">
        <f>'ДС Экс Минэк баз'!T54*'ДС Экс Минэк баз'!T54/'ДС Экс Минэк кон'!T54</f>
        <v>103.15463648281467</v>
      </c>
      <c r="U54" s="404">
        <f>'ДС Экс Минэк баз'!U54*'ДС Экс Минэк баз'!U54/'ДС Экс Минэк кон'!U54</f>
        <v>102.7522298866029</v>
      </c>
      <c r="V54" s="404">
        <f>'ДС Экс Минэк баз'!V54*'ДС Экс Минэк баз'!V54/'ДС Экс Минэк кон'!V54</f>
        <v>102.87285297988495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7" customHeight="1" x14ac:dyDescent="0.25">
      <c r="A55" s="380" t="s">
        <v>365</v>
      </c>
      <c r="B55" s="412" t="s">
        <v>366</v>
      </c>
      <c r="C55" s="762">
        <v>28283.100000000002</v>
      </c>
      <c r="D55" s="763">
        <f>C55*D57/100</f>
        <v>31108.94417813671</v>
      </c>
      <c r="E55" s="419">
        <f t="shared" ref="E55:V55" si="28">D55*E57/100</f>
        <v>33933.396253759798</v>
      </c>
      <c r="F55" s="419">
        <f t="shared" si="28"/>
        <v>32267.877587039417</v>
      </c>
      <c r="G55" s="419">
        <f t="shared" si="28"/>
        <v>35979.143952618811</v>
      </c>
      <c r="H55" s="420">
        <f t="shared" si="28"/>
        <v>42097.466117592288</v>
      </c>
      <c r="I55" s="420">
        <f t="shared" si="28"/>
        <v>47997.651329713204</v>
      </c>
      <c r="J55" s="384">
        <f t="shared" si="28"/>
        <v>54349.511801376713</v>
      </c>
      <c r="K55" s="384">
        <f t="shared" si="28"/>
        <v>61713.923879655944</v>
      </c>
      <c r="L55" s="384">
        <f t="shared" si="28"/>
        <v>65669.877385599</v>
      </c>
      <c r="M55" s="384">
        <f t="shared" si="28"/>
        <v>72312.955480406294</v>
      </c>
      <c r="N55" s="384">
        <f t="shared" si="28"/>
        <v>79003.015661611367</v>
      </c>
      <c r="O55" s="384">
        <f t="shared" si="28"/>
        <v>85904.161531637685</v>
      </c>
      <c r="P55" s="384">
        <f t="shared" si="28"/>
        <v>93986.160465132503</v>
      </c>
      <c r="Q55" s="384">
        <f t="shared" si="28"/>
        <v>102679.30034684458</v>
      </c>
      <c r="R55" s="384">
        <f t="shared" si="28"/>
        <v>112156.75924630614</v>
      </c>
      <c r="S55" s="384">
        <f t="shared" si="28"/>
        <v>122534.21291725343</v>
      </c>
      <c r="T55" s="384">
        <f t="shared" si="28"/>
        <v>133560.35650598133</v>
      </c>
      <c r="U55" s="384">
        <f t="shared" si="28"/>
        <v>144883.93381191697</v>
      </c>
      <c r="V55" s="384">
        <f t="shared" si="28"/>
        <v>157983.19990178783</v>
      </c>
    </row>
    <row r="56" spans="1:145" s="417" customFormat="1" x14ac:dyDescent="0.25">
      <c r="A56" s="415"/>
      <c r="B56" s="387" t="s">
        <v>341</v>
      </c>
      <c r="C56" s="426">
        <f t="shared" ref="C56:V56" si="29">C55/C$9*100</f>
        <v>7.9043572324616864</v>
      </c>
      <c r="D56" s="761">
        <f t="shared" si="29"/>
        <v>7.0276238521223249</v>
      </c>
      <c r="E56" s="416">
        <f t="shared" si="29"/>
        <v>7.1707604080607483</v>
      </c>
      <c r="F56" s="416">
        <f t="shared" si="29"/>
        <v>6.2542633876156053</v>
      </c>
      <c r="G56" s="416">
        <f t="shared" si="29"/>
        <v>6.9366696553817926</v>
      </c>
      <c r="H56" s="421">
        <f t="shared" si="29"/>
        <v>7.9694520529891371</v>
      </c>
      <c r="I56" s="421">
        <f t="shared" si="29"/>
        <v>8.7610598532950483</v>
      </c>
      <c r="J56" s="422">
        <f t="shared" si="29"/>
        <v>9.5218618935170181</v>
      </c>
      <c r="K56" s="422">
        <f t="shared" si="29"/>
        <v>9.9921779559711599</v>
      </c>
      <c r="L56" s="422">
        <f t="shared" si="29"/>
        <v>10.252170587574733</v>
      </c>
      <c r="M56" s="422">
        <f t="shared" si="29"/>
        <v>10.758711496892429</v>
      </c>
      <c r="N56" s="422">
        <f t="shared" si="29"/>
        <v>11.157287902396778</v>
      </c>
      <c r="O56" s="422">
        <f t="shared" si="29"/>
        <v>11.520718377872157</v>
      </c>
      <c r="P56" s="422">
        <f t="shared" si="29"/>
        <v>11.939321546964695</v>
      </c>
      <c r="Q56" s="422">
        <f t="shared" si="29"/>
        <v>12.22520283035904</v>
      </c>
      <c r="R56" s="422">
        <f t="shared" si="29"/>
        <v>12.465556568561954</v>
      </c>
      <c r="S56" s="422">
        <f t="shared" si="29"/>
        <v>12.697740309207129</v>
      </c>
      <c r="T56" s="422">
        <f t="shared" si="29"/>
        <v>12.910921812794532</v>
      </c>
      <c r="U56" s="422">
        <f t="shared" si="29"/>
        <v>13.094177812726734</v>
      </c>
      <c r="V56" s="422">
        <f t="shared" si="29"/>
        <v>13.325237436094953</v>
      </c>
    </row>
    <row r="57" spans="1:145" x14ac:dyDescent="0.25">
      <c r="A57" s="386"/>
      <c r="B57" s="392" t="s">
        <v>342</v>
      </c>
      <c r="C57" s="427">
        <f t="shared" ref="C57:V57" si="30">C58*C59/100</f>
        <v>115.21455748282968</v>
      </c>
      <c r="D57" s="751">
        <f t="shared" si="30"/>
        <v>109.99128164217043</v>
      </c>
      <c r="E57" s="393">
        <f t="shared" si="30"/>
        <v>109.07922833847928</v>
      </c>
      <c r="F57" s="393">
        <f t="shared" si="30"/>
        <v>95.091800849330411</v>
      </c>
      <c r="G57" s="393">
        <f t="shared" si="30"/>
        <v>111.50142693943418</v>
      </c>
      <c r="H57" s="394">
        <f t="shared" si="30"/>
        <v>117.00519104354106</v>
      </c>
      <c r="I57" s="394">
        <f t="shared" si="30"/>
        <v>114.01553527150477</v>
      </c>
      <c r="J57" s="395">
        <f t="shared" si="30"/>
        <v>113.23369018210971</v>
      </c>
      <c r="K57" s="395">
        <f t="shared" si="30"/>
        <v>113.55009793867677</v>
      </c>
      <c r="L57" s="395">
        <f t="shared" si="30"/>
        <v>106.41014743067916</v>
      </c>
      <c r="M57" s="395">
        <f t="shared" si="30"/>
        <v>110.11586797368389</v>
      </c>
      <c r="N57" s="395">
        <f t="shared" si="30"/>
        <v>109.25153748282048</v>
      </c>
      <c r="O57" s="395">
        <f t="shared" si="30"/>
        <v>108.73529423178675</v>
      </c>
      <c r="P57" s="395">
        <f t="shared" si="30"/>
        <v>109.40815763683148</v>
      </c>
      <c r="Q57" s="395">
        <f t="shared" si="30"/>
        <v>109.24938292902934</v>
      </c>
      <c r="R57" s="395">
        <f t="shared" si="30"/>
        <v>109.23015531606397</v>
      </c>
      <c r="S57" s="395">
        <f t="shared" si="30"/>
        <v>109.25263331491014</v>
      </c>
      <c r="T57" s="395">
        <f t="shared" si="30"/>
        <v>108.99842038090519</v>
      </c>
      <c r="U57" s="395">
        <f t="shared" si="30"/>
        <v>108.47824728996477</v>
      </c>
      <c r="V57" s="395">
        <f t="shared" si="30"/>
        <v>109.04121371171206</v>
      </c>
    </row>
    <row r="58" spans="1:145" x14ac:dyDescent="0.25">
      <c r="A58" s="386"/>
      <c r="B58" s="418" t="s">
        <v>343</v>
      </c>
      <c r="C58" s="427">
        <f>'ДС Экс Минэк баз'!C58*'ДС Экс Минэк баз'!C58/'ДС Экс Минэк кон'!C58</f>
        <v>113.51187929342828</v>
      </c>
      <c r="D58" s="751">
        <f>'ДС Экс Минэк баз'!D58*'ДС Экс Минэк баз'!D58/'ДС Экс Минэк кон'!D58</f>
        <v>104.58660835849928</v>
      </c>
      <c r="E58" s="393">
        <f>'ДС Экс Минэк баз'!E58*'ДС Экс Минэк баз'!E58/'ДС Экс Минэк кон'!E58</f>
        <v>103.04359732271091</v>
      </c>
      <c r="F58" s="393">
        <f>'ДС Экс Минэк баз'!F58*'ДС Экс Минэк баз'!F58/'ДС Экс Минэк кон'!F58</f>
        <v>89.512134055813902</v>
      </c>
      <c r="G58" s="393">
        <f>'ДС Экс Минэк баз'!G58*'ДС Экс Минэк баз'!G58/'ДС Экс Минэк кон'!G58</f>
        <v>103.13039012032914</v>
      </c>
      <c r="H58" s="394">
        <f>'ДС Экс Минэк баз'!H58*'ДС Экс Минэк баз'!H58/'ДС Экс Минэк кон'!H58</f>
        <v>105.70684673266247</v>
      </c>
      <c r="I58" s="394">
        <f>'ДС Экс Минэк баз'!I58*'ДС Экс Минэк баз'!I58/'ДС Экс Минэк кон'!I58</f>
        <v>105.51125641667467</v>
      </c>
      <c r="J58" s="395">
        <f>'ДС Экс Минэк баз'!J58*'ДС Экс Минэк баз'!J58/'ДС Экс Минэк кон'!J58</f>
        <v>105.96869052874307</v>
      </c>
      <c r="K58" s="395">
        <f>'ДС Экс Минэк баз'!K58*'ДС Экс Минэк баз'!K58/'ДС Экс Минэк кон'!K58</f>
        <v>104.19451711793235</v>
      </c>
      <c r="L58" s="395">
        <f>'ДС Экс Минэк баз'!L58*'ДС Экс Минэк баз'!L58/'ДС Экс Минэк кон'!L58</f>
        <v>104.15847918664846</v>
      </c>
      <c r="M58" s="395">
        <f>'ДС Экс Минэк баз'!M58*'ДС Экс Минэк баз'!M58/'ДС Экс Минэк кон'!M58</f>
        <v>103.8066320948447</v>
      </c>
      <c r="N58" s="395">
        <f>'ДС Экс Минэк баз'!N58*'ДС Экс Минэк баз'!N58/'ДС Экс Минэк кон'!N58</f>
        <v>102.8148353525543</v>
      </c>
      <c r="O58" s="395">
        <f>'ДС Экс Минэк баз'!O58*'ДС Экс Минэк баз'!O58/'ДС Экс Минэк кон'!O58</f>
        <v>102.05128491033045</v>
      </c>
      <c r="P58" s="395">
        <f>'ДС Экс Минэк баз'!P58*'ДС Экс Минэк баз'!P58/'ДС Экс Минэк кон'!P58</f>
        <v>102.59073349621346</v>
      </c>
      <c r="Q58" s="395">
        <f>'ДС Экс Минэк баз'!Q58*'ДС Экс Минэк баз'!Q58/'ДС Экс Минэк кон'!Q58</f>
        <v>101.91298583601559</v>
      </c>
      <c r="R58" s="395">
        <f>'ДС Экс Минэк баз'!R58*'ДС Экс Минэк баз'!R58/'ДС Экс Минэк кон'!R58</f>
        <v>101.9840277033921</v>
      </c>
      <c r="S58" s="395">
        <f>'ДС Экс Минэк баз'!S58*'ДС Экс Минэк баз'!S58/'ДС Экс Минэк кон'!S58</f>
        <v>101.96527724843051</v>
      </c>
      <c r="T58" s="395">
        <f>'ДС Экс Минэк баз'!T58*'ДС Экс Минэк баз'!T58/'ДС Экс Минэк кон'!T58</f>
        <v>101.93518659727465</v>
      </c>
      <c r="U58" s="395">
        <f>'ДС Экс Минэк баз'!U58*'ДС Экс Минэк баз'!U58/'ДС Экс Минэк кон'!U58</f>
        <v>101.89339811478429</v>
      </c>
      <c r="V58" s="395">
        <f>'ДС Экс Минэк баз'!V58*'ДС Экс Минэк баз'!V58/'ДС Экс Минэк кон'!V58</f>
        <v>102.23170857262711</v>
      </c>
    </row>
    <row r="59" spans="1:145" s="405" customFormat="1" x14ac:dyDescent="0.25">
      <c r="A59" s="400"/>
      <c r="B59" s="401" t="s">
        <v>344</v>
      </c>
      <c r="C59" s="428">
        <f>'ДС Экс Минэк баз'!C59*'ДС Экс Минэк баз'!C59/'ДС Экс Минэк кон'!C59</f>
        <v>101.49999999999997</v>
      </c>
      <c r="D59" s="754">
        <f>'ДС Экс Минэк баз'!D59*'ДС Экс Минэк баз'!D59/'ДС Экс Минэк кон'!D59</f>
        <v>105.16765326698916</v>
      </c>
      <c r="E59" s="402">
        <f>'ДС Экс Минэк баз'!E59*'ДС Экс Минэк баз'!E59/'ДС Экс Минэк кон'!E59</f>
        <v>105.85735666512694</v>
      </c>
      <c r="F59" s="402">
        <f>'ДС Экс Минэк баз'!F59*'ДС Экс Минэк баз'!F59/'ДС Экс Минэк кон'!F59</f>
        <v>106.23341947141758</v>
      </c>
      <c r="G59" s="402">
        <f>'ДС Экс Минэк баз'!G59*'ДС Экс Минэк баз'!G59/'ДС Экс Минэк кон'!G59</f>
        <v>108.11694478158959</v>
      </c>
      <c r="H59" s="403">
        <f>'ДС Экс Минэк баз'!H59*'ДС Экс Минэк баз'!H59/'ДС Экс Минэк кон'!H59</f>
        <v>110.68837512432154</v>
      </c>
      <c r="I59" s="403">
        <f>'ДС Экс Минэк баз'!I59*'ДС Экс Минэк баз'!I59/'ДС Экс Минэк кон'!I59</f>
        <v>108.0600678483496</v>
      </c>
      <c r="J59" s="404">
        <f>'ДС Экс Минэк баз'!J59*'ДС Экс Минэк баз'!J59/'ДС Экс Минэк кон'!J59</f>
        <v>106.85579827127908</v>
      </c>
      <c r="K59" s="404">
        <f>'ДС Экс Минэк баз'!K59*'ДС Экс Минэк баз'!K59/'ДС Экс Минэк кон'!K59</f>
        <v>108.9789569350903</v>
      </c>
      <c r="L59" s="404">
        <f>'ДС Экс Минэк баз'!L59*'ДС Экс Минэк баз'!L59/'ДС Экс Минэк кон'!L59</f>
        <v>102.1617714290891</v>
      </c>
      <c r="M59" s="404">
        <f>'ДС Экс Минэк баз'!M59*'ДС Экс Минэк баз'!M59/'ДС Экс Минэк кон'!M59</f>
        <v>106.07787359200195</v>
      </c>
      <c r="N59" s="404">
        <f>'ДС Экс Минэк баз'!N59*'ДС Экс Минэк баз'!N59/'ДС Экс Минэк кон'!N59</f>
        <v>106.2604799280129</v>
      </c>
      <c r="O59" s="404">
        <f>'ДС Экс Минэк баз'!O59*'ДС Экс Минэк баз'!O59/'ДС Экс Минэк кон'!O59</f>
        <v>106.5496571918025</v>
      </c>
      <c r="P59" s="404">
        <f>'ДС Экс Минэк баз'!P59*'ДС Экс Минэк баз'!P59/'ДС Экс Минэк кон'!P59</f>
        <v>106.64526308398959</v>
      </c>
      <c r="Q59" s="404">
        <f>'ДС Экс Минэк баз'!Q59*'ДС Экс Минэк баз'!Q59/'ДС Экс Минэк кон'!Q59</f>
        <v>107.19868722600128</v>
      </c>
      <c r="R59" s="404">
        <f>'ДС Экс Минэк баз'!R59*'ДС Экс Минэк баз'!R59/'ДС Экс Минэк кон'!R59</f>
        <v>107.1051592841051</v>
      </c>
      <c r="S59" s="404">
        <f>'ДС Экс Минэк баз'!S59*'ДС Экс Минэк баз'!S59/'ДС Экс Минэк кон'!S59</f>
        <v>107.14689967323342</v>
      </c>
      <c r="T59" s="404">
        <f>'ДС Экс Минэк баз'!T59*'ДС Экс Минэк баз'!T59/'ДС Экс Минэк кон'!T59</f>
        <v>106.92914195716926</v>
      </c>
      <c r="U59" s="404">
        <f>'ДС Экс Минэк баз'!U59*'ДС Экс Минэк баз'!U59/'ДС Экс Минэк кон'!U59</f>
        <v>106.46248853901461</v>
      </c>
      <c r="V59" s="404">
        <f>'ДС Экс Минэк баз'!V59*'ДС Экс Минэк баз'!V59/'ДС Экс Минэк кон'!V59</f>
        <v>106.66085428304014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367</v>
      </c>
      <c r="B60" s="412" t="s">
        <v>368</v>
      </c>
      <c r="C60" s="762">
        <v>7364.704546689969</v>
      </c>
      <c r="D60" s="763">
        <f>C60*D62/100</f>
        <v>8675.0839655378131</v>
      </c>
      <c r="E60" s="419">
        <f t="shared" ref="E60:V60" si="31">D60*E62/100</f>
        <v>9374.167274691863</v>
      </c>
      <c r="F60" s="419">
        <f t="shared" si="31"/>
        <v>8891.3290301449197</v>
      </c>
      <c r="G60" s="419">
        <f t="shared" si="31"/>
        <v>9829.757626712877</v>
      </c>
      <c r="H60" s="420">
        <f t="shared" si="31"/>
        <v>11385.8900319809</v>
      </c>
      <c r="I60" s="420">
        <f t="shared" si="31"/>
        <v>13068.094908294561</v>
      </c>
      <c r="J60" s="384">
        <f t="shared" si="31"/>
        <v>14975.061816269706</v>
      </c>
      <c r="K60" s="384">
        <f t="shared" si="31"/>
        <v>17097.498984067974</v>
      </c>
      <c r="L60" s="384">
        <f t="shared" si="31"/>
        <v>18518.706625698011</v>
      </c>
      <c r="M60" s="384">
        <f t="shared" si="31"/>
        <v>20767.658166752659</v>
      </c>
      <c r="N60" s="384">
        <f t="shared" si="31"/>
        <v>23201.993103035562</v>
      </c>
      <c r="O60" s="384">
        <f t="shared" si="31"/>
        <v>25905.799087133015</v>
      </c>
      <c r="P60" s="384">
        <f t="shared" si="31"/>
        <v>29218.429681981212</v>
      </c>
      <c r="Q60" s="384">
        <f t="shared" si="31"/>
        <v>33003.567538766969</v>
      </c>
      <c r="R60" s="384">
        <f t="shared" si="31"/>
        <v>37367.016593245047</v>
      </c>
      <c r="S60" s="384">
        <f t="shared" si="31"/>
        <v>42405.390626636603</v>
      </c>
      <c r="T60" s="384">
        <f t="shared" si="31"/>
        <v>48094.408788110894</v>
      </c>
      <c r="U60" s="384">
        <f t="shared" si="31"/>
        <v>54375.875577202511</v>
      </c>
      <c r="V60" s="384">
        <f t="shared" si="31"/>
        <v>61901.623636436219</v>
      </c>
    </row>
    <row r="61" spans="1:145" s="417" customFormat="1" x14ac:dyDescent="0.25">
      <c r="A61" s="415"/>
      <c r="B61" s="387" t="s">
        <v>341</v>
      </c>
      <c r="C61" s="426">
        <f t="shared" ref="C61:V61" si="32">C60/C$9*100</f>
        <v>2.058234622391899</v>
      </c>
      <c r="D61" s="761">
        <f t="shared" si="32"/>
        <v>1.9597330801803192</v>
      </c>
      <c r="E61" s="416">
        <f t="shared" si="32"/>
        <v>1.9809366280114451</v>
      </c>
      <c r="F61" s="416">
        <f t="shared" si="32"/>
        <v>1.7233458714624201</v>
      </c>
      <c r="G61" s="416">
        <f t="shared" si="32"/>
        <v>1.8951474092538527</v>
      </c>
      <c r="H61" s="421">
        <f t="shared" si="32"/>
        <v>2.1554576334122708</v>
      </c>
      <c r="I61" s="421">
        <f t="shared" si="32"/>
        <v>2.3853325837473438</v>
      </c>
      <c r="J61" s="422">
        <f t="shared" si="32"/>
        <v>2.6235832804258665</v>
      </c>
      <c r="K61" s="422">
        <f t="shared" si="32"/>
        <v>2.7682772656619439</v>
      </c>
      <c r="L61" s="422">
        <f t="shared" si="32"/>
        <v>2.891081070139792</v>
      </c>
      <c r="M61" s="422">
        <f t="shared" si="32"/>
        <v>3.0898093045403821</v>
      </c>
      <c r="N61" s="422">
        <f t="shared" si="32"/>
        <v>3.2767270311401697</v>
      </c>
      <c r="O61" s="422">
        <f t="shared" si="32"/>
        <v>3.4742602723231228</v>
      </c>
      <c r="P61" s="422">
        <f t="shared" si="32"/>
        <v>3.7116978217231109</v>
      </c>
      <c r="Q61" s="422">
        <f t="shared" si="32"/>
        <v>3.9294707494496364</v>
      </c>
      <c r="R61" s="422">
        <f t="shared" si="32"/>
        <v>4.1531215975895845</v>
      </c>
      <c r="S61" s="422">
        <f t="shared" si="32"/>
        <v>4.3943044564307217</v>
      </c>
      <c r="T61" s="422">
        <f t="shared" si="32"/>
        <v>4.6491576373418093</v>
      </c>
      <c r="U61" s="422">
        <f t="shared" si="32"/>
        <v>4.9143294552927905</v>
      </c>
      <c r="V61" s="422">
        <f t="shared" si="32"/>
        <v>5.2211490408352308</v>
      </c>
    </row>
    <row r="62" spans="1:145" x14ac:dyDescent="0.25">
      <c r="A62" s="386"/>
      <c r="B62" s="392" t="s">
        <v>342</v>
      </c>
      <c r="C62" s="427">
        <f t="shared" ref="C62:V62" si="33">C63*C64/100</f>
        <v>117.87662613819639</v>
      </c>
      <c r="D62" s="751">
        <f t="shared" si="33"/>
        <v>117.79269501635048</v>
      </c>
      <c r="E62" s="393">
        <f t="shared" si="33"/>
        <v>108.05851922507254</v>
      </c>
      <c r="F62" s="393">
        <f t="shared" si="33"/>
        <v>94.849267882700389</v>
      </c>
      <c r="G62" s="393">
        <f t="shared" si="33"/>
        <v>110.55442435418072</v>
      </c>
      <c r="H62" s="394">
        <f t="shared" si="33"/>
        <v>115.83083189191922</v>
      </c>
      <c r="I62" s="394">
        <f t="shared" si="33"/>
        <v>114.77446973041768</v>
      </c>
      <c r="J62" s="395">
        <f t="shared" si="33"/>
        <v>114.59253947386591</v>
      </c>
      <c r="K62" s="395">
        <f t="shared" si="33"/>
        <v>114.17314461762247</v>
      </c>
      <c r="L62" s="395">
        <f t="shared" si="33"/>
        <v>108.31237155185309</v>
      </c>
      <c r="M62" s="395">
        <f t="shared" si="33"/>
        <v>112.1442149633378</v>
      </c>
      <c r="N62" s="395">
        <f t="shared" si="33"/>
        <v>111.72175946241293</v>
      </c>
      <c r="O62" s="395">
        <f t="shared" si="33"/>
        <v>111.65333500484365</v>
      </c>
      <c r="P62" s="395">
        <f t="shared" si="33"/>
        <v>112.78721642095003</v>
      </c>
      <c r="Q62" s="395">
        <f t="shared" si="33"/>
        <v>112.95462452289154</v>
      </c>
      <c r="R62" s="395">
        <f t="shared" si="33"/>
        <v>113.22114359107586</v>
      </c>
      <c r="S62" s="395">
        <f t="shared" si="33"/>
        <v>113.48347953018641</v>
      </c>
      <c r="T62" s="395">
        <f t="shared" si="33"/>
        <v>113.41579001491566</v>
      </c>
      <c r="U62" s="395">
        <f t="shared" si="33"/>
        <v>113.06070070798837</v>
      </c>
      <c r="V62" s="395">
        <f t="shared" si="33"/>
        <v>113.84023333757393</v>
      </c>
    </row>
    <row r="63" spans="1:145" ht="18" customHeight="1" x14ac:dyDescent="0.25">
      <c r="A63" s="386"/>
      <c r="B63" s="418" t="s">
        <v>343</v>
      </c>
      <c r="C63" s="427">
        <f>'ДС Экс Минэк баз'!C63*'ДС Экс Минэк баз'!C63/'ДС Экс Минэк кон'!C63</f>
        <v>102.45250409864887</v>
      </c>
      <c r="D63" s="751">
        <f>'ДС Экс Минэк баз'!D63*'ДС Экс Минэк баз'!D63/'ДС Экс Минэк кон'!D63</f>
        <v>102.55855795820958</v>
      </c>
      <c r="E63" s="393">
        <f>'ДС Экс Минэк баз'!E63*'ДС Экс Минэк баз'!E63/'ДС Экс Минэк кон'!E63</f>
        <v>104.3759242719114</v>
      </c>
      <c r="F63" s="393">
        <f>'ДС Экс Минэк баз'!F63*'ДС Экс Минэк баз'!F63/'ДС Экс Минэк кон'!F63</f>
        <v>91.554652465077083</v>
      </c>
      <c r="G63" s="393">
        <f>'ДС Экс Минэк баз'!G63*'ДС Экс Минэк баз'!G63/'ДС Экс Минэк кон'!G63</f>
        <v>102.73371799670218</v>
      </c>
      <c r="H63" s="394">
        <f>'ДС Экс Минэк баз'!H63*'ДС Экс Минэк баз'!H63/'ДС Экс Минэк кон'!H63</f>
        <v>105.04874927274444</v>
      </c>
      <c r="I63" s="394">
        <f>'ДС Экс Минэк баз'!I63*'ДС Экс Минэк баз'!I63/'ДС Экс Минэк кон'!I63</f>
        <v>106.79640852181022</v>
      </c>
      <c r="J63" s="395">
        <f>'ДС Экс Минэк баз'!J63*'ДС Экс Минэк баз'!J63/'ДС Экс Минэк кон'!J63</f>
        <v>106.98253588425717</v>
      </c>
      <c r="K63" s="395">
        <f>'ДС Экс Минэк баз'!K63*'ДС Экс Минэк баз'!K63/'ДС Экс Минэк кон'!K63</f>
        <v>105.46236557074639</v>
      </c>
      <c r="L63" s="395">
        <f>'ДС Экс Минэк баз'!L63*'ДС Экс Минэк баз'!L63/'ДС Экс Минэк кон'!L63</f>
        <v>105.52740441472338</v>
      </c>
      <c r="M63" s="395">
        <f>'ДС Экс Минэк баз'!M63*'ДС Экс Минэк баз'!M63/'ДС Экс Минэк кон'!M63</f>
        <v>105.17383370647715</v>
      </c>
      <c r="N63" s="395">
        <f>'ДС Экс Минэк баз'!N63*'ДС Экс Минэк баз'!N63/'ДС Экс Минэк кон'!N63</f>
        <v>104.37437937275534</v>
      </c>
      <c r="O63" s="395">
        <f>'ДС Экс Минэк баз'!O63*'ДС Экс Минэк баз'!O63/'ДС Экс Минэк кон'!O63</f>
        <v>103.63181947876511</v>
      </c>
      <c r="P63" s="395">
        <f>'ДС Экс Минэк баз'!P63*'ДС Экс Минэк баз'!P63/'ДС Экс Минэк кон'!P63</f>
        <v>104.07558495144966</v>
      </c>
      <c r="Q63" s="395">
        <f>'ДС Экс Минэк баз'!Q63*'ДС Экс Минэк баз'!Q63/'ДС Экс Минэк кон'!Q63</f>
        <v>103.87924901072228</v>
      </c>
      <c r="R63" s="395">
        <f>'ДС Экс Минэк баз'!R63*'ДС Экс Минэк баз'!R63/'ДС Экс Минэк кон'!R63</f>
        <v>104.03413320265025</v>
      </c>
      <c r="S63" s="395">
        <f>'ДС Экс Минэк баз'!S63*'ДС Экс Минэк баз'!S63/'ДС Экс Минэк кон'!S63</f>
        <v>104.01419793224375</v>
      </c>
      <c r="T63" s="395">
        <f>'ДС Экс Минэк баз'!T63*'ДС Экс Минэк баз'!T63/'ДС Экс Минэк кон'!T63</f>
        <v>103.98255458330716</v>
      </c>
      <c r="U63" s="395">
        <f>'ДС Экс Минэк баз'!U63*'ДС Экс Минэк баз'!U63/'ДС Экс Минэк кон'!U63</f>
        <v>103.93945021372781</v>
      </c>
      <c r="V63" s="395">
        <f>'ДС Экс Минэк баз'!V63*'ДС Экс Минэк баз'!V63/'ДС Экс Минэк кон'!V63</f>
        <v>104.2866602380397</v>
      </c>
    </row>
    <row r="64" spans="1:145" s="405" customFormat="1" ht="16.5" thickBot="1" x14ac:dyDescent="0.3">
      <c r="A64" s="423"/>
      <c r="B64" s="764" t="s">
        <v>344</v>
      </c>
      <c r="C64" s="428">
        <f>'ДС Экс Минэк баз'!C64*'ДС Экс Минэк баз'!C64/'ДС Экс Минэк кон'!C64</f>
        <v>115.05490000000002</v>
      </c>
      <c r="D64" s="754">
        <f>'ДС Экс Минэк баз'!D64*'ДС Экс Минэк баз'!D64/'ДС Экс Минэк кон'!D64</f>
        <v>114.85408664223661</v>
      </c>
      <c r="E64" s="402">
        <f>'ДС Экс Минэк баз'!E64*'ДС Экс Минэк баз'!E64/'ДС Экс Минэк кон'!E64</f>
        <v>103.5282034423643</v>
      </c>
      <c r="F64" s="402">
        <f>'ДС Экс Минэк баз'!F64*'ДС Экс Минэк баз'!F64/'ДС Экс Минэк кон'!F64</f>
        <v>103.598523208725</v>
      </c>
      <c r="G64" s="402">
        <f>'ДС Экс Минэк баз'!G64*'ДС Экс Минэк баз'!G64/'ДС Экс Минэк кон'!G64</f>
        <v>107.61259935879045</v>
      </c>
      <c r="H64" s="403">
        <f>'ДС Экс Минэк баз'!H64*'ДС Экс Минэк баз'!H64/'ДС Экс Минэк кон'!H64</f>
        <v>110.26388480949983</v>
      </c>
      <c r="I64" s="403">
        <f>'ДС Экс Минэк баз'!I64*'ДС Экс Минэк баз'!I64/'ДС Экс Минэк кон'!I64</f>
        <v>107.47034597795314</v>
      </c>
      <c r="J64" s="404">
        <f>'ДС Экс Минэк баз'!J64*'ДС Экс Минэк баз'!J64/'ДС Экс Минэк кон'!J64</f>
        <v>107.1133138943742</v>
      </c>
      <c r="K64" s="404">
        <f>'ДС Экс Минэк баз'!K64*'ДС Экс Минэк баз'!K64/'ДС Экс Минэк кон'!K64</f>
        <v>108.25960900813733</v>
      </c>
      <c r="L64" s="404">
        <f>'ДС Экс Минэк баз'!L64*'ДС Экс Минэк баз'!L64/'ДС Экс Минэк кон'!L64</f>
        <v>102.63909375254296</v>
      </c>
      <c r="M64" s="404">
        <f>'ДС Экс Минэк баз'!M64*'ДС Экс Минэк баз'!M64/'ДС Экс Минэк кон'!M64</f>
        <v>106.62748614480844</v>
      </c>
      <c r="N64" s="404">
        <f>'ДС Экс Минэк баз'!N64*'ДС Экс Минэк баз'!N64/'ДС Экс Минэк кон'!N64</f>
        <v>107.03944793139098</v>
      </c>
      <c r="O64" s="404">
        <f>'ДС Экс Минэк баз'!O64*'ДС Экс Минэк баз'!O64/'ДС Экс Минэк кон'!O64</f>
        <v>107.74039823523721</v>
      </c>
      <c r="P64" s="404">
        <f>'ДС Экс Минэк баз'!P64*'ДС Экс Минэк баз'!P64/'ДС Экс Минэк кон'!P64</f>
        <v>108.37048523298165</v>
      </c>
      <c r="Q64" s="404">
        <f>'ДС Экс Минэк баз'!Q64*'ДС Экс Минэк баз'!Q64/'ДС Экс Минэк кон'!Q64</f>
        <v>108.7364662322814</v>
      </c>
      <c r="R64" s="404">
        <f>'ДС Экс Минэк баз'!R64*'ДС Экс Минэк баз'!R64/'ДС Экс Минэк кон'!R64</f>
        <v>108.83076554358369</v>
      </c>
      <c r="S64" s="404">
        <f>'ДС Экс Минэк баз'!S64*'ДС Экс Минэк баз'!S64/'ДС Экс Минэк кон'!S64</f>
        <v>109.10383561685596</v>
      </c>
      <c r="T64" s="404">
        <f>'ДС Экс Минэк баз'!T64*'ДС Экс Минэк баз'!T64/'ДС Экс Минэк кон'!T64</f>
        <v>109.07194045136765</v>
      </c>
      <c r="U64" s="404">
        <f>'ДС Экс Минэк баз'!U64*'ДС Экс Минэк баз'!U64/'ДС Экс Минэк кон'!U64</f>
        <v>108.77554237154881</v>
      </c>
      <c r="V64" s="404">
        <f>'ДС Экс Минэк баз'!V64*'ДС Экс Минэк баз'!V64/'ДС Экс Минэк кон'!V64</f>
        <v>109.16087741013828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customSheetViews>
    <customSheetView guid="{052C83E3-CAD2-4C8E-BBE5-A3B6DBD2C172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1"/>
      <headerFooter alignWithMargins="0"/>
    </customSheetView>
    <customSheetView guid="{D8ED04E7-9183-4B3F-AC65-49CFC4CDB5CB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2"/>
      <headerFooter alignWithMargins="0"/>
    </customSheetView>
    <customSheetView guid="{49F2C8AD-DC6E-4A7A-8861-FB7FE488AED0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3"/>
      <headerFooter alignWithMargins="0"/>
    </customSheetView>
    <customSheetView guid="{05F8A60F-5E6C-424F-82C7-121DB7C2D785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4"/>
      <headerFooter alignWithMargins="0"/>
    </customSheetView>
    <customSheetView guid="{F13EF8BD-EB10-4864-9681-D4BDDAD508A4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5"/>
      <headerFooter alignWithMargins="0"/>
    </customSheetView>
    <customSheetView guid="{B050490D-87DE-4075-804E-777000592345}" scale="70" showPageBreaks="1" fitToPage="1" printArea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6" orientation="landscape" r:id="rId6"/>
      <headerFooter alignWithMargins="0"/>
    </customSheetView>
  </customSheetViews>
  <printOptions horizontalCentered="1"/>
  <pageMargins left="0" right="0" top="0" bottom="0" header="0.15748031496062992" footer="0"/>
  <pageSetup paperSize="9" scale="36" orientation="landscape" r:id="rId7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63"/>
  <sheetViews>
    <sheetView view="pageBreakPreview" zoomScale="55" zoomScaleNormal="75" zoomScaleSheetLayoutView="5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5.140625" style="771" customWidth="1"/>
    <col min="23" max="23" width="11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476</v>
      </c>
      <c r="B1" s="770"/>
      <c r="C1" s="770"/>
      <c r="D1" s="770"/>
      <c r="E1" s="770"/>
      <c r="H1" s="373" t="s">
        <v>334</v>
      </c>
      <c r="Q1" s="373" t="s">
        <v>334</v>
      </c>
    </row>
    <row r="2" spans="1:184" s="776" customFormat="1" ht="35.450000000000003" customHeight="1" thickBot="1" x14ac:dyDescent="0.3">
      <c r="A2" s="772" t="s">
        <v>335</v>
      </c>
      <c r="B2" s="773" t="s">
        <v>336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446</v>
      </c>
      <c r="C3" s="419">
        <v>238125.42720847166</v>
      </c>
      <c r="D3" s="419">
        <v>257651.83092243076</v>
      </c>
      <c r="E3" s="419">
        <v>271671.38906318974</v>
      </c>
      <c r="F3" s="382">
        <v>289326.50165287487</v>
      </c>
      <c r="G3" s="419">
        <v>308704.94244504074</v>
      </c>
      <c r="H3" s="763">
        <v>327142.99199281819</v>
      </c>
      <c r="I3" s="419">
        <v>346426.139540328</v>
      </c>
      <c r="J3" s="419">
        <v>365401.3459276894</v>
      </c>
      <c r="K3" s="419">
        <v>388453.41497851117</v>
      </c>
      <c r="L3" s="419">
        <v>413009.28068805614</v>
      </c>
      <c r="M3" s="419">
        <v>438613.55249638215</v>
      </c>
      <c r="N3" s="419">
        <v>466210.139833914</v>
      </c>
      <c r="O3" s="419">
        <v>494240.61772051622</v>
      </c>
      <c r="P3" s="419">
        <v>523662.81294221908</v>
      </c>
      <c r="Q3" s="419">
        <v>555645.96798701817</v>
      </c>
      <c r="R3" s="419">
        <v>587999.97607324389</v>
      </c>
      <c r="S3" s="419">
        <v>622618.22416320746</v>
      </c>
      <c r="T3" s="419">
        <v>659139.84247587365</v>
      </c>
      <c r="U3" s="419">
        <v>698199.60964508902</v>
      </c>
      <c r="V3" s="419">
        <v>739998.75984883145</v>
      </c>
    </row>
    <row r="4" spans="1:184" s="782" customFormat="1" ht="12.75" customHeight="1" x14ac:dyDescent="0.25">
      <c r="A4" s="780"/>
      <c r="B4" s="781" t="s">
        <v>341</v>
      </c>
      <c r="C4" s="750">
        <v>100</v>
      </c>
      <c r="D4" s="750">
        <v>100</v>
      </c>
      <c r="E4" s="750">
        <v>100.00000000000001</v>
      </c>
      <c r="F4" s="388">
        <v>100</v>
      </c>
      <c r="G4" s="388">
        <v>100</v>
      </c>
      <c r="H4" s="750">
        <v>100</v>
      </c>
      <c r="I4" s="750">
        <v>99.999999999999986</v>
      </c>
      <c r="J4" s="750">
        <v>100</v>
      </c>
      <c r="K4" s="750">
        <v>100</v>
      </c>
      <c r="L4" s="750">
        <v>100</v>
      </c>
      <c r="M4" s="750">
        <v>100.00000000000001</v>
      </c>
      <c r="N4" s="750">
        <v>100.00000000000001</v>
      </c>
      <c r="O4" s="750">
        <v>100</v>
      </c>
      <c r="P4" s="750">
        <v>100</v>
      </c>
      <c r="Q4" s="750">
        <v>100</v>
      </c>
      <c r="R4" s="750">
        <v>100.00000000000001</v>
      </c>
      <c r="S4" s="750">
        <v>100</v>
      </c>
      <c r="T4" s="750">
        <v>100</v>
      </c>
      <c r="U4" s="750">
        <v>100</v>
      </c>
      <c r="V4" s="750">
        <v>100.00000000000001</v>
      </c>
    </row>
    <row r="5" spans="1:184" ht="15.75" customHeight="1" x14ac:dyDescent="0.25">
      <c r="A5" s="783"/>
      <c r="B5" s="784" t="s">
        <v>447</v>
      </c>
      <c r="C5" s="751">
        <v>124.35202707590965</v>
      </c>
      <c r="D5" s="751">
        <v>108.20004984048357</v>
      </c>
      <c r="E5" s="751">
        <v>105.44128023098726</v>
      </c>
      <c r="F5" s="393">
        <v>106.49870148290759</v>
      </c>
      <c r="G5" s="393">
        <v>106.69777593184864</v>
      </c>
      <c r="H5" s="751">
        <v>105.97270953997118</v>
      </c>
      <c r="I5" s="751">
        <v>105.8944094843802</v>
      </c>
      <c r="J5" s="751">
        <v>105.47741761419607</v>
      </c>
      <c r="K5" s="751">
        <v>106.30874890796224</v>
      </c>
      <c r="L5" s="751">
        <v>106.32144415847222</v>
      </c>
      <c r="M5" s="751">
        <v>106.19944224150856</v>
      </c>
      <c r="N5" s="751">
        <v>106.29177716476499</v>
      </c>
      <c r="O5" s="751">
        <v>106.01241274944985</v>
      </c>
      <c r="P5" s="751">
        <v>105.95301036920048</v>
      </c>
      <c r="Q5" s="751">
        <v>106.10758569337786</v>
      </c>
      <c r="R5" s="751">
        <v>105.82277384346675</v>
      </c>
      <c r="S5" s="751">
        <v>105.88745739772808</v>
      </c>
      <c r="T5" s="751">
        <v>105.86581261121144</v>
      </c>
      <c r="U5" s="751">
        <v>105.92586954272076</v>
      </c>
      <c r="V5" s="751">
        <v>105.98670489446276</v>
      </c>
    </row>
    <row r="6" spans="1:184" ht="15.75" customHeight="1" x14ac:dyDescent="0.25">
      <c r="A6" s="783"/>
      <c r="B6" s="785" t="s">
        <v>343</v>
      </c>
      <c r="C6" s="753">
        <v>106.34052962334322</v>
      </c>
      <c r="D6" s="753">
        <v>104.35973530127582</v>
      </c>
      <c r="E6" s="753">
        <v>103.283308097545</v>
      </c>
      <c r="F6" s="397">
        <v>102.22069586558844</v>
      </c>
      <c r="G6" s="397">
        <v>102.62186449970734</v>
      </c>
      <c r="H6" s="753">
        <v>102.21291528966643</v>
      </c>
      <c r="I6" s="753">
        <v>102.29696066298442</v>
      </c>
      <c r="J6" s="753">
        <v>102.37078888024777</v>
      </c>
      <c r="K6" s="753">
        <v>103.0998525956343</v>
      </c>
      <c r="L6" s="753">
        <v>103.10287855137013</v>
      </c>
      <c r="M6" s="753">
        <v>103.10431989577995</v>
      </c>
      <c r="N6" s="753">
        <v>103.2323819198391</v>
      </c>
      <c r="O6" s="753">
        <v>103.12374339848715</v>
      </c>
      <c r="P6" s="753">
        <v>102.98011606246082</v>
      </c>
      <c r="Q6" s="753">
        <v>103.18387987590259</v>
      </c>
      <c r="R6" s="753">
        <v>103.11047717039274</v>
      </c>
      <c r="S6" s="753">
        <v>103.03654266807283</v>
      </c>
      <c r="T6" s="753">
        <v>102.96142398686416</v>
      </c>
      <c r="U6" s="753">
        <v>102.94893105502918</v>
      </c>
      <c r="V6" s="753">
        <v>102.92507756364155</v>
      </c>
    </row>
    <row r="7" spans="1:184" s="788" customFormat="1" ht="15.75" x14ac:dyDescent="0.25">
      <c r="A7" s="786"/>
      <c r="B7" s="787" t="s">
        <v>344</v>
      </c>
      <c r="C7" s="754">
        <v>116.4</v>
      </c>
      <c r="D7" s="754">
        <v>103.67988144864603</v>
      </c>
      <c r="E7" s="754">
        <v>102.08937162566886</v>
      </c>
      <c r="F7" s="402">
        <v>104.18506798559106</v>
      </c>
      <c r="G7" s="402">
        <v>103.97177682554475</v>
      </c>
      <c r="H7" s="754">
        <v>103.6783944960866</v>
      </c>
      <c r="I7" s="754">
        <v>103.51667224332063</v>
      </c>
      <c r="J7" s="754">
        <v>103.03468281130704</v>
      </c>
      <c r="K7" s="754">
        <v>103.11241600403977</v>
      </c>
      <c r="L7" s="754">
        <v>103.12170295565363</v>
      </c>
      <c r="M7" s="754">
        <v>103.00193275010903</v>
      </c>
      <c r="N7" s="754">
        <v>102.96360036262803</v>
      </c>
      <c r="O7" s="754">
        <v>102.801168048953</v>
      </c>
      <c r="P7" s="754">
        <v>102.88686245501655</v>
      </c>
      <c r="Q7" s="754">
        <v>102.83349087182179</v>
      </c>
      <c r="R7" s="754">
        <v>102.63047630803985</v>
      </c>
      <c r="S7" s="754">
        <v>102.76689672987121</v>
      </c>
      <c r="T7" s="754">
        <v>102.82085125854303</v>
      </c>
      <c r="U7" s="754">
        <v>102.89166527246439</v>
      </c>
      <c r="V7" s="754">
        <v>102.97461746281232</v>
      </c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.2" customHeight="1" x14ac:dyDescent="0.25">
      <c r="A8" s="789"/>
      <c r="B8" s="790" t="s">
        <v>443</v>
      </c>
      <c r="C8" s="791">
        <v>10622.856408471649</v>
      </c>
      <c r="D8" s="791">
        <v>10622.856408471649</v>
      </c>
      <c r="E8" s="791">
        <v>10622.856408471649</v>
      </c>
      <c r="F8" s="791">
        <v>10622.856408471649</v>
      </c>
      <c r="G8" s="791">
        <v>10622.856408471649</v>
      </c>
      <c r="H8" s="792">
        <v>10622.856408471649</v>
      </c>
      <c r="I8" s="791">
        <v>10622.856408471649</v>
      </c>
      <c r="J8" s="791">
        <v>10622.856408471649</v>
      </c>
      <c r="K8" s="791">
        <v>11293.025746135498</v>
      </c>
      <c r="L8" s="791">
        <v>12006.908062479344</v>
      </c>
      <c r="M8" s="791">
        <v>12751.269392803784</v>
      </c>
      <c r="N8" s="791">
        <v>13553.550848677882</v>
      </c>
      <c r="O8" s="791">
        <v>14368.44626790696</v>
      </c>
      <c r="P8" s="791">
        <v>15223.801364128462</v>
      </c>
      <c r="Q8" s="791">
        <v>16153.608064138876</v>
      </c>
      <c r="R8" s="791">
        <v>17094.196121589182</v>
      </c>
      <c r="S8" s="791">
        <v>18100.609643494154</v>
      </c>
      <c r="T8" s="791">
        <v>19162.357542525246</v>
      </c>
      <c r="U8" s="791">
        <v>20297.893904245058</v>
      </c>
      <c r="V8" s="791">
        <v>21513.068746502078</v>
      </c>
    </row>
    <row r="9" spans="1:184" s="779" customFormat="1" ht="34.5" customHeight="1" x14ac:dyDescent="0.25">
      <c r="A9" s="793"/>
      <c r="B9" s="794" t="s">
        <v>448</v>
      </c>
      <c r="C9" s="413">
        <f>C10+C15+C20+C25+C30+C35+C40+C45+C50+C55+C60</f>
        <v>243797.31623776999</v>
      </c>
      <c r="D9" s="413">
        <v>247028.97451395911</v>
      </c>
      <c r="E9" s="413">
        <v>261048.53265471812</v>
      </c>
      <c r="F9" s="413">
        <v>278703.64524440322</v>
      </c>
      <c r="G9" s="413">
        <v>298082.08603656909</v>
      </c>
      <c r="H9" s="757">
        <v>316520.13558434654</v>
      </c>
      <c r="I9" s="413">
        <v>335803.28313185635</v>
      </c>
      <c r="J9" s="413">
        <v>354778.48951921775</v>
      </c>
      <c r="K9" s="413">
        <v>377160.38923237566</v>
      </c>
      <c r="L9" s="413">
        <v>401002.3726255768</v>
      </c>
      <c r="M9" s="413">
        <v>425862.28310357837</v>
      </c>
      <c r="N9" s="413">
        <v>452656.58898523613</v>
      </c>
      <c r="O9" s="413">
        <v>479872.17145260924</v>
      </c>
      <c r="P9" s="413">
        <v>508439.01157809061</v>
      </c>
      <c r="Q9" s="413">
        <v>539492.35992287926</v>
      </c>
      <c r="R9" s="413">
        <v>570905.77995165472</v>
      </c>
      <c r="S9" s="413">
        <v>604517.61451971333</v>
      </c>
      <c r="T9" s="413">
        <v>639977.48493334837</v>
      </c>
      <c r="U9" s="413">
        <v>677901.71574084391</v>
      </c>
      <c r="V9" s="413">
        <v>718485.69110232941</v>
      </c>
    </row>
    <row r="10" spans="1:184" s="779" customFormat="1" ht="29.25" x14ac:dyDescent="0.25">
      <c r="A10" s="777" t="s">
        <v>347</v>
      </c>
      <c r="B10" s="795" t="s">
        <v>348</v>
      </c>
      <c r="C10" s="760">
        <v>28930.905986670001</v>
      </c>
      <c r="D10" s="760">
        <v>31061.32802117083</v>
      </c>
      <c r="E10" s="760">
        <v>32320.271958903806</v>
      </c>
      <c r="F10" s="414">
        <v>34124.227591628456</v>
      </c>
      <c r="G10" s="414">
        <v>35966.173403168585</v>
      </c>
      <c r="H10" s="760">
        <v>37792.43395787348</v>
      </c>
      <c r="I10" s="760">
        <v>39690.100871072718</v>
      </c>
      <c r="J10" s="760">
        <v>41475.510282293028</v>
      </c>
      <c r="K10" s="760">
        <v>43370.647425053772</v>
      </c>
      <c r="L10" s="760">
        <v>45329.341789632745</v>
      </c>
      <c r="M10" s="760">
        <v>47304.914492132353</v>
      </c>
      <c r="N10" s="760">
        <v>49364.28096104732</v>
      </c>
      <c r="O10" s="760">
        <v>51417.612086673027</v>
      </c>
      <c r="P10" s="760">
        <v>53541.499446759641</v>
      </c>
      <c r="Q10" s="760">
        <v>55767.592331901113</v>
      </c>
      <c r="R10" s="760">
        <v>57915.883327302538</v>
      </c>
      <c r="S10" s="760">
        <v>60186.245637195716</v>
      </c>
      <c r="T10" s="760">
        <v>62531.357998398911</v>
      </c>
      <c r="U10" s="760">
        <v>64990.132978677044</v>
      </c>
      <c r="V10" s="760">
        <v>67561.653920237193</v>
      </c>
    </row>
    <row r="11" spans="1:184" ht="15.75" x14ac:dyDescent="0.25">
      <c r="A11" s="783"/>
      <c r="B11" s="781" t="s">
        <v>341</v>
      </c>
      <c r="C11" s="761">
        <v>12.71673805044756</v>
      </c>
      <c r="D11" s="761">
        <v>12.573961448160251</v>
      </c>
      <c r="E11" s="761">
        <v>12.380943738784758</v>
      </c>
      <c r="F11" s="416">
        <v>12.243911471521638</v>
      </c>
      <c r="G11" s="416">
        <v>12.065862085639125</v>
      </c>
      <c r="H11" s="761">
        <v>11.93997781155459</v>
      </c>
      <c r="I11" s="761">
        <v>11.819449917494708</v>
      </c>
      <c r="J11" s="761">
        <v>11.690536914596784</v>
      </c>
      <c r="K11" s="761">
        <v>11.499258316422061</v>
      </c>
      <c r="L11" s="761">
        <v>11.304008376019654</v>
      </c>
      <c r="M11" s="761">
        <v>11.108031015892252</v>
      </c>
      <c r="N11" s="761">
        <v>10.905459494517022</v>
      </c>
      <c r="O11" s="761">
        <v>10.714855985715538</v>
      </c>
      <c r="P11" s="761">
        <v>10.53056477326116</v>
      </c>
      <c r="Q11" s="761">
        <v>10.337049507035303</v>
      </c>
      <c r="R11" s="761">
        <v>10.144560689542669</v>
      </c>
      <c r="S11" s="761">
        <v>9.9560780681326282</v>
      </c>
      <c r="T11" s="761">
        <v>9.7708684243651707</v>
      </c>
      <c r="U11" s="761">
        <v>9.5869550805978818</v>
      </c>
      <c r="V11" s="761">
        <v>9.4033402135791189</v>
      </c>
    </row>
    <row r="12" spans="1:184" ht="15.75" x14ac:dyDescent="0.25">
      <c r="A12" s="783"/>
      <c r="B12" s="784" t="s">
        <v>447</v>
      </c>
      <c r="C12" s="751">
        <v>115.39124534954264</v>
      </c>
      <c r="D12" s="751">
        <v>107.36382758107344</v>
      </c>
      <c r="E12" s="751">
        <v>104.05309115204251</v>
      </c>
      <c r="F12" s="393">
        <v>105.58149892741756</v>
      </c>
      <c r="G12" s="393">
        <v>105.39776558046402</v>
      </c>
      <c r="H12" s="751">
        <v>105.07771714892529</v>
      </c>
      <c r="I12" s="751">
        <v>105.02128789935713</v>
      </c>
      <c r="J12" s="751">
        <v>104.49837458720485</v>
      </c>
      <c r="K12" s="751">
        <v>104.56850638471653</v>
      </c>
      <c r="L12" s="751">
        <v>104.51617506509136</v>
      </c>
      <c r="M12" s="751">
        <v>104.35826470119061</v>
      </c>
      <c r="N12" s="751">
        <v>104.35338799578102</v>
      </c>
      <c r="O12" s="751">
        <v>104.15954833262124</v>
      </c>
      <c r="P12" s="751">
        <v>104.13066121488966</v>
      </c>
      <c r="Q12" s="751">
        <v>104.15769619480875</v>
      </c>
      <c r="R12" s="751">
        <v>103.85222116568322</v>
      </c>
      <c r="S12" s="751">
        <v>103.92010305197728</v>
      </c>
      <c r="T12" s="751">
        <v>103.89642573045607</v>
      </c>
      <c r="U12" s="751">
        <v>103.93206714036354</v>
      </c>
      <c r="V12" s="751">
        <v>103.95678670545858</v>
      </c>
    </row>
    <row r="13" spans="1:184" ht="15.75" customHeight="1" x14ac:dyDescent="0.25">
      <c r="A13" s="783"/>
      <c r="B13" s="785" t="s">
        <v>343</v>
      </c>
      <c r="C13" s="751">
        <v>105.2359738709919</v>
      </c>
      <c r="D13" s="751">
        <v>101.66049983705143</v>
      </c>
      <c r="E13" s="751">
        <v>100.52285824996801</v>
      </c>
      <c r="F13" s="393">
        <v>100.37143937573202</v>
      </c>
      <c r="G13" s="393">
        <v>100.51965593299596</v>
      </c>
      <c r="H13" s="751">
        <v>100.43064927749674</v>
      </c>
      <c r="I13" s="751">
        <v>100.45338446402852</v>
      </c>
      <c r="J13" s="751">
        <v>100.44732788275326</v>
      </c>
      <c r="K13" s="751">
        <v>100.61982747640118</v>
      </c>
      <c r="L13" s="751">
        <v>100.61902310434094</v>
      </c>
      <c r="M13" s="751">
        <v>100.61820210397623</v>
      </c>
      <c r="N13" s="751">
        <v>100.67410216529689</v>
      </c>
      <c r="O13" s="751">
        <v>100.65160890974619</v>
      </c>
      <c r="P13" s="751">
        <v>100.60661877792991</v>
      </c>
      <c r="Q13" s="751">
        <v>100.72891764442416</v>
      </c>
      <c r="R13" s="751">
        <v>100.71504186460523</v>
      </c>
      <c r="S13" s="751">
        <v>100.70176259206229</v>
      </c>
      <c r="T13" s="751">
        <v>100.68831973963232</v>
      </c>
      <c r="U13" s="751">
        <v>100.68818589868307</v>
      </c>
      <c r="V13" s="751">
        <v>100.68467006333036</v>
      </c>
    </row>
    <row r="14" spans="1:184" s="788" customFormat="1" ht="15.75" x14ac:dyDescent="0.25">
      <c r="A14" s="786"/>
      <c r="B14" s="787" t="s">
        <v>344</v>
      </c>
      <c r="C14" s="754">
        <v>109.65</v>
      </c>
      <c r="D14" s="754">
        <v>105.61017086593483</v>
      </c>
      <c r="E14" s="754">
        <v>103.51187079588999</v>
      </c>
      <c r="F14" s="402">
        <v>105.19077895474041</v>
      </c>
      <c r="G14" s="402">
        <v>104.85289130985456</v>
      </c>
      <c r="H14" s="754">
        <v>104.62714112161953</v>
      </c>
      <c r="I14" s="754">
        <v>104.54728674369787</v>
      </c>
      <c r="J14" s="754">
        <v>104.03300594434943</v>
      </c>
      <c r="K14" s="754">
        <v>103.92435467973891</v>
      </c>
      <c r="L14" s="754">
        <v>103.87317610578381</v>
      </c>
      <c r="M14" s="754">
        <v>103.7170835087567</v>
      </c>
      <c r="N14" s="754">
        <v>103.65464975733593</v>
      </c>
      <c r="O14" s="754">
        <v>103.48522935785418</v>
      </c>
      <c r="P14" s="754">
        <v>103.50279383182372</v>
      </c>
      <c r="Q14" s="754">
        <v>103.40396643840477</v>
      </c>
      <c r="R14" s="754">
        <v>103.11490641615919</v>
      </c>
      <c r="S14" s="754">
        <v>103.19591273983188</v>
      </c>
      <c r="T14" s="754">
        <v>103.18617491991081</v>
      </c>
      <c r="U14" s="754">
        <v>103.22170988853112</v>
      </c>
      <c r="V14" s="754">
        <v>103.24986578400672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349</v>
      </c>
      <c r="B15" s="795" t="s">
        <v>350</v>
      </c>
      <c r="C15" s="763">
        <v>4476.8662932299994</v>
      </c>
      <c r="D15" s="763">
        <v>5076.3841730496306</v>
      </c>
      <c r="E15" s="763">
        <v>4592.4688929351823</v>
      </c>
      <c r="F15" s="419">
        <v>4193.897079185298</v>
      </c>
      <c r="G15" s="419">
        <v>3886.887332382802</v>
      </c>
      <c r="H15" s="763">
        <v>3586.9947213743671</v>
      </c>
      <c r="I15" s="763">
        <v>3319.1100072691011</v>
      </c>
      <c r="J15" s="763">
        <v>3048.5547946497823</v>
      </c>
      <c r="K15" s="763">
        <v>2850.666397884851</v>
      </c>
      <c r="L15" s="763">
        <v>2667.4639472064173</v>
      </c>
      <c r="M15" s="763">
        <v>2495.3655789311501</v>
      </c>
      <c r="N15" s="763">
        <v>2352.1429324649075</v>
      </c>
      <c r="O15" s="763">
        <v>2214.5968438829782</v>
      </c>
      <c r="P15" s="763">
        <v>2076.1689415995424</v>
      </c>
      <c r="Q15" s="763">
        <v>1979.4892220523841</v>
      </c>
      <c r="R15" s="763">
        <v>1880.4889623655968</v>
      </c>
      <c r="S15" s="763">
        <v>1785.8248865078897</v>
      </c>
      <c r="T15" s="763">
        <v>1694.4641240361977</v>
      </c>
      <c r="U15" s="763">
        <v>1608.3797660932282</v>
      </c>
      <c r="V15" s="763">
        <v>1526.1904283764839</v>
      </c>
    </row>
    <row r="16" spans="1:184" ht="15.75" x14ac:dyDescent="0.25">
      <c r="A16" s="783"/>
      <c r="B16" s="781" t="s">
        <v>341</v>
      </c>
      <c r="C16" s="761">
        <v>1.9678310787818134</v>
      </c>
      <c r="D16" s="761">
        <v>2.0549752040373606</v>
      </c>
      <c r="E16" s="761">
        <v>1.7592394970514995</v>
      </c>
      <c r="F16" s="416">
        <v>1.5047873075027596</v>
      </c>
      <c r="G16" s="416">
        <v>1.3039654224326496</v>
      </c>
      <c r="H16" s="761">
        <v>1.1332595680689332</v>
      </c>
      <c r="I16" s="761">
        <v>0.98840904005272068</v>
      </c>
      <c r="J16" s="761">
        <v>0.85928399965315461</v>
      </c>
      <c r="K16" s="761">
        <v>0.75582337893084039</v>
      </c>
      <c r="L16" s="761">
        <v>0.6651990435221381</v>
      </c>
      <c r="M16" s="761">
        <v>0.58595599515072028</v>
      </c>
      <c r="N16" s="761">
        <v>0.51963077301888672</v>
      </c>
      <c r="O16" s="761">
        <v>0.4614972435636821</v>
      </c>
      <c r="P16" s="761">
        <v>0.40834178619684181</v>
      </c>
      <c r="Q16" s="761">
        <v>0.36691700737622185</v>
      </c>
      <c r="R16" s="761">
        <v>0.32938691959377953</v>
      </c>
      <c r="S16" s="761">
        <v>0.29541320941106408</v>
      </c>
      <c r="T16" s="761">
        <v>0.26476933391065638</v>
      </c>
      <c r="U16" s="761">
        <v>0.23725854777274205</v>
      </c>
      <c r="V16" s="761">
        <v>0.21241765107874894</v>
      </c>
    </row>
    <row r="17" spans="1:184" ht="15.75" x14ac:dyDescent="0.25">
      <c r="A17" s="783"/>
      <c r="B17" s="784" t="s">
        <v>447</v>
      </c>
      <c r="C17" s="751">
        <v>138.32145231588473</v>
      </c>
      <c r="D17" s="751">
        <v>113.39146270073405</v>
      </c>
      <c r="E17" s="751">
        <v>90.467323519690652</v>
      </c>
      <c r="F17" s="393">
        <v>91.321186424081674</v>
      </c>
      <c r="G17" s="393">
        <v>92.67960703360572</v>
      </c>
      <c r="H17" s="751">
        <v>92.284504659809883</v>
      </c>
      <c r="I17" s="751">
        <v>92.531778413026899</v>
      </c>
      <c r="J17" s="751">
        <v>91.848561450907553</v>
      </c>
      <c r="K17" s="751">
        <v>93.5257103632362</v>
      </c>
      <c r="L17" s="751">
        <v>93.573346540501305</v>
      </c>
      <c r="M17" s="751">
        <v>93.548240138146852</v>
      </c>
      <c r="N17" s="751">
        <v>94.260454352841165</v>
      </c>
      <c r="O17" s="751">
        <v>94.152307383897408</v>
      </c>
      <c r="P17" s="751">
        <v>93.749295603586148</v>
      </c>
      <c r="Q17" s="751">
        <v>95.343359704019392</v>
      </c>
      <c r="R17" s="751">
        <v>94.998696704994373</v>
      </c>
      <c r="S17" s="751">
        <v>94.965986094455843</v>
      </c>
      <c r="T17" s="751">
        <v>94.884114161364138</v>
      </c>
      <c r="U17" s="751">
        <v>94.919670666268374</v>
      </c>
      <c r="V17" s="751">
        <v>94.889929639168287</v>
      </c>
    </row>
    <row r="18" spans="1:184" ht="15.75" x14ac:dyDescent="0.25">
      <c r="A18" s="783"/>
      <c r="B18" s="785" t="s">
        <v>343</v>
      </c>
      <c r="C18" s="751">
        <v>123.94395368806876</v>
      </c>
      <c r="D18" s="751">
        <v>120.64668577453452</v>
      </c>
      <c r="E18" s="751">
        <v>98.333001014810577</v>
      </c>
      <c r="F18" s="393">
        <v>99.130455312532135</v>
      </c>
      <c r="G18" s="393">
        <v>101.23965518269553</v>
      </c>
      <c r="H18" s="751">
        <v>100.96598175175555</v>
      </c>
      <c r="I18" s="751">
        <v>101.24609314452147</v>
      </c>
      <c r="J18" s="751">
        <v>100.97167193102395</v>
      </c>
      <c r="K18" s="751">
        <v>102.75428442217907</v>
      </c>
      <c r="L18" s="751">
        <v>102.74596653321537</v>
      </c>
      <c r="M18" s="751">
        <v>102.73748332868355</v>
      </c>
      <c r="N18" s="751">
        <v>103.47537116330842</v>
      </c>
      <c r="O18" s="751">
        <v>103.35940593469137</v>
      </c>
      <c r="P18" s="751">
        <v>102.89573024595593</v>
      </c>
      <c r="Q18" s="751">
        <v>104.69330718973116</v>
      </c>
      <c r="R18" s="751">
        <v>104.62279726754579</v>
      </c>
      <c r="S18" s="751">
        <v>104.55291083932367</v>
      </c>
      <c r="T18" s="751">
        <v>104.48285863386718</v>
      </c>
      <c r="U18" s="751">
        <v>104.48272422342659</v>
      </c>
      <c r="V18" s="751">
        <v>104.44633749197497</v>
      </c>
    </row>
    <row r="19" spans="1:184" ht="30.75" customHeight="1" x14ac:dyDescent="0.25">
      <c r="A19" s="786"/>
      <c r="B19" s="787" t="s">
        <v>344</v>
      </c>
      <c r="C19" s="754">
        <v>111.6</v>
      </c>
      <c r="D19" s="754">
        <v>93.986388414051348</v>
      </c>
      <c r="E19" s="754">
        <v>92.000978904391189</v>
      </c>
      <c r="F19" s="402">
        <v>92.122230384365849</v>
      </c>
      <c r="G19" s="402">
        <v>91.544767577840446</v>
      </c>
      <c r="H19" s="754">
        <v>91.401582056329858</v>
      </c>
      <c r="I19" s="754">
        <v>91.392937286917814</v>
      </c>
      <c r="J19" s="754">
        <v>90.964683157521037</v>
      </c>
      <c r="K19" s="754">
        <v>91.018793901550524</v>
      </c>
      <c r="L19" s="754">
        <v>91.072525470137293</v>
      </c>
      <c r="M19" s="754">
        <v>91.055608048001375</v>
      </c>
      <c r="N19" s="754">
        <v>91.094579602015671</v>
      </c>
      <c r="O19" s="754">
        <v>91.092152216304783</v>
      </c>
      <c r="P19" s="754">
        <v>91.11096775297996</v>
      </c>
      <c r="Q19" s="754">
        <v>91.069202285522181</v>
      </c>
      <c r="R19" s="754">
        <v>90.801143905624826</v>
      </c>
      <c r="S19" s="754">
        <v>90.830552044982312</v>
      </c>
      <c r="T19" s="754">
        <v>90.813091642008644</v>
      </c>
      <c r="U19" s="754">
        <v>90.847239456823019</v>
      </c>
      <c r="V19" s="754">
        <v>90.850413636054085</v>
      </c>
    </row>
    <row r="20" spans="1:184" s="779" customFormat="1" ht="29.25" x14ac:dyDescent="0.25">
      <c r="A20" s="777" t="s">
        <v>353</v>
      </c>
      <c r="B20" s="795" t="s">
        <v>354</v>
      </c>
      <c r="C20" s="791">
        <v>40303.194477949997</v>
      </c>
      <c r="D20" s="791">
        <v>45582.289054510184</v>
      </c>
      <c r="E20" s="791">
        <v>47000.408690593737</v>
      </c>
      <c r="F20" s="791">
        <v>48903.454923006553</v>
      </c>
      <c r="G20" s="791">
        <v>51090.355549220367</v>
      </c>
      <c r="H20" s="792">
        <v>53182.257944948411</v>
      </c>
      <c r="I20" s="791">
        <v>55400.683995012936</v>
      </c>
      <c r="J20" s="791">
        <v>57394.224332629201</v>
      </c>
      <c r="K20" s="791">
        <v>59870.340145780661</v>
      </c>
      <c r="L20" s="791">
        <v>62460.740394486871</v>
      </c>
      <c r="M20" s="791">
        <v>65105.981950361798</v>
      </c>
      <c r="N20" s="791">
        <v>68039.03120947507</v>
      </c>
      <c r="O20" s="791">
        <v>70966.483121733385</v>
      </c>
      <c r="P20" s="791">
        <v>73907.595868407065</v>
      </c>
      <c r="Q20" s="791">
        <v>77411.362558102046</v>
      </c>
      <c r="R20" s="791">
        <v>80817.161643534841</v>
      </c>
      <c r="S20" s="791">
        <v>84389.183156758954</v>
      </c>
      <c r="T20" s="791">
        <v>88077.439013658077</v>
      </c>
      <c r="U20" s="791">
        <v>91940.797318229743</v>
      </c>
      <c r="V20" s="791">
        <v>95989.116572239072</v>
      </c>
    </row>
    <row r="21" spans="1:184" ht="15.75" x14ac:dyDescent="0.25">
      <c r="A21" s="783"/>
      <c r="B21" s="781" t="s">
        <v>341</v>
      </c>
      <c r="C21" s="397">
        <v>17.715489691490554</v>
      </c>
      <c r="D21" s="397">
        <v>18.452203489163747</v>
      </c>
      <c r="E21" s="397">
        <v>18.00447151057536</v>
      </c>
      <c r="F21" s="397">
        <v>17.546758270822654</v>
      </c>
      <c r="G21" s="397">
        <v>17.139693373909271</v>
      </c>
      <c r="H21" s="753">
        <v>16.802172110398441</v>
      </c>
      <c r="I21" s="397">
        <v>16.497957815754688</v>
      </c>
      <c r="J21" s="397">
        <v>16.177481450582771</v>
      </c>
      <c r="K21" s="397">
        <v>15.873973475219163</v>
      </c>
      <c r="L21" s="397">
        <v>15.576152326861067</v>
      </c>
      <c r="M21" s="397">
        <v>15.288036657269952</v>
      </c>
      <c r="N21" s="397">
        <v>15.031048451543525</v>
      </c>
      <c r="O21" s="397">
        <v>14.788622333925405</v>
      </c>
      <c r="P21" s="397">
        <v>14.536177237661802</v>
      </c>
      <c r="Q21" s="397">
        <v>14.348926566665012</v>
      </c>
      <c r="R21" s="397">
        <v>14.155954359120093</v>
      </c>
      <c r="S21" s="397">
        <v>13.959755866469797</v>
      </c>
      <c r="T21" s="397">
        <v>13.762584010722042</v>
      </c>
      <c r="U21" s="397">
        <v>13.562555630612675</v>
      </c>
      <c r="V21" s="397">
        <v>13.359920421653596</v>
      </c>
    </row>
    <row r="22" spans="1:184" ht="15.75" x14ac:dyDescent="0.25">
      <c r="A22" s="783"/>
      <c r="B22" s="784" t="s">
        <v>447</v>
      </c>
      <c r="C22" s="393">
        <v>119.19276940084443</v>
      </c>
      <c r="D22" s="393">
        <v>113.09845198362227</v>
      </c>
      <c r="E22" s="393">
        <v>103.11111983513526</v>
      </c>
      <c r="F22" s="393">
        <v>104.04899932879449</v>
      </c>
      <c r="G22" s="393">
        <v>104.47187346917895</v>
      </c>
      <c r="H22" s="751">
        <v>104.09451524312199</v>
      </c>
      <c r="I22" s="393">
        <v>104.17136491715138</v>
      </c>
      <c r="J22" s="393">
        <v>103.5984038352229</v>
      </c>
      <c r="K22" s="393">
        <v>104.31721790958974</v>
      </c>
      <c r="L22" s="393">
        <v>104.32668370080869</v>
      </c>
      <c r="M22" s="393">
        <v>104.23504674963542</v>
      </c>
      <c r="N22" s="393">
        <v>104.50503804911429</v>
      </c>
      <c r="O22" s="393">
        <v>104.3026066953326</v>
      </c>
      <c r="P22" s="393">
        <v>104.14436874605806</v>
      </c>
      <c r="Q22" s="393">
        <v>104.74073963376303</v>
      </c>
      <c r="R22" s="393">
        <v>104.39961133984244</v>
      </c>
      <c r="S22" s="393">
        <v>104.4198799371097</v>
      </c>
      <c r="T22" s="393">
        <v>104.37053152896138</v>
      </c>
      <c r="U22" s="393">
        <v>104.38631997914084</v>
      </c>
      <c r="V22" s="393">
        <v>104.40318049450572</v>
      </c>
    </row>
    <row r="23" spans="1:184" ht="15.75" x14ac:dyDescent="0.25">
      <c r="A23" s="783"/>
      <c r="B23" s="785" t="s">
        <v>343</v>
      </c>
      <c r="C23" s="393">
        <v>109.05102415447799</v>
      </c>
      <c r="D23" s="393">
        <v>107.89112538413423</v>
      </c>
      <c r="E23" s="393">
        <v>100.27376800469121</v>
      </c>
      <c r="F23" s="393">
        <v>100.28162499806659</v>
      </c>
      <c r="G23" s="393">
        <v>101.06354756233522</v>
      </c>
      <c r="H23" s="751">
        <v>100.86476580029273</v>
      </c>
      <c r="I23" s="393">
        <v>100.9727711344915</v>
      </c>
      <c r="J23" s="393">
        <v>100.88960071359791</v>
      </c>
      <c r="K23" s="393">
        <v>101.61563289298614</v>
      </c>
      <c r="L23" s="393">
        <v>101.61224696496851</v>
      </c>
      <c r="M23" s="393">
        <v>101.60879283477652</v>
      </c>
      <c r="N23" s="393">
        <v>101.88748606283129</v>
      </c>
      <c r="O23" s="393">
        <v>101.82450494728927</v>
      </c>
      <c r="P23" s="393">
        <v>101.63559131848807</v>
      </c>
      <c r="Q23" s="393">
        <v>102.2946693012438</v>
      </c>
      <c r="R23" s="393">
        <v>102.25630753518746</v>
      </c>
      <c r="S23" s="393">
        <v>102.21855306745726</v>
      </c>
      <c r="T23" s="393">
        <v>102.18063431213305</v>
      </c>
      <c r="U23" s="393">
        <v>102.18050042367908</v>
      </c>
      <c r="V23" s="393">
        <v>102.16570653126415</v>
      </c>
    </row>
    <row r="24" spans="1:184" s="788" customFormat="1" ht="15.75" x14ac:dyDescent="0.25">
      <c r="A24" s="786"/>
      <c r="B24" s="787" t="s">
        <v>344</v>
      </c>
      <c r="C24" s="393">
        <v>109.3</v>
      </c>
      <c r="D24" s="393">
        <v>104.82646425361489</v>
      </c>
      <c r="E24" s="393">
        <v>102.82960527653783</v>
      </c>
      <c r="F24" s="393">
        <v>103.75679425896874</v>
      </c>
      <c r="G24" s="393">
        <v>103.37245820976302</v>
      </c>
      <c r="H24" s="751">
        <v>103.202059130563</v>
      </c>
      <c r="I24" s="393">
        <v>103.16777854734667</v>
      </c>
      <c r="J24" s="393">
        <v>102.68491807130317</v>
      </c>
      <c r="K24" s="393">
        <v>102.65863129489996</v>
      </c>
      <c r="L24" s="393">
        <v>102.67136769131382</v>
      </c>
      <c r="M24" s="393">
        <v>102.5846718985525</v>
      </c>
      <c r="N24" s="393">
        <v>102.56906131207204</v>
      </c>
      <c r="O24" s="393">
        <v>102.43369879316002</v>
      </c>
      <c r="P24" s="393">
        <v>102.46840441918464</v>
      </c>
      <c r="Q24" s="393">
        <v>102.39120019569728</v>
      </c>
      <c r="R24" s="393">
        <v>102.09601134278924</v>
      </c>
      <c r="S24" s="393">
        <v>102.15354923699586</v>
      </c>
      <c r="T24" s="393">
        <v>102.14316267614743</v>
      </c>
      <c r="U24" s="393">
        <v>102.15874804519022</v>
      </c>
      <c r="V24" s="393">
        <v>102.1900440365054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355</v>
      </c>
      <c r="B25" s="795" t="s">
        <v>356</v>
      </c>
      <c r="C25" s="791">
        <v>1129.8957174099999</v>
      </c>
      <c r="D25" s="791">
        <v>1385.2044664634559</v>
      </c>
      <c r="E25" s="791">
        <v>1454.3224756706891</v>
      </c>
      <c r="F25" s="791">
        <v>1540.9221299080764</v>
      </c>
      <c r="G25" s="791">
        <v>1636.9466191732342</v>
      </c>
      <c r="H25" s="792">
        <v>1757.0380099872041</v>
      </c>
      <c r="I25" s="791">
        <v>1890.061822124771</v>
      </c>
      <c r="J25" s="791">
        <v>2019.8805614291277</v>
      </c>
      <c r="K25" s="791">
        <v>2195.5737789463933</v>
      </c>
      <c r="L25" s="791">
        <v>2385.4998673609443</v>
      </c>
      <c r="M25" s="791">
        <v>2589.4416728036722</v>
      </c>
      <c r="N25" s="791">
        <v>2828.3201498167155</v>
      </c>
      <c r="O25" s="791">
        <v>3080.7057571516029</v>
      </c>
      <c r="P25" s="791">
        <v>3342.2678721000943</v>
      </c>
      <c r="Q25" s="791">
        <v>3678.0419189317636</v>
      </c>
      <c r="R25" s="791">
        <v>4032.5982512728392</v>
      </c>
      <c r="S25" s="791">
        <v>4420.0460435630721</v>
      </c>
      <c r="T25" s="791">
        <v>4840.0842162036624</v>
      </c>
      <c r="U25" s="791">
        <v>5300.8291958367872</v>
      </c>
      <c r="V25" s="791">
        <v>5805.2748097930607</v>
      </c>
    </row>
    <row r="26" spans="1:184" ht="15.75" x14ac:dyDescent="0.25">
      <c r="A26" s="783"/>
      <c r="B26" s="781" t="s">
        <v>341</v>
      </c>
      <c r="C26" s="397">
        <v>0.49665184592718448</v>
      </c>
      <c r="D26" s="397">
        <v>0.56074574619795492</v>
      </c>
      <c r="E26" s="397">
        <v>0.55710808288445057</v>
      </c>
      <c r="F26" s="397">
        <v>0.55288911939303753</v>
      </c>
      <c r="G26" s="397">
        <v>0.54915967642967023</v>
      </c>
      <c r="H26" s="753">
        <v>0.55511097477050941</v>
      </c>
      <c r="I26" s="397">
        <v>0.56284792825644303</v>
      </c>
      <c r="J26" s="397">
        <v>0.56933569004321338</v>
      </c>
      <c r="K26" s="397">
        <v>0.58213265274621906</v>
      </c>
      <c r="L26" s="397">
        <v>0.5948842276772085</v>
      </c>
      <c r="M26" s="397">
        <v>0.60804672673345606</v>
      </c>
      <c r="N26" s="397">
        <v>0.62482690380299843</v>
      </c>
      <c r="O26" s="397">
        <v>0.64198466600513093</v>
      </c>
      <c r="P26" s="397">
        <v>0.6573586597390273</v>
      </c>
      <c r="Q26" s="397">
        <v>0.68175977866628956</v>
      </c>
      <c r="R26" s="397">
        <v>0.70635092389751708</v>
      </c>
      <c r="S26" s="397">
        <v>0.73116910697048587</v>
      </c>
      <c r="T26" s="397">
        <v>0.75628976489817323</v>
      </c>
      <c r="U26" s="397">
        <v>0.78194656729018364</v>
      </c>
      <c r="V26" s="397">
        <v>0.80798753290220393</v>
      </c>
    </row>
    <row r="27" spans="1:184" ht="15.75" x14ac:dyDescent="0.25">
      <c r="A27" s="783"/>
      <c r="B27" s="784" t="s">
        <v>447</v>
      </c>
      <c r="C27" s="393">
        <v>137.93464829866116</v>
      </c>
      <c r="D27" s="393">
        <v>122.59577986884371</v>
      </c>
      <c r="E27" s="393">
        <v>104.98973334844186</v>
      </c>
      <c r="F27" s="393">
        <v>105.95463906293891</v>
      </c>
      <c r="G27" s="393">
        <v>106.23162503811183</v>
      </c>
      <c r="H27" s="751">
        <v>107.33630464227501</v>
      </c>
      <c r="I27" s="393">
        <v>107.5709126029969</v>
      </c>
      <c r="J27" s="393">
        <v>106.86849169612967</v>
      </c>
      <c r="K27" s="393">
        <v>108.69819834262661</v>
      </c>
      <c r="L27" s="393">
        <v>108.65040793599259</v>
      </c>
      <c r="M27" s="393">
        <v>108.54922728075213</v>
      </c>
      <c r="N27" s="393">
        <v>109.22509587769173</v>
      </c>
      <c r="O27" s="393">
        <v>108.9235162204407</v>
      </c>
      <c r="P27" s="393">
        <v>108.49033096852227</v>
      </c>
      <c r="Q27" s="393">
        <v>110.04629370477979</v>
      </c>
      <c r="R27" s="393">
        <v>109.63981216516562</v>
      </c>
      <c r="S27" s="393">
        <v>109.60789466612351</v>
      </c>
      <c r="T27" s="393">
        <v>109.50302708389867</v>
      </c>
      <c r="U27" s="393">
        <v>109.51935873534266</v>
      </c>
      <c r="V27" s="393">
        <v>109.51635291988771</v>
      </c>
    </row>
    <row r="28" spans="1:184" ht="15.75" x14ac:dyDescent="0.25">
      <c r="A28" s="783"/>
      <c r="B28" s="785" t="s">
        <v>343</v>
      </c>
      <c r="C28" s="393">
        <v>95.721476959515044</v>
      </c>
      <c r="D28" s="393">
        <v>99.686860103804193</v>
      </c>
      <c r="E28" s="393">
        <v>100.21727619419937</v>
      </c>
      <c r="F28" s="393">
        <v>100.22351190322745</v>
      </c>
      <c r="G28" s="393">
        <v>100.84408536693272</v>
      </c>
      <c r="H28" s="751">
        <v>102.05896619117316</v>
      </c>
      <c r="I28" s="393">
        <v>102.3161217487893</v>
      </c>
      <c r="J28" s="393">
        <v>102.11809693713786</v>
      </c>
      <c r="K28" s="393">
        <v>103.84674498330033</v>
      </c>
      <c r="L28" s="393">
        <v>103.838683249925</v>
      </c>
      <c r="M28" s="393">
        <v>103.83045913042032</v>
      </c>
      <c r="N28" s="393">
        <v>104.49401443531261</v>
      </c>
      <c r="O28" s="393">
        <v>104.34405939830782</v>
      </c>
      <c r="P28" s="393">
        <v>103.89426504401919</v>
      </c>
      <c r="Q28" s="393">
        <v>105.46341708915843</v>
      </c>
      <c r="R28" s="393">
        <v>105.37251414471186</v>
      </c>
      <c r="S28" s="393">
        <v>105.28224052428681</v>
      </c>
      <c r="T28" s="393">
        <v>105.19180140984059</v>
      </c>
      <c r="U28" s="393">
        <v>105.19166767542639</v>
      </c>
      <c r="V28" s="393">
        <v>105.15644301729559</v>
      </c>
    </row>
    <row r="29" spans="1:184" s="788" customFormat="1" ht="15.75" x14ac:dyDescent="0.25">
      <c r="A29" s="786"/>
      <c r="B29" s="787" t="s">
        <v>344</v>
      </c>
      <c r="C29" s="393">
        <v>144.1</v>
      </c>
      <c r="D29" s="393">
        <v>122.98088207531505</v>
      </c>
      <c r="E29" s="393">
        <v>104.7621102223877</v>
      </c>
      <c r="F29" s="393">
        <v>105.71834597578787</v>
      </c>
      <c r="G29" s="393">
        <v>105.34244487574649</v>
      </c>
      <c r="H29" s="751">
        <v>105.17087194594599</v>
      </c>
      <c r="I29" s="393">
        <v>105.13583857987638</v>
      </c>
      <c r="J29" s="393">
        <v>104.65186377485671</v>
      </c>
      <c r="K29" s="393">
        <v>104.62277595638065</v>
      </c>
      <c r="L29" s="393">
        <v>104.63384601525276</v>
      </c>
      <c r="M29" s="393">
        <v>104.54468581748696</v>
      </c>
      <c r="N29" s="393">
        <v>104.52760999560209</v>
      </c>
      <c r="O29" s="393">
        <v>104.3888045457882</v>
      </c>
      <c r="P29" s="393">
        <v>104.42379174880901</v>
      </c>
      <c r="Q29" s="393">
        <v>104.34546569996591</v>
      </c>
      <c r="R29" s="393">
        <v>104.04972592244819</v>
      </c>
      <c r="S29" s="393">
        <v>104.10862660245043</v>
      </c>
      <c r="T29" s="393">
        <v>104.09844266974855</v>
      </c>
      <c r="U29" s="393">
        <v>104.11410062750366</v>
      </c>
      <c r="V29" s="393">
        <v>104.14611770566927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357</v>
      </c>
      <c r="B30" s="795" t="s">
        <v>358</v>
      </c>
      <c r="C30" s="791">
        <v>3600.6393586899999</v>
      </c>
      <c r="D30" s="791">
        <v>3991.6795593930447</v>
      </c>
      <c r="E30" s="791">
        <v>4031.860932843153</v>
      </c>
      <c r="F30" s="791">
        <v>4115.6942664681965</v>
      </c>
      <c r="G30" s="791">
        <v>4220.6039297125635</v>
      </c>
      <c r="H30" s="792">
        <v>4307.3532218190931</v>
      </c>
      <c r="I30" s="791">
        <v>4391.2553832724152</v>
      </c>
      <c r="J30" s="791">
        <v>4452.4040637683538</v>
      </c>
      <c r="K30" s="791">
        <v>4556.4574654272938</v>
      </c>
      <c r="L30" s="791">
        <v>4663.9780869860342</v>
      </c>
      <c r="M30" s="791">
        <v>4770.1356704703467</v>
      </c>
      <c r="N30" s="791">
        <v>4893.5669732862425</v>
      </c>
      <c r="O30" s="791">
        <v>5016.2582460598796</v>
      </c>
      <c r="P30" s="791">
        <v>5132.6414884914211</v>
      </c>
      <c r="Q30" s="791">
        <v>5284.9499451224101</v>
      </c>
      <c r="R30" s="791">
        <v>5427.7983625999868</v>
      </c>
      <c r="S30" s="791">
        <v>5576.0829464314284</v>
      </c>
      <c r="T30" s="791">
        <v>5725.361980947584</v>
      </c>
      <c r="U30" s="791">
        <v>5882.0100616393629</v>
      </c>
      <c r="V30" s="791">
        <v>6040.9524319358261</v>
      </c>
    </row>
    <row r="31" spans="1:184" ht="15.75" x14ac:dyDescent="0.25">
      <c r="A31" s="783"/>
      <c r="B31" s="781" t="s">
        <v>341</v>
      </c>
      <c r="C31" s="397">
        <v>1.5826807345642531</v>
      </c>
      <c r="D31" s="397">
        <v>1.6158750475513481</v>
      </c>
      <c r="E31" s="397">
        <v>1.5444871081409171</v>
      </c>
      <c r="F31" s="397">
        <v>1.4767278206422547</v>
      </c>
      <c r="G31" s="397">
        <v>1.4159200191569963</v>
      </c>
      <c r="H31" s="753">
        <v>1.3608465110338188</v>
      </c>
      <c r="I31" s="397">
        <v>1.3076868523492509</v>
      </c>
      <c r="J31" s="397">
        <v>1.2549814025653252</v>
      </c>
      <c r="K31" s="397">
        <v>1.2080954404307751</v>
      </c>
      <c r="L31" s="397">
        <v>1.1630799230559354</v>
      </c>
      <c r="M31" s="397">
        <v>1.1201122662722758</v>
      </c>
      <c r="N31" s="397">
        <v>1.081077154815447</v>
      </c>
      <c r="O31" s="397">
        <v>1.0453321831260372</v>
      </c>
      <c r="P31" s="397">
        <v>1.009490100407668</v>
      </c>
      <c r="Q31" s="397">
        <v>0.97961534541061834</v>
      </c>
      <c r="R31" s="397">
        <v>0.95073452629252098</v>
      </c>
      <c r="S31" s="397">
        <v>0.92240206281856696</v>
      </c>
      <c r="T31" s="397">
        <v>0.89461928204300234</v>
      </c>
      <c r="U31" s="397">
        <v>0.86767888693292605</v>
      </c>
      <c r="V31" s="397">
        <v>0.84078952535123641</v>
      </c>
    </row>
    <row r="32" spans="1:184" ht="15.75" x14ac:dyDescent="0.25">
      <c r="A32" s="783"/>
      <c r="B32" s="784" t="s">
        <v>447</v>
      </c>
      <c r="C32" s="393">
        <v>106.37842026198771</v>
      </c>
      <c r="D32" s="393">
        <v>110.86029901215417</v>
      </c>
      <c r="E32" s="393">
        <v>101.00662823386099</v>
      </c>
      <c r="F32" s="393">
        <v>102.07927145855021</v>
      </c>
      <c r="G32" s="393">
        <v>102.54901497662492</v>
      </c>
      <c r="H32" s="751">
        <v>102.05537628148011</v>
      </c>
      <c r="I32" s="393">
        <v>101.94788207821712</v>
      </c>
      <c r="J32" s="393">
        <v>101.39251023133093</v>
      </c>
      <c r="K32" s="393">
        <v>102.34763224148683</v>
      </c>
      <c r="L32" s="393">
        <v>102.3597415837757</v>
      </c>
      <c r="M32" s="393">
        <v>102.27611668632247</v>
      </c>
      <c r="N32" s="393">
        <v>102.58758474271499</v>
      </c>
      <c r="O32" s="393">
        <v>102.50719512869453</v>
      </c>
      <c r="P32" s="393">
        <v>102.32012063021192</v>
      </c>
      <c r="Q32" s="393">
        <v>102.96744779413291</v>
      </c>
      <c r="R32" s="393">
        <v>102.70292848486511</v>
      </c>
      <c r="S32" s="393">
        <v>102.73194717130964</v>
      </c>
      <c r="T32" s="393">
        <v>102.67713080939176</v>
      </c>
      <c r="U32" s="393">
        <v>102.73603802192875</v>
      </c>
      <c r="V32" s="393">
        <v>102.70217780369053</v>
      </c>
    </row>
    <row r="33" spans="1:184" ht="15.75" x14ac:dyDescent="0.25">
      <c r="A33" s="783"/>
      <c r="B33" s="785" t="s">
        <v>343</v>
      </c>
      <c r="C33" s="393">
        <v>99.512086306817324</v>
      </c>
      <c r="D33" s="393">
        <v>108.45477719728669</v>
      </c>
      <c r="E33" s="393">
        <v>100.29332286216916</v>
      </c>
      <c r="F33" s="393">
        <v>100.30174106935705</v>
      </c>
      <c r="G33" s="393">
        <v>101.13951524535918</v>
      </c>
      <c r="H33" s="751">
        <v>100.92653478602793</v>
      </c>
      <c r="I33" s="393">
        <v>101.04225478695518</v>
      </c>
      <c r="J33" s="393">
        <v>100.95314362171204</v>
      </c>
      <c r="K33" s="393">
        <v>101.73103524248515</v>
      </c>
      <c r="L33" s="393">
        <v>101.72740746246625</v>
      </c>
      <c r="M33" s="393">
        <v>101.72370660868914</v>
      </c>
      <c r="N33" s="393">
        <v>102.02230649589067</v>
      </c>
      <c r="O33" s="393">
        <v>101.95482672923852</v>
      </c>
      <c r="P33" s="393">
        <v>101.75241926980864</v>
      </c>
      <c r="Q33" s="393">
        <v>102.45857004889454</v>
      </c>
      <c r="R33" s="393">
        <v>102.4174906356801</v>
      </c>
      <c r="S33" s="393">
        <v>102.37701966005189</v>
      </c>
      <c r="T33" s="393">
        <v>102.33638433442827</v>
      </c>
      <c r="U33" s="393">
        <v>102.33625045394189</v>
      </c>
      <c r="V33" s="393">
        <v>102.32039979778303</v>
      </c>
    </row>
    <row r="34" spans="1:184" s="788" customFormat="1" ht="15.75" x14ac:dyDescent="0.25">
      <c r="A34" s="786"/>
      <c r="B34" s="787" t="s">
        <v>344</v>
      </c>
      <c r="C34" s="393">
        <v>106.89999999999999</v>
      </c>
      <c r="D34" s="393">
        <v>102.21799525759172</v>
      </c>
      <c r="E34" s="393">
        <v>100.7112192031688</v>
      </c>
      <c r="F34" s="393">
        <v>101.77218298530232</v>
      </c>
      <c r="G34" s="393">
        <v>101.39361922770379</v>
      </c>
      <c r="H34" s="751">
        <v>101.11847840396524</v>
      </c>
      <c r="I34" s="393">
        <v>100.89628571053906</v>
      </c>
      <c r="J34" s="393">
        <v>100.43521835364064</v>
      </c>
      <c r="K34" s="393">
        <v>100.60610510601016</v>
      </c>
      <c r="L34" s="393">
        <v>100.6215966149956</v>
      </c>
      <c r="M34" s="393">
        <v>100.5430494975555</v>
      </c>
      <c r="N34" s="393">
        <v>100.55407318873651</v>
      </c>
      <c r="O34" s="393">
        <v>100.54177758638434</v>
      </c>
      <c r="P34" s="393">
        <v>100.55792418939735</v>
      </c>
      <c r="Q34" s="393">
        <v>100.49666684299375</v>
      </c>
      <c r="R34" s="393">
        <v>100.27870029563638</v>
      </c>
      <c r="S34" s="393">
        <v>100.34668670023439</v>
      </c>
      <c r="T34" s="393">
        <v>100.33296708417014</v>
      </c>
      <c r="U34" s="393">
        <v>100.39066075434022</v>
      </c>
      <c r="V34" s="393">
        <v>100.37312012722978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.2" customHeight="1" x14ac:dyDescent="0.25">
      <c r="A35" s="777" t="s">
        <v>359</v>
      </c>
      <c r="B35" s="795" t="s">
        <v>360</v>
      </c>
      <c r="C35" s="791">
        <v>13575.663024039999</v>
      </c>
      <c r="D35" s="791">
        <v>14911.200867582267</v>
      </c>
      <c r="E35" s="791">
        <v>15426.918339217731</v>
      </c>
      <c r="F35" s="791">
        <v>16104.551081323743</v>
      </c>
      <c r="G35" s="791">
        <v>16825.032471015336</v>
      </c>
      <c r="H35" s="792">
        <v>17452.677400992929</v>
      </c>
      <c r="I35" s="791">
        <v>18068.103175004544</v>
      </c>
      <c r="J35" s="791">
        <v>18602.398051429092</v>
      </c>
      <c r="K35" s="791">
        <v>19315.445436466405</v>
      </c>
      <c r="L35" s="791">
        <v>20048.842259825993</v>
      </c>
      <c r="M35" s="791">
        <v>20779.999073000799</v>
      </c>
      <c r="N35" s="791">
        <v>21574.675864698998</v>
      </c>
      <c r="O35" s="791">
        <v>22356.829900611425</v>
      </c>
      <c r="P35" s="791">
        <v>23121.206053771541</v>
      </c>
      <c r="Q35" s="791">
        <v>24022.551676709576</v>
      </c>
      <c r="R35" s="791">
        <v>24891.629460239808</v>
      </c>
      <c r="S35" s="791">
        <v>25788.0427087147</v>
      </c>
      <c r="T35" s="791">
        <v>26697.314566769222</v>
      </c>
      <c r="U35" s="791">
        <v>27646.691365083712</v>
      </c>
      <c r="V35" s="791">
        <v>28619.959508625954</v>
      </c>
    </row>
    <row r="36" spans="1:184" ht="15.75" x14ac:dyDescent="0.25">
      <c r="A36" s="783"/>
      <c r="B36" s="781" t="s">
        <v>341</v>
      </c>
      <c r="C36" s="397">
        <v>5.9672569748561273</v>
      </c>
      <c r="D36" s="397">
        <v>6.0362153455564238</v>
      </c>
      <c r="E36" s="397">
        <v>5.9095977986677681</v>
      </c>
      <c r="F36" s="397">
        <v>5.7783783442090257</v>
      </c>
      <c r="G36" s="397">
        <v>5.6444292559571059</v>
      </c>
      <c r="H36" s="753">
        <v>5.5139232670845759</v>
      </c>
      <c r="I36" s="397">
        <v>5.3805617999005486</v>
      </c>
      <c r="J36" s="397">
        <v>5.2433838580908194</v>
      </c>
      <c r="K36" s="397">
        <v>5.1212815523333743</v>
      </c>
      <c r="L36" s="397">
        <v>4.9996817047628701</v>
      </c>
      <c r="M36" s="397">
        <v>4.8795114987787453</v>
      </c>
      <c r="N36" s="397">
        <v>4.7662347991144962</v>
      </c>
      <c r="O36" s="397">
        <v>4.6589136087920275</v>
      </c>
      <c r="P36" s="397">
        <v>4.5474885929795299</v>
      </c>
      <c r="Q36" s="397">
        <v>4.4528066495962273</v>
      </c>
      <c r="R36" s="397">
        <v>4.3600240765381066</v>
      </c>
      <c r="S36" s="397">
        <v>4.2658877242482323</v>
      </c>
      <c r="T36" s="397">
        <v>4.1716021571523978</v>
      </c>
      <c r="U36" s="397">
        <v>4.0782742871317366</v>
      </c>
      <c r="V36" s="397">
        <v>3.9833722317720857</v>
      </c>
    </row>
    <row r="37" spans="1:184" ht="15.75" x14ac:dyDescent="0.25">
      <c r="A37" s="783"/>
      <c r="B37" s="784" t="s">
        <v>447</v>
      </c>
      <c r="C37" s="393">
        <v>123.55263788029561</v>
      </c>
      <c r="D37" s="393">
        <v>109.83773566843311</v>
      </c>
      <c r="E37" s="393">
        <v>103.45859113706032</v>
      </c>
      <c r="F37" s="393">
        <v>104.39253470593255</v>
      </c>
      <c r="G37" s="393">
        <v>104.47377505931928</v>
      </c>
      <c r="H37" s="751">
        <v>103.73042329076536</v>
      </c>
      <c r="I37" s="393">
        <v>103.52625422375941</v>
      </c>
      <c r="J37" s="393">
        <v>102.9571165896578</v>
      </c>
      <c r="K37" s="393">
        <v>103.84568919443868</v>
      </c>
      <c r="L37" s="393">
        <v>103.79694491525926</v>
      </c>
      <c r="M37" s="393">
        <v>103.6468779777868</v>
      </c>
      <c r="N37" s="393">
        <v>103.82423882169809</v>
      </c>
      <c r="O37" s="393">
        <v>103.6253338906111</v>
      </c>
      <c r="P37" s="393">
        <v>103.41898272947549</v>
      </c>
      <c r="Q37" s="393">
        <v>103.89835037515705</v>
      </c>
      <c r="R37" s="393">
        <v>103.61775799351416</v>
      </c>
      <c r="S37" s="393">
        <v>103.60126383010304</v>
      </c>
      <c r="T37" s="393">
        <v>103.52594366437609</v>
      </c>
      <c r="U37" s="393">
        <v>103.55607600884397</v>
      </c>
      <c r="V37" s="393">
        <v>103.52037837255068</v>
      </c>
    </row>
    <row r="38" spans="1:184" ht="15.75" x14ac:dyDescent="0.25">
      <c r="A38" s="783"/>
      <c r="B38" s="785" t="s">
        <v>343</v>
      </c>
      <c r="C38" s="393">
        <v>97.824733080202392</v>
      </c>
      <c r="D38" s="393">
        <v>107.60139925405771</v>
      </c>
      <c r="E38" s="393">
        <v>102.39352887763127</v>
      </c>
      <c r="F38" s="393">
        <v>101.70036692001779</v>
      </c>
      <c r="G38" s="393">
        <v>102.37886938215929</v>
      </c>
      <c r="H38" s="751">
        <v>101.97141669254066</v>
      </c>
      <c r="I38" s="393">
        <v>102.07549332421941</v>
      </c>
      <c r="J38" s="393">
        <v>102.04776764104825</v>
      </c>
      <c r="K38" s="393">
        <v>102.83743244752543</v>
      </c>
      <c r="L38" s="393">
        <v>102.83375021098296</v>
      </c>
      <c r="M38" s="393">
        <v>102.82999185375783</v>
      </c>
      <c r="N38" s="393">
        <v>103.08588991224798</v>
      </c>
      <c r="O38" s="393">
        <v>102.98292078683804</v>
      </c>
      <c r="P38" s="393">
        <v>102.77696596119024</v>
      </c>
      <c r="Q38" s="393">
        <v>103.33661249902067</v>
      </c>
      <c r="R38" s="393">
        <v>103.27421821008684</v>
      </c>
      <c r="S38" s="393">
        <v>103.21243888472256</v>
      </c>
      <c r="T38" s="393">
        <v>103.15049538587246</v>
      </c>
      <c r="U38" s="393">
        <v>103.15036211397137</v>
      </c>
      <c r="V38" s="393">
        <v>103.13426453880118</v>
      </c>
    </row>
    <row r="39" spans="1:184" s="788" customFormat="1" ht="15.75" x14ac:dyDescent="0.25">
      <c r="A39" s="786"/>
      <c r="B39" s="787" t="s">
        <v>344</v>
      </c>
      <c r="C39" s="393">
        <v>126.29999999999998</v>
      </c>
      <c r="D39" s="393">
        <v>102.07835253991</v>
      </c>
      <c r="E39" s="393">
        <v>101.040165595525</v>
      </c>
      <c r="F39" s="393">
        <v>102.64715641393114</v>
      </c>
      <c r="G39" s="393">
        <v>102.04622857216769</v>
      </c>
      <c r="H39" s="751">
        <v>101.72499966684624</v>
      </c>
      <c r="I39" s="393">
        <v>101.42126268734455</v>
      </c>
      <c r="J39" s="393">
        <v>100.89110126525078</v>
      </c>
      <c r="K39" s="393">
        <v>100.98043749529407</v>
      </c>
      <c r="L39" s="393">
        <v>100.93665231725977</v>
      </c>
      <c r="M39" s="393">
        <v>100.79440454025388</v>
      </c>
      <c r="N39" s="393">
        <v>100.71624633602001</v>
      </c>
      <c r="O39" s="393">
        <v>100.62380548042795</v>
      </c>
      <c r="P39" s="393">
        <v>100.62466989785209</v>
      </c>
      <c r="Q39" s="393">
        <v>100.54360004895815</v>
      </c>
      <c r="R39" s="393">
        <v>100.33264815689863</v>
      </c>
      <c r="S39" s="393">
        <v>100.37672295082065</v>
      </c>
      <c r="T39" s="393">
        <v>100.36398107163626</v>
      </c>
      <c r="U39" s="393">
        <v>100.39332280232264</v>
      </c>
      <c r="V39" s="393">
        <v>100.37437978103218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449</v>
      </c>
      <c r="B40" s="795" t="s">
        <v>450</v>
      </c>
      <c r="C40" s="791">
        <v>16294.74536488</v>
      </c>
      <c r="D40" s="791">
        <v>18489.454152261631</v>
      </c>
      <c r="E40" s="791">
        <v>20435.284592284537</v>
      </c>
      <c r="F40" s="791">
        <v>23101.564078774532</v>
      </c>
      <c r="G40" s="791">
        <v>26120.550124168589</v>
      </c>
      <c r="H40" s="792">
        <v>29174.572529552563</v>
      </c>
      <c r="I40" s="791">
        <v>32504.940077161118</v>
      </c>
      <c r="J40" s="791">
        <v>36031.506843348689</v>
      </c>
      <c r="K40" s="791">
        <v>39991.396762437056</v>
      </c>
      <c r="L40" s="791">
        <v>44363.88767869294</v>
      </c>
      <c r="M40" s="791">
        <v>49130.171102765766</v>
      </c>
      <c r="N40" s="791">
        <v>54379.557880894805</v>
      </c>
      <c r="O40" s="791">
        <v>60057.30068473109</v>
      </c>
      <c r="P40" s="791">
        <v>66346.078019291643</v>
      </c>
      <c r="Q40" s="791">
        <v>73266.039317639952</v>
      </c>
      <c r="R40" s="791">
        <v>80723.27576907388</v>
      </c>
      <c r="S40" s="791">
        <v>89025.976747474939</v>
      </c>
      <c r="T40" s="791">
        <v>98185.217055734829</v>
      </c>
      <c r="U40" s="791">
        <v>108308.57729647863</v>
      </c>
      <c r="V40" s="791">
        <v>119511.09557555795</v>
      </c>
    </row>
    <row r="41" spans="1:184" ht="15.75" x14ac:dyDescent="0.25">
      <c r="A41" s="783"/>
      <c r="B41" s="781" t="s">
        <v>341</v>
      </c>
      <c r="C41" s="397">
        <v>7.1624444979150974</v>
      </c>
      <c r="D41" s="397">
        <v>7.4847309667380042</v>
      </c>
      <c r="E41" s="397">
        <v>7.8281553182732262</v>
      </c>
      <c r="F41" s="397">
        <v>8.2889350293628592</v>
      </c>
      <c r="G41" s="397">
        <v>8.7628714866696438</v>
      </c>
      <c r="H41" s="753">
        <v>9.2172880172983813</v>
      </c>
      <c r="I41" s="397">
        <v>9.6797564854056972</v>
      </c>
      <c r="J41" s="397">
        <v>10.156057345014691</v>
      </c>
      <c r="K41" s="397">
        <v>10.603286533835238</v>
      </c>
      <c r="L41" s="397">
        <v>11.063248176867098</v>
      </c>
      <c r="M41" s="397">
        <v>11.536633567245566</v>
      </c>
      <c r="N41" s="397">
        <v>12.013424570445931</v>
      </c>
      <c r="O41" s="397">
        <v>12.515270577773475</v>
      </c>
      <c r="P41" s="397">
        <v>13.048974706595978</v>
      </c>
      <c r="Q41" s="397">
        <v>13.580551785406817</v>
      </c>
      <c r="R41" s="397">
        <v>14.139509285737073</v>
      </c>
      <c r="S41" s="397">
        <v>14.726779602312448</v>
      </c>
      <c r="T41" s="397">
        <v>15.341979892614582</v>
      </c>
      <c r="U41" s="397">
        <v>15.977032478537653</v>
      </c>
      <c r="V41" s="397">
        <v>16.633747485242086</v>
      </c>
    </row>
    <row r="42" spans="1:184" ht="15.75" x14ac:dyDescent="0.25">
      <c r="A42" s="783"/>
      <c r="B42" s="784" t="s">
        <v>447</v>
      </c>
      <c r="C42" s="393">
        <v>136.94989458744797</v>
      </c>
      <c r="D42" s="393">
        <v>113.46881303289267</v>
      </c>
      <c r="E42" s="393">
        <v>110.52400154162956</v>
      </c>
      <c r="F42" s="393">
        <v>113.04743016643215</v>
      </c>
      <c r="G42" s="393">
        <v>113.06831881642103</v>
      </c>
      <c r="H42" s="751">
        <v>111.69202942076697</v>
      </c>
      <c r="I42" s="393">
        <v>111.41530880781556</v>
      </c>
      <c r="J42" s="393">
        <v>110.84932554195181</v>
      </c>
      <c r="K42" s="393">
        <v>110.98032306785414</v>
      </c>
      <c r="L42" s="393">
        <v>110.93357889505589</v>
      </c>
      <c r="M42" s="393">
        <v>110.7436107912652</v>
      </c>
      <c r="N42" s="393">
        <v>110.68464990107378</v>
      </c>
      <c r="O42" s="393">
        <v>110.44095065331719</v>
      </c>
      <c r="P42" s="393">
        <v>110.47129535104033</v>
      </c>
      <c r="Q42" s="393">
        <v>110.43009851514685</v>
      </c>
      <c r="R42" s="393">
        <v>110.17829886928045</v>
      </c>
      <c r="S42" s="393">
        <v>110.28538658682869</v>
      </c>
      <c r="T42" s="393">
        <v>110.28827836872867</v>
      </c>
      <c r="U42" s="393">
        <v>110.31047294522685</v>
      </c>
      <c r="V42" s="393">
        <v>110.34314969202678</v>
      </c>
    </row>
    <row r="43" spans="1:184" ht="15.75" x14ac:dyDescent="0.25">
      <c r="A43" s="783"/>
      <c r="B43" s="785" t="s">
        <v>343</v>
      </c>
      <c r="C43" s="393">
        <v>106.85311395070666</v>
      </c>
      <c r="D43" s="393">
        <v>100.78119051543175</v>
      </c>
      <c r="E43" s="393">
        <v>100.02639798654252</v>
      </c>
      <c r="F43" s="393">
        <v>100.02667124668514</v>
      </c>
      <c r="G43" s="393">
        <v>100.09868084294258</v>
      </c>
      <c r="H43" s="751">
        <v>100.07842472957688</v>
      </c>
      <c r="I43" s="393">
        <v>100.0890167098251</v>
      </c>
      <c r="J43" s="393">
        <v>100.08211312767797</v>
      </c>
      <c r="K43" s="393">
        <v>100.15036085129526</v>
      </c>
      <c r="L43" s="393">
        <v>100.151292256606</v>
      </c>
      <c r="M43" s="393">
        <v>100.1521601494772</v>
      </c>
      <c r="N43" s="393">
        <v>100.17985970771134</v>
      </c>
      <c r="O43" s="393">
        <v>100.17512557252141</v>
      </c>
      <c r="P43" s="393">
        <v>100.15807586050128</v>
      </c>
      <c r="Q43" s="393">
        <v>100.22326330694517</v>
      </c>
      <c r="R43" s="393">
        <v>100.22066609619849</v>
      </c>
      <c r="S43" s="393">
        <v>100.21855229805345</v>
      </c>
      <c r="T43" s="393">
        <v>100.21616874060915</v>
      </c>
      <c r="U43" s="393">
        <v>100.21722646391626</v>
      </c>
      <c r="V43" s="393">
        <v>100.21688494675494</v>
      </c>
    </row>
    <row r="44" spans="1:184" ht="15.75" x14ac:dyDescent="0.25">
      <c r="A44" s="786"/>
      <c r="B44" s="787" t="s">
        <v>344</v>
      </c>
      <c r="C44" s="393">
        <v>128.16649840511482</v>
      </c>
      <c r="D44" s="393">
        <v>112.58927628515976</v>
      </c>
      <c r="E44" s="393">
        <v>110.49483313044961</v>
      </c>
      <c r="F44" s="393">
        <v>113.017287047007</v>
      </c>
      <c r="G44" s="393">
        <v>112.95685204266393</v>
      </c>
      <c r="H44" s="751">
        <v>111.60450389039531</v>
      </c>
      <c r="I44" s="393">
        <v>111.31621877236269</v>
      </c>
      <c r="J44" s="393">
        <v>110.75837837330408</v>
      </c>
      <c r="K44" s="393">
        <v>110.81370264121102</v>
      </c>
      <c r="L44" s="393">
        <v>110.76599851634835</v>
      </c>
      <c r="M44" s="393">
        <v>110.57535915948318</v>
      </c>
      <c r="N44" s="393">
        <v>110.48593022990012</v>
      </c>
      <c r="O44" s="393">
        <v>110.24787842503265</v>
      </c>
      <c r="P44" s="393">
        <v>110.29694251006094</v>
      </c>
      <c r="Q44" s="393">
        <v>110.18409785454908</v>
      </c>
      <c r="R44" s="393">
        <v>109.93570803403358</v>
      </c>
      <c r="S44" s="393">
        <v>110.04488097057732</v>
      </c>
      <c r="T44" s="393">
        <v>110.05038383994632</v>
      </c>
      <c r="U44" s="393">
        <v>110.07136880299188</v>
      </c>
      <c r="V44" s="393">
        <v>110.1043499313034</v>
      </c>
    </row>
    <row r="45" spans="1:184" s="779" customFormat="1" ht="29.25" x14ac:dyDescent="0.25">
      <c r="A45" s="777" t="s">
        <v>361</v>
      </c>
      <c r="B45" s="795" t="s">
        <v>362</v>
      </c>
      <c r="C45" s="791">
        <v>578.46094096000002</v>
      </c>
      <c r="D45" s="791">
        <v>795.68847605909821</v>
      </c>
      <c r="E45" s="791">
        <v>982.41053545774673</v>
      </c>
      <c r="F45" s="791">
        <v>1240.5751999135011</v>
      </c>
      <c r="G45" s="791">
        <v>1563.0952351769208</v>
      </c>
      <c r="H45" s="792">
        <v>1675.8038815626658</v>
      </c>
      <c r="I45" s="791">
        <v>1791.3832799295637</v>
      </c>
      <c r="J45" s="791">
        <v>1905.2374015000898</v>
      </c>
      <c r="K45" s="791">
        <v>2023.9720688543939</v>
      </c>
      <c r="L45" s="791">
        <v>2148.9444455365388</v>
      </c>
      <c r="M45" s="791">
        <v>2277.5633454511849</v>
      </c>
      <c r="N45" s="791">
        <v>2410.2257837975981</v>
      </c>
      <c r="O45" s="791">
        <v>2545.3279306206423</v>
      </c>
      <c r="P45" s="791">
        <v>2690.1891795908537</v>
      </c>
      <c r="Q45" s="791">
        <v>2835.8280550984291</v>
      </c>
      <c r="R45" s="791">
        <v>2982.3567107693093</v>
      </c>
      <c r="S45" s="791">
        <v>3139.6219237464916</v>
      </c>
      <c r="T45" s="791">
        <v>3305.3948260741467</v>
      </c>
      <c r="U45" s="791">
        <v>3480.3737081033973</v>
      </c>
      <c r="V45" s="791">
        <v>3665.6081423373298</v>
      </c>
    </row>
    <row r="46" spans="1:184" ht="15.75" x14ac:dyDescent="0.25">
      <c r="A46" s="783"/>
      <c r="B46" s="781" t="s">
        <v>341</v>
      </c>
      <c r="C46" s="397">
        <v>0.25426567221894447</v>
      </c>
      <c r="D46" s="397">
        <v>0.32210329886388911</v>
      </c>
      <c r="E46" s="397">
        <v>0.3763325253994646</v>
      </c>
      <c r="F46" s="397">
        <v>0.44512342091026658</v>
      </c>
      <c r="G46" s="397">
        <v>0.5243841573844723</v>
      </c>
      <c r="H46" s="753">
        <v>0.52944621626326083</v>
      </c>
      <c r="I46" s="397">
        <v>0.53346211008489752</v>
      </c>
      <c r="J46" s="397">
        <v>0.53702167909954035</v>
      </c>
      <c r="K46" s="397">
        <v>0.53663431437583609</v>
      </c>
      <c r="L46" s="397">
        <v>0.53589319970010429</v>
      </c>
      <c r="M46" s="397">
        <v>0.53481217656864799</v>
      </c>
      <c r="N46" s="397">
        <v>0.53246232186762898</v>
      </c>
      <c r="O46" s="397">
        <v>0.53041790752644458</v>
      </c>
      <c r="P46" s="397">
        <v>0.5291075464962961</v>
      </c>
      <c r="Q46" s="397">
        <v>0.52564749119038723</v>
      </c>
      <c r="R46" s="397">
        <v>0.522390351525581</v>
      </c>
      <c r="S46" s="397">
        <v>0.51935987444152598</v>
      </c>
      <c r="T46" s="397">
        <v>0.51648611144787271</v>
      </c>
      <c r="U46" s="397">
        <v>0.51340387954319833</v>
      </c>
      <c r="V46" s="397">
        <v>0.5101852671155368</v>
      </c>
    </row>
    <row r="47" spans="1:184" ht="15.75" x14ac:dyDescent="0.25">
      <c r="A47" s="783"/>
      <c r="B47" s="784" t="s">
        <v>447</v>
      </c>
      <c r="C47" s="393">
        <v>129.63171946500503</v>
      </c>
      <c r="D47" s="393">
        <v>137.55267118616385</v>
      </c>
      <c r="E47" s="393">
        <v>123.46672913040658</v>
      </c>
      <c r="F47" s="393">
        <v>126.2786946126819</v>
      </c>
      <c r="G47" s="393">
        <v>125.99762072350853</v>
      </c>
      <c r="H47" s="751">
        <v>107.21060648444674</v>
      </c>
      <c r="I47" s="393">
        <v>106.89695253952519</v>
      </c>
      <c r="J47" s="393">
        <v>106.35565391539228</v>
      </c>
      <c r="K47" s="393">
        <v>106.22522179627367</v>
      </c>
      <c r="L47" s="393">
        <v>106.17460974908026</v>
      </c>
      <c r="M47" s="393">
        <v>105.98521288820628</v>
      </c>
      <c r="N47" s="393">
        <v>105.82475295852343</v>
      </c>
      <c r="O47" s="393">
        <v>105.60537306219398</v>
      </c>
      <c r="P47" s="393">
        <v>105.69126073019947</v>
      </c>
      <c r="Q47" s="393">
        <v>105.41370386188697</v>
      </c>
      <c r="R47" s="393">
        <v>105.16705007581267</v>
      </c>
      <c r="S47" s="393">
        <v>105.27318588045812</v>
      </c>
      <c r="T47" s="393">
        <v>105.28002754324761</v>
      </c>
      <c r="U47" s="393">
        <v>105.29373618694366</v>
      </c>
      <c r="V47" s="393">
        <v>105.32225702667068</v>
      </c>
    </row>
    <row r="48" spans="1:184" ht="15.75" x14ac:dyDescent="0.25">
      <c r="A48" s="783"/>
      <c r="B48" s="785" t="s">
        <v>343</v>
      </c>
      <c r="C48" s="393">
        <v>99.716707280773107</v>
      </c>
      <c r="D48" s="393">
        <v>98.18378860206434</v>
      </c>
      <c r="E48" s="393">
        <v>99.936989903682189</v>
      </c>
      <c r="F48" s="393">
        <v>99.935181548064051</v>
      </c>
      <c r="G48" s="393">
        <v>99.755215243589518</v>
      </c>
      <c r="H48" s="751">
        <v>99.800966601519931</v>
      </c>
      <c r="I48" s="393">
        <v>99.776108230950371</v>
      </c>
      <c r="J48" s="393">
        <v>99.795250629410006</v>
      </c>
      <c r="K48" s="393">
        <v>99.628147984947631</v>
      </c>
      <c r="L48" s="393">
        <v>99.628927285840589</v>
      </c>
      <c r="M48" s="393">
        <v>99.629722284059369</v>
      </c>
      <c r="N48" s="393">
        <v>99.565578604586449</v>
      </c>
      <c r="O48" s="393">
        <v>99.580074258163577</v>
      </c>
      <c r="P48" s="393">
        <v>99.623554379078143</v>
      </c>
      <c r="Q48" s="393">
        <v>99.471934202814069</v>
      </c>
      <c r="R48" s="393">
        <v>99.480376360036416</v>
      </c>
      <c r="S48" s="393">
        <v>99.489406194994146</v>
      </c>
      <c r="T48" s="393">
        <v>99.498272817048758</v>
      </c>
      <c r="U48" s="393">
        <v>99.498138791375439</v>
      </c>
      <c r="V48" s="393">
        <v>99.501544718994751</v>
      </c>
    </row>
    <row r="49" spans="1:184" s="788" customFormat="1" ht="15.75" x14ac:dyDescent="0.25">
      <c r="A49" s="786"/>
      <c r="B49" s="787" t="s">
        <v>344</v>
      </c>
      <c r="C49" s="393">
        <v>130</v>
      </c>
      <c r="D49" s="393">
        <v>140.09713125214623</v>
      </c>
      <c r="E49" s="393">
        <v>123.54457468591158</v>
      </c>
      <c r="F49" s="393">
        <v>126.3605995971978</v>
      </c>
      <c r="G49" s="393">
        <v>126.30680051748513</v>
      </c>
      <c r="H49" s="751">
        <v>107.42441695230431</v>
      </c>
      <c r="I49" s="393">
        <v>107.13682306799571</v>
      </c>
      <c r="J49" s="393">
        <v>106.57386322956826</v>
      </c>
      <c r="K49" s="393">
        <v>106.62169672402497</v>
      </c>
      <c r="L49" s="393">
        <v>106.57006217126053</v>
      </c>
      <c r="M49" s="393">
        <v>106.37911103076895</v>
      </c>
      <c r="N49" s="393">
        <v>106.28648418626139</v>
      </c>
      <c r="O49" s="393">
        <v>106.05070728146846</v>
      </c>
      <c r="P49" s="393">
        <v>106.09063427714401</v>
      </c>
      <c r="Q49" s="393">
        <v>105.97331268029652</v>
      </c>
      <c r="R49" s="393">
        <v>105.71637736390863</v>
      </c>
      <c r="S49" s="393">
        <v>105.81346286671776</v>
      </c>
      <c r="T49" s="393">
        <v>105.81090963943664</v>
      </c>
      <c r="U49" s="393">
        <v>105.82482995759374</v>
      </c>
      <c r="V49" s="393">
        <v>105.84987130010333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363</v>
      </c>
      <c r="B50" s="795" t="s">
        <v>364</v>
      </c>
      <c r="C50" s="791">
        <v>15716.28442392</v>
      </c>
      <c r="D50" s="791">
        <v>17693.765676202533</v>
      </c>
      <c r="E50" s="791">
        <v>19452.874056826789</v>
      </c>
      <c r="F50" s="791">
        <v>21860.98887886103</v>
      </c>
      <c r="G50" s="791">
        <v>24557.45488899167</v>
      </c>
      <c r="H50" s="792">
        <v>27498.768647989898</v>
      </c>
      <c r="I50" s="791">
        <v>30713.556797231555</v>
      </c>
      <c r="J50" s="791">
        <v>34126.269441848599</v>
      </c>
      <c r="K50" s="791">
        <v>37967.42469358266</v>
      </c>
      <c r="L50" s="791">
        <v>42214.943233156402</v>
      </c>
      <c r="M50" s="791">
        <v>46852.607757314581</v>
      </c>
      <c r="N50" s="791">
        <v>51969.332097097205</v>
      </c>
      <c r="O50" s="791">
        <v>57511.972754110444</v>
      </c>
      <c r="P50" s="791">
        <v>63655.888839700783</v>
      </c>
      <c r="Q50" s="791">
        <v>70430.211262541517</v>
      </c>
      <c r="R50" s="791">
        <v>77740.919058304571</v>
      </c>
      <c r="S50" s="791">
        <v>85886.354823728441</v>
      </c>
      <c r="T50" s="791">
        <v>94879.822229660684</v>
      </c>
      <c r="U50" s="791">
        <v>104828.20358837524</v>
      </c>
      <c r="V50" s="791">
        <v>115845.48743322062</v>
      </c>
    </row>
    <row r="51" spans="1:184" ht="15.75" x14ac:dyDescent="0.25">
      <c r="A51" s="783"/>
      <c r="B51" s="781" t="s">
        <v>341</v>
      </c>
      <c r="C51" s="397">
        <v>6.9081788256961527</v>
      </c>
      <c r="D51" s="397">
        <v>7.1626276678741148</v>
      </c>
      <c r="E51" s="397">
        <v>7.4518227928737621</v>
      </c>
      <c r="F51" s="397">
        <v>7.843811608452592</v>
      </c>
      <c r="G51" s="397">
        <v>8.2384873292851726</v>
      </c>
      <c r="H51" s="753">
        <v>8.6878418010351197</v>
      </c>
      <c r="I51" s="397">
        <v>9.1462943753207995</v>
      </c>
      <c r="J51" s="397">
        <v>9.6190356659151508</v>
      </c>
      <c r="K51" s="397">
        <v>10.066652219459399</v>
      </c>
      <c r="L51" s="397">
        <v>10.527354977166995</v>
      </c>
      <c r="M51" s="397">
        <v>11.001821390676918</v>
      </c>
      <c r="N51" s="397">
        <v>11.480962248578301</v>
      </c>
      <c r="O51" s="397">
        <v>11.984852670247029</v>
      </c>
      <c r="P51" s="397">
        <v>12.519867160099682</v>
      </c>
      <c r="Q51" s="397">
        <v>13.05490429421643</v>
      </c>
      <c r="R51" s="397">
        <v>13.617118934211492</v>
      </c>
      <c r="S51" s="397">
        <v>14.207419727870921</v>
      </c>
      <c r="T51" s="397">
        <v>14.82549378116671</v>
      </c>
      <c r="U51" s="397">
        <v>15.463628598994456</v>
      </c>
      <c r="V51" s="397">
        <v>16.123562218126551</v>
      </c>
    </row>
    <row r="52" spans="1:184" ht="15.75" x14ac:dyDescent="0.25">
      <c r="A52" s="783"/>
      <c r="B52" s="784" t="s">
        <v>447</v>
      </c>
      <c r="C52" s="393">
        <v>137.23504940888554</v>
      </c>
      <c r="D52" s="393">
        <v>112.58237124592139</v>
      </c>
      <c r="E52" s="393">
        <v>109.94196720368119</v>
      </c>
      <c r="F52" s="393">
        <v>112.37922383602302</v>
      </c>
      <c r="G52" s="393">
        <v>112.33460217683952</v>
      </c>
      <c r="H52" s="751">
        <v>111.97727440524272</v>
      </c>
      <c r="I52" s="393">
        <v>111.69066219071104</v>
      </c>
      <c r="J52" s="393">
        <v>111.11142114587216</v>
      </c>
      <c r="K52" s="393">
        <v>111.25571389594582</v>
      </c>
      <c r="L52" s="393">
        <v>111.18727059802839</v>
      </c>
      <c r="M52" s="393">
        <v>110.98583622046819</v>
      </c>
      <c r="N52" s="393">
        <v>110.92089551618139</v>
      </c>
      <c r="O52" s="393">
        <v>110.66521433575018</v>
      </c>
      <c r="P52" s="393">
        <v>110.68284705144499</v>
      </c>
      <c r="Q52" s="393">
        <v>110.64209854943654</v>
      </c>
      <c r="R52" s="393">
        <v>110.38007364270292</v>
      </c>
      <c r="S52" s="393">
        <v>110.47766847123958</v>
      </c>
      <c r="T52" s="393">
        <v>110.47135767304394</v>
      </c>
      <c r="U52" s="393">
        <v>110.48524451767423</v>
      </c>
      <c r="V52" s="393">
        <v>110.50984703325311</v>
      </c>
    </row>
    <row r="53" spans="1:184" ht="15.75" x14ac:dyDescent="0.25">
      <c r="A53" s="783"/>
      <c r="B53" s="785" t="s">
        <v>343</v>
      </c>
      <c r="C53" s="393">
        <v>107.13118611154219</v>
      </c>
      <c r="D53" s="393">
        <v>100.87679170934824</v>
      </c>
      <c r="E53" s="393">
        <v>100.03041866718792</v>
      </c>
      <c r="F53" s="393">
        <v>100.03129166645184</v>
      </c>
      <c r="G53" s="393">
        <v>100.11817195137058</v>
      </c>
      <c r="H53" s="751">
        <v>100.0960850889214</v>
      </c>
      <c r="I53" s="393">
        <v>100.10808568161016</v>
      </c>
      <c r="J53" s="393">
        <v>100.09884452373311</v>
      </c>
      <c r="K53" s="393">
        <v>100.17951476588736</v>
      </c>
      <c r="L53" s="393">
        <v>100.17913855166316</v>
      </c>
      <c r="M53" s="393">
        <v>100.17875475941962</v>
      </c>
      <c r="N53" s="393">
        <v>100.20972067364792</v>
      </c>
      <c r="O53" s="393">
        <v>100.20272277192103</v>
      </c>
      <c r="P53" s="393">
        <v>100.1817323687209</v>
      </c>
      <c r="Q53" s="393">
        <v>100.25501555270102</v>
      </c>
      <c r="R53" s="393">
        <v>100.25047339572346</v>
      </c>
      <c r="S53" s="393">
        <v>100.24652435961295</v>
      </c>
      <c r="T53" s="393">
        <v>100.24241181245922</v>
      </c>
      <c r="U53" s="393">
        <v>100.24227782485322</v>
      </c>
      <c r="V53" s="393">
        <v>100.24063477014046</v>
      </c>
    </row>
    <row r="54" spans="1:184" s="788" customFormat="1" ht="15.75" x14ac:dyDescent="0.25">
      <c r="A54" s="786"/>
      <c r="B54" s="787" t="s">
        <v>344</v>
      </c>
      <c r="C54" s="393">
        <v>128.1</v>
      </c>
      <c r="D54" s="393">
        <v>111.60383804661423</v>
      </c>
      <c r="E54" s="393">
        <v>109.90853449236285</v>
      </c>
      <c r="F54" s="393">
        <v>112.34406950451526</v>
      </c>
      <c r="G54" s="393">
        <v>112.2020108711161</v>
      </c>
      <c r="H54" s="751">
        <v>111.8697842235953</v>
      </c>
      <c r="I54" s="393">
        <v>111.5700709190852</v>
      </c>
      <c r="J54" s="393">
        <v>111.00170204215296</v>
      </c>
      <c r="K54" s="393">
        <v>111.0464444095598</v>
      </c>
      <c r="L54" s="393">
        <v>110.98844750066226</v>
      </c>
      <c r="M54" s="393">
        <v>110.78779775911758</v>
      </c>
      <c r="N54" s="393">
        <v>110.68875830660825</v>
      </c>
      <c r="O54" s="393">
        <v>110.44132462113193</v>
      </c>
      <c r="P54" s="393">
        <v>110.48206537702356</v>
      </c>
      <c r="Q54" s="393">
        <v>110.36066169804278</v>
      </c>
      <c r="R54" s="393">
        <v>110.10429168448353</v>
      </c>
      <c r="S54" s="393">
        <v>110.20598387523602</v>
      </c>
      <c r="T54" s="393">
        <v>110.20420965102255</v>
      </c>
      <c r="U54" s="393">
        <v>110.21821023532394</v>
      </c>
      <c r="V54" s="393">
        <v>110.2445602890093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365</v>
      </c>
      <c r="B55" s="795" t="s">
        <v>366</v>
      </c>
      <c r="C55" s="791">
        <v>110460</v>
      </c>
      <c r="D55" s="791">
        <v>117245.51388102632</v>
      </c>
      <c r="E55" s="791">
        <v>127121.44399439082</v>
      </c>
      <c r="F55" s="791">
        <v>138342.57138308056</v>
      </c>
      <c r="G55" s="791">
        <v>150268.14189535929</v>
      </c>
      <c r="H55" s="792">
        <v>161455.63498995418</v>
      </c>
      <c r="I55" s="791">
        <v>172985.88193166556</v>
      </c>
      <c r="J55" s="791">
        <v>184491.45819521323</v>
      </c>
      <c r="K55" s="791">
        <v>197970.78675909023</v>
      </c>
      <c r="L55" s="791">
        <v>212266.13101956624</v>
      </c>
      <c r="M55" s="791">
        <v>227097.19312532674</v>
      </c>
      <c r="N55" s="791">
        <v>242843.67145160469</v>
      </c>
      <c r="O55" s="791">
        <v>258599.14249630194</v>
      </c>
      <c r="P55" s="791">
        <v>275026.53038742492</v>
      </c>
      <c r="Q55" s="791">
        <v>292327.18636839575</v>
      </c>
      <c r="R55" s="791">
        <v>309664.44625501521</v>
      </c>
      <c r="S55" s="791">
        <v>327984.19864619325</v>
      </c>
      <c r="T55" s="791">
        <v>347051.09635431186</v>
      </c>
      <c r="U55" s="791">
        <v>367226.50200622575</v>
      </c>
      <c r="V55" s="791">
        <v>388604.18327015697</v>
      </c>
    </row>
    <row r="56" spans="1:184" ht="15.75" x14ac:dyDescent="0.25">
      <c r="A56" s="783"/>
      <c r="B56" s="781" t="s">
        <v>341</v>
      </c>
      <c r="C56" s="397">
        <v>48.553297490913451</v>
      </c>
      <c r="D56" s="397">
        <v>47.462251791196671</v>
      </c>
      <c r="E56" s="397">
        <v>48.696479042282512</v>
      </c>
      <c r="F56" s="397">
        <v>49.637876555853438</v>
      </c>
      <c r="G56" s="397">
        <v>50.411664750938513</v>
      </c>
      <c r="H56" s="753">
        <v>51.009593652511676</v>
      </c>
      <c r="I56" s="397">
        <v>51.51405320350635</v>
      </c>
      <c r="J56" s="397">
        <v>52.001872617821057</v>
      </c>
      <c r="K56" s="397">
        <v>52.489813991870889</v>
      </c>
      <c r="L56" s="397">
        <v>52.933884064013505</v>
      </c>
      <c r="M56" s="397">
        <v>53.326439587534935</v>
      </c>
      <c r="N56" s="397">
        <v>53.648544472976909</v>
      </c>
      <c r="O56" s="397">
        <v>53.889172550577968</v>
      </c>
      <c r="P56" s="397">
        <v>54.092334404828392</v>
      </c>
      <c r="Q56" s="397">
        <v>54.18560263025487</v>
      </c>
      <c r="R56" s="397">
        <v>54.240902287105605</v>
      </c>
      <c r="S56" s="397">
        <v>54.255523870346657</v>
      </c>
      <c r="T56" s="397">
        <v>54.228641557672319</v>
      </c>
      <c r="U56" s="397">
        <v>54.171053632000742</v>
      </c>
      <c r="V56" s="397">
        <v>54.086558449611566</v>
      </c>
    </row>
    <row r="57" spans="1:184" ht="15.75" x14ac:dyDescent="0.25">
      <c r="A57" s="783"/>
      <c r="B57" s="784" t="s">
        <v>447</v>
      </c>
      <c r="C57" s="393">
        <v>128.20631862392349</v>
      </c>
      <c r="D57" s="393">
        <v>106.14296023992966</v>
      </c>
      <c r="E57" s="393">
        <v>108.42329039845909</v>
      </c>
      <c r="F57" s="393">
        <v>108.82709245277678</v>
      </c>
      <c r="G57" s="393">
        <v>108.6203186720131</v>
      </c>
      <c r="H57" s="751">
        <v>107.44501991805116</v>
      </c>
      <c r="I57" s="393">
        <v>107.14143358479176</v>
      </c>
      <c r="J57" s="393">
        <v>106.65116490147601</v>
      </c>
      <c r="K57" s="393">
        <v>107.30829439501048</v>
      </c>
      <c r="L57" s="393">
        <v>107.22093622725859</v>
      </c>
      <c r="M57" s="393">
        <v>106.98701297023847</v>
      </c>
      <c r="N57" s="393">
        <v>106.93380579018783</v>
      </c>
      <c r="O57" s="393">
        <v>106.48790678814832</v>
      </c>
      <c r="P57" s="393">
        <v>106.35245257681312</v>
      </c>
      <c r="Q57" s="393">
        <v>106.29054075495905</v>
      </c>
      <c r="R57" s="393">
        <v>105.93077233151034</v>
      </c>
      <c r="S57" s="393">
        <v>105.9160012112244</v>
      </c>
      <c r="T57" s="393">
        <v>105.81335862728152</v>
      </c>
      <c r="U57" s="393">
        <v>105.81338190942246</v>
      </c>
      <c r="V57" s="393">
        <v>105.82138847472638</v>
      </c>
    </row>
    <row r="58" spans="1:184" ht="15.75" x14ac:dyDescent="0.25">
      <c r="A58" s="783"/>
      <c r="B58" s="785" t="s">
        <v>343</v>
      </c>
      <c r="C58" s="393">
        <v>107.15112296190846</v>
      </c>
      <c r="D58" s="393">
        <v>103.8687372314605</v>
      </c>
      <c r="E58" s="393">
        <v>106.93865035620117</v>
      </c>
      <c r="F58" s="393">
        <v>104.69349838857289</v>
      </c>
      <c r="G58" s="393">
        <v>104.80996865010815</v>
      </c>
      <c r="H58" s="751">
        <v>104.02915983198669</v>
      </c>
      <c r="I58" s="393">
        <v>104.0788497124054</v>
      </c>
      <c r="J58" s="393">
        <v>104.20796253004556</v>
      </c>
      <c r="K58" s="393">
        <v>104.83022586824404</v>
      </c>
      <c r="L58" s="393">
        <v>104.8273196518382</v>
      </c>
      <c r="M58" s="393">
        <v>104.82434873464008</v>
      </c>
      <c r="N58" s="393">
        <v>104.91345578260845</v>
      </c>
      <c r="O58" s="393">
        <v>104.74950494214987</v>
      </c>
      <c r="P58" s="393">
        <v>104.58550475735471</v>
      </c>
      <c r="Q58" s="393">
        <v>104.65323597636056</v>
      </c>
      <c r="R58" s="393">
        <v>104.55427369687484</v>
      </c>
      <c r="S58" s="393">
        <v>104.45593645492393</v>
      </c>
      <c r="T58" s="393">
        <v>104.35743565243821</v>
      </c>
      <c r="U58" s="393">
        <v>104.35730367895184</v>
      </c>
      <c r="V58" s="393">
        <v>104.34450259568376</v>
      </c>
    </row>
    <row r="59" spans="1:184" s="788" customFormat="1" ht="15.75" x14ac:dyDescent="0.25">
      <c r="A59" s="786"/>
      <c r="B59" s="787" t="s">
        <v>344</v>
      </c>
      <c r="C59" s="393">
        <v>119.65</v>
      </c>
      <c r="D59" s="393">
        <v>102.18951637334467</v>
      </c>
      <c r="E59" s="393">
        <v>101.38831006124798</v>
      </c>
      <c r="F59" s="393">
        <v>103.94828153402797</v>
      </c>
      <c r="G59" s="393">
        <v>103.63548436372996</v>
      </c>
      <c r="H59" s="751">
        <v>103.28356019752664</v>
      </c>
      <c r="I59" s="393">
        <v>102.942561222428</v>
      </c>
      <c r="J59" s="393">
        <v>102.34454480455466</v>
      </c>
      <c r="K59" s="393">
        <v>102.36388742487399</v>
      </c>
      <c r="L59" s="393">
        <v>102.28339003932399</v>
      </c>
      <c r="M59" s="393">
        <v>102.06313157363194</v>
      </c>
      <c r="N59" s="393">
        <v>101.92573011012598</v>
      </c>
      <c r="O59" s="393">
        <v>101.65958001134088</v>
      </c>
      <c r="P59" s="393">
        <v>101.68947678127849</v>
      </c>
      <c r="Q59" s="393">
        <v>101.56450468380007</v>
      </c>
      <c r="R59" s="393">
        <v>101.31653980843122</v>
      </c>
      <c r="S59" s="393">
        <v>101.39778054350271</v>
      </c>
      <c r="T59" s="393">
        <v>101.39513103761216</v>
      </c>
      <c r="U59" s="393">
        <v>101.39528157506844</v>
      </c>
      <c r="V59" s="393">
        <v>101.41539404789273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367</v>
      </c>
      <c r="B60" s="795" t="s">
        <v>368</v>
      </c>
      <c r="C60" s="791">
        <v>8730.6606500199996</v>
      </c>
      <c r="D60" s="791">
        <v>9285.9203385017408</v>
      </c>
      <c r="E60" s="791">
        <v>8665.5527778784508</v>
      </c>
      <c r="F60" s="791">
        <v>8276.7627110277845</v>
      </c>
      <c r="G60" s="791">
        <v>8067.3947123683438</v>
      </c>
      <c r="H60" s="792">
        <v>7811.1728078442693</v>
      </c>
      <c r="I60" s="791">
        <v>7553.1458692732494</v>
      </c>
      <c r="J60" s="791">
        <v>7262.5523944572878</v>
      </c>
      <c r="K60" s="791">
        <v>7039.0750612890024</v>
      </c>
      <c r="L60" s="791">
        <v>6816.4875818185956</v>
      </c>
      <c r="M60" s="791">
        <v>6589.0804377857066</v>
      </c>
      <c r="N60" s="791">
        <v>6381.3415619473662</v>
      </c>
      <c r="O60" s="791">
        <v>6163.2423154639537</v>
      </c>
      <c r="P60" s="791">
        <v>5945.0235002447889</v>
      </c>
      <c r="Q60" s="791">
        <v>5755.1465840242508</v>
      </c>
      <c r="R60" s="791">
        <v>5552.4979202500635</v>
      </c>
      <c r="S60" s="791">
        <v>5362.0137468733865</v>
      </c>
      <c r="T60" s="791">
        <v>5175.1496232880791</v>
      </c>
      <c r="U60" s="791">
        <v>4997.7957525796282</v>
      </c>
      <c r="V60" s="791">
        <v>4827.264585406836</v>
      </c>
    </row>
    <row r="61" spans="1:184" ht="15.75" x14ac:dyDescent="0.25">
      <c r="A61" s="783"/>
      <c r="B61" s="781" t="s">
        <v>341</v>
      </c>
      <c r="C61" s="397">
        <v>3.8376096671431541</v>
      </c>
      <c r="D61" s="397">
        <v>3.7590409613982398</v>
      </c>
      <c r="E61" s="397">
        <v>3.3195179033395084</v>
      </c>
      <c r="F61" s="397">
        <v>2.9697360806923259</v>
      </c>
      <c r="G61" s="397">
        <v>2.7064339288670389</v>
      </c>
      <c r="H61" s="753">
        <v>2.4678280872790608</v>
      </c>
      <c r="I61" s="397">
        <v>2.249276957279609</v>
      </c>
      <c r="J61" s="397">
        <v>2.0470667216321998</v>
      </c>
      <c r="K61" s="397">
        <v>1.866334658211442</v>
      </c>
      <c r="L61" s="397">
        <v>1.6998621572205195</v>
      </c>
      <c r="M61" s="397">
        <v>1.5472326851220841</v>
      </c>
      <c r="N61" s="397">
        <v>1.4097533797647868</v>
      </c>
      <c r="O61" s="397">
        <v>1.2843508505207448</v>
      </c>
      <c r="P61" s="397">
        <v>1.1692697383296087</v>
      </c>
      <c r="Q61" s="397">
        <v>1.0667707295886362</v>
      </c>
      <c r="R61" s="397">
        <v>0.97257693217263597</v>
      </c>
      <c r="S61" s="397">
        <v>0.88699048929012314</v>
      </c>
      <c r="T61" s="397">
        <v>0.80864557662166103</v>
      </c>
      <c r="U61" s="397">
        <v>0.73724488912346153</v>
      </c>
      <c r="V61" s="397">
        <v>0.67186648880935318</v>
      </c>
    </row>
    <row r="62" spans="1:184" ht="15.75" x14ac:dyDescent="0.25">
      <c r="A62" s="783"/>
      <c r="B62" s="784" t="s">
        <v>447</v>
      </c>
      <c r="C62" s="393">
        <v>123.34595508451159</v>
      </c>
      <c r="D62" s="393">
        <v>106.3598816944107</v>
      </c>
      <c r="E62" s="393">
        <v>93.319266825377639</v>
      </c>
      <c r="F62" s="393">
        <v>95.513384121978049</v>
      </c>
      <c r="G62" s="393">
        <v>97.470411971814983</v>
      </c>
      <c r="H62" s="751">
        <v>96.823982045513972</v>
      </c>
      <c r="I62" s="393">
        <v>96.696694018702289</v>
      </c>
      <c r="J62" s="393">
        <v>96.152682870880099</v>
      </c>
      <c r="K62" s="393">
        <v>96.870753749038954</v>
      </c>
      <c r="L62" s="393">
        <v>96.837830573870221</v>
      </c>
      <c r="M62" s="393">
        <v>96.66386623164334</v>
      </c>
      <c r="N62" s="393">
        <v>96.847225074882346</v>
      </c>
      <c r="O62" s="393">
        <v>96.582235187284724</v>
      </c>
      <c r="P62" s="393">
        <v>96.459350386538588</v>
      </c>
      <c r="Q62" s="393">
        <v>96.806120005871804</v>
      </c>
      <c r="R62" s="393">
        <v>96.478827066946977</v>
      </c>
      <c r="S62" s="393">
        <v>96.56939676317613</v>
      </c>
      <c r="T62" s="393">
        <v>96.515038334352113</v>
      </c>
      <c r="U62" s="393">
        <v>96.572971148305314</v>
      </c>
      <c r="V62" s="393">
        <v>96.587872421861732</v>
      </c>
    </row>
    <row r="63" spans="1:184" ht="15.75" x14ac:dyDescent="0.25">
      <c r="A63" s="783"/>
      <c r="B63" s="785" t="s">
        <v>343</v>
      </c>
      <c r="C63" s="393">
        <v>105.51407620574129</v>
      </c>
      <c r="D63" s="393">
        <v>106.64199934820577</v>
      </c>
      <c r="E63" s="393">
        <v>100.1221493888365</v>
      </c>
      <c r="F63" s="393">
        <v>100.1221493888365</v>
      </c>
      <c r="G63" s="393">
        <v>102.07862373198384</v>
      </c>
      <c r="H63" s="751">
        <v>101.72259710998699</v>
      </c>
      <c r="I63" s="393">
        <v>101.81353785611404</v>
      </c>
      <c r="J63" s="393">
        <v>101.78931153101303</v>
      </c>
      <c r="K63" s="393">
        <v>102.47930990560474</v>
      </c>
      <c r="L63" s="393">
        <v>102.47609241736374</v>
      </c>
      <c r="M63" s="393">
        <v>102.47280841590492</v>
      </c>
      <c r="N63" s="393">
        <v>102.69640866118756</v>
      </c>
      <c r="O63" s="393">
        <v>102.60643563898468</v>
      </c>
      <c r="P63" s="393">
        <v>102.42647511171963</v>
      </c>
      <c r="Q63" s="393">
        <v>102.91549407529702</v>
      </c>
      <c r="R63" s="393">
        <v>102.86093507354944</v>
      </c>
      <c r="S63" s="393">
        <v>102.80698805485197</v>
      </c>
      <c r="T63" s="393">
        <v>102.75287695852931</v>
      </c>
      <c r="U63" s="393">
        <v>102.75274359473228</v>
      </c>
      <c r="V63" s="393">
        <v>102.73867785332141</v>
      </c>
    </row>
    <row r="64" spans="1:184" s="788" customFormat="1" ht="16.5" thickBot="1" x14ac:dyDescent="0.3">
      <c r="A64" s="796"/>
      <c r="B64" s="797" t="s">
        <v>344</v>
      </c>
      <c r="C64" s="424">
        <v>116.9</v>
      </c>
      <c r="D64" s="424">
        <v>99.735453521577469</v>
      </c>
      <c r="E64" s="424">
        <v>93.205416978176288</v>
      </c>
      <c r="F64" s="424">
        <v>95.396857443641409</v>
      </c>
      <c r="G64" s="424">
        <v>95.485625107693352</v>
      </c>
      <c r="H64" s="766">
        <v>95.184339366427679</v>
      </c>
      <c r="I64" s="424">
        <v>94.974299150037368</v>
      </c>
      <c r="J64" s="424">
        <v>94.462455266321797</v>
      </c>
      <c r="K64" s="424">
        <v>94.527133172801499</v>
      </c>
      <c r="L64" s="424">
        <v>94.497973419468366</v>
      </c>
      <c r="M64" s="424">
        <v>94.331235501339123</v>
      </c>
      <c r="N64" s="424">
        <v>94.304393247476995</v>
      </c>
      <c r="O64" s="424">
        <v>94.128827871093989</v>
      </c>
      <c r="P64" s="424">
        <v>94.174235988622556</v>
      </c>
      <c r="Q64" s="424">
        <v>94.06369845054104</v>
      </c>
      <c r="R64" s="424">
        <v>93.795401527276596</v>
      </c>
      <c r="S64" s="424">
        <v>93.93271662783485</v>
      </c>
      <c r="T64" s="424">
        <v>93.929280805738628</v>
      </c>
      <c r="U64" s="424">
        <v>93.985783512700507</v>
      </c>
      <c r="V64" s="424">
        <v>94.013154967556531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customSheetViews>
    <customSheetView guid="{052C83E3-CAD2-4C8E-BBE5-A3B6DBD2C172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1"/>
      <headerFooter alignWithMargins="0"/>
    </customSheetView>
    <customSheetView guid="{D8ED04E7-9183-4B3F-AC65-49CFC4CDB5CB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2"/>
      <headerFooter alignWithMargins="0"/>
    </customSheetView>
    <customSheetView guid="{49F2C8AD-DC6E-4A7A-8861-FB7FE488AED0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3"/>
      <headerFooter alignWithMargins="0"/>
    </customSheetView>
    <customSheetView guid="{05F8A60F-5E6C-424F-82C7-121DB7C2D785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4"/>
      <headerFooter alignWithMargins="0"/>
    </customSheetView>
    <customSheetView guid="{F13EF8BD-EB10-4864-9681-D4BDDAD508A4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5"/>
      <headerFooter alignWithMargins="0"/>
    </customSheetView>
    <customSheetView guid="{B050490D-87DE-4075-804E-777000592345}" scale="55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6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5" orientation="landscape" r:id="rId7"/>
  <headerFooter alignWithMargins="0"/>
  <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75"/>
  <sheetViews>
    <sheetView view="pageBreakPreview" zoomScale="70" zoomScaleNormal="75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6.140625" style="771" customWidth="1"/>
    <col min="23" max="23" width="15.28515625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476</v>
      </c>
      <c r="B1" s="770"/>
      <c r="C1" s="770"/>
      <c r="D1" s="770"/>
      <c r="E1" s="770"/>
      <c r="G1" s="771" t="s">
        <v>477</v>
      </c>
    </row>
    <row r="2" spans="1:184" s="776" customFormat="1" ht="35.450000000000003" customHeight="1" thickBot="1" x14ac:dyDescent="0.3">
      <c r="A2" s="772" t="s">
        <v>335</v>
      </c>
      <c r="B2" s="773" t="s">
        <v>336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446</v>
      </c>
      <c r="C3" s="419">
        <v>238125.42720847166</v>
      </c>
      <c r="D3" s="419">
        <v>257651.80578797133</v>
      </c>
      <c r="E3" s="419">
        <v>260479.82061148554</v>
      </c>
      <c r="F3" s="382">
        <v>257655.7884918357</v>
      </c>
      <c r="G3" s="419">
        <v>276340.07585449948</v>
      </c>
      <c r="H3" s="763">
        <v>294253.270135867</v>
      </c>
      <c r="I3" s="419">
        <v>312765.517380003</v>
      </c>
      <c r="J3" s="419">
        <v>332584.54789860465</v>
      </c>
      <c r="K3" s="419">
        <v>354144.43834821426</v>
      </c>
      <c r="L3" s="419">
        <v>377217.83338309941</v>
      </c>
      <c r="M3" s="419">
        <v>401426.81875775161</v>
      </c>
      <c r="N3" s="419">
        <v>427223.71637173538</v>
      </c>
      <c r="O3" s="419">
        <v>453143.84390778199</v>
      </c>
      <c r="P3" s="419">
        <v>480103.07254492596</v>
      </c>
      <c r="Q3" s="419">
        <v>507916.31049151323</v>
      </c>
      <c r="R3" s="419">
        <v>536522.18627645238</v>
      </c>
      <c r="S3" s="419">
        <v>567184.18907604273</v>
      </c>
      <c r="T3" s="419">
        <v>599605.32210376696</v>
      </c>
      <c r="U3" s="419">
        <v>633665.49964546622</v>
      </c>
      <c r="V3" s="419">
        <v>670183.30493315286</v>
      </c>
    </row>
    <row r="4" spans="1:184" s="782" customFormat="1" ht="12.75" customHeight="1" x14ac:dyDescent="0.25">
      <c r="A4" s="780"/>
      <c r="B4" s="781" t="s">
        <v>341</v>
      </c>
      <c r="C4" s="750">
        <v>100</v>
      </c>
      <c r="D4" s="750">
        <v>100</v>
      </c>
      <c r="E4" s="750">
        <v>100</v>
      </c>
      <c r="F4" s="388">
        <v>100</v>
      </c>
      <c r="G4" s="388">
        <v>100</v>
      </c>
      <c r="H4" s="750">
        <v>100</v>
      </c>
      <c r="I4" s="750">
        <v>100</v>
      </c>
      <c r="J4" s="750">
        <v>100</v>
      </c>
      <c r="K4" s="750">
        <v>100</v>
      </c>
      <c r="L4" s="750">
        <v>100</v>
      </c>
      <c r="M4" s="750">
        <v>100</v>
      </c>
      <c r="N4" s="750">
        <v>100</v>
      </c>
      <c r="O4" s="750">
        <v>100</v>
      </c>
      <c r="P4" s="750">
        <v>100</v>
      </c>
      <c r="Q4" s="750">
        <v>100</v>
      </c>
      <c r="R4" s="750">
        <v>100</v>
      </c>
      <c r="S4" s="750">
        <v>100</v>
      </c>
      <c r="T4" s="750">
        <v>100</v>
      </c>
      <c r="U4" s="750">
        <v>100</v>
      </c>
      <c r="V4" s="750">
        <v>100</v>
      </c>
    </row>
    <row r="5" spans="1:184" ht="15.75" customHeight="1" x14ac:dyDescent="0.25">
      <c r="A5" s="783"/>
      <c r="B5" s="784" t="s">
        <v>447</v>
      </c>
      <c r="C5" s="751">
        <v>124.35202707590965</v>
      </c>
      <c r="D5" s="751">
        <v>108.20003928534894</v>
      </c>
      <c r="E5" s="751">
        <v>101.09761110148845</v>
      </c>
      <c r="F5" s="393">
        <v>98.915834588253205</v>
      </c>
      <c r="G5" s="393">
        <v>107.25164665309113</v>
      </c>
      <c r="H5" s="751">
        <v>106.4823005588228</v>
      </c>
      <c r="I5" s="751">
        <v>106.29126304546701</v>
      </c>
      <c r="J5" s="751">
        <v>106.33670574832645</v>
      </c>
      <c r="K5" s="751">
        <v>106.48356843733519</v>
      </c>
      <c r="L5" s="751">
        <v>106.51524986316406</v>
      </c>
      <c r="M5" s="751">
        <v>106.41777329495071</v>
      </c>
      <c r="N5" s="751">
        <v>106.42630148474245</v>
      </c>
      <c r="O5" s="751">
        <v>106.06710876357177</v>
      </c>
      <c r="P5" s="751">
        <v>105.94937545761525</v>
      </c>
      <c r="Q5" s="751">
        <v>105.79318057665307</v>
      </c>
      <c r="R5" s="751">
        <v>105.63200574465843</v>
      </c>
      <c r="S5" s="751">
        <v>105.7149552402277</v>
      </c>
      <c r="T5" s="751">
        <v>105.71615599520486</v>
      </c>
      <c r="U5" s="751">
        <v>105.68043282574548</v>
      </c>
      <c r="V5" s="751">
        <v>105.76294674526517</v>
      </c>
    </row>
    <row r="6" spans="1:184" ht="15.75" customHeight="1" x14ac:dyDescent="0.25">
      <c r="A6" s="783"/>
      <c r="B6" s="785" t="s">
        <v>343</v>
      </c>
      <c r="C6" s="753">
        <v>106.33588704294343</v>
      </c>
      <c r="D6" s="753">
        <v>104.36018353847749</v>
      </c>
      <c r="E6" s="753">
        <v>99.878143388108285</v>
      </c>
      <c r="F6" s="397">
        <v>96.39440788825253</v>
      </c>
      <c r="G6" s="397">
        <v>103.98051453866348</v>
      </c>
      <c r="H6" s="753">
        <v>103.52728704890488</v>
      </c>
      <c r="I6" s="753">
        <v>103.43560070761468</v>
      </c>
      <c r="J6" s="753">
        <v>103.69804929428292</v>
      </c>
      <c r="K6" s="753">
        <v>103.74204852440572</v>
      </c>
      <c r="L6" s="753">
        <v>103.68758138382819</v>
      </c>
      <c r="M6" s="753">
        <v>103.66416181951419</v>
      </c>
      <c r="N6" s="753">
        <v>103.57098234776177</v>
      </c>
      <c r="O6" s="753">
        <v>103.48308928176957</v>
      </c>
      <c r="P6" s="753">
        <v>103.44992796724097</v>
      </c>
      <c r="Q6" s="753">
        <v>103.41503574313613</v>
      </c>
      <c r="R6" s="753">
        <v>103.42085324134376</v>
      </c>
      <c r="S6" s="753">
        <v>103.42021510858315</v>
      </c>
      <c r="T6" s="753">
        <v>103.41997791936875</v>
      </c>
      <c r="U6" s="753">
        <v>103.41898112365055</v>
      </c>
      <c r="V6" s="753">
        <v>103.38904566730567</v>
      </c>
    </row>
    <row r="7" spans="1:184" s="788" customFormat="1" ht="15.75" x14ac:dyDescent="0.25">
      <c r="A7" s="786"/>
      <c r="B7" s="787" t="s">
        <v>344</v>
      </c>
      <c r="C7" s="754">
        <v>116.4</v>
      </c>
      <c r="D7" s="754">
        <v>103.67942601926882</v>
      </c>
      <c r="E7" s="754">
        <v>101.22095552841981</v>
      </c>
      <c r="F7" s="402">
        <v>102.61573960070764</v>
      </c>
      <c r="G7" s="402">
        <v>103.14590875890629</v>
      </c>
      <c r="H7" s="754">
        <v>102.85433299195989</v>
      </c>
      <c r="I7" s="754">
        <v>102.76081186585316</v>
      </c>
      <c r="J7" s="754">
        <v>102.54455746467836</v>
      </c>
      <c r="K7" s="754">
        <v>102.64263136493254</v>
      </c>
      <c r="L7" s="754">
        <v>102.72710428924799</v>
      </c>
      <c r="M7" s="754">
        <v>102.6562810397587</v>
      </c>
      <c r="N7" s="754">
        <v>102.7568717340088</v>
      </c>
      <c r="O7" s="754">
        <v>102.49704516915443</v>
      </c>
      <c r="P7" s="754">
        <v>102.41609398816185</v>
      </c>
      <c r="Q7" s="754">
        <v>102.29961225311938</v>
      </c>
      <c r="R7" s="754">
        <v>102.13801417607212</v>
      </c>
      <c r="S7" s="754">
        <v>102.21885066593147</v>
      </c>
      <c r="T7" s="754">
        <v>102.22024614782487</v>
      </c>
      <c r="U7" s="754">
        <v>102.18668921074659</v>
      </c>
      <c r="V7" s="754">
        <v>102.29608568551686</v>
      </c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.2" customHeight="1" x14ac:dyDescent="0.25">
      <c r="A8" s="789"/>
      <c r="B8" s="790" t="s">
        <v>443</v>
      </c>
      <c r="C8" s="791">
        <v>10622.856408471649</v>
      </c>
      <c r="D8" s="791">
        <v>10622.856408471649</v>
      </c>
      <c r="E8" s="791">
        <v>10622.856408471649</v>
      </c>
      <c r="F8" s="791">
        <v>10622.856408471649</v>
      </c>
      <c r="G8" s="791">
        <v>10622.856408471649</v>
      </c>
      <c r="H8" s="792">
        <v>10622.856408471649</v>
      </c>
      <c r="I8" s="791">
        <v>10622.856408471649</v>
      </c>
      <c r="J8" s="791">
        <v>10622.856408471649</v>
      </c>
      <c r="K8" s="791">
        <v>10622.856408471649</v>
      </c>
      <c r="L8" s="791">
        <v>10622.856408471649</v>
      </c>
      <c r="M8" s="791">
        <v>10622.856408471649</v>
      </c>
      <c r="N8" s="791">
        <v>10622.856408471649</v>
      </c>
      <c r="O8" s="791">
        <v>10622.856408471649</v>
      </c>
      <c r="P8" s="791">
        <v>10622.856408471649</v>
      </c>
      <c r="Q8" s="791">
        <v>10622.856408471649</v>
      </c>
      <c r="R8" s="791">
        <v>10622.856408471649</v>
      </c>
      <c r="S8" s="791">
        <v>10622.856408471649</v>
      </c>
      <c r="T8" s="791">
        <v>10622.856408471649</v>
      </c>
      <c r="U8" s="791">
        <v>10622.856408471649</v>
      </c>
      <c r="V8" s="791">
        <v>10622.856408471649</v>
      </c>
    </row>
    <row r="9" spans="1:184" s="779" customFormat="1" ht="34.5" customHeight="1" x14ac:dyDescent="0.25">
      <c r="A9" s="793"/>
      <c r="B9" s="794" t="s">
        <v>448</v>
      </c>
      <c r="C9" s="413">
        <v>227502.57080000002</v>
      </c>
      <c r="D9" s="413">
        <v>247028.94937949968</v>
      </c>
      <c r="E9" s="413">
        <v>249856.96420301389</v>
      </c>
      <c r="F9" s="413">
        <v>247032.93208336405</v>
      </c>
      <c r="G9" s="413">
        <v>265717.21944602783</v>
      </c>
      <c r="H9" s="757">
        <v>283630.41372739535</v>
      </c>
      <c r="I9" s="413">
        <v>302142.66097153135</v>
      </c>
      <c r="J9" s="413">
        <v>321961.691490133</v>
      </c>
      <c r="K9" s="413">
        <v>343521.58193974261</v>
      </c>
      <c r="L9" s="413">
        <v>366594.97697462776</v>
      </c>
      <c r="M9" s="413">
        <v>390803.96234927996</v>
      </c>
      <c r="N9" s="413">
        <v>416600.85996326373</v>
      </c>
      <c r="O9" s="413">
        <v>442520.98749931034</v>
      </c>
      <c r="P9" s="413">
        <v>469480.21613645431</v>
      </c>
      <c r="Q9" s="413">
        <v>497293.45408304158</v>
      </c>
      <c r="R9" s="413">
        <v>525899.32986798068</v>
      </c>
      <c r="S9" s="413">
        <v>556561.33266757114</v>
      </c>
      <c r="T9" s="413">
        <v>588982.46569529525</v>
      </c>
      <c r="U9" s="413">
        <v>623042.64323699451</v>
      </c>
      <c r="V9" s="413">
        <v>659560.44852468115</v>
      </c>
    </row>
    <row r="10" spans="1:184" s="779" customFormat="1" ht="29.25" x14ac:dyDescent="0.25">
      <c r="A10" s="777" t="s">
        <v>347</v>
      </c>
      <c r="B10" s="795" t="s">
        <v>348</v>
      </c>
      <c r="C10" s="760">
        <v>28930.905986670001</v>
      </c>
      <c r="D10" s="760">
        <v>31061.294217167397</v>
      </c>
      <c r="E10" s="760">
        <v>31760.487695672869</v>
      </c>
      <c r="F10" s="414">
        <v>32485.967773319451</v>
      </c>
      <c r="G10" s="414">
        <v>34074.775315462175</v>
      </c>
      <c r="H10" s="760">
        <v>35623.675012918618</v>
      </c>
      <c r="I10" s="760">
        <v>37247.69496502517</v>
      </c>
      <c r="J10" s="760">
        <v>38878.495385671165</v>
      </c>
      <c r="K10" s="760">
        <v>40569.14143919856</v>
      </c>
      <c r="L10" s="760">
        <v>42334.073357796296</v>
      </c>
      <c r="M10" s="760">
        <v>44128.716903056309</v>
      </c>
      <c r="N10" s="760">
        <v>46013.959500254627</v>
      </c>
      <c r="O10" s="760">
        <v>47836.246955924646</v>
      </c>
      <c r="P10" s="760">
        <v>49660.325738550382</v>
      </c>
      <c r="Q10" s="760">
        <v>51479.980281460368</v>
      </c>
      <c r="R10" s="760">
        <v>53243.148370802388</v>
      </c>
      <c r="S10" s="760">
        <v>55085.888011553237</v>
      </c>
      <c r="T10" s="760">
        <v>56965.551099854041</v>
      </c>
      <c r="U10" s="760">
        <v>58866.573933745931</v>
      </c>
      <c r="V10" s="760">
        <v>60865.485411074456</v>
      </c>
    </row>
    <row r="11" spans="1:184" ht="15.75" x14ac:dyDescent="0.25">
      <c r="A11" s="783"/>
      <c r="B11" s="781" t="s">
        <v>341</v>
      </c>
      <c r="C11" s="761">
        <v>12.71673805044756</v>
      </c>
      <c r="D11" s="761">
        <v>12.573949043295855</v>
      </c>
      <c r="E11" s="761">
        <v>12.711467858012885</v>
      </c>
      <c r="F11" s="416">
        <v>13.150460345245262</v>
      </c>
      <c r="G11" s="416">
        <v>12.823698586979759</v>
      </c>
      <c r="H11" s="761">
        <v>12.559892482883543</v>
      </c>
      <c r="I11" s="761">
        <v>12.327850309273188</v>
      </c>
      <c r="J11" s="761">
        <v>12.075503518983922</v>
      </c>
      <c r="K11" s="761">
        <v>11.809779522474027</v>
      </c>
      <c r="L11" s="761">
        <v>11.547914187794849</v>
      </c>
      <c r="M11" s="761">
        <v>11.291778271075049</v>
      </c>
      <c r="N11" s="761">
        <v>11.045094699111322</v>
      </c>
      <c r="O11" s="761">
        <v>10.809938580822497</v>
      </c>
      <c r="P11" s="761">
        <v>10.577724903346432</v>
      </c>
      <c r="Q11" s="761">
        <v>10.352032559202735</v>
      </c>
      <c r="R11" s="761">
        <v>10.124209206383341</v>
      </c>
      <c r="S11" s="761">
        <v>9.897541345089369</v>
      </c>
      <c r="T11" s="761">
        <v>9.6718585726666859</v>
      </c>
      <c r="U11" s="761">
        <v>9.4482415566143061</v>
      </c>
      <c r="V11" s="761">
        <v>9.2281890988490396</v>
      </c>
    </row>
    <row r="12" spans="1:184" ht="15.75" x14ac:dyDescent="0.25">
      <c r="A12" s="783"/>
      <c r="B12" s="784" t="s">
        <v>447</v>
      </c>
      <c r="C12" s="751">
        <v>115.39124534954264</v>
      </c>
      <c r="D12" s="751">
        <v>107.36371073715762</v>
      </c>
      <c r="E12" s="751">
        <v>102.25101205898572</v>
      </c>
      <c r="F12" s="393">
        <v>102.28422209569983</v>
      </c>
      <c r="G12" s="393">
        <v>104.89075022554077</v>
      </c>
      <c r="H12" s="751">
        <v>104.54559034686753</v>
      </c>
      <c r="I12" s="751">
        <v>104.55882205167664</v>
      </c>
      <c r="J12" s="751">
        <v>104.37825863366119</v>
      </c>
      <c r="K12" s="751">
        <v>104.34853776298785</v>
      </c>
      <c r="L12" s="751">
        <v>104.35042955307019</v>
      </c>
      <c r="M12" s="751">
        <v>104.23924135552032</v>
      </c>
      <c r="N12" s="751">
        <v>104.27214460220971</v>
      </c>
      <c r="O12" s="751">
        <v>103.96029264914691</v>
      </c>
      <c r="P12" s="751">
        <v>103.81317285259944</v>
      </c>
      <c r="Q12" s="751">
        <v>103.66420178653284</v>
      </c>
      <c r="R12" s="751">
        <v>103.42495875037659</v>
      </c>
      <c r="S12" s="751">
        <v>103.46098924863989</v>
      </c>
      <c r="T12" s="751">
        <v>103.41224069566888</v>
      </c>
      <c r="U12" s="751">
        <v>103.33714463774714</v>
      </c>
      <c r="V12" s="751">
        <v>103.39566471046588</v>
      </c>
    </row>
    <row r="13" spans="1:184" ht="15.75" customHeight="1" x14ac:dyDescent="0.25">
      <c r="A13" s="783"/>
      <c r="B13" s="785" t="s">
        <v>343</v>
      </c>
      <c r="C13" s="751">
        <v>105.2359738709919</v>
      </c>
      <c r="D13" s="751">
        <v>101.6605962491262</v>
      </c>
      <c r="E13" s="751">
        <v>99.411159006455904</v>
      </c>
      <c r="F13" s="393">
        <v>98.449929421103093</v>
      </c>
      <c r="G13" s="393">
        <v>100.97574999736891</v>
      </c>
      <c r="H13" s="751">
        <v>100.86331376379701</v>
      </c>
      <c r="I13" s="751">
        <v>100.83012283050464</v>
      </c>
      <c r="J13" s="751">
        <v>100.88788070125399</v>
      </c>
      <c r="K13" s="751">
        <v>100.89696081877469</v>
      </c>
      <c r="L13" s="751">
        <v>100.87844784206546</v>
      </c>
      <c r="M13" s="751">
        <v>100.8694095417854</v>
      </c>
      <c r="N13" s="751">
        <v>100.84682227042688</v>
      </c>
      <c r="O13" s="751">
        <v>100.82423298168013</v>
      </c>
      <c r="P13" s="751">
        <v>100.81519524987752</v>
      </c>
      <c r="Q13" s="751">
        <v>100.8062260666255</v>
      </c>
      <c r="R13" s="751">
        <v>100.8062260666255</v>
      </c>
      <c r="S13" s="751">
        <v>100.8062270746871</v>
      </c>
      <c r="T13" s="751">
        <v>100.8062270746871</v>
      </c>
      <c r="U13" s="751">
        <v>100.80620993763981</v>
      </c>
      <c r="V13" s="751">
        <v>100.78790852327197</v>
      </c>
    </row>
    <row r="14" spans="1:184" s="788" customFormat="1" ht="15.75" x14ac:dyDescent="0.25">
      <c r="A14" s="786"/>
      <c r="B14" s="787" t="s">
        <v>344</v>
      </c>
      <c r="C14" s="754">
        <v>109.65</v>
      </c>
      <c r="D14" s="754">
        <v>105.60995577288917</v>
      </c>
      <c r="E14" s="754">
        <v>102.85667432198974</v>
      </c>
      <c r="F14" s="402">
        <v>103.89466269518203</v>
      </c>
      <c r="G14" s="402">
        <v>103.87716875415522</v>
      </c>
      <c r="H14" s="754">
        <v>103.6507590774716</v>
      </c>
      <c r="I14" s="754">
        <v>103.6980012683709</v>
      </c>
      <c r="J14" s="754">
        <v>103.45966027648336</v>
      </c>
      <c r="K14" s="754">
        <v>103.42691881170461</v>
      </c>
      <c r="L14" s="754">
        <v>103.44174775214665</v>
      </c>
      <c r="M14" s="754">
        <v>103.34078669543412</v>
      </c>
      <c r="N14" s="754">
        <v>103.39655950942866</v>
      </c>
      <c r="O14" s="754">
        <v>103.11042253903047</v>
      </c>
      <c r="P14" s="754">
        <v>102.97373584933422</v>
      </c>
      <c r="Q14" s="754">
        <v>102.83511825749574</v>
      </c>
      <c r="R14" s="754">
        <v>102.59778863462293</v>
      </c>
      <c r="S14" s="754">
        <v>102.63352994253607</v>
      </c>
      <c r="T14" s="754">
        <v>102.5851712702738</v>
      </c>
      <c r="U14" s="754">
        <v>102.5106932416892</v>
      </c>
      <c r="V14" s="754">
        <v>102.58737007782219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349</v>
      </c>
      <c r="B15" s="795" t="s">
        <v>350</v>
      </c>
      <c r="C15" s="763">
        <v>4476.8662932299994</v>
      </c>
      <c r="D15" s="763">
        <v>5076.4023382112528</v>
      </c>
      <c r="E15" s="763">
        <v>4064.8500240220801</v>
      </c>
      <c r="F15" s="419">
        <v>2971.5880263554673</v>
      </c>
      <c r="G15" s="419">
        <v>2870.8993847855154</v>
      </c>
      <c r="H15" s="763">
        <v>2750.0666549498492</v>
      </c>
      <c r="I15" s="763">
        <v>2630.1112122694071</v>
      </c>
      <c r="J15" s="763">
        <v>2519.6112740636822</v>
      </c>
      <c r="K15" s="763">
        <v>2414.8199713400004</v>
      </c>
      <c r="L15" s="763">
        <v>2310.953259294587</v>
      </c>
      <c r="M15" s="763">
        <v>2209.8484450225851</v>
      </c>
      <c r="N15" s="763">
        <v>2111.5526632421406</v>
      </c>
      <c r="O15" s="763">
        <v>2011.9596532536373</v>
      </c>
      <c r="P15" s="763">
        <v>1913.8538299810034</v>
      </c>
      <c r="Q15" s="763">
        <v>1817.7792964500557</v>
      </c>
      <c r="R15" s="763">
        <v>1723.1776494380572</v>
      </c>
      <c r="S15" s="763">
        <v>1633.9636107136575</v>
      </c>
      <c r="T15" s="763">
        <v>1549.1236869791228</v>
      </c>
      <c r="U15" s="763">
        <v>1468.3330242993115</v>
      </c>
      <c r="V15" s="763">
        <v>1392.6412473086564</v>
      </c>
    </row>
    <row r="16" spans="1:184" ht="15.75" x14ac:dyDescent="0.25">
      <c r="A16" s="783"/>
      <c r="B16" s="781" t="s">
        <v>341</v>
      </c>
      <c r="C16" s="761">
        <v>1.9678310787818134</v>
      </c>
      <c r="D16" s="761">
        <v>2.0549827665795557</v>
      </c>
      <c r="E16" s="761">
        <v>1.626870812661962</v>
      </c>
      <c r="F16" s="416">
        <v>1.2029116933092432</v>
      </c>
      <c r="G16" s="416">
        <v>1.0804340760342215</v>
      </c>
      <c r="H16" s="761">
        <v>0.96959512162648775</v>
      </c>
      <c r="I16" s="761">
        <v>0.87048654559814809</v>
      </c>
      <c r="J16" s="761">
        <v>0.78258107739532101</v>
      </c>
      <c r="K16" s="761">
        <v>0.70296019181804592</v>
      </c>
      <c r="L16" s="761">
        <v>0.63038323066126711</v>
      </c>
      <c r="M16" s="761">
        <v>0.56546213905772513</v>
      </c>
      <c r="N16" s="761">
        <v>0.50685268950917184</v>
      </c>
      <c r="O16" s="761">
        <v>0.45465858345459215</v>
      </c>
      <c r="P16" s="761">
        <v>0.4076537762828204</v>
      </c>
      <c r="Q16" s="761">
        <v>0.36553453127627733</v>
      </c>
      <c r="R16" s="761">
        <v>0.32766302437971079</v>
      </c>
      <c r="S16" s="761">
        <v>0.29358194951886979</v>
      </c>
      <c r="T16" s="761">
        <v>0.26301694485087573</v>
      </c>
      <c r="U16" s="761">
        <v>0.23567135255311622</v>
      </c>
      <c r="V16" s="761">
        <v>0.21114687068088236</v>
      </c>
    </row>
    <row r="17" spans="1:184" ht="15.75" x14ac:dyDescent="0.25">
      <c r="A17" s="783"/>
      <c r="B17" s="784" t="s">
        <v>447</v>
      </c>
      <c r="C17" s="751">
        <v>138.32145231588473</v>
      </c>
      <c r="D17" s="751">
        <v>113.39186845691333</v>
      </c>
      <c r="E17" s="751">
        <v>80.073440858401142</v>
      </c>
      <c r="F17" s="393">
        <v>73.104493617089133</v>
      </c>
      <c r="G17" s="393">
        <v>96.611621776742638</v>
      </c>
      <c r="H17" s="751">
        <v>95.791119309996517</v>
      </c>
      <c r="I17" s="751">
        <v>95.63808962722652</v>
      </c>
      <c r="J17" s="751">
        <v>95.798659095089008</v>
      </c>
      <c r="K17" s="751">
        <v>95.825941153343024</v>
      </c>
      <c r="L17" s="751">
        <v>95.698780311652925</v>
      </c>
      <c r="M17" s="751">
        <v>95.624973639541977</v>
      </c>
      <c r="N17" s="751">
        <v>95.551922033303057</v>
      </c>
      <c r="O17" s="751">
        <v>95.283422870657404</v>
      </c>
      <c r="P17" s="751">
        <v>95.123867264734557</v>
      </c>
      <c r="Q17" s="751">
        <v>94.98004852690859</v>
      </c>
      <c r="R17" s="751">
        <v>94.795757262900608</v>
      </c>
      <c r="S17" s="751">
        <v>94.822702188976677</v>
      </c>
      <c r="T17" s="751">
        <v>94.807722572384606</v>
      </c>
      <c r="U17" s="751">
        <v>94.784750671693786</v>
      </c>
      <c r="V17" s="751">
        <v>94.845053830565774</v>
      </c>
    </row>
    <row r="18" spans="1:184" ht="15.75" x14ac:dyDescent="0.25">
      <c r="A18" s="783"/>
      <c r="B18" s="785" t="s">
        <v>343</v>
      </c>
      <c r="C18" s="751">
        <v>123.94395368806876</v>
      </c>
      <c r="D18" s="751">
        <v>120.64720780475801</v>
      </c>
      <c r="E18" s="751">
        <v>87.21625886969565</v>
      </c>
      <c r="F18" s="393">
        <v>79.968173736821129</v>
      </c>
      <c r="G18" s="393">
        <v>105.93490407748082</v>
      </c>
      <c r="H18" s="751">
        <v>105.425726916006</v>
      </c>
      <c r="I18" s="751">
        <v>105.12892976973929</v>
      </c>
      <c r="J18" s="751">
        <v>105.51634746751759</v>
      </c>
      <c r="K18" s="751">
        <v>105.61241902709565</v>
      </c>
      <c r="L18" s="751">
        <v>105.46751633876129</v>
      </c>
      <c r="M18" s="751">
        <v>105.42074464042186</v>
      </c>
      <c r="N18" s="751">
        <v>105.30382425703668</v>
      </c>
      <c r="O18" s="751">
        <v>105.18690176523663</v>
      </c>
      <c r="P18" s="751">
        <v>105.14013066571397</v>
      </c>
      <c r="Q18" s="751">
        <v>105.09343103154872</v>
      </c>
      <c r="R18" s="751">
        <v>105.09343103154872</v>
      </c>
      <c r="S18" s="751">
        <v>105.09343208248234</v>
      </c>
      <c r="T18" s="751">
        <v>105.09343208248234</v>
      </c>
      <c r="U18" s="751">
        <v>105.09341421661067</v>
      </c>
      <c r="V18" s="751">
        <v>105.04154572258385</v>
      </c>
    </row>
    <row r="19" spans="1:184" ht="30.75" customHeight="1" x14ac:dyDescent="0.25">
      <c r="A19" s="786"/>
      <c r="B19" s="787" t="s">
        <v>344</v>
      </c>
      <c r="C19" s="754">
        <v>111.6</v>
      </c>
      <c r="D19" s="754">
        <v>93.986318059191291</v>
      </c>
      <c r="E19" s="754">
        <v>91.810221965647301</v>
      </c>
      <c r="F19" s="402">
        <v>91.416985284269856</v>
      </c>
      <c r="G19" s="402">
        <v>91.199045883952337</v>
      </c>
      <c r="H19" s="754">
        <v>90.861236732391248</v>
      </c>
      <c r="I19" s="754">
        <v>90.972189897395268</v>
      </c>
      <c r="J19" s="754">
        <v>90.790348030744624</v>
      </c>
      <c r="K19" s="754">
        <v>90.733591784085689</v>
      </c>
      <c r="L19" s="754">
        <v>90.737682685414512</v>
      </c>
      <c r="M19" s="754">
        <v>90.707928468640475</v>
      </c>
      <c r="N19" s="754">
        <v>90.739270589138201</v>
      </c>
      <c r="O19" s="754">
        <v>90.584874420312815</v>
      </c>
      <c r="P19" s="754">
        <v>90.473415490774428</v>
      </c>
      <c r="Q19" s="754">
        <v>90.37677007461663</v>
      </c>
      <c r="R19" s="754">
        <v>90.201410623317855</v>
      </c>
      <c r="S19" s="754">
        <v>90.227048741309829</v>
      </c>
      <c r="T19" s="754">
        <v>90.21279512308152</v>
      </c>
      <c r="U19" s="754">
        <v>90.190951905255034</v>
      </c>
      <c r="V19" s="754">
        <v>90.292896185146446</v>
      </c>
    </row>
    <row r="20" spans="1:184" s="779" customFormat="1" ht="29.25" x14ac:dyDescent="0.25">
      <c r="A20" s="777" t="s">
        <v>353</v>
      </c>
      <c r="B20" s="795" t="s">
        <v>354</v>
      </c>
      <c r="C20" s="791">
        <v>40303.194477949997</v>
      </c>
      <c r="D20" s="791">
        <v>45582.345082747015</v>
      </c>
      <c r="E20" s="791">
        <v>44665.444225989319</v>
      </c>
      <c r="F20" s="791">
        <v>42390.942118875115</v>
      </c>
      <c r="G20" s="791">
        <v>44825.889007105943</v>
      </c>
      <c r="H20" s="792">
        <v>47151.306740814238</v>
      </c>
      <c r="I20" s="791">
        <v>49573.806211758179</v>
      </c>
      <c r="J20" s="791">
        <v>52100.877351135576</v>
      </c>
      <c r="K20" s="791">
        <v>54762.611777583814</v>
      </c>
      <c r="L20" s="791">
        <v>57543.086048343052</v>
      </c>
      <c r="M20" s="791">
        <v>60404.579974361535</v>
      </c>
      <c r="N20" s="791">
        <v>63402.226621576621</v>
      </c>
      <c r="O20" s="791">
        <v>66336.755747366988</v>
      </c>
      <c r="P20" s="791">
        <v>69310.580457704462</v>
      </c>
      <c r="Q20" s="791">
        <v>72302.729644310981</v>
      </c>
      <c r="R20" s="791">
        <v>75258.027917479092</v>
      </c>
      <c r="S20" s="791">
        <v>78359.212688846543</v>
      </c>
      <c r="T20" s="791">
        <v>81565.324108474713</v>
      </c>
      <c r="U20" s="791">
        <v>84858.171875251908</v>
      </c>
      <c r="V20" s="791">
        <v>88345.289319404488</v>
      </c>
    </row>
    <row r="21" spans="1:184" ht="15.75" x14ac:dyDescent="0.25">
      <c r="A21" s="783"/>
      <c r="B21" s="781" t="s">
        <v>341</v>
      </c>
      <c r="C21" s="397">
        <v>17.715489691490554</v>
      </c>
      <c r="D21" s="397">
        <v>18.45222804745887</v>
      </c>
      <c r="E21" s="397">
        <v>17.876405554058415</v>
      </c>
      <c r="F21" s="397">
        <v>17.160036826413823</v>
      </c>
      <c r="G21" s="397">
        <v>16.869771970578267</v>
      </c>
      <c r="H21" s="753">
        <v>16.624206875829824</v>
      </c>
      <c r="I21" s="397">
        <v>16.407416964011297</v>
      </c>
      <c r="J21" s="397">
        <v>16.182321912273927</v>
      </c>
      <c r="K21" s="397">
        <v>15.941534580843239</v>
      </c>
      <c r="L21" s="397">
        <v>15.69663788719223</v>
      </c>
      <c r="M21" s="397">
        <v>15.456491180704843</v>
      </c>
      <c r="N21" s="397">
        <v>15.218938008713542</v>
      </c>
      <c r="O21" s="397">
        <v>14.99064623403209</v>
      </c>
      <c r="P21" s="397">
        <v>14.76325904168864</v>
      </c>
      <c r="Q21" s="397">
        <v>14.539248214644177</v>
      </c>
      <c r="R21" s="397">
        <v>14.310348700457846</v>
      </c>
      <c r="S21" s="397">
        <v>14.079169372632247</v>
      </c>
      <c r="T21" s="397">
        <v>13.848514830095434</v>
      </c>
      <c r="U21" s="397">
        <v>13.619962099925372</v>
      </c>
      <c r="V21" s="397">
        <v>13.394570507830952</v>
      </c>
    </row>
    <row r="22" spans="1:184" ht="15.75" x14ac:dyDescent="0.25">
      <c r="A22" s="783"/>
      <c r="B22" s="784" t="s">
        <v>447</v>
      </c>
      <c r="C22" s="393">
        <v>119.19276940084443</v>
      </c>
      <c r="D22" s="393">
        <v>113.09859100048571</v>
      </c>
      <c r="E22" s="393">
        <v>97.988473706007838</v>
      </c>
      <c r="F22" s="393">
        <v>94.90769173680188</v>
      </c>
      <c r="G22" s="393">
        <v>105.74402635686324</v>
      </c>
      <c r="H22" s="751">
        <v>105.18766673727242</v>
      </c>
      <c r="I22" s="393">
        <v>105.13771438882948</v>
      </c>
      <c r="J22" s="393">
        <v>105.09759353272739</v>
      </c>
      <c r="K22" s="393">
        <v>105.11153291325994</v>
      </c>
      <c r="L22" s="393">
        <v>105.07732224688631</v>
      </c>
      <c r="M22" s="393">
        <v>104.97278495563218</v>
      </c>
      <c r="N22" s="393">
        <v>104.96261483564231</v>
      </c>
      <c r="O22" s="393">
        <v>104.62843228409852</v>
      </c>
      <c r="P22" s="393">
        <v>104.48292153698743</v>
      </c>
      <c r="Q22" s="393">
        <v>104.31701648846013</v>
      </c>
      <c r="R22" s="393">
        <v>104.08739516157486</v>
      </c>
      <c r="S22" s="393">
        <v>104.12073616221768</v>
      </c>
      <c r="T22" s="393">
        <v>104.09155644832624</v>
      </c>
      <c r="U22" s="393">
        <v>104.03706820608963</v>
      </c>
      <c r="V22" s="393">
        <v>104.1093478295513</v>
      </c>
    </row>
    <row r="23" spans="1:184" ht="15.75" x14ac:dyDescent="0.25">
      <c r="A23" s="783"/>
      <c r="B23" s="785" t="s">
        <v>343</v>
      </c>
      <c r="C23" s="393">
        <v>109.05102415447799</v>
      </c>
      <c r="D23" s="393">
        <v>107.89140203614689</v>
      </c>
      <c r="E23" s="393">
        <v>95.675385336855285</v>
      </c>
      <c r="F23" s="393">
        <v>92.345067712990726</v>
      </c>
      <c r="G23" s="393">
        <v>102.97744962605123</v>
      </c>
      <c r="H23" s="751">
        <v>102.68173246871588</v>
      </c>
      <c r="I23" s="393">
        <v>102.55473486503779</v>
      </c>
      <c r="J23" s="393">
        <v>102.74075422281899</v>
      </c>
      <c r="K23" s="393">
        <v>102.77952768586142</v>
      </c>
      <c r="L23" s="393">
        <v>102.71428704537607</v>
      </c>
      <c r="M23" s="393">
        <v>102.68893426018936</v>
      </c>
      <c r="N23" s="393">
        <v>102.62556092974526</v>
      </c>
      <c r="O23" s="393">
        <v>102.56218554552248</v>
      </c>
      <c r="P23" s="393">
        <v>102.53683334109667</v>
      </c>
      <c r="Q23" s="393">
        <v>102.51155084549414</v>
      </c>
      <c r="R23" s="393">
        <v>102.51155084549414</v>
      </c>
      <c r="S23" s="393">
        <v>102.51155187060898</v>
      </c>
      <c r="T23" s="393">
        <v>102.51155187060898</v>
      </c>
      <c r="U23" s="393">
        <v>102.51153444365666</v>
      </c>
      <c r="V23" s="393">
        <v>102.48168285890915</v>
      </c>
    </row>
    <row r="24" spans="1:184" s="788" customFormat="1" ht="15.75" x14ac:dyDescent="0.25">
      <c r="A24" s="786"/>
      <c r="B24" s="787" t="s">
        <v>344</v>
      </c>
      <c r="C24" s="393">
        <v>109.3</v>
      </c>
      <c r="D24" s="393">
        <v>104.82632430950733</v>
      </c>
      <c r="E24" s="393">
        <v>102.41764207273229</v>
      </c>
      <c r="F24" s="393">
        <v>102.77505240645424</v>
      </c>
      <c r="G24" s="393">
        <v>102.68658501531982</v>
      </c>
      <c r="H24" s="751">
        <v>102.44048693794687</v>
      </c>
      <c r="I24" s="393">
        <v>102.51863507539744</v>
      </c>
      <c r="J24" s="393">
        <v>102.29396730414983</v>
      </c>
      <c r="K24" s="393">
        <v>102.26893942782667</v>
      </c>
      <c r="L24" s="393">
        <v>102.30059056970946</v>
      </c>
      <c r="M24" s="393">
        <v>102.22404751972213</v>
      </c>
      <c r="N24" s="393">
        <v>102.27726297885663</v>
      </c>
      <c r="O24" s="393">
        <v>102.01462822538912</v>
      </c>
      <c r="P24" s="393">
        <v>101.89794060580843</v>
      </c>
      <c r="Q24" s="393">
        <v>101.76123142033738</v>
      </c>
      <c r="R24" s="393">
        <v>101.53723585594351</v>
      </c>
      <c r="S24" s="393">
        <v>101.5697589805682</v>
      </c>
      <c r="T24" s="393">
        <v>101.54129417503263</v>
      </c>
      <c r="U24" s="393">
        <v>101.48815815772559</v>
      </c>
      <c r="V24" s="393">
        <v>101.58824965128943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355</v>
      </c>
      <c r="B25" s="795" t="s">
        <v>356</v>
      </c>
      <c r="C25" s="791">
        <v>1129.8957174099999</v>
      </c>
      <c r="D25" s="791">
        <v>1385.2024646564564</v>
      </c>
      <c r="E25" s="791">
        <v>1395.7202082112658</v>
      </c>
      <c r="F25" s="791">
        <v>1372.8774925848213</v>
      </c>
      <c r="G25" s="791">
        <v>1470.5753625600184</v>
      </c>
      <c r="H25" s="792">
        <v>1633.3185608819063</v>
      </c>
      <c r="I25" s="791">
        <v>1810.2616328190963</v>
      </c>
      <c r="J25" s="791">
        <v>2010.4110531701524</v>
      </c>
      <c r="K25" s="791">
        <v>2233.6682770846242</v>
      </c>
      <c r="L25" s="791">
        <v>2479.3561293518828</v>
      </c>
      <c r="M25" s="791">
        <v>2748.4496284812776</v>
      </c>
      <c r="N25" s="791">
        <v>3044.0119664805984</v>
      </c>
      <c r="O25" s="791">
        <v>3357.9894248953178</v>
      </c>
      <c r="P25" s="791">
        <v>3698.080625122645</v>
      </c>
      <c r="Q25" s="791">
        <v>4064.91689957178</v>
      </c>
      <c r="R25" s="791">
        <v>4458.4346150262145</v>
      </c>
      <c r="S25" s="791">
        <v>4891.6144808936697</v>
      </c>
      <c r="T25" s="791">
        <v>5365.3778807034023</v>
      </c>
      <c r="U25" s="791">
        <v>5881.9456835712945</v>
      </c>
      <c r="V25" s="791">
        <v>6451.388032191905</v>
      </c>
    </row>
    <row r="26" spans="1:184" ht="15.75" x14ac:dyDescent="0.25">
      <c r="A26" s="783"/>
      <c r="B26" s="781" t="s">
        <v>341</v>
      </c>
      <c r="C26" s="397">
        <v>0.49665184592718448</v>
      </c>
      <c r="D26" s="397">
        <v>0.56074499289896218</v>
      </c>
      <c r="E26" s="397">
        <v>0.55860768686728079</v>
      </c>
      <c r="F26" s="397">
        <v>0.55574675044602084</v>
      </c>
      <c r="G26" s="397">
        <v>0.55343623029997879</v>
      </c>
      <c r="H26" s="753">
        <v>0.57586157260685433</v>
      </c>
      <c r="I26" s="397">
        <v>0.59914135494744447</v>
      </c>
      <c r="J26" s="397">
        <v>0.62442554698522712</v>
      </c>
      <c r="K26" s="397">
        <v>0.65022647615672469</v>
      </c>
      <c r="L26" s="397">
        <v>0.6763202676188006</v>
      </c>
      <c r="M26" s="397">
        <v>0.70328090123734677</v>
      </c>
      <c r="N26" s="397">
        <v>0.73067827242339878</v>
      </c>
      <c r="O26" s="397">
        <v>0.7588316757294028</v>
      </c>
      <c r="P26" s="397">
        <v>0.78769679701429607</v>
      </c>
      <c r="Q26" s="397">
        <v>0.81740808494394379</v>
      </c>
      <c r="R26" s="397">
        <v>0.84777339726700918</v>
      </c>
      <c r="S26" s="397">
        <v>0.87889944805335329</v>
      </c>
      <c r="T26" s="397">
        <v>0.91095714952559081</v>
      </c>
      <c r="U26" s="397">
        <v>0.94406791371644605</v>
      </c>
      <c r="V26" s="397">
        <v>0.97813446009725225</v>
      </c>
    </row>
    <row r="27" spans="1:184" ht="15.75" x14ac:dyDescent="0.25">
      <c r="A27" s="783"/>
      <c r="B27" s="784" t="s">
        <v>447</v>
      </c>
      <c r="C27" s="393">
        <v>137.93464829866116</v>
      </c>
      <c r="D27" s="393">
        <v>122.59560270143184</v>
      </c>
      <c r="E27" s="393">
        <v>100.75929287040491</v>
      </c>
      <c r="F27" s="393">
        <v>98.363374300088452</v>
      </c>
      <c r="G27" s="393">
        <v>107.11628462866369</v>
      </c>
      <c r="H27" s="751">
        <v>111.06663435722055</v>
      </c>
      <c r="I27" s="393">
        <v>110.8333472829483</v>
      </c>
      <c r="J27" s="393">
        <v>111.05638084144589</v>
      </c>
      <c r="K27" s="393">
        <v>111.12686284226298</v>
      </c>
      <c r="L27" s="393">
        <v>110.99929899116128</v>
      </c>
      <c r="M27" s="393">
        <v>110.8533621267122</v>
      </c>
      <c r="N27" s="393">
        <v>110.75378405834715</v>
      </c>
      <c r="O27" s="393">
        <v>110.31459343366943</v>
      </c>
      <c r="P27" s="393">
        <v>110.1278222529819</v>
      </c>
      <c r="Q27" s="393">
        <v>109.91963971680497</v>
      </c>
      <c r="R27" s="393">
        <v>109.6808305108498</v>
      </c>
      <c r="S27" s="393">
        <v>109.71596318599164</v>
      </c>
      <c r="T27" s="393">
        <v>109.68521541630523</v>
      </c>
      <c r="U27" s="393">
        <v>109.62779909176071</v>
      </c>
      <c r="V27" s="393">
        <v>109.68119019206696</v>
      </c>
    </row>
    <row r="28" spans="1:184" ht="15.75" x14ac:dyDescent="0.25">
      <c r="A28" s="783"/>
      <c r="B28" s="785" t="s">
        <v>343</v>
      </c>
      <c r="C28" s="393">
        <v>95.721476959515044</v>
      </c>
      <c r="D28" s="393">
        <v>99.686849125549728</v>
      </c>
      <c r="E28" s="393">
        <v>96.567766140361329</v>
      </c>
      <c r="F28" s="393">
        <v>93.924656915072006</v>
      </c>
      <c r="G28" s="393">
        <v>102.36305525877081</v>
      </c>
      <c r="H28" s="751">
        <v>106.38507730646636</v>
      </c>
      <c r="I28" s="393">
        <v>106.08270205961378</v>
      </c>
      <c r="J28" s="393">
        <v>106.52560529242616</v>
      </c>
      <c r="K28" s="393">
        <v>106.61792306157483</v>
      </c>
      <c r="L28" s="393">
        <v>106.46258604560411</v>
      </c>
      <c r="M28" s="393">
        <v>106.40222580997469</v>
      </c>
      <c r="N28" s="393">
        <v>106.25133416606019</v>
      </c>
      <c r="O28" s="393">
        <v>106.10044039410114</v>
      </c>
      <c r="P28" s="393">
        <v>106.04008076451589</v>
      </c>
      <c r="Q28" s="393">
        <v>105.97979320355746</v>
      </c>
      <c r="R28" s="393">
        <v>105.97979320355746</v>
      </c>
      <c r="S28" s="393">
        <v>105.97979426335469</v>
      </c>
      <c r="T28" s="393">
        <v>105.97979426335469</v>
      </c>
      <c r="U28" s="393">
        <v>105.97977624680155</v>
      </c>
      <c r="V28" s="393">
        <v>105.92894718787893</v>
      </c>
    </row>
    <row r="29" spans="1:184" s="788" customFormat="1" ht="15.75" x14ac:dyDescent="0.25">
      <c r="A29" s="786"/>
      <c r="B29" s="787" t="s">
        <v>344</v>
      </c>
      <c r="C29" s="393">
        <v>144.1</v>
      </c>
      <c r="D29" s="393">
        <v>122.98071789492502</v>
      </c>
      <c r="E29" s="393">
        <v>104.34050294168675</v>
      </c>
      <c r="F29" s="393">
        <v>104.72582762695637</v>
      </c>
      <c r="G29" s="393">
        <v>104.64350087819953</v>
      </c>
      <c r="H29" s="751">
        <v>104.40057681893478</v>
      </c>
      <c r="I29" s="393">
        <v>104.47824681225111</v>
      </c>
      <c r="J29" s="393">
        <v>104.25322675856398</v>
      </c>
      <c r="K29" s="393">
        <v>104.22906360507898</v>
      </c>
      <c r="L29" s="393">
        <v>104.26132138440995</v>
      </c>
      <c r="M29" s="393">
        <v>104.18331128212191</v>
      </c>
      <c r="N29" s="393">
        <v>104.23754668835505</v>
      </c>
      <c r="O29" s="393">
        <v>103.97185254266164</v>
      </c>
      <c r="P29" s="393">
        <v>103.85490227751117</v>
      </c>
      <c r="Q29" s="393">
        <v>103.71754500943416</v>
      </c>
      <c r="R29" s="393">
        <v>103.49221035012182</v>
      </c>
      <c r="S29" s="393">
        <v>103.52535966747844</v>
      </c>
      <c r="T29" s="393">
        <v>103.49634680714962</v>
      </c>
      <c r="U29" s="393">
        <v>103.44218772123446</v>
      </c>
      <c r="V29" s="393">
        <v>103.5422262788404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357</v>
      </c>
      <c r="B30" s="795" t="s">
        <v>358</v>
      </c>
      <c r="C30" s="791">
        <v>3600.6393586899999</v>
      </c>
      <c r="D30" s="791">
        <v>3991.6716695261111</v>
      </c>
      <c r="E30" s="791">
        <v>3804.5119268905169</v>
      </c>
      <c r="F30" s="791">
        <v>3506.1142989257701</v>
      </c>
      <c r="G30" s="791">
        <v>3648.9684650340364</v>
      </c>
      <c r="H30" s="792">
        <v>3772.0745204075961</v>
      </c>
      <c r="I30" s="791">
        <v>3889.7207213104202</v>
      </c>
      <c r="J30" s="791">
        <v>4012.1955222493948</v>
      </c>
      <c r="K30" s="791">
        <v>4140.963304271273</v>
      </c>
      <c r="L30" s="791">
        <v>4271.4446008113</v>
      </c>
      <c r="M30" s="791">
        <v>4402.0295100856874</v>
      </c>
      <c r="N30" s="791">
        <v>4535.8305246952277</v>
      </c>
      <c r="O30" s="791">
        <v>4662.6249596462603</v>
      </c>
      <c r="P30" s="791">
        <v>4785.8611502558742</v>
      </c>
      <c r="Q30" s="791">
        <v>4906.5820622067395</v>
      </c>
      <c r="R30" s="791">
        <v>5023.2477640100242</v>
      </c>
      <c r="S30" s="791">
        <v>5145.2066748023362</v>
      </c>
      <c r="T30" s="791">
        <v>5268.6234086765826</v>
      </c>
      <c r="U30" s="791">
        <v>5392.7265789136918</v>
      </c>
      <c r="V30" s="791">
        <v>5521.5537207878979</v>
      </c>
    </row>
    <row r="31" spans="1:184" ht="15.75" x14ac:dyDescent="0.25">
      <c r="A31" s="783"/>
      <c r="B31" s="781" t="s">
        <v>341</v>
      </c>
      <c r="C31" s="397">
        <v>1.5826807345642531</v>
      </c>
      <c r="D31" s="397">
        <v>1.6158720180580461</v>
      </c>
      <c r="E31" s="397">
        <v>1.5226759594338435</v>
      </c>
      <c r="F31" s="397">
        <v>1.4192902417328683</v>
      </c>
      <c r="G31" s="397">
        <v>1.3732525399149793</v>
      </c>
      <c r="H31" s="753">
        <v>1.3299259662727976</v>
      </c>
      <c r="I31" s="397">
        <v>1.2873788523617058</v>
      </c>
      <c r="J31" s="397">
        <v>1.2461717118206763</v>
      </c>
      <c r="K31" s="397">
        <v>1.2054448750756053</v>
      </c>
      <c r="L31" s="397">
        <v>1.1651672469879284</v>
      </c>
      <c r="M31" s="397">
        <v>1.1264035000114418</v>
      </c>
      <c r="N31" s="397">
        <v>1.0887712822040745</v>
      </c>
      <c r="O31" s="397">
        <v>1.0536505818616178</v>
      </c>
      <c r="P31" s="397">
        <v>1.0193957031119849</v>
      </c>
      <c r="Q31" s="397">
        <v>0.98665727890063959</v>
      </c>
      <c r="R31" s="397">
        <v>0.95517287791011962</v>
      </c>
      <c r="S31" s="397">
        <v>0.92446355375455436</v>
      </c>
      <c r="T31" s="397">
        <v>0.8945297552206346</v>
      </c>
      <c r="U31" s="397">
        <v>0.86554694729978432</v>
      </c>
      <c r="V31" s="397">
        <v>0.83715658407635363</v>
      </c>
    </row>
    <row r="32" spans="1:184" ht="15.75" x14ac:dyDescent="0.25">
      <c r="A32" s="783"/>
      <c r="B32" s="784" t="s">
        <v>447</v>
      </c>
      <c r="C32" s="393">
        <v>106.37842026198771</v>
      </c>
      <c r="D32" s="393">
        <v>110.86007988810016</v>
      </c>
      <c r="E32" s="393">
        <v>95.311244056858669</v>
      </c>
      <c r="F32" s="393">
        <v>92.156743527187956</v>
      </c>
      <c r="G32" s="393">
        <v>104.07442980829333</v>
      </c>
      <c r="H32" s="751">
        <v>103.37372209579814</v>
      </c>
      <c r="I32" s="393">
        <v>103.11887265923134</v>
      </c>
      <c r="J32" s="393">
        <v>103.14867852254734</v>
      </c>
      <c r="K32" s="393">
        <v>103.21867600049966</v>
      </c>
      <c r="L32" s="393">
        <v>103.15098895963264</v>
      </c>
      <c r="M32" s="393">
        <v>103.05716031643217</v>
      </c>
      <c r="N32" s="393">
        <v>103.03953015996332</v>
      </c>
      <c r="O32" s="393">
        <v>102.79539621819428</v>
      </c>
      <c r="P32" s="393">
        <v>102.64306461866843</v>
      </c>
      <c r="Q32" s="393">
        <v>102.52244910917257</v>
      </c>
      <c r="R32" s="393">
        <v>102.37773872573965</v>
      </c>
      <c r="S32" s="393">
        <v>102.42788961488441</v>
      </c>
      <c r="T32" s="393">
        <v>102.39867398288696</v>
      </c>
      <c r="U32" s="393">
        <v>102.35551415636827</v>
      </c>
      <c r="V32" s="393">
        <v>102.38890550056696</v>
      </c>
    </row>
    <row r="33" spans="1:184" ht="15.75" x14ac:dyDescent="0.25">
      <c r="A33" s="783"/>
      <c r="B33" s="785" t="s">
        <v>343</v>
      </c>
      <c r="C33" s="393">
        <v>99.512086306817324</v>
      </c>
      <c r="D33" s="393">
        <v>108.45507361015738</v>
      </c>
      <c r="E33" s="393">
        <v>95.366484289487801</v>
      </c>
      <c r="F33" s="393">
        <v>91.798286835347199</v>
      </c>
      <c r="G33" s="393">
        <v>103.19012459934058</v>
      </c>
      <c r="H33" s="751">
        <v>102.87328478790987</v>
      </c>
      <c r="I33" s="393">
        <v>102.73721592682621</v>
      </c>
      <c r="J33" s="393">
        <v>102.93652238159177</v>
      </c>
      <c r="K33" s="393">
        <v>102.97806537770869</v>
      </c>
      <c r="L33" s="393">
        <v>102.90816457987063</v>
      </c>
      <c r="M33" s="393">
        <v>102.88100106448859</v>
      </c>
      <c r="N33" s="393">
        <v>102.81310092472708</v>
      </c>
      <c r="O33" s="393">
        <v>102.74519872734551</v>
      </c>
      <c r="P33" s="393">
        <v>102.71803579403215</v>
      </c>
      <c r="Q33" s="393">
        <v>102.69094269160087</v>
      </c>
      <c r="R33" s="393">
        <v>102.69094269160087</v>
      </c>
      <c r="S33" s="393">
        <v>102.69094371850963</v>
      </c>
      <c r="T33" s="393">
        <v>102.69094371850963</v>
      </c>
      <c r="U33" s="393">
        <v>102.69092626106071</v>
      </c>
      <c r="V33" s="393">
        <v>102.65998963454552</v>
      </c>
    </row>
    <row r="34" spans="1:184" s="788" customFormat="1" ht="15.75" x14ac:dyDescent="0.25">
      <c r="A34" s="786"/>
      <c r="B34" s="787" t="s">
        <v>344</v>
      </c>
      <c r="C34" s="393">
        <v>106.89999999999999</v>
      </c>
      <c r="D34" s="393">
        <v>102.21751384964026</v>
      </c>
      <c r="E34" s="393">
        <v>99.942075842429674</v>
      </c>
      <c r="F34" s="393">
        <v>100.39048298633686</v>
      </c>
      <c r="G34" s="393">
        <v>100.8569668971583</v>
      </c>
      <c r="H34" s="751">
        <v>100.48645992875605</v>
      </c>
      <c r="I34" s="393">
        <v>100.37148829561136</v>
      </c>
      <c r="J34" s="393">
        <v>100.20610385512063</v>
      </c>
      <c r="K34" s="393">
        <v>100.23365230440916</v>
      </c>
      <c r="L34" s="393">
        <v>100.23596221033905</v>
      </c>
      <c r="M34" s="393">
        <v>100.17122622264645</v>
      </c>
      <c r="N34" s="393">
        <v>100.22023383518217</v>
      </c>
      <c r="O34" s="393">
        <v>100.04885628863494</v>
      </c>
      <c r="P34" s="393">
        <v>99.927012647015545</v>
      </c>
      <c r="Q34" s="393">
        <v>99.835921671364602</v>
      </c>
      <c r="R34" s="393">
        <v>99.695003320008624</v>
      </c>
      <c r="S34" s="393">
        <v>99.743839043541854</v>
      </c>
      <c r="T34" s="393">
        <v>99.715388986565529</v>
      </c>
      <c r="U34" s="393">
        <v>99.673377077308899</v>
      </c>
      <c r="V34" s="393">
        <v>99.735939838934726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.2" customHeight="1" x14ac:dyDescent="0.25">
      <c r="A35" s="777" t="s">
        <v>359</v>
      </c>
      <c r="B35" s="795" t="s">
        <v>360</v>
      </c>
      <c r="C35" s="791">
        <v>13575.663024039999</v>
      </c>
      <c r="D35" s="791">
        <v>14911.183106437475</v>
      </c>
      <c r="E35" s="791">
        <v>14544.540186753047</v>
      </c>
      <c r="F35" s="791">
        <v>13659.19750166218</v>
      </c>
      <c r="G35" s="791">
        <v>14472.483636256527</v>
      </c>
      <c r="H35" s="792">
        <v>15199.927603520802</v>
      </c>
      <c r="I35" s="791">
        <v>15904.445941737184</v>
      </c>
      <c r="J35" s="791">
        <v>16639.773545042201</v>
      </c>
      <c r="K35" s="791">
        <v>17417.993036659031</v>
      </c>
      <c r="L35" s="791">
        <v>18217.167007363318</v>
      </c>
      <c r="M35" s="791">
        <v>19028.909070166083</v>
      </c>
      <c r="N35" s="791">
        <v>19858.323338651149</v>
      </c>
      <c r="O35" s="791">
        <v>20663.287556344629</v>
      </c>
      <c r="P35" s="791">
        <v>21462.615580806269</v>
      </c>
      <c r="Q35" s="791">
        <v>22253.343302179277</v>
      </c>
      <c r="R35" s="791">
        <v>23037.831125195775</v>
      </c>
      <c r="S35" s="791">
        <v>23851.523299201777</v>
      </c>
      <c r="T35" s="791">
        <v>24682.457205204399</v>
      </c>
      <c r="U35" s="791">
        <v>25526.548111554202</v>
      </c>
      <c r="V35" s="791">
        <v>26402.337026896355</v>
      </c>
    </row>
    <row r="36" spans="1:184" ht="15.75" x14ac:dyDescent="0.25">
      <c r="A36" s="783"/>
      <c r="B36" s="781" t="s">
        <v>341</v>
      </c>
      <c r="C36" s="397">
        <v>5.9672569748561273</v>
      </c>
      <c r="D36" s="397">
        <v>6.0362087698191527</v>
      </c>
      <c r="E36" s="397">
        <v>5.821146604076767</v>
      </c>
      <c r="F36" s="397">
        <v>5.5293022620371639</v>
      </c>
      <c r="G36" s="397">
        <v>5.4465734913337682</v>
      </c>
      <c r="H36" s="753">
        <v>5.3590612529056392</v>
      </c>
      <c r="I36" s="397">
        <v>5.2638862352627989</v>
      </c>
      <c r="J36" s="397">
        <v>5.1682464047286043</v>
      </c>
      <c r="K36" s="397">
        <v>5.0704217587453746</v>
      </c>
      <c r="L36" s="397">
        <v>4.9692898570795574</v>
      </c>
      <c r="M36" s="397">
        <v>4.8691699428469581</v>
      </c>
      <c r="N36" s="397">
        <v>4.7667504431945424</v>
      </c>
      <c r="O36" s="397">
        <v>4.669448035247556</v>
      </c>
      <c r="P36" s="397">
        <v>4.5715697580253654</v>
      </c>
      <c r="Q36" s="397">
        <v>4.4748916599379278</v>
      </c>
      <c r="R36" s="397">
        <v>4.380654208283377</v>
      </c>
      <c r="S36" s="397">
        <v>4.285515701366208</v>
      </c>
      <c r="T36" s="397">
        <v>4.1906947392850986</v>
      </c>
      <c r="U36" s="397">
        <v>4.0970788097154927</v>
      </c>
      <c r="V36" s="397">
        <v>4.0030200546369423</v>
      </c>
    </row>
    <row r="37" spans="1:184" ht="15.75" x14ac:dyDescent="0.25">
      <c r="A37" s="783"/>
      <c r="B37" s="784" t="s">
        <v>447</v>
      </c>
      <c r="C37" s="393">
        <v>123.55263788029561</v>
      </c>
      <c r="D37" s="393">
        <v>109.83760483766072</v>
      </c>
      <c r="E37" s="393">
        <v>97.541154735561264</v>
      </c>
      <c r="F37" s="393">
        <v>93.912886390886214</v>
      </c>
      <c r="G37" s="393">
        <v>105.95412823114521</v>
      </c>
      <c r="H37" s="751">
        <v>105.02639343424012</v>
      </c>
      <c r="I37" s="393">
        <v>104.63501114342935</v>
      </c>
      <c r="J37" s="393">
        <v>104.623409114651</v>
      </c>
      <c r="K37" s="393">
        <v>104.68603246026626</v>
      </c>
      <c r="L37" s="393">
        <v>104.58820926740695</v>
      </c>
      <c r="M37" s="393">
        <v>104.45591821425725</v>
      </c>
      <c r="N37" s="393">
        <v>104.35870635266969</v>
      </c>
      <c r="O37" s="393">
        <v>104.05353565840446</v>
      </c>
      <c r="P37" s="393">
        <v>103.86834874306442</v>
      </c>
      <c r="Q37" s="393">
        <v>103.68420949625612</v>
      </c>
      <c r="R37" s="393">
        <v>103.52525826058539</v>
      </c>
      <c r="S37" s="393">
        <v>103.53198254464193</v>
      </c>
      <c r="T37" s="393">
        <v>103.48377709708139</v>
      </c>
      <c r="U37" s="393">
        <v>103.41980095147019</v>
      </c>
      <c r="V37" s="393">
        <v>103.43089442221034</v>
      </c>
    </row>
    <row r="38" spans="1:184" ht="15.75" x14ac:dyDescent="0.25">
      <c r="A38" s="783"/>
      <c r="B38" s="785" t="s">
        <v>343</v>
      </c>
      <c r="C38" s="393">
        <v>97.824733080202392</v>
      </c>
      <c r="D38" s="393">
        <v>107.60184060711109</v>
      </c>
      <c r="E38" s="393">
        <v>97.304416785109254</v>
      </c>
      <c r="F38" s="393">
        <v>92.904121349938592</v>
      </c>
      <c r="G38" s="393">
        <v>104.46676665462213</v>
      </c>
      <c r="H38" s="751">
        <v>103.95205856315957</v>
      </c>
      <c r="I38" s="393">
        <v>103.80011784631009</v>
      </c>
      <c r="J38" s="393">
        <v>104.06452054351823</v>
      </c>
      <c r="K38" s="393">
        <v>104.10608730372412</v>
      </c>
      <c r="L38" s="393">
        <v>104.02133342023696</v>
      </c>
      <c r="M38" s="393">
        <v>103.97996725795096</v>
      </c>
      <c r="N38" s="393">
        <v>103.87656059350969</v>
      </c>
      <c r="O38" s="393">
        <v>103.7731518494691</v>
      </c>
      <c r="P38" s="393">
        <v>103.73178627721708</v>
      </c>
      <c r="Q38" s="393">
        <v>103.69049121610782</v>
      </c>
      <c r="R38" s="393">
        <v>103.69049121610782</v>
      </c>
      <c r="S38" s="393">
        <v>103.69049225301205</v>
      </c>
      <c r="T38" s="393">
        <v>103.69049225301205</v>
      </c>
      <c r="U38" s="393">
        <v>103.69047462563999</v>
      </c>
      <c r="V38" s="393">
        <v>103.65914861764509</v>
      </c>
    </row>
    <row r="39" spans="1:184" s="788" customFormat="1" ht="15.75" x14ac:dyDescent="0.25">
      <c r="A39" s="786"/>
      <c r="B39" s="787" t="s">
        <v>344</v>
      </c>
      <c r="C39" s="393">
        <v>126.29999999999998</v>
      </c>
      <c r="D39" s="393">
        <v>102.07781225482296</v>
      </c>
      <c r="E39" s="393">
        <v>100.24329620203656</v>
      </c>
      <c r="F39" s="393">
        <v>101.0858130148478</v>
      </c>
      <c r="G39" s="393">
        <v>101.42376530274019</v>
      </c>
      <c r="H39" s="751">
        <v>101.03349071286338</v>
      </c>
      <c r="I39" s="393">
        <v>100.80432788944944</v>
      </c>
      <c r="J39" s="393">
        <v>100.53705967049456</v>
      </c>
      <c r="K39" s="393">
        <v>100.55707132172797</v>
      </c>
      <c r="L39" s="393">
        <v>100.54496114261471</v>
      </c>
      <c r="M39" s="393">
        <v>100.45773332003998</v>
      </c>
      <c r="N39" s="393">
        <v>100.46415260228602</v>
      </c>
      <c r="O39" s="393">
        <v>100.27018916158784</v>
      </c>
      <c r="P39" s="393">
        <v>100.13164958471106</v>
      </c>
      <c r="Q39" s="393">
        <v>99.993941855441093</v>
      </c>
      <c r="R39" s="393">
        <v>99.840647919028498</v>
      </c>
      <c r="S39" s="393">
        <v>99.847131877835679</v>
      </c>
      <c r="T39" s="393">
        <v>99.800642130788361</v>
      </c>
      <c r="U39" s="393">
        <v>99.738959942900223</v>
      </c>
      <c r="V39" s="393">
        <v>99.779803135103222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449</v>
      </c>
      <c r="B40" s="795" t="s">
        <v>450</v>
      </c>
      <c r="C40" s="791">
        <v>16294.74536488</v>
      </c>
      <c r="D40" s="791">
        <v>18489.354255858732</v>
      </c>
      <c r="E40" s="791">
        <v>20138.743015636468</v>
      </c>
      <c r="F40" s="791">
        <v>22226.304808562156</v>
      </c>
      <c r="G40" s="791">
        <v>24944.339784106473</v>
      </c>
      <c r="H40" s="792">
        <v>27664.817788506109</v>
      </c>
      <c r="I40" s="791">
        <v>30621.540245514429</v>
      </c>
      <c r="J40" s="791">
        <v>33822.809223398748</v>
      </c>
      <c r="K40" s="791">
        <v>37393.892847379095</v>
      </c>
      <c r="L40" s="791">
        <v>41361.743281752169</v>
      </c>
      <c r="M40" s="791">
        <v>45694.90898753376</v>
      </c>
      <c r="N40" s="791">
        <v>50516.44253947676</v>
      </c>
      <c r="O40" s="791">
        <v>55672.523232038569</v>
      </c>
      <c r="P40" s="791">
        <v>61285.997917627712</v>
      </c>
      <c r="Q40" s="791">
        <v>67364.879499287883</v>
      </c>
      <c r="R40" s="791">
        <v>73906.901288236259</v>
      </c>
      <c r="S40" s="791">
        <v>81125.118607932818</v>
      </c>
      <c r="T40" s="791">
        <v>89012.072086338012</v>
      </c>
      <c r="U40" s="791">
        <v>97588.326439092998</v>
      </c>
      <c r="V40" s="791">
        <v>107033.87284701536</v>
      </c>
    </row>
    <row r="41" spans="1:184" ht="15.75" x14ac:dyDescent="0.25">
      <c r="A41" s="783"/>
      <c r="B41" s="781" t="s">
        <v>341</v>
      </c>
      <c r="C41" s="397">
        <v>7.1624444979150974</v>
      </c>
      <c r="D41" s="397">
        <v>7.4846912891388913</v>
      </c>
      <c r="E41" s="397">
        <v>8.0601087425657365</v>
      </c>
      <c r="F41" s="397">
        <v>8.9973043760261238</v>
      </c>
      <c r="G41" s="397">
        <v>9.3875511102031304</v>
      </c>
      <c r="H41" s="753">
        <v>9.7538262645893443</v>
      </c>
      <c r="I41" s="397">
        <v>10.134795313926116</v>
      </c>
      <c r="J41" s="397">
        <v>10.505227832186147</v>
      </c>
      <c r="K41" s="397">
        <v>10.885456638918944</v>
      </c>
      <c r="L41" s="397">
        <v>11.28268140035504</v>
      </c>
      <c r="M41" s="397">
        <v>11.692539838348431</v>
      </c>
      <c r="N41" s="397">
        <v>12.12586132057705</v>
      </c>
      <c r="O41" s="397">
        <v>12.580764484560255</v>
      </c>
      <c r="P41" s="397">
        <v>13.054010757253071</v>
      </c>
      <c r="Q41" s="397">
        <v>13.546303283541475</v>
      </c>
      <c r="R41" s="397">
        <v>14.053431349073881</v>
      </c>
      <c r="S41" s="397">
        <v>14.576132736189937</v>
      </c>
      <c r="T41" s="397">
        <v>15.11285603065603</v>
      </c>
      <c r="U41" s="397">
        <v>15.66318573831103</v>
      </c>
      <c r="V41" s="397">
        <v>16.228061140784138</v>
      </c>
    </row>
    <row r="42" spans="1:184" ht="15.75" x14ac:dyDescent="0.25">
      <c r="A42" s="783"/>
      <c r="B42" s="784" t="s">
        <v>447</v>
      </c>
      <c r="C42" s="393">
        <v>136.94989458744797</v>
      </c>
      <c r="D42" s="393">
        <v>113.46819997389321</v>
      </c>
      <c r="E42" s="393">
        <v>108.92074832334988</v>
      </c>
      <c r="F42" s="393">
        <v>110.36589915917207</v>
      </c>
      <c r="G42" s="393">
        <v>112.22891073867241</v>
      </c>
      <c r="H42" s="751">
        <v>110.90619366134923</v>
      </c>
      <c r="I42" s="393">
        <v>110.68766286339593</v>
      </c>
      <c r="J42" s="393">
        <v>110.45430423230671</v>
      </c>
      <c r="K42" s="393">
        <v>110.55808225367889</v>
      </c>
      <c r="L42" s="393">
        <v>110.61095845401177</v>
      </c>
      <c r="M42" s="393">
        <v>110.47626468803426</v>
      </c>
      <c r="N42" s="393">
        <v>110.55157709857436</v>
      </c>
      <c r="O42" s="393">
        <v>110.20673751627011</v>
      </c>
      <c r="P42" s="393">
        <v>110.08302544900405</v>
      </c>
      <c r="Q42" s="393">
        <v>109.91887509089852</v>
      </c>
      <c r="R42" s="393">
        <v>109.711324116623</v>
      </c>
      <c r="S42" s="393">
        <v>109.76663504203157</v>
      </c>
      <c r="T42" s="393">
        <v>109.7219623388433</v>
      </c>
      <c r="U42" s="393">
        <v>109.63493394967412</v>
      </c>
      <c r="V42" s="393">
        <v>109.67897160713945</v>
      </c>
    </row>
    <row r="43" spans="1:184" ht="15.75" x14ac:dyDescent="0.25">
      <c r="A43" s="783"/>
      <c r="B43" s="785" t="s">
        <v>343</v>
      </c>
      <c r="C43" s="393">
        <v>106.85311395070666</v>
      </c>
      <c r="D43" s="393">
        <v>100.78121790289779</v>
      </c>
      <c r="E43" s="393">
        <v>99.583000447150482</v>
      </c>
      <c r="F43" s="393">
        <v>99.276913299336229</v>
      </c>
      <c r="G43" s="393">
        <v>100.27400135492168</v>
      </c>
      <c r="H43" s="751">
        <v>100.24129953962191</v>
      </c>
      <c r="I43" s="393">
        <v>100.23234163027102</v>
      </c>
      <c r="J43" s="393">
        <v>100.25177077729063</v>
      </c>
      <c r="K43" s="393">
        <v>100.25780965837502</v>
      </c>
      <c r="L43" s="393">
        <v>100.25407576063344</v>
      </c>
      <c r="M43" s="393">
        <v>100.25388392103164</v>
      </c>
      <c r="N43" s="393">
        <v>100.24993680827194</v>
      </c>
      <c r="O43" s="393">
        <v>100.24579353286445</v>
      </c>
      <c r="P43" s="393">
        <v>100.24514154127442</v>
      </c>
      <c r="Q43" s="393">
        <v>100.24444236618459</v>
      </c>
      <c r="R43" s="393">
        <v>100.24605032275612</v>
      </c>
      <c r="S43" s="393">
        <v>100.24758939238887</v>
      </c>
      <c r="T43" s="393">
        <v>100.2490585317973</v>
      </c>
      <c r="U43" s="393">
        <v>100.25044455168555</v>
      </c>
      <c r="V43" s="393">
        <v>100.23560068431715</v>
      </c>
    </row>
    <row r="44" spans="1:184" ht="15.75" x14ac:dyDescent="0.25">
      <c r="A44" s="786"/>
      <c r="B44" s="787" t="s">
        <v>344</v>
      </c>
      <c r="C44" s="393">
        <v>128.16649840511482</v>
      </c>
      <c r="D44" s="393">
        <v>112.58863738203605</v>
      </c>
      <c r="E44" s="393">
        <v>109.3768492958344</v>
      </c>
      <c r="F44" s="393">
        <v>111.16975285724358</v>
      </c>
      <c r="G44" s="393">
        <v>111.92224227837096</v>
      </c>
      <c r="H44" s="751">
        <v>110.63922172867669</v>
      </c>
      <c r="I44" s="393">
        <v>110.43108547906787</v>
      </c>
      <c r="J44" s="393">
        <v>110.17691096716986</v>
      </c>
      <c r="K44" s="393">
        <v>110.27378578327382</v>
      </c>
      <c r="L44" s="393">
        <v>110.33063505378715</v>
      </c>
      <c r="M44" s="393">
        <v>110.19649350947303</v>
      </c>
      <c r="N44" s="393">
        <v>110.27595689162808</v>
      </c>
      <c r="O44" s="393">
        <v>109.93652065823598</v>
      </c>
      <c r="P44" s="393">
        <v>109.81382614306455</v>
      </c>
      <c r="Q44" s="393">
        <v>109.65084197822563</v>
      </c>
      <c r="R44" s="393">
        <v>109.44204161998614</v>
      </c>
      <c r="S44" s="393">
        <v>109.49553571047306</v>
      </c>
      <c r="T44" s="393">
        <v>109.44936934648753</v>
      </c>
      <c r="U44" s="393">
        <v>109.36104517037855</v>
      </c>
      <c r="V44" s="393">
        <v>109.42117457106215</v>
      </c>
    </row>
    <row r="45" spans="1:184" s="779" customFormat="1" ht="29.25" x14ac:dyDescent="0.25">
      <c r="A45" s="777" t="s">
        <v>361</v>
      </c>
      <c r="B45" s="795" t="s">
        <v>362</v>
      </c>
      <c r="C45" s="791">
        <v>578.46094096000002</v>
      </c>
      <c r="D45" s="791">
        <v>795.68345121110758</v>
      </c>
      <c r="E45" s="791">
        <v>982.58820410629846</v>
      </c>
      <c r="F45" s="791">
        <v>1243.0108913196611</v>
      </c>
      <c r="G45" s="791">
        <v>1544.6052119178528</v>
      </c>
      <c r="H45" s="792">
        <v>1634.7124512040493</v>
      </c>
      <c r="I45" s="791">
        <v>1727.2014240002088</v>
      </c>
      <c r="J45" s="791">
        <v>1819.60725410086</v>
      </c>
      <c r="K45" s="791">
        <v>1918.0521363805908</v>
      </c>
      <c r="L45" s="791">
        <v>2023.150668586643</v>
      </c>
      <c r="M45" s="791">
        <v>2131.3377345267604</v>
      </c>
      <c r="N45" s="791">
        <v>2247.0574950040054</v>
      </c>
      <c r="O45" s="791">
        <v>2361.8236634246232</v>
      </c>
      <c r="P45" s="791">
        <v>2479.5298109307951</v>
      </c>
      <c r="Q45" s="791">
        <v>2599.0910266659366</v>
      </c>
      <c r="R45" s="791">
        <v>2718.8702715893974</v>
      </c>
      <c r="S45" s="791">
        <v>2845.3564175669731</v>
      </c>
      <c r="T45" s="791">
        <v>2976.2682441171933</v>
      </c>
      <c r="U45" s="791">
        <v>3110.4875874819795</v>
      </c>
      <c r="V45" s="791">
        <v>3252.1052025196263</v>
      </c>
    </row>
    <row r="46" spans="1:184" ht="15.75" x14ac:dyDescent="0.25">
      <c r="A46" s="783"/>
      <c r="B46" s="781" t="s">
        <v>341</v>
      </c>
      <c r="C46" s="397">
        <v>0.25426567221894447</v>
      </c>
      <c r="D46" s="397">
        <v>0.32210129752393279</v>
      </c>
      <c r="E46" s="397">
        <v>0.39326028283443221</v>
      </c>
      <c r="F46" s="397">
        <v>0.50317618822586496</v>
      </c>
      <c r="G46" s="397">
        <v>0.58129661869037852</v>
      </c>
      <c r="H46" s="753">
        <v>0.57635301860653576</v>
      </c>
      <c r="I46" s="397">
        <v>0.57165096065760479</v>
      </c>
      <c r="J46" s="397">
        <v>0.56516265822781109</v>
      </c>
      <c r="K46" s="397">
        <v>0.55834982057023652</v>
      </c>
      <c r="L46" s="397">
        <v>0.55187626554050317</v>
      </c>
      <c r="M46" s="397">
        <v>0.54537260106433694</v>
      </c>
      <c r="N46" s="397">
        <v>0.53937898620808256</v>
      </c>
      <c r="O46" s="397">
        <v>0.5337201466468986</v>
      </c>
      <c r="P46" s="397">
        <v>0.52814362047795438</v>
      </c>
      <c r="Q46" s="397">
        <v>0.52264734339976293</v>
      </c>
      <c r="R46" s="397">
        <v>0.516994435469604</v>
      </c>
      <c r="S46" s="397">
        <v>0.5112386093962582</v>
      </c>
      <c r="T46" s="397">
        <v>0.50532374348423115</v>
      </c>
      <c r="U46" s="397">
        <v>0.49924152403462446</v>
      </c>
      <c r="V46" s="397">
        <v>0.49307159181451898</v>
      </c>
    </row>
    <row r="47" spans="1:184" ht="15.75" x14ac:dyDescent="0.25">
      <c r="A47" s="783"/>
      <c r="B47" s="784" t="s">
        <v>447</v>
      </c>
      <c r="C47" s="393">
        <v>129.63171946500503</v>
      </c>
      <c r="D47" s="393">
        <v>137.55180252803419</v>
      </c>
      <c r="E47" s="393">
        <v>123.48983790107783</v>
      </c>
      <c r="F47" s="393">
        <v>126.50374654662448</v>
      </c>
      <c r="G47" s="393">
        <v>124.26320820712999</v>
      </c>
      <c r="H47" s="751">
        <v>105.83367442961786</v>
      </c>
      <c r="I47" s="393">
        <v>105.65781295224348</v>
      </c>
      <c r="J47" s="393">
        <v>105.35003207018198</v>
      </c>
      <c r="K47" s="393">
        <v>105.41956558525966</v>
      </c>
      <c r="L47" s="393">
        <v>105.47944084587688</v>
      </c>
      <c r="M47" s="393">
        <v>105.34745472099199</v>
      </c>
      <c r="N47" s="393">
        <v>105.42944267361453</v>
      </c>
      <c r="O47" s="393">
        <v>105.10739794935301</v>
      </c>
      <c r="P47" s="393">
        <v>104.98369752699908</v>
      </c>
      <c r="Q47" s="393">
        <v>104.82193096481704</v>
      </c>
      <c r="R47" s="393">
        <v>104.6085051925677</v>
      </c>
      <c r="S47" s="393">
        <v>104.6521581886154</v>
      </c>
      <c r="T47" s="393">
        <v>104.60089378406101</v>
      </c>
      <c r="U47" s="393">
        <v>104.50965209974203</v>
      </c>
      <c r="V47" s="393">
        <v>104.55290725504196</v>
      </c>
    </row>
    <row r="48" spans="1:184" ht="15.75" x14ac:dyDescent="0.25">
      <c r="A48" s="783"/>
      <c r="B48" s="785" t="s">
        <v>343</v>
      </c>
      <c r="C48" s="393">
        <v>99.716707280773107</v>
      </c>
      <c r="D48" s="393">
        <v>98.183724928188425</v>
      </c>
      <c r="E48" s="393">
        <v>100.99534781929522</v>
      </c>
      <c r="F48" s="393">
        <v>101.76184949462912</v>
      </c>
      <c r="G48" s="393">
        <v>99.314713974956476</v>
      </c>
      <c r="H48" s="751">
        <v>99.38277586037492</v>
      </c>
      <c r="I48" s="393">
        <v>99.412005467570665</v>
      </c>
      <c r="J48" s="393">
        <v>99.369191488398798</v>
      </c>
      <c r="K48" s="393">
        <v>99.360267437381097</v>
      </c>
      <c r="L48" s="393">
        <v>99.375285062414292</v>
      </c>
      <c r="M48" s="393">
        <v>99.381117075035775</v>
      </c>
      <c r="N48" s="393">
        <v>99.395705460614181</v>
      </c>
      <c r="O48" s="393">
        <v>99.410291858570218</v>
      </c>
      <c r="P48" s="393">
        <v>99.416124429430127</v>
      </c>
      <c r="Q48" s="393">
        <v>99.422024606989453</v>
      </c>
      <c r="R48" s="393">
        <v>99.422024606989453</v>
      </c>
      <c r="S48" s="393">
        <v>99.422025601209057</v>
      </c>
      <c r="T48" s="393">
        <v>99.422025601209057</v>
      </c>
      <c r="U48" s="393">
        <v>99.422008699475853</v>
      </c>
      <c r="V48" s="393">
        <v>99.410843945171706</v>
      </c>
    </row>
    <row r="49" spans="1:184" s="788" customFormat="1" ht="15.75" x14ac:dyDescent="0.25">
      <c r="A49" s="786"/>
      <c r="B49" s="787" t="s">
        <v>344</v>
      </c>
      <c r="C49" s="393">
        <v>130</v>
      </c>
      <c r="D49" s="393">
        <v>140.09633738039534</v>
      </c>
      <c r="E49" s="393">
        <v>122.27279826990707</v>
      </c>
      <c r="F49" s="393">
        <v>124.31352925960846</v>
      </c>
      <c r="G49" s="393">
        <v>125.12064248452108</v>
      </c>
      <c r="H49" s="751">
        <v>106.4909623557969</v>
      </c>
      <c r="I49" s="393">
        <v>106.2827497094506</v>
      </c>
      <c r="J49" s="393">
        <v>106.01880773326151</v>
      </c>
      <c r="K49" s="393">
        <v>106.09831102930281</v>
      </c>
      <c r="L49" s="393">
        <v>106.14252908017197</v>
      </c>
      <c r="M49" s="393">
        <v>106.00349223429582</v>
      </c>
      <c r="N49" s="393">
        <v>106.07042043218982</v>
      </c>
      <c r="O49" s="393">
        <v>105.73090168459419</v>
      </c>
      <c r="P49" s="393">
        <v>105.60027171600423</v>
      </c>
      <c r="Q49" s="393">
        <v>105.43129792334561</v>
      </c>
      <c r="R49" s="393">
        <v>105.21663143159692</v>
      </c>
      <c r="S49" s="393">
        <v>105.26053714534532</v>
      </c>
      <c r="T49" s="393">
        <v>105.20897472319152</v>
      </c>
      <c r="U49" s="393">
        <v>105.11722048952426</v>
      </c>
      <c r="V49" s="393">
        <v>105.17253762849684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363</v>
      </c>
      <c r="B50" s="795" t="s">
        <v>364</v>
      </c>
      <c r="C50" s="791">
        <v>15716.28442392</v>
      </c>
      <c r="D50" s="791">
        <v>17693.670804647623</v>
      </c>
      <c r="E50" s="791">
        <v>19156.15481153017</v>
      </c>
      <c r="F50" s="791">
        <v>20983.293917242496</v>
      </c>
      <c r="G50" s="791">
        <v>23399.734572188619</v>
      </c>
      <c r="H50" s="792">
        <v>26030.105337302059</v>
      </c>
      <c r="I50" s="791">
        <v>28894.338821514219</v>
      </c>
      <c r="J50" s="791">
        <v>32003.201969297887</v>
      </c>
      <c r="K50" s="791">
        <v>35475.840710998506</v>
      </c>
      <c r="L50" s="791">
        <v>39338.592613165529</v>
      </c>
      <c r="M50" s="791">
        <v>43563.571253007001</v>
      </c>
      <c r="N50" s="791">
        <v>48269.385044472758</v>
      </c>
      <c r="O50" s="791">
        <v>53310.699568613949</v>
      </c>
      <c r="P50" s="791">
        <v>58806.468106696913</v>
      </c>
      <c r="Q50" s="791">
        <v>64765.788472621942</v>
      </c>
      <c r="R50" s="791">
        <v>71188.031016646855</v>
      </c>
      <c r="S50" s="791">
        <v>78279.762190365844</v>
      </c>
      <c r="T50" s="791">
        <v>86035.803842220819</v>
      </c>
      <c r="U50" s="791">
        <v>94477.838851611014</v>
      </c>
      <c r="V50" s="791">
        <v>103781.76764449573</v>
      </c>
    </row>
    <row r="51" spans="1:184" ht="15.75" x14ac:dyDescent="0.25">
      <c r="A51" s="783"/>
      <c r="B51" s="781" t="s">
        <v>341</v>
      </c>
      <c r="C51" s="397">
        <v>6.9081788256961527</v>
      </c>
      <c r="D51" s="397">
        <v>7.1625899916149578</v>
      </c>
      <c r="E51" s="397">
        <v>7.6668484597313054</v>
      </c>
      <c r="F51" s="397">
        <v>8.4941281878002588</v>
      </c>
      <c r="G51" s="397">
        <v>8.8062544915127514</v>
      </c>
      <c r="H51" s="753">
        <v>9.1774732459828083</v>
      </c>
      <c r="I51" s="397">
        <v>9.5631443532685108</v>
      </c>
      <c r="J51" s="397">
        <v>9.9400651739583346</v>
      </c>
      <c r="K51" s="397">
        <v>10.32710681834871</v>
      </c>
      <c r="L51" s="397">
        <v>10.730805134814538</v>
      </c>
      <c r="M51" s="397">
        <v>11.147167237284092</v>
      </c>
      <c r="N51" s="397">
        <v>11.586482334368968</v>
      </c>
      <c r="O51" s="397">
        <v>12.047044337913357</v>
      </c>
      <c r="P51" s="397">
        <v>12.525867136775116</v>
      </c>
      <c r="Q51" s="397">
        <v>13.023655940141712</v>
      </c>
      <c r="R51" s="397">
        <v>13.536436913604277</v>
      </c>
      <c r="S51" s="397">
        <v>14.064894126793678</v>
      </c>
      <c r="T51" s="397">
        <v>14.607532287171798</v>
      </c>
      <c r="U51" s="397">
        <v>15.163944214276407</v>
      </c>
      <c r="V51" s="397">
        <v>15.734989548969622</v>
      </c>
    </row>
    <row r="52" spans="1:184" ht="15.75" x14ac:dyDescent="0.25">
      <c r="A52" s="783"/>
      <c r="B52" s="784" t="s">
        <v>447</v>
      </c>
      <c r="C52" s="393">
        <v>137.23504940888554</v>
      </c>
      <c r="D52" s="393">
        <v>112.58176759462349</v>
      </c>
      <c r="E52" s="393">
        <v>108.26557712658695</v>
      </c>
      <c r="F52" s="393">
        <v>109.53813081846971</v>
      </c>
      <c r="G52" s="393">
        <v>111.51602157638594</v>
      </c>
      <c r="H52" s="751">
        <v>111.2410282133701</v>
      </c>
      <c r="I52" s="393">
        <v>111.00354165723492</v>
      </c>
      <c r="J52" s="393">
        <v>110.75941957692024</v>
      </c>
      <c r="K52" s="393">
        <v>110.85021537595925</v>
      </c>
      <c r="L52" s="393">
        <v>110.88840130283215</v>
      </c>
      <c r="M52" s="393">
        <v>110.74003506273758</v>
      </c>
      <c r="N52" s="393">
        <v>110.80217635082188</v>
      </c>
      <c r="O52" s="393">
        <v>110.44412419900607</v>
      </c>
      <c r="P52" s="393">
        <v>110.3089409491046</v>
      </c>
      <c r="Q52" s="393">
        <v>110.13378384689349</v>
      </c>
      <c r="R52" s="393">
        <v>109.91610338649664</v>
      </c>
      <c r="S52" s="393">
        <v>109.96197123651395</v>
      </c>
      <c r="T52" s="393">
        <v>109.90810579239283</v>
      </c>
      <c r="U52" s="393">
        <v>109.81223471204136</v>
      </c>
      <c r="V52" s="393">
        <v>109.8477366819299</v>
      </c>
    </row>
    <row r="53" spans="1:184" ht="15.75" x14ac:dyDescent="0.25">
      <c r="A53" s="783"/>
      <c r="B53" s="785" t="s">
        <v>343</v>
      </c>
      <c r="C53" s="393">
        <v>107.13118611154219</v>
      </c>
      <c r="D53" s="393">
        <v>100.87682244846077</v>
      </c>
      <c r="E53" s="393">
        <v>99.519487259650589</v>
      </c>
      <c r="F53" s="393">
        <v>99.149451968110085</v>
      </c>
      <c r="G53" s="393">
        <v>100.33082773622792</v>
      </c>
      <c r="H53" s="751">
        <v>100.29797027430176</v>
      </c>
      <c r="I53" s="393">
        <v>100.28385942944864</v>
      </c>
      <c r="J53" s="393">
        <v>100.30452824697988</v>
      </c>
      <c r="K53" s="393">
        <v>100.30883640954016</v>
      </c>
      <c r="L53" s="393">
        <v>100.30158883833273</v>
      </c>
      <c r="M53" s="393">
        <v>100.29876958446549</v>
      </c>
      <c r="N53" s="393">
        <v>100.29172988108282</v>
      </c>
      <c r="O53" s="393">
        <v>100.28468817172471</v>
      </c>
      <c r="P53" s="393">
        <v>100.28186948234406</v>
      </c>
      <c r="Q53" s="393">
        <v>100.27911898283267</v>
      </c>
      <c r="R53" s="393">
        <v>100.27911898283267</v>
      </c>
      <c r="S53" s="393">
        <v>100.27911998562321</v>
      </c>
      <c r="T53" s="393">
        <v>100.27911998562321</v>
      </c>
      <c r="U53" s="393">
        <v>100.27910293818405</v>
      </c>
      <c r="V53" s="393">
        <v>100.26275409543436</v>
      </c>
    </row>
    <row r="54" spans="1:184" s="788" customFormat="1" ht="15.75" x14ac:dyDescent="0.25">
      <c r="A54" s="786"/>
      <c r="B54" s="787" t="s">
        <v>344</v>
      </c>
      <c r="C54" s="393">
        <v>128.1</v>
      </c>
      <c r="D54" s="393">
        <v>111.60320563441903</v>
      </c>
      <c r="E54" s="393">
        <v>108.788318858715</v>
      </c>
      <c r="F54" s="393">
        <v>110.4777975512169</v>
      </c>
      <c r="G54" s="393">
        <v>111.14831213150573</v>
      </c>
      <c r="H54" s="751">
        <v>110.91054775000981</v>
      </c>
      <c r="I54" s="393">
        <v>110.68933952958577</v>
      </c>
      <c r="J54" s="393">
        <v>110.42314989428721</v>
      </c>
      <c r="K54" s="393">
        <v>110.5089235841405</v>
      </c>
      <c r="L54" s="393">
        <v>110.55497982346358</v>
      </c>
      <c r="M54" s="393">
        <v>110.41016307730385</v>
      </c>
      <c r="N54" s="393">
        <v>110.47987354710247</v>
      </c>
      <c r="O54" s="393">
        <v>110.1305954203942</v>
      </c>
      <c r="P54" s="393">
        <v>109.99888765389034</v>
      </c>
      <c r="Q54" s="393">
        <v>109.8272351851714</v>
      </c>
      <c r="R54" s="393">
        <v>109.61016062108979</v>
      </c>
      <c r="S54" s="393">
        <v>109.65589970502231</v>
      </c>
      <c r="T54" s="393">
        <v>109.60218419163442</v>
      </c>
      <c r="U54" s="393">
        <v>109.506598577905</v>
      </c>
      <c r="V54" s="393">
        <v>109.55986365322873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365</v>
      </c>
      <c r="B55" s="795" t="s">
        <v>366</v>
      </c>
      <c r="C55" s="791">
        <v>110460</v>
      </c>
      <c r="D55" s="791">
        <v>117245.54232582106</v>
      </c>
      <c r="E55" s="791">
        <v>120925.78614475584</v>
      </c>
      <c r="F55" s="791">
        <v>120399.82366878369</v>
      </c>
      <c r="G55" s="791">
        <v>131545.62155899827</v>
      </c>
      <c r="H55" s="792">
        <v>142175.07028525815</v>
      </c>
      <c r="I55" s="791">
        <v>153019.25903771509</v>
      </c>
      <c r="J55" s="791">
        <v>164736.68680807587</v>
      </c>
      <c r="K55" s="791">
        <v>177535.64400410067</v>
      </c>
      <c r="L55" s="791">
        <v>191211.96606632095</v>
      </c>
      <c r="M55" s="791">
        <v>205515.56497853334</v>
      </c>
      <c r="N55" s="791">
        <v>220634.05101221096</v>
      </c>
      <c r="O55" s="791">
        <v>235704.3295068997</v>
      </c>
      <c r="P55" s="791">
        <v>251300.39945758285</v>
      </c>
      <c r="Q55" s="791">
        <v>267255.9654286463</v>
      </c>
      <c r="R55" s="791">
        <v>283621.96360198624</v>
      </c>
      <c r="S55" s="791">
        <v>301049.293753948</v>
      </c>
      <c r="T55" s="791">
        <v>319356.40934739955</v>
      </c>
      <c r="U55" s="791">
        <v>338441.49745264807</v>
      </c>
      <c r="V55" s="791">
        <v>358718.75995365728</v>
      </c>
    </row>
    <row r="56" spans="1:184" ht="15.75" x14ac:dyDescent="0.25">
      <c r="A56" s="783"/>
      <c r="B56" s="781" t="s">
        <v>341</v>
      </c>
      <c r="C56" s="397">
        <v>48.553297490913451</v>
      </c>
      <c r="D56" s="397">
        <v>47.462268135101006</v>
      </c>
      <c r="E56" s="397">
        <v>48.398005046799966</v>
      </c>
      <c r="F56" s="397">
        <v>48.738369679453676</v>
      </c>
      <c r="G56" s="397">
        <v>49.505870125107819</v>
      </c>
      <c r="H56" s="753">
        <v>50.126877585810078</v>
      </c>
      <c r="I56" s="397">
        <v>50.644704903864259</v>
      </c>
      <c r="J56" s="397">
        <v>51.166549052971568</v>
      </c>
      <c r="K56" s="397">
        <v>51.681074301539034</v>
      </c>
      <c r="L56" s="397">
        <v>52.158915990699683</v>
      </c>
      <c r="M56" s="397">
        <v>52.587891827681723</v>
      </c>
      <c r="N56" s="397">
        <v>52.96053662291208</v>
      </c>
      <c r="O56" s="397">
        <v>53.263988864995248</v>
      </c>
      <c r="P56" s="397">
        <v>53.52736725002751</v>
      </c>
      <c r="Q56" s="397">
        <v>53.742104030192607</v>
      </c>
      <c r="R56" s="397">
        <v>53.930847121099276</v>
      </c>
      <c r="S56" s="397">
        <v>54.090946690642973</v>
      </c>
      <c r="T56" s="397">
        <v>54.221717614360308</v>
      </c>
      <c r="U56" s="397">
        <v>54.320759762813033</v>
      </c>
      <c r="V56" s="397">
        <v>54.387548670640726</v>
      </c>
    </row>
    <row r="57" spans="1:184" ht="15.75" x14ac:dyDescent="0.25">
      <c r="A57" s="783"/>
      <c r="B57" s="784" t="s">
        <v>447</v>
      </c>
      <c r="C57" s="393">
        <v>128.20631862392349</v>
      </c>
      <c r="D57" s="393">
        <v>106.14298599114709</v>
      </c>
      <c r="E57" s="393">
        <v>103.13892003561851</v>
      </c>
      <c r="F57" s="393">
        <v>99.565053498728105</v>
      </c>
      <c r="G57" s="393">
        <v>109.25732077554893</v>
      </c>
      <c r="H57" s="751">
        <v>108.08042761156635</v>
      </c>
      <c r="I57" s="393">
        <v>107.6273489653983</v>
      </c>
      <c r="J57" s="393">
        <v>107.65748562896435</v>
      </c>
      <c r="K57" s="393">
        <v>107.77016941247011</v>
      </c>
      <c r="L57" s="393">
        <v>107.70342324153475</v>
      </c>
      <c r="M57" s="393">
        <v>107.48049361474128</v>
      </c>
      <c r="N57" s="393">
        <v>107.35637032419261</v>
      </c>
      <c r="O57" s="393">
        <v>106.83044091587416</v>
      </c>
      <c r="P57" s="393">
        <v>106.61679400769199</v>
      </c>
      <c r="Q57" s="393">
        <v>106.34920040139315</v>
      </c>
      <c r="R57" s="393">
        <v>106.12371669500094</v>
      </c>
      <c r="S57" s="393">
        <v>106.14456297059489</v>
      </c>
      <c r="T57" s="393">
        <v>106.08110232220449</v>
      </c>
      <c r="U57" s="393">
        <v>105.97610930817034</v>
      </c>
      <c r="V57" s="393">
        <v>105.99136413638112</v>
      </c>
    </row>
    <row r="58" spans="1:184" ht="15.75" x14ac:dyDescent="0.25">
      <c r="A58" s="783"/>
      <c r="B58" s="785" t="s">
        <v>343</v>
      </c>
      <c r="C58" s="393">
        <v>107.15112296190846</v>
      </c>
      <c r="D58" s="393">
        <v>103.86942295393715</v>
      </c>
      <c r="E58" s="393">
        <v>102.82692281183017</v>
      </c>
      <c r="F58" s="393">
        <v>97.572226424644171</v>
      </c>
      <c r="G58" s="393">
        <v>106.47466033495634</v>
      </c>
      <c r="H58" s="751">
        <v>105.60559311804114</v>
      </c>
      <c r="I58" s="393">
        <v>105.45200007827373</v>
      </c>
      <c r="J58" s="393">
        <v>105.80997738082196</v>
      </c>
      <c r="K58" s="393">
        <v>105.84155188040111</v>
      </c>
      <c r="L58" s="393">
        <v>105.74134852296214</v>
      </c>
      <c r="M58" s="393">
        <v>105.67561578010455</v>
      </c>
      <c r="N58" s="393">
        <v>105.51129280711552</v>
      </c>
      <c r="O58" s="393">
        <v>105.34696772061413</v>
      </c>
      <c r="P58" s="393">
        <v>105.28123558038889</v>
      </c>
      <c r="Q58" s="393">
        <v>105.21557498933731</v>
      </c>
      <c r="R58" s="393">
        <v>105.21557498933731</v>
      </c>
      <c r="S58" s="393">
        <v>105.21557604149237</v>
      </c>
      <c r="T58" s="393">
        <v>105.21557604149237</v>
      </c>
      <c r="U58" s="393">
        <v>105.21555815485624</v>
      </c>
      <c r="V58" s="393">
        <v>105.18732111102906</v>
      </c>
    </row>
    <row r="59" spans="1:184" s="788" customFormat="1" ht="15.75" x14ac:dyDescent="0.25">
      <c r="A59" s="786"/>
      <c r="B59" s="787" t="s">
        <v>344</v>
      </c>
      <c r="C59" s="393">
        <v>119.65</v>
      </c>
      <c r="D59" s="393">
        <v>102.18886653314536</v>
      </c>
      <c r="E59" s="393">
        <v>100.30341978078958</v>
      </c>
      <c r="F59" s="393">
        <v>102.04241221821768</v>
      </c>
      <c r="G59" s="393">
        <v>102.61344852553525</v>
      </c>
      <c r="H59" s="751">
        <v>102.34346914822868</v>
      </c>
      <c r="I59" s="393">
        <v>102.0628806333781</v>
      </c>
      <c r="J59" s="393">
        <v>101.74606241667836</v>
      </c>
      <c r="K59" s="393">
        <v>101.82217427636388</v>
      </c>
      <c r="L59" s="393">
        <v>101.85554160787586</v>
      </c>
      <c r="M59" s="393">
        <v>101.7079416299711</v>
      </c>
      <c r="N59" s="393">
        <v>101.74870145933106</v>
      </c>
      <c r="O59" s="393">
        <v>101.40817835326243</v>
      </c>
      <c r="P59" s="393">
        <v>101.26856264550896</v>
      </c>
      <c r="Q59" s="393">
        <v>101.07743118085962</v>
      </c>
      <c r="R59" s="393">
        <v>100.86312478523797</v>
      </c>
      <c r="S59" s="393">
        <v>100.88293669440746</v>
      </c>
      <c r="T59" s="393">
        <v>100.82262181444578</v>
      </c>
      <c r="U59" s="393">
        <v>100.72285046684324</v>
      </c>
      <c r="V59" s="393">
        <v>100.76439157957391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367</v>
      </c>
      <c r="B60" s="795" t="s">
        <v>368</v>
      </c>
      <c r="C60" s="791">
        <v>8730.6606500199996</v>
      </c>
      <c r="D60" s="791">
        <v>9285.9539190741762</v>
      </c>
      <c r="E60" s="791">
        <v>8556.8807750824835</v>
      </c>
      <c r="F60" s="791">
        <v>8020.1163942954108</v>
      </c>
      <c r="G60" s="791">
        <v>7863.6669317188544</v>
      </c>
      <c r="H60" s="792">
        <v>7660.1565601381299</v>
      </c>
      <c r="I60" s="791">
        <v>7445.8210033824089</v>
      </c>
      <c r="J60" s="791">
        <v>7240.8313273262038</v>
      </c>
      <c r="K60" s="791">
        <v>7052.8472821255491</v>
      </c>
      <c r="L60" s="791">
        <v>6865.187223594211</v>
      </c>
      <c r="M60" s="791">
        <v>6670.9548520394046</v>
      </c>
      <c r="N60" s="791">
        <v>6484.4617966756732</v>
      </c>
      <c r="O60" s="791">
        <v>6275.2704629406226</v>
      </c>
      <c r="P60" s="791">
        <v>6062.5013788231372</v>
      </c>
      <c r="Q60" s="791">
        <v>5847.27766892822</v>
      </c>
      <c r="R60" s="791">
        <v>5626.5975358065452</v>
      </c>
      <c r="S60" s="791">
        <v>5419.5115396791134</v>
      </c>
      <c r="T60" s="791">
        <v>5217.5268716653545</v>
      </c>
      <c r="U60" s="791">
        <v>5018.5201379170203</v>
      </c>
      <c r="V60" s="791">
        <v>4829.1209663447498</v>
      </c>
    </row>
    <row r="61" spans="1:184" ht="15.75" x14ac:dyDescent="0.25">
      <c r="A61" s="783"/>
      <c r="B61" s="781" t="s">
        <v>341</v>
      </c>
      <c r="C61" s="397">
        <v>3.8376096671431541</v>
      </c>
      <c r="D61" s="397">
        <v>3.7590549376496654</v>
      </c>
      <c r="E61" s="397">
        <v>3.4247117355231462</v>
      </c>
      <c r="F61" s="397">
        <v>3.2465778253358266</v>
      </c>
      <c r="G61" s="397">
        <v>2.9594118695480756</v>
      </c>
      <c r="H61" s="753">
        <v>2.7007528774754417</v>
      </c>
      <c r="I61" s="397">
        <v>2.4643395207550558</v>
      </c>
      <c r="J61" s="397">
        <v>2.2489729426546106</v>
      </c>
      <c r="K61" s="397">
        <v>2.0531016544290059</v>
      </c>
      <c r="L61" s="397">
        <v>1.8726899316106433</v>
      </c>
      <c r="M61" s="397">
        <v>1.7069823990364914</v>
      </c>
      <c r="N61" s="397">
        <v>1.5565166613548227</v>
      </c>
      <c r="O61" s="397">
        <v>1.4180729592967389</v>
      </c>
      <c r="P61" s="397">
        <v>1.2913220132498773</v>
      </c>
      <c r="Q61" s="397">
        <v>1.1758203573602239</v>
      </c>
      <c r="R61" s="397">
        <v>1.0699001151454253</v>
      </c>
      <c r="S61" s="397">
        <v>0.97374920275249099</v>
      </c>
      <c r="T61" s="397">
        <v>0.88585436333933154</v>
      </c>
      <c r="U61" s="397">
        <v>0.80548581905140371</v>
      </c>
      <c r="V61" s="397">
        <v>0.73217261240370468</v>
      </c>
    </row>
    <row r="62" spans="1:184" ht="15.75" x14ac:dyDescent="0.25">
      <c r="A62" s="783"/>
      <c r="B62" s="784" t="s">
        <v>447</v>
      </c>
      <c r="C62" s="393">
        <v>123.34595508451159</v>
      </c>
      <c r="D62" s="393">
        <v>106.36026632249079</v>
      </c>
      <c r="E62" s="393">
        <v>92.148645682011065</v>
      </c>
      <c r="F62" s="393">
        <v>93.72710225962102</v>
      </c>
      <c r="G62" s="393">
        <v>98.049286882072721</v>
      </c>
      <c r="H62" s="751">
        <v>97.41201689558028</v>
      </c>
      <c r="I62" s="393">
        <v>97.201942870579444</v>
      </c>
      <c r="J62" s="393">
        <v>97.24691641172835</v>
      </c>
      <c r="K62" s="393">
        <v>97.357969680493497</v>
      </c>
      <c r="L62" s="393">
        <v>97.339229802877824</v>
      </c>
      <c r="M62" s="393">
        <v>97.170763662682489</v>
      </c>
      <c r="N62" s="393">
        <v>97.204402375670142</v>
      </c>
      <c r="O62" s="393">
        <v>96.773959963149224</v>
      </c>
      <c r="P62" s="393">
        <v>96.609403763964934</v>
      </c>
      <c r="Q62" s="393">
        <v>96.449918994712107</v>
      </c>
      <c r="R62" s="393">
        <v>96.225933748719612</v>
      </c>
      <c r="S62" s="393">
        <v>96.319516460710446</v>
      </c>
      <c r="T62" s="393">
        <v>96.273009725416728</v>
      </c>
      <c r="U62" s="393">
        <v>96.185803376901163</v>
      </c>
      <c r="V62" s="393">
        <v>96.22599558500761</v>
      </c>
    </row>
    <row r="63" spans="1:184" ht="15.75" x14ac:dyDescent="0.25">
      <c r="A63" s="783"/>
      <c r="B63" s="785" t="s">
        <v>343</v>
      </c>
      <c r="C63" s="393">
        <v>105.51407620574129</v>
      </c>
      <c r="D63" s="393">
        <v>106.64238499650483</v>
      </c>
      <c r="E63" s="393">
        <v>100.1221493888365</v>
      </c>
      <c r="F63" s="393">
        <v>100.1221493888365</v>
      </c>
      <c r="G63" s="393">
        <v>103.90299998947566</v>
      </c>
      <c r="H63" s="751">
        <v>103.45325505518797</v>
      </c>
      <c r="I63" s="393">
        <v>103.32049132201853</v>
      </c>
      <c r="J63" s="393">
        <v>103.55152280501592</v>
      </c>
      <c r="K63" s="393">
        <v>103.58784327509876</v>
      </c>
      <c r="L63" s="393">
        <v>103.51378668090491</v>
      </c>
      <c r="M63" s="393">
        <v>103.47764116714161</v>
      </c>
      <c r="N63" s="393">
        <v>103.3872860817075</v>
      </c>
      <c r="O63" s="393">
        <v>103.29692892672055</v>
      </c>
      <c r="P63" s="393">
        <v>103.26078399951007</v>
      </c>
      <c r="Q63" s="393">
        <v>103.22470926650199</v>
      </c>
      <c r="R63" s="393">
        <v>103.22470926650199</v>
      </c>
      <c r="S63" s="393">
        <v>103.22471029874841</v>
      </c>
      <c r="T63" s="393">
        <v>103.22471029874841</v>
      </c>
      <c r="U63" s="393">
        <v>103.22469275055923</v>
      </c>
      <c r="V63" s="393">
        <v>103.19547009308792</v>
      </c>
    </row>
    <row r="64" spans="1:184" s="788" customFormat="1" ht="16.5" thickBot="1" x14ac:dyDescent="0.3">
      <c r="A64" s="796"/>
      <c r="B64" s="797" t="s">
        <v>344</v>
      </c>
      <c r="C64" s="424">
        <v>116.9</v>
      </c>
      <c r="D64" s="424">
        <v>99.735453521577469</v>
      </c>
      <c r="E64" s="424">
        <v>92.036223996890683</v>
      </c>
      <c r="F64" s="424">
        <v>93.61275485169665</v>
      </c>
      <c r="G64" s="424">
        <v>94.366175078683156</v>
      </c>
      <c r="H64" s="766">
        <v>94.160417517665422</v>
      </c>
      <c r="I64" s="424">
        <v>94.078088118677812</v>
      </c>
      <c r="J64" s="424">
        <v>93.9116236801665</v>
      </c>
      <c r="K64" s="424">
        <v>93.985902787781228</v>
      </c>
      <c r="L64" s="424">
        <v>94.035039122797258</v>
      </c>
      <c r="M64" s="424">
        <v>93.905081877280153</v>
      </c>
      <c r="N64" s="424">
        <v>94.019686616833127</v>
      </c>
      <c r="O64" s="424">
        <v>93.685224690272477</v>
      </c>
      <c r="P64" s="424">
        <v>93.558658013310549</v>
      </c>
      <c r="Q64" s="424">
        <v>93.43685216463146</v>
      </c>
      <c r="R64" s="424">
        <v>93.219864151214807</v>
      </c>
      <c r="S64" s="424">
        <v>93.310522433966383</v>
      </c>
      <c r="T64" s="424">
        <v>93.265468555724325</v>
      </c>
      <c r="U64" s="424">
        <v>93.181002349246569</v>
      </c>
      <c r="V64" s="424">
        <v>93.246336780293305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81" spans="1:1" x14ac:dyDescent="0.25">
      <c r="A81" s="798" t="e">
        <v>#DIV/0!</v>
      </c>
    </row>
    <row r="120" spans="1:1" x14ac:dyDescent="0.25">
      <c r="A120" s="798" t="e">
        <v>#DIV/0!</v>
      </c>
    </row>
    <row r="275" ht="23.25" customHeight="1" x14ac:dyDescent="0.25"/>
  </sheetData>
  <customSheetViews>
    <customSheetView guid="{052C83E3-CAD2-4C8E-BBE5-A3B6DBD2C172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1"/>
      <headerFooter alignWithMargins="0"/>
    </customSheetView>
    <customSheetView guid="{D8ED04E7-9183-4B3F-AC65-49CFC4CDB5CB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2"/>
      <headerFooter alignWithMargins="0"/>
    </customSheetView>
    <customSheetView guid="{49F2C8AD-DC6E-4A7A-8861-FB7FE488AED0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3"/>
      <headerFooter alignWithMargins="0"/>
    </customSheetView>
    <customSheetView guid="{05F8A60F-5E6C-424F-82C7-121DB7C2D785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4"/>
      <headerFooter alignWithMargins="0"/>
    </customSheetView>
    <customSheetView guid="{F13EF8BD-EB10-4864-9681-D4BDDAD508A4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5"/>
      <headerFooter alignWithMargins="0"/>
    </customSheetView>
    <customSheetView guid="{B050490D-87DE-4075-804E-777000592345}" scale="70" showPageBreaks="1" fitToPage="1" printArea="1" state="hidden" view="pageBreakPreview">
      <pane xSplit="2" ySplit="2" topLeftCell="C3" activePane="bottomRight" state="frozen"/>
      <selection pane="bottomRight" activeCell="F213" sqref="F213"/>
      <colBreaks count="1" manualBreakCount="1">
        <brk id="22" max="63" man="1"/>
      </colBreaks>
      <pageMargins left="0.19685039370078741" right="0.19685039370078741" top="0" bottom="0" header="0.15748031496062992" footer="0"/>
      <printOptions horizontalCentered="1"/>
      <pageSetup paperSize="9" scale="31" orientation="landscape" r:id="rId6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1" orientation="landscape" r:id="rId7"/>
  <headerFooter alignWithMargins="0"/>
  <colBreaks count="1" manualBreakCount="1">
    <brk id="22" max="63" man="1"/>
  </colBreaks>
  <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63"/>
  <sheetViews>
    <sheetView view="pageBreakPreview" zoomScale="70" zoomScaleNormal="75" zoomScaleSheetLayoutView="70" workbookViewId="0">
      <pane xSplit="2" ySplit="2" topLeftCell="C60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5.140625" style="771" customWidth="1"/>
    <col min="23" max="23" width="11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476</v>
      </c>
      <c r="B1" s="770"/>
      <c r="C1" s="770"/>
      <c r="D1" s="770"/>
      <c r="E1" s="770"/>
      <c r="H1" s="373" t="s">
        <v>478</v>
      </c>
      <c r="Q1" s="373" t="s">
        <v>478</v>
      </c>
    </row>
    <row r="2" spans="1:184" s="776" customFormat="1" ht="35.450000000000003" customHeight="1" thickBot="1" x14ac:dyDescent="0.3">
      <c r="A2" s="772" t="s">
        <v>335</v>
      </c>
      <c r="B2" s="773" t="s">
        <v>336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446</v>
      </c>
      <c r="C3" s="419"/>
      <c r="D3" s="419"/>
      <c r="E3" s="419"/>
      <c r="F3" s="382"/>
      <c r="G3" s="419"/>
      <c r="H3" s="763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</row>
    <row r="4" spans="1:184" s="782" customFormat="1" ht="12.75" customHeight="1" x14ac:dyDescent="0.25">
      <c r="A4" s="780"/>
      <c r="B4" s="781" t="s">
        <v>341</v>
      </c>
      <c r="C4" s="750"/>
      <c r="D4" s="750"/>
      <c r="E4" s="750"/>
      <c r="F4" s="388"/>
      <c r="G4" s="388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  <c r="U4" s="750"/>
      <c r="V4" s="750"/>
    </row>
    <row r="5" spans="1:184" ht="15.75" customHeight="1" x14ac:dyDescent="0.25">
      <c r="A5" s="783"/>
      <c r="B5" s="784" t="s">
        <v>447</v>
      </c>
      <c r="C5" s="751"/>
      <c r="D5" s="751"/>
      <c r="E5" s="751"/>
      <c r="F5" s="393"/>
      <c r="G5" s="393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  <c r="U5" s="751"/>
      <c r="V5" s="751"/>
    </row>
    <row r="6" spans="1:184" ht="15.75" customHeight="1" x14ac:dyDescent="0.25">
      <c r="A6" s="783"/>
      <c r="B6" s="785" t="s">
        <v>343</v>
      </c>
      <c r="C6" s="753"/>
      <c r="D6" s="753"/>
      <c r="E6" s="753"/>
      <c r="F6" s="397"/>
      <c r="G6" s="397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  <c r="U6" s="753"/>
      <c r="V6" s="753"/>
    </row>
    <row r="7" spans="1:184" s="788" customFormat="1" ht="15.75" x14ac:dyDescent="0.25">
      <c r="A7" s="786"/>
      <c r="B7" s="787" t="s">
        <v>344</v>
      </c>
      <c r="C7" s="754"/>
      <c r="D7" s="754"/>
      <c r="E7" s="754"/>
      <c r="F7" s="402"/>
      <c r="G7" s="402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54"/>
      <c r="V7" s="754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.2" customHeight="1" x14ac:dyDescent="0.25">
      <c r="A8" s="789"/>
      <c r="B8" s="790" t="s">
        <v>443</v>
      </c>
      <c r="C8" s="791"/>
      <c r="D8" s="791"/>
      <c r="E8" s="791"/>
      <c r="F8" s="791"/>
      <c r="G8" s="791"/>
      <c r="H8" s="792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  <c r="U8" s="791"/>
      <c r="V8" s="791"/>
    </row>
    <row r="9" spans="1:184" s="779" customFormat="1" ht="34.5" customHeight="1" x14ac:dyDescent="0.25">
      <c r="A9" s="793"/>
      <c r="B9" s="794" t="s">
        <v>448</v>
      </c>
      <c r="C9" s="413">
        <f>C10+C15+C20+C25+C30+C35+C40+C45+C50+C55+C60</f>
        <v>243797.31623776999</v>
      </c>
      <c r="D9" s="413">
        <f t="shared" ref="D9:V9" si="0">D10+D15+D20+D25+D30+D35+D40+D45+D50+D55+D60</f>
        <v>265518.55369850184</v>
      </c>
      <c r="E9" s="413">
        <f t="shared" si="0"/>
        <v>293569.6995203456</v>
      </c>
      <c r="F9" s="413">
        <f t="shared" si="0"/>
        <v>339254.76359658298</v>
      </c>
      <c r="G9" s="413">
        <f t="shared" si="0"/>
        <v>362357.46719433001</v>
      </c>
      <c r="H9" s="413">
        <f t="shared" si="0"/>
        <v>384455.45489389019</v>
      </c>
      <c r="I9" s="413">
        <f t="shared" si="0"/>
        <v>408079.95576450601</v>
      </c>
      <c r="J9" s="413">
        <f t="shared" si="0"/>
        <v>429595.7414970086</v>
      </c>
      <c r="K9" s="413">
        <f t="shared" si="0"/>
        <v>457099.13638398197</v>
      </c>
      <c r="L9" s="413">
        <f t="shared" si="0"/>
        <v>486441.41964714049</v>
      </c>
      <c r="M9" s="413">
        <f t="shared" si="0"/>
        <v>517102.52352348948</v>
      </c>
      <c r="N9" s="413">
        <f t="shared" si="0"/>
        <v>550585.48933237907</v>
      </c>
      <c r="O9" s="413">
        <f t="shared" si="0"/>
        <v>585382.15264494868</v>
      </c>
      <c r="P9" s="413">
        <f t="shared" si="0"/>
        <v>622691.42125340784</v>
      </c>
      <c r="Q9" s="413">
        <f t="shared" si="0"/>
        <v>665184.85730998195</v>
      </c>
      <c r="R9" s="413">
        <f t="shared" si="0"/>
        <v>708159.01998116402</v>
      </c>
      <c r="S9" s="413">
        <f t="shared" si="0"/>
        <v>754539.40870149562</v>
      </c>
      <c r="T9" s="413">
        <f t="shared" si="0"/>
        <v>803956.61772259953</v>
      </c>
      <c r="U9" s="413">
        <f t="shared" si="0"/>
        <v>858112.85461836366</v>
      </c>
      <c r="V9" s="413">
        <f t="shared" si="0"/>
        <v>916509.12075353321</v>
      </c>
    </row>
    <row r="10" spans="1:184" s="779" customFormat="1" ht="29.25" x14ac:dyDescent="0.25">
      <c r="A10" s="777" t="s">
        <v>347</v>
      </c>
      <c r="B10" s="795" t="s">
        <v>348</v>
      </c>
      <c r="C10" s="760">
        <f>'ДС Имп Минэк баз'!C10*'ДС Имп Минэк баз'!C10/'ДС Имп Минэк кон'!C10</f>
        <v>28930.905986670001</v>
      </c>
      <c r="D10" s="760">
        <f>'ДС Имп Минэк баз'!D10*'ДС Имп Минэк баз'!D10/'ДС Имп Минэк кон'!D10</f>
        <v>31061.361825211054</v>
      </c>
      <c r="E10" s="760">
        <f>'ДС Имп Минэк баз'!E10*'ДС Имп Минэк баз'!E10/'ДС Имп Минэк кон'!E10</f>
        <v>32889.922519666557</v>
      </c>
      <c r="F10" s="414">
        <f>'ДС Имп Минэк баз'!F10*'ДС Имп Минэк баз'!F10/'ДС Имп Минэк кон'!F10</f>
        <v>35845.104472510866</v>
      </c>
      <c r="G10" s="414">
        <f>'ДС Имп Минэк баз'!G10*'ДС Имп Минэк баз'!G10/'ДС Имп Минэк кон'!G10</f>
        <v>37962.557853750768</v>
      </c>
      <c r="H10" s="760">
        <f>'ДС Имп Минэк баз'!H10*'ДС Имп Минэк баз'!H10/'ДС Имп Минэк кон'!H10</f>
        <v>40093.226314867272</v>
      </c>
      <c r="I10" s="760">
        <f>'ДС Имп Минэк баз'!I10*'ДС Имп Минэк баз'!I10/'ДС Имп Минэк кон'!I10</f>
        <v>42292.66022058831</v>
      </c>
      <c r="J10" s="760">
        <f>'ДС Имп Минэк баз'!J10*'ДС Имп Минэк баз'!J10/'ДС Имп Минэк кон'!J10</f>
        <v>44246.001191974843</v>
      </c>
      <c r="K10" s="760">
        <f>'ДС Имп Минэк баз'!K10*'ДС Имп Минэк баз'!K10/'ДС Имп Минэк кон'!K10</f>
        <v>46365.611677718625</v>
      </c>
      <c r="L10" s="760">
        <f>'ДС Имп Минэк баз'!L10*'ДС Имп Минэк баз'!L10/'ДС Имп Минэк кон'!L10</f>
        <v>48536.534854918238</v>
      </c>
      <c r="M10" s="760">
        <f>'ДС Имп Минэк баз'!M10*'ДС Имп Минэк баз'!M10/'ДС Имп Минэк кон'!M10</f>
        <v>50709.721291555819</v>
      </c>
      <c r="N10" s="760">
        <f>'ДС Имп Минэк баз'!N10*'ДС Имп Минэк баз'!N10/'ДС Имп Минэк кон'!N10</f>
        <v>52958.542608960532</v>
      </c>
      <c r="O10" s="760">
        <f>'ДС Имп Минэк баз'!O10*'ДС Имп Минэк баз'!O10/'ДС Имп Минэк кон'!O10</f>
        <v>55267.103941734844</v>
      </c>
      <c r="P10" s="760">
        <f>'ДС Имп Минэк баз'!P10*'ДС Имп Минэк баз'!P10/'ДС Имп Минэк кон'!P10</f>
        <v>57726.004015757055</v>
      </c>
      <c r="Q10" s="760">
        <f>'ДС Имп Минэк баз'!Q10*'ДС Имп Минэк баз'!Q10/'ДС Имп Минэк кон'!Q10</f>
        <v>60412.306638297945</v>
      </c>
      <c r="R10" s="760">
        <f>'ДС Имп Минэк баз'!R10*'ДС Имп Минэк баз'!R10/'ДС Имп Минэк кон'!R10</f>
        <v>62998.707706419773</v>
      </c>
      <c r="S10" s="760">
        <f>'ДС Имп Минэк баз'!S10*'ДС Имп Минэк баз'!S10/'ДС Имп Минэк кон'!S10</f>
        <v>65758.841232461069</v>
      </c>
      <c r="T10" s="760">
        <f>'ДС Имп Минэк баз'!T10*'ДС Имп Минэк баз'!T10/'ДС Имп Минэк кон'!T10</f>
        <v>68640.970860965594</v>
      </c>
      <c r="U10" s="760">
        <f>'ДС Имп Минэк баз'!U10*'ДС Имп Минэк баз'!U10/'ДС Имп Минэк кон'!U10</f>
        <v>71750.691476285007</v>
      </c>
      <c r="V10" s="760">
        <f>'ДС Имп Минэк баз'!V10*'ДС Имп Минэк баз'!V10/'ДС Имп Минэк кон'!V10</f>
        <v>74994.507143245064</v>
      </c>
    </row>
    <row r="11" spans="1:184" ht="15.75" x14ac:dyDescent="0.25">
      <c r="A11" s="783"/>
      <c r="B11" s="781" t="s">
        <v>341</v>
      </c>
      <c r="C11" s="761">
        <f>'ДС Имп Минэк баз'!C11*'ДС Имп Минэк баз'!C11/'ДС Имп Минэк кон'!C11</f>
        <v>12.71673805044756</v>
      </c>
      <c r="D11" s="761">
        <f>'ДС Имп Минэк баз'!D11*'ДС Имп Минэк баз'!D11/'ДС Имп Минэк кон'!D11</f>
        <v>12.573973853036886</v>
      </c>
      <c r="E11" s="761">
        <f>'ДС Имп Минэк баз'!E11*'ДС Имп Минэк баз'!E11/'ДС Имп Минэк кон'!E11</f>
        <v>12.059013921537474</v>
      </c>
      <c r="F11" s="416">
        <f>'ДС Имп Минэк баз'!F11*'ДС Имп Минэк баз'!F11/'ДС Имп Минэк кон'!F11</f>
        <v>11.399857053419616</v>
      </c>
      <c r="G11" s="416">
        <f>'ДС Имп Минэк баз'!G11*'ДС Имп Минэк баз'!G11/'ДС Имп Минэк кон'!G11</f>
        <v>11.352811116246921</v>
      </c>
      <c r="H11" s="761">
        <f>'ДС Имп Минэк баз'!H11*'ДС Имп Минэк баз'!H11/'ДС Имп Минэк кон'!H11</f>
        <v>11.350660074096893</v>
      </c>
      <c r="I11" s="761">
        <f>'ДС Имп Минэк баз'!I11*'ДС Имп Минэк баз'!I11/'ДС Имп Минэк кон'!I11</f>
        <v>11.332015951481967</v>
      </c>
      <c r="J11" s="761">
        <f>'ДС Имп Минэк баз'!J11*'ДС Имп Минэк баз'!J11/'ДС Имп Минэк кон'!J11</f>
        <v>11.317843031281722</v>
      </c>
      <c r="K11" s="761">
        <f>'ДС Имп Минэк баз'!K11*'ДС Имп Минэк баз'!K11/'ДС Имп Минэк кон'!K11</f>
        <v>11.196901819899555</v>
      </c>
      <c r="L11" s="761">
        <f>'ДС Имп Минэк баз'!L11*'ДС Имп Минэк баз'!L11/'ДС Имп Минэк кон'!L11</f>
        <v>11.0652541478162</v>
      </c>
      <c r="M11" s="761">
        <f>'ДС Имп Минэк баз'!M11*'ДС Имп Минэк баз'!M11/'ДС Имп Минэк кон'!M11</f>
        <v>10.927273817100634</v>
      </c>
      <c r="N11" s="761">
        <f>'ДС Имп Минэк баз'!N11*'ДС Имп Минэк баз'!N11/'ДС Имп Минэк кон'!N11</f>
        <v>10.767589597590355</v>
      </c>
      <c r="O11" s="761">
        <f>'ДС Имп Минэк баз'!O11*'ДС Имп Минэк баз'!O11/'ДС Имп Минэк кон'!O11</f>
        <v>10.620609722824963</v>
      </c>
      <c r="P11" s="761">
        <f>'ДС Имп Минэк баз'!P11*'ДС Имп Минэк баз'!P11/'ДС Имп Минэк кон'!P11</f>
        <v>10.483614903689372</v>
      </c>
      <c r="Q11" s="761">
        <f>'ДС Имп Минэк баз'!Q11*'ДС Имп Минэк баз'!Q11/'ДС Имп Минэк кон'!Q11</f>
        <v>10.322088140643197</v>
      </c>
      <c r="R11" s="761">
        <f>'ДС Имп Минэк баз'!R11*'ДС Имп Минэк баз'!R11/'ДС Имп Минэк кон'!R11</f>
        <v>10.16495308284701</v>
      </c>
      <c r="S11" s="761">
        <f>'ДС Имп Минэк баз'!S11*'ДС Имп Минэк баз'!S11/'ДС Имп Минэк кон'!S11</f>
        <v>10.014960993108788</v>
      </c>
      <c r="T11" s="761">
        <f>'ДС Имп Минэк баз'!T11*'ДС Имп Минэк баз'!T11/'ДС Имп Минэк кон'!T11</f>
        <v>9.8708918300419004</v>
      </c>
      <c r="U11" s="761">
        <f>'ДС Имп Минэк баз'!U11*'ДС Имп Минэк баз'!U11/'ДС Имп Минэк кон'!U11</f>
        <v>9.7277051149332152</v>
      </c>
      <c r="V11" s="761">
        <f>'ДС Имп Минэк баз'!V11*'ДС Имп Минэк баз'!V11/'ДС Имп Минэк кон'!V11</f>
        <v>9.5818156980921074</v>
      </c>
    </row>
    <row r="12" spans="1:184" ht="15.75" x14ac:dyDescent="0.25">
      <c r="A12" s="783"/>
      <c r="B12" s="784" t="s">
        <v>447</v>
      </c>
      <c r="C12" s="751">
        <f>'ДС Имп Минэк баз'!C12*'ДС Имп Минэк баз'!C12/'ДС Имп Минэк кон'!C12</f>
        <v>115.39124534954264</v>
      </c>
      <c r="D12" s="751">
        <f>'ДС Имп Минэк баз'!D12*'ДС Имп Минэк баз'!D12/'ДС Имп Минэк кон'!D12</f>
        <v>107.36394442511642</v>
      </c>
      <c r="E12" s="751">
        <f>'ДС Имп Минэк баз'!E12*'ДС Имп Минэк баз'!E12/'ДС Имп Минэк кон'!E12</f>
        <v>105.88693021492492</v>
      </c>
      <c r="F12" s="393">
        <f>'ДС Имп Минэк баз'!F12*'ДС Имп Минэк баз'!F12/'ДС Имп Минэк кон'!F12</f>
        <v>108.985068149909</v>
      </c>
      <c r="G12" s="393">
        <f>'ДС Имп Минэк баз'!G12*'ДС Имп Минэк баз'!G12/'ДС Имп Минэк кон'!G12</f>
        <v>105.90723171936561</v>
      </c>
      <c r="H12" s="751">
        <f>'ДС Имп Минэк баз'!H12*'ДС Имп Минэк баз'!H12/'ДС Имп Минэк кон'!H12</f>
        <v>105.61255242421973</v>
      </c>
      <c r="I12" s="751">
        <f>'ДС Имп Минэк баз'!I12*'ДС Имп Минэк баз'!I12/'ДС Имп Минэк кон'!I12</f>
        <v>105.48579924311413</v>
      </c>
      <c r="J12" s="751">
        <f>'ДС Имп Минэк баз'!J12*'ДС Имп Минэк баз'!J12/'ДС Имп Минэк кон'!J12</f>
        <v>104.61862876725741</v>
      </c>
      <c r="K12" s="751">
        <f>'ДС Имп Минэк баз'!K12*'ДС Имп Минэк баз'!K12/'ДС Имп Минэк кон'!K12</f>
        <v>104.78893870431374</v>
      </c>
      <c r="L12" s="751">
        <f>'ДС Имп Минэк баз'!L12*'ДС Имп Минэк баз'!L12/'ДС Имп Минэк кон'!L12</f>
        <v>104.68218383980224</v>
      </c>
      <c r="M12" s="751">
        <f>'ДС Имп Минэк баз'!M12*'ДС Имп Минэк баз'!M12/'ДС Имп Минэк кон'!M12</f>
        <v>104.4774239511195</v>
      </c>
      <c r="N12" s="751">
        <f>'ДС Имп Минэк баз'!N12*'ДС Имп Минэк баз'!N12/'ДС Имп Минэк кон'!N12</f>
        <v>104.43469468994928</v>
      </c>
      <c r="O12" s="751">
        <f>'ДС Имп Минэк баз'!O12*'ДС Имп Минэк баз'!O12/'ДС Имп Минэк кон'!O12</f>
        <v>104.35918591986272</v>
      </c>
      <c r="P12" s="751">
        <f>'ДС Имп Минэк баз'!P12*'ДС Имп Минэк баз'!P12/'ДС Имп Минэк кон'!P12</f>
        <v>104.44912054124369</v>
      </c>
      <c r="Q12" s="751">
        <f>'ДС Имп Минэк баз'!Q12*'ДС Имп Минэк баз'!Q12/'ДС Имп Минэк кон'!Q12</f>
        <v>104.65353988785994</v>
      </c>
      <c r="R12" s="751">
        <f>'ДС Имп Минэк баз'!R12*'ДС Имп Минэк баз'!R12/'ДС Имп Минэк кон'!R12</f>
        <v>104.28124865949448</v>
      </c>
      <c r="S12" s="751">
        <f>'ДС Имп Минэк баз'!S12*'ДС Имп Минэк баз'!S12/'ДС Имп Минэк кон'!S12</f>
        <v>104.38125419794926</v>
      </c>
      <c r="T12" s="751">
        <f>'ДС Имп Минэк баз'!T12*'ДС Имп Минэк баз'!T12/'ДС Имп Минэк кон'!T12</f>
        <v>104.38287776135837</v>
      </c>
      <c r="U12" s="751">
        <f>'ДС Имп Минэк баз'!U12*'ДС Имп Минэк баз'!U12/'ДС Имп Минэк кон'!U12</f>
        <v>104.5304146726279</v>
      </c>
      <c r="V12" s="751">
        <f>'ДС Имп Минэк баз'!V12*'ДС Имп Минэк баз'!V12/'ДС Имп Минэк кон'!V12</f>
        <v>104.5209538754511</v>
      </c>
    </row>
    <row r="13" spans="1:184" ht="15.75" customHeight="1" x14ac:dyDescent="0.25">
      <c r="A13" s="783"/>
      <c r="B13" s="785" t="s">
        <v>343</v>
      </c>
      <c r="C13" s="751">
        <f>'ДС Имп Минэк баз'!C13*'ДС Имп Минэк баз'!C13/'ДС Имп Минэк кон'!C13</f>
        <v>105.2359738709919</v>
      </c>
      <c r="D13" s="751">
        <f>'ДС Имп Минэк баз'!D13*'ДС Имп Минэк баз'!D13/'ДС Имп Минэк кон'!D13</f>
        <v>101.66040342506811</v>
      </c>
      <c r="E13" s="751">
        <f>'ДС Имп Минэк баз'!E13*'ДС Имп Минэк баз'!E13/'ДС Имп Минэк кон'!E13</f>
        <v>101.64698945001675</v>
      </c>
      <c r="F13" s="393">
        <f>'ДС Имп Минэк баз'!F13*'ДС Имп Минэк баз'!F13/'ДС Имп Минэк кон'!F13</f>
        <v>102.33045266355225</v>
      </c>
      <c r="G13" s="393">
        <f>'ДС Имп Минэк баз'!G13*'ДС Имп Минэк баз'!G13/'ДС Имп Минэк кон'!G13</f>
        <v>100.06562198499316</v>
      </c>
      <c r="H13" s="751">
        <f>'ДС Имп Минэк баз'!H13*'ДС Имп Минэк баз'!H13/'ДС Имп Минэк кон'!H13</f>
        <v>99.999840753991265</v>
      </c>
      <c r="I13" s="751">
        <f>'ДС Имп Минэк баз'!I13*'ДС Имп Минэк баз'!I13/'ДС Имп Минэк кон'!I13</f>
        <v>100.0780537304382</v>
      </c>
      <c r="J13" s="751">
        <f>'ДС Имп Минэк баз'!J13*'ДС Имп Минэк баз'!J13/'ДС Имп Минэк кон'!J13</f>
        <v>100.00869885117855</v>
      </c>
      <c r="K13" s="751">
        <f>'ДС Имп Минэк баз'!K13*'ДС Имп Минэк баз'!K13/'ДС Имп Минэк кон'!K13</f>
        <v>100.34345533524555</v>
      </c>
      <c r="L13" s="751">
        <f>'ДС Имп Минэк баз'!L13*'ДС Имп Минэк баз'!L13/'ДС Имп Минэк кон'!L13</f>
        <v>100.36026551798506</v>
      </c>
      <c r="M13" s="751">
        <f>'ДС Имп Минэк баз'!M13*'ДС Имп Минэк баз'!M13/'ДС Имп Минэк кон'!M13</f>
        <v>100.36762027879924</v>
      </c>
      <c r="N13" s="751">
        <f>'ДС Имп Минэк баз'!N13*'ДС Имп Минэк баз'!N13/'ДС Имп Минэк кон'!N13</f>
        <v>100.50167787746727</v>
      </c>
      <c r="O13" s="751">
        <f>'ДС Имп Минэк баз'!O13*'ДС Имп Минэк баз'!O13/'ДС Имп Минэк кон'!O13</f>
        <v>100.47928039245551</v>
      </c>
      <c r="P13" s="751">
        <f>'ДС Имп Минэк баз'!P13*'ДС Имп Минэк баз'!P13/'ДС Имп Минэк кон'!P13</f>
        <v>100.39847382966822</v>
      </c>
      <c r="Q13" s="751">
        <f>'ДС Имп Минэк баз'!Q13*'ДС Имп Минэк баз'!Q13/'ДС Имп Минэк кон'!Q13</f>
        <v>100.65166851014953</v>
      </c>
      <c r="R13" s="751">
        <f>'ДС Имп Минэк баз'!R13*'ДС Имп Минэк баз'!R13/'ДС Имп Минэк кон'!R13</f>
        <v>100.62394014319179</v>
      </c>
      <c r="S13" s="751">
        <f>'ДС Имп Минэк баз'!S13*'ДС Имп Минэк баз'!S13/'ДС Имп Минэк кон'!S13</f>
        <v>100.59740636493368</v>
      </c>
      <c r="T13" s="751">
        <f>'ДС Имп Минэк баз'!T13*'ДС Имп Минэк баз'!T13/'ДС Имп Минэк кон'!T13</f>
        <v>100.57055031411015</v>
      </c>
      <c r="U13" s="751">
        <f>'ДС Имп Минэк баз'!U13*'ДС Имп Минэк баз'!U13/'ДС Имп Минэк кон'!U13</f>
        <v>100.57030004242145</v>
      </c>
      <c r="V13" s="751">
        <f>'ДС Имп Минэк баз'!V13*'ДС Имп Минэк баз'!V13/'ДС Имп Минэк кон'!V13</f>
        <v>100.58153735198267</v>
      </c>
    </row>
    <row r="14" spans="1:184" s="788" customFormat="1" ht="15.75" x14ac:dyDescent="0.25">
      <c r="A14" s="786"/>
      <c r="B14" s="787" t="s">
        <v>344</v>
      </c>
      <c r="C14" s="754">
        <f>'ДС Имп Минэк баз'!C14*'ДС Имп Минэк баз'!C14/'ДС Имп Минэк кон'!C14</f>
        <v>109.65</v>
      </c>
      <c r="D14" s="754">
        <f>'ДС Имп Минэк баз'!D14*'ДС Имп Минэк баз'!D14/'ДС Имп Минэк кон'!D14</f>
        <v>105.61038595941858</v>
      </c>
      <c r="E14" s="754">
        <f>'ДС Имп Минэк баз'!E14*'ДС Имп Минэк баз'!E14/'ДС Имп Минэк кон'!E14</f>
        <v>104.17124086787945</v>
      </c>
      <c r="F14" s="402">
        <f>'ДС Имп Минэк баз'!F14*'ДС Имп Минэк баз'!F14/'ДС Имп Минэк кон'!F14</f>
        <v>106.50306464316752</v>
      </c>
      <c r="G14" s="402">
        <f>'ДС Имп Минэк баз'!G14*'ДС Имп Минэк баз'!G14/'ДС Имп Минэк кон'!G14</f>
        <v>105.83777886799975</v>
      </c>
      <c r="H14" s="754">
        <f>'ДС Имп Минэк баз'!H14*'ДС Имп Минэк баз'!H14/'ДС Имп Минэк кон'!H14</f>
        <v>105.61272060826204</v>
      </c>
      <c r="I14" s="754">
        <f>'ДС Имп Минэк баз'!I14*'ДС Имп Минэк баз'!I14/'ДС Имп Минэк кон'!I14</f>
        <v>105.40352785760783</v>
      </c>
      <c r="J14" s="754">
        <f>'ДС Имп Минэк баз'!J14*'ДС Имп Минэк баз'!J14/'ДС Имп Минэк кон'!J14</f>
        <v>104.60952894001632</v>
      </c>
      <c r="K14" s="754">
        <f>'ДС Имп Минэк баз'!K14*'ДС Имп Минэк баз'!K14/'ДС Имп Минэк кон'!K14</f>
        <v>104.4241829853093</v>
      </c>
      <c r="L14" s="754">
        <f>'ДС Имп Минэк баз'!L14*'ДС Имп Минэк баз'!L14/'ДС Имп Минэк кон'!L14</f>
        <v>104.30640383373904</v>
      </c>
      <c r="M14" s="754">
        <f>'ДС Имп Минэк баз'!M14*'ДС Имп Минэк баз'!M14/'ДС Имп Минэк кон'!M14</f>
        <v>104.09475053897278</v>
      </c>
      <c r="N14" s="754">
        <f>'ДС Имп Минэк баз'!N14*'ДС Имп Минэк баз'!N14/'ДС Имп Минэк кон'!N14</f>
        <v>103.91338422954216</v>
      </c>
      <c r="O14" s="754">
        <f>'ДС Имп Минэк баз'!O14*'ДС Имп Минэк баз'!O14/'ДС Имп Минэк кон'!O14</f>
        <v>103.86139860103789</v>
      </c>
      <c r="P14" s="754">
        <f>'ДС Имп Минэк баз'!P14*'ДС Имп Минэк баз'!P14/'ДС Имп Минэк кон'!P14</f>
        <v>104.03457000596207</v>
      </c>
      <c r="Q14" s="754">
        <f>'ДС Имп Минэк баз'!Q14*'ДС Имп Минэк баз'!Q14/'ДС Имп Минэк кон'!Q14</f>
        <v>103.97596129000767</v>
      </c>
      <c r="R14" s="754">
        <f>'ДС Имп Минэк баз'!R14*'ДС Имп Минэк баз'!R14/'ДС Имп Минэк кон'!R14</f>
        <v>103.6346305969516</v>
      </c>
      <c r="S14" s="754">
        <f>'ДС Имп Минэк баз'!S14*'ДС Имп Минэк баз'!S14/'ДС Имп Минэк кон'!S14</f>
        <v>103.76137712665181</v>
      </c>
      <c r="T14" s="754">
        <f>'ДС Имп Минэк баз'!T14*'ДС Имп Минэк баз'!T14/'ДС Имп Минэк кон'!T14</f>
        <v>103.79069959878046</v>
      </c>
      <c r="U14" s="754">
        <f>'ДС Имп Минэк баз'!U14*'ДС Имп Минэк баз'!U14/'ДС Имп Минэк кон'!U14</f>
        <v>103.9376581640266</v>
      </c>
      <c r="V14" s="754">
        <f>'ДС Имп Минэк баз'!V14*'ДС Имп Минэк баз'!V14/'ДС Имп Минэк кон'!V14</f>
        <v>103.91663980008826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349</v>
      </c>
      <c r="B15" s="795" t="s">
        <v>350</v>
      </c>
      <c r="C15" s="760">
        <f>'ДС Имп Минэк баз'!C15*'ДС Имп Минэк баз'!C15/'ДС Имп Минэк кон'!C15</f>
        <v>4476.8662932299994</v>
      </c>
      <c r="D15" s="760">
        <f>'ДС Имп Минэк баз'!D15*'ДС Имп Минэк баз'!D15/'ДС Имп Минэк кон'!D15</f>
        <v>5076.36600795301</v>
      </c>
      <c r="E15" s="760">
        <f>'ДС Имп Минэк баз'!E15*'ДС Имп Минэк баз'!E15/'ДС Имп Минэк кон'!E15</f>
        <v>5188.5728644198398</v>
      </c>
      <c r="F15" s="414">
        <f>'ДС Имп Минэк баз'!F15*'ДС Имп Минэк баз'!F15/'ДС Имп Минэк кон'!F15</f>
        <v>5918.9808798532868</v>
      </c>
      <c r="G15" s="414">
        <f>'ДС Имп Минэк баз'!G15*'ДС Имп Минэк баз'!G15/'ДС Имп Минэк кон'!G15</f>
        <v>5262.4251531429418</v>
      </c>
      <c r="H15" s="760">
        <f>'ДС Имп Минэк баз'!H15*'ДС Имп Минэк баз'!H15/'ДС Имп Минэк кон'!H15</f>
        <v>4678.6251918691078</v>
      </c>
      <c r="I15" s="760">
        <f>'ДС Имп Минэк баз'!I15*'ДС Имп Минэк баз'!I15/'ДС Имп Минэк кон'!I15</f>
        <v>4188.6028198968233</v>
      </c>
      <c r="J15" s="760">
        <f>'ДС Имп Минэк баз'!J15*'ДС Имп Минэк баз'!J15/'ДС Имп Минэк кон'!J15</f>
        <v>3688.5397488292397</v>
      </c>
      <c r="K15" s="760">
        <f>'ДС Имп Минэк баз'!K15*'ДС Имп Минэк баз'!K15/'ДС Имп Минэк кон'!K15</f>
        <v>3365.1779463793532</v>
      </c>
      <c r="L15" s="760">
        <f>'ДС Имп Минэк баз'!L15*'ДС Имп Минэк баз'!L15/'ДС Имп Минэк кон'!L15</f>
        <v>3078.9735279275997</v>
      </c>
      <c r="M15" s="760">
        <f>'ДС Имп Минэк баз'!M15*'ДС Имп Минэк баз'!M15/'ДС Имп Минэк кон'!M15</f>
        <v>2817.7721357044256</v>
      </c>
      <c r="N15" s="760">
        <f>'ДС Имп Минэк баз'!N15*'ДС Имп Минэк баз'!N15/'ДС Имп Минэк кон'!N15</f>
        <v>2620.1460522655079</v>
      </c>
      <c r="O15" s="760">
        <f>'ДС Имп Минэк баз'!O15*'ДС Имп Минэк баз'!O15/'ДС Имп Минэк кон'!O15</f>
        <v>2437.6429084973161</v>
      </c>
      <c r="P15" s="760">
        <f>'ДС Имп Минэк баз'!P15*'ДС Имп Минэк баз'!P15/'ДС Имп Минэк кон'!P15</f>
        <v>2252.2500969185035</v>
      </c>
      <c r="Q15" s="760">
        <f>'ДС Имп Минэк баз'!Q15*'ДС Имп Минэк баз'!Q15/'ДС Имп Минэк кон'!Q15</f>
        <v>2155.5848874908847</v>
      </c>
      <c r="R15" s="760">
        <f>'ДС Имп Минэк баз'!R15*'ДС Имп Минэк баз'!R15/'ДС Имп Минэк кон'!R15</f>
        <v>2052.1614464602858</v>
      </c>
      <c r="S15" s="760">
        <f>'ДС Имп Минэк баз'!S15*'ДС Имп Минэк баз'!S15/'ДС Имп Минэк кон'!S15</f>
        <v>1951.8002141296158</v>
      </c>
      <c r="T15" s="760">
        <f>'ДС Имп Минэк баз'!T15*'ДС Имп Минэк баз'!T15/'ДС Имп Минэк кон'!T15</f>
        <v>1853.440555960238</v>
      </c>
      <c r="U15" s="760">
        <f>'ДС Имп Минэк баз'!U15*'ДС Имп Минэк баз'!U15/'ДС Имп Минэк кон'!U15</f>
        <v>1761.7838931413867</v>
      </c>
      <c r="V15" s="760">
        <f>'ДС Имп Минэк баз'!V15*'ДС Имп Минэк баз'!V15/'ДС Имп Минэк кон'!V15</f>
        <v>1672.5464854422432</v>
      </c>
    </row>
    <row r="16" spans="1:184" ht="15.75" x14ac:dyDescent="0.25">
      <c r="A16" s="783"/>
      <c r="B16" s="781" t="s">
        <v>341</v>
      </c>
      <c r="C16" s="761">
        <f>'ДС Имп Минэк баз'!C16*'ДС Имп Минэк баз'!C16/'ДС Имп Минэк кон'!C16</f>
        <v>1.9678310787818134</v>
      </c>
      <c r="D16" s="761">
        <f>'ДС Имп Минэк баз'!D16*'ДС Имп Минэк баз'!D16/'ДС Имп Минэк кон'!D16</f>
        <v>2.0549676415229965</v>
      </c>
      <c r="E16" s="761">
        <f>'ДС Имп Минэк баз'!E16*'ДС Имп Минэк баз'!E16/'ДС Имп Минэк кон'!E16</f>
        <v>1.9023782244405472</v>
      </c>
      <c r="F16" s="416">
        <f>'ДС Имп Минэк баз'!F16*'ДС Имп Минэк баз'!F16/'ДС Имп Минэк кон'!F16</f>
        <v>1.8824198429662111</v>
      </c>
      <c r="G16" s="416">
        <f>'ДС Имп Минэк баз'!G16*'ДС Имп Минэк баз'!G16/'ДС Имп Минэк кон'!G16</f>
        <v>1.5737432395145063</v>
      </c>
      <c r="H16" s="761">
        <f>'ДС Имп Минэк баз'!H16*'ДС Имп Минэк баз'!H16/'ДС Имп Минэк кон'!H16</f>
        <v>1.3245500312186191</v>
      </c>
      <c r="I16" s="761">
        <f>'ДС Имп Минэк баз'!I16*'ДС Имп Минэк баз'!I16/'ДС Имп Минэк кон'!I16</f>
        <v>1.1223061808343464</v>
      </c>
      <c r="J16" s="761">
        <f>'ДС Имп Минэк баз'!J16*'ДС Имп Минэк баз'!J16/'ДС Имп Минэк кон'!J16</f>
        <v>0.94350478613340572</v>
      </c>
      <c r="K16" s="761">
        <f>'ДС Имп Минэк баз'!K16*'ДС Имп Минэк баз'!K16/'ДС Имп Минэк кон'!K16</f>
        <v>0.81266192138274007</v>
      </c>
      <c r="L16" s="761">
        <f>'ДС Имп Минэк баз'!L16*'ДС Имп Минэк баз'!L16/'ДС Имп Минэк кон'!L16</f>
        <v>0.70193771975596342</v>
      </c>
      <c r="M16" s="761">
        <f>'ДС Имп Минэк баз'!M16*'ДС Имп Минэк баз'!M16/'ДС Имп Минэк кон'!M16</f>
        <v>0.60719260324875735</v>
      </c>
      <c r="N16" s="761">
        <f>'ДС Имп Минэк баз'!N16*'ДС Имп Минэк баз'!N16/'ДС Имп Минэк кон'!N16</f>
        <v>0.53273100026298592</v>
      </c>
      <c r="O16" s="761">
        <f>'ДС Имп Минэк баз'!O16*'ДС Имп Минэк баз'!O16/'ДС Имп Минэк кон'!O16</f>
        <v>0.46843876607060103</v>
      </c>
      <c r="P16" s="761">
        <f>'ДС Имп Минэк баз'!P16*'ДС Имп Минэк баз'!P16/'ДС Имп Минэк кон'!P16</f>
        <v>0.40903095728652089</v>
      </c>
      <c r="Q16" s="761">
        <f>'ДС Имп Минэк баз'!Q16*'ДС Имп Минэк баз'!Q16/'ДС Имп Минэк кон'!Q16</f>
        <v>0.36830471209344706</v>
      </c>
      <c r="R16" s="761">
        <f>'ДС Имп Минэк баз'!R16*'ДС Имп Минэк баз'!R16/'ДС Имп Минэк кон'!R16</f>
        <v>0.33111988453646568</v>
      </c>
      <c r="S16" s="761">
        <f>'ДС Имп Минэк баз'!S16*'ДС Имп Минэк баз'!S16/'ДС Имп Минэк кон'!S16</f>
        <v>0.29725589205182401</v>
      </c>
      <c r="T16" s="761">
        <f>'ДС Имп Минэк баз'!T16*'ДС Имп Минэк баз'!T16/'ДС Имп Минэк кон'!T16</f>
        <v>0.26653339852015712</v>
      </c>
      <c r="U16" s="761">
        <f>'ДС Имп Минэк баз'!U16*'ДС Имп Минэк баз'!U16/'ДС Имп Минэк кон'!U16</f>
        <v>0.23885643240640958</v>
      </c>
      <c r="V16" s="761">
        <f>'ДС Имп Минэк баз'!V16*'ДС Имп Минэк баз'!V16/'ДС Имп Минэк кон'!V16</f>
        <v>0.21369607962605006</v>
      </c>
    </row>
    <row r="17" spans="1:184" ht="15.75" x14ac:dyDescent="0.25">
      <c r="A17" s="783"/>
      <c r="B17" s="784" t="s">
        <v>447</v>
      </c>
      <c r="C17" s="751">
        <f>'ДС Имп Минэк баз'!C17*'ДС Имп Минэк баз'!C17/'ДС Имп Минэк кон'!C17</f>
        <v>138.32145231588473</v>
      </c>
      <c r="D17" s="751">
        <f>'ДС Имп Минэк баз'!D17*'ДС Имп Минэк баз'!D17/'ДС Имп Минэк кон'!D17</f>
        <v>113.39105694600671</v>
      </c>
      <c r="E17" s="751">
        <f>'ДС Имп Минэк баз'!E17*'ДС Имп Минэк баз'!E17/'ДС Имп Минэк кон'!E17</f>
        <v>102.21037758686111</v>
      </c>
      <c r="F17" s="393">
        <f>'ДС Имп Минэк баз'!F17*'ДС Имп Минэк баз'!F17/'ДС Имп Минэк кон'!F17</f>
        <v>114.0772430978497</v>
      </c>
      <c r="G17" s="393">
        <f>'ДС Имп Минэк баз'!G17*'ДС Имп Минэк баз'!G17/'ДС Имп Минэк кон'!G17</f>
        <v>88.907622105266597</v>
      </c>
      <c r="H17" s="751">
        <f>'ДС Имп Минэк баз'!H17*'ДС Имп Минэк баз'!H17/'ДС Имп Минэк кон'!H17</f>
        <v>88.906256254777048</v>
      </c>
      <c r="I17" s="751">
        <f>'ДС Имп Минэк баз'!I17*'ДС Имп Минэк баз'!I17/'ДС Имп Минэк кон'!I17</f>
        <v>89.526359734396237</v>
      </c>
      <c r="J17" s="751">
        <f>'ДС Имп Минэк баз'!J17*'ДС Имп Минэк баз'!J17/'ДС Имп Минэк кон'!J17</f>
        <v>88.06133948312862</v>
      </c>
      <c r="K17" s="751">
        <f>'ДС Имп Минэк баз'!K17*'ДС Имп Минэк баз'!K17/'ДС Имп Минэк кон'!K17</f>
        <v>91.28069491068905</v>
      </c>
      <c r="L17" s="751">
        <f>'ДС Имп Минэк баз'!L17*'ДС Имп Минэк баз'!L17/'ДС Имп Минэк кон'!L17</f>
        <v>91.495117850760764</v>
      </c>
      <c r="M17" s="751">
        <f>'ДС Имп Минэк баз'!M17*'ДС Имп Минэк баз'!M17/'ДС Имп Минэк кон'!M17</f>
        <v>91.516608056095109</v>
      </c>
      <c r="N17" s="751">
        <f>'ДС Имп Минэк баз'!N17*'ДС Имп Минэк баз'!N17/'ДС Имп Минэк кон'!N17</f>
        <v>92.98644198603688</v>
      </c>
      <c r="O17" s="751">
        <f>'ДС Имп Минэк баз'!O17*'ДС Имп Минэк баз'!O17/'ДС Имп Минэк кон'!O17</f>
        <v>93.034619439996845</v>
      </c>
      <c r="P17" s="751">
        <f>'ДС Имп Минэк баз'!P17*'ДС Имп Минэк баз'!P17/'ДС Имп Минэк кон'!P17</f>
        <v>92.394586962161</v>
      </c>
      <c r="Q17" s="751">
        <f>'ДС Имп Минэк баз'!Q17*'ДС Имп Минэк баз'!Q17/'ДС Имп Минэк кон'!Q17</f>
        <v>95.708060594164266</v>
      </c>
      <c r="R17" s="751">
        <f>'ДС Имп Минэк баз'!R17*'ДС Имп Минэк баз'!R17/'ДС Имп Минэк кон'!R17</f>
        <v>95.202070601312116</v>
      </c>
      <c r="S17" s="751">
        <f>'ДС Имп Минэк баз'!S17*'ДС Имп Минэк баз'!S17/'ДС Имп Минэк кон'!S17</f>
        <v>95.109486512195204</v>
      </c>
      <c r="T17" s="751">
        <f>'ДС Имп Минэк баз'!T17*'ДС Имп Минэк баз'!T17/'ДС Имп Минэк кон'!T17</f>
        <v>94.960567303081234</v>
      </c>
      <c r="U17" s="751">
        <f>'ДС Имп Минэк баз'!U17*'ДС Имп Минэк баз'!U17/'ДС Имп Минэк кон'!U17</f>
        <v>95.054782710775115</v>
      </c>
      <c r="V17" s="751">
        <f>'ДС Имп Минэк баз'!V17*'ДС Имп Минэк баз'!V17/'ДС Имп Минэк кон'!V17</f>
        <v>94.934826680698777</v>
      </c>
    </row>
    <row r="18" spans="1:184" ht="15.75" x14ac:dyDescent="0.25">
      <c r="A18" s="783"/>
      <c r="B18" s="785" t="s">
        <v>343</v>
      </c>
      <c r="C18" s="751">
        <f>'ДС Имп Минэк баз'!C18*'ДС Имп Минэк баз'!C18/'ДС Имп Минэк кон'!C18</f>
        <v>123.94395368806876</v>
      </c>
      <c r="D18" s="751">
        <f>'ДС Имп Минэк баз'!D18*'ДС Имп Минэк баз'!D18/'ДС Имп Минэк кон'!D18</f>
        <v>120.6461637465698</v>
      </c>
      <c r="E18" s="751">
        <f>'ДС Имп Минэк баз'!E18*'ДС Имп Минэк баз'!E18/'ДС Имп Минэк кон'!E18</f>
        <v>110.86670322588765</v>
      </c>
      <c r="F18" s="393">
        <f>'ДС Имп Минэк баз'!F18*'ДС Имп Минэк баз'!F18/'ДС Имп Минэк кон'!F18</f>
        <v>122.88447655201593</v>
      </c>
      <c r="G18" s="393">
        <f>'ДС Имп Минэк баз'!G18*'ДС Имп Минэк баз'!G18/'ДС Имп Минэк кон'!G18</f>
        <v>96.752509201449087</v>
      </c>
      <c r="H18" s="751">
        <f>'ДС Имп Минэк баз'!H18*'ДС Имп Минэк баз'!H18/'ДС Имп Минэк кон'!H18</f>
        <v>96.694893830019566</v>
      </c>
      <c r="I18" s="751">
        <f>'ДС Имп Минэк баз'!I18*'ДС Имп Минэк баз'!I18/'ДС Имп Минэк кон'!I18</f>
        <v>97.506665382032068</v>
      </c>
      <c r="J18" s="751">
        <f>'ДС Имп Минэк баз'!J18*'ДС Имп Минэк баз'!J18/'ДС Имп Минэк кон'!J18</f>
        <v>96.622739293405402</v>
      </c>
      <c r="K18" s="751">
        <f>'ДС Имп Минэк баз'!K18*'ДС Имп Минэк баз'!K18/'ДС Имп Минэк кон'!K18</f>
        <v>99.973498044820133</v>
      </c>
      <c r="L18" s="751">
        <f>'ДС Имп Минэк баз'!L18*'ДС Имп Минэк баз'!L18/'ДС Имп Минэк кон'!L18</f>
        <v>100.09464530231681</v>
      </c>
      <c r="M18" s="751">
        <f>'ДС Имп Минэк баз'!M18*'ДС Имп Минэк баз'!M18/'ДС Имп Минэк кон'!M18</f>
        <v>100.12251873873022</v>
      </c>
      <c r="N18" s="751">
        <f>'ДС Имп Минэк баз'!N18*'ДС Имп Минэк баз'!N18/'ДС Имп Минэк кон'!N18</f>
        <v>101.67866659096154</v>
      </c>
      <c r="O18" s="751">
        <f>'ДС Имп Минэк баз'!O18*'ДС Имп Минэк баз'!O18/'ДС Имп Минэк кон'!O18</f>
        <v>101.56366064489417</v>
      </c>
      <c r="P18" s="751">
        <f>'ДС Имп Минэк баз'!P18*'ДС Имп Минэк баз'!P18/'ДС Имп Минэк кон'!P18</f>
        <v>100.69924048801956</v>
      </c>
      <c r="Q18" s="751">
        <f>'ДС Имп Минэк баз'!Q18*'ДС Имп Минэк баз'!Q18/'ДС Имп Минэк кон'!Q18</f>
        <v>104.29470674559144</v>
      </c>
      <c r="R18" s="751">
        <f>'ДС Имп Минэк баз'!R18*'ДС Имп Минэк баз'!R18/'ДС Имп Минэк кон'!R18</f>
        <v>104.15427111519514</v>
      </c>
      <c r="S18" s="751">
        <f>'ДС Имп Минэк баз'!S18*'ДС Имп Минэк баз'!S18/'ДС Имп Минэк кон'!S18</f>
        <v>104.01516962921289</v>
      </c>
      <c r="T18" s="751">
        <f>'ДС Имп Минэк баз'!T18*'ДС Имп Минэк баз'!T18/'ДС Имп Минэк кон'!T18</f>
        <v>103.87583250432579</v>
      </c>
      <c r="U18" s="751">
        <f>'ДС Имп Минэк баз'!U18*'ДС Имп Минэк баз'!U18/'ДС Имп Минэк кон'!U18</f>
        <v>103.87558290425366</v>
      </c>
      <c r="V18" s="751">
        <f>'ДС Имп Минэк баз'!V18*'ДС Имп Минэк баз'!V18/'ДС Имп Минэк кон'!V18</f>
        <v>103.85450195390739</v>
      </c>
    </row>
    <row r="19" spans="1:184" ht="30.75" customHeight="1" x14ac:dyDescent="0.25">
      <c r="A19" s="786"/>
      <c r="B19" s="787" t="s">
        <v>344</v>
      </c>
      <c r="C19" s="754">
        <f>'ДС Имп Минэк баз'!C19*'ДС Имп Минэк баз'!C19/'ДС Имп Минэк кон'!C19</f>
        <v>111.6</v>
      </c>
      <c r="D19" s="754">
        <f>'ДС Имп Минэк баз'!D19*'ДС Имп Минэк баз'!D19/'ДС Имп Минэк кон'!D19</f>
        <v>93.986458768964084</v>
      </c>
      <c r="E19" s="754">
        <f>'ДС Имп Минэк баз'!E19*'ДС Имп Минэк баз'!E19/'ДС Имп Минэк кон'!E19</f>
        <v>92.192132184728635</v>
      </c>
      <c r="F19" s="402">
        <f>'ДС Имп Минэк баз'!F19*'ДС Имп Минэк баз'!F19/'ДС Имп Минэк кон'!F19</f>
        <v>92.832916165421324</v>
      </c>
      <c r="G19" s="402">
        <f>'ДС Имп Минэк баз'!G19*'ДС Имп Минэк баз'!G19/'ДС Имп Минэк кон'!G19</f>
        <v>91.891799850018785</v>
      </c>
      <c r="H19" s="754">
        <f>'ДС Имп Минэк баз'!H19*'ДС Имп Минэк баз'!H19/'ДС Имп Минэк кон'!H19</f>
        <v>91.945140775546832</v>
      </c>
      <c r="I19" s="754">
        <f>'ДС Имп Минэк баз'!I19*'ДС Имп Минэк баз'!I19/'ДС Имп Минэк кон'!I19</f>
        <v>91.815630637793916</v>
      </c>
      <c r="J19" s="754">
        <f>'ДС Имп Минэк баз'!J19*'ДС Имп Минэк баз'!J19/'ДС Имп Минэк кон'!J19</f>
        <v>91.139353041648718</v>
      </c>
      <c r="K19" s="754">
        <f>'ДС Имп Минэк баз'!K19*'ДС Имп Минэк баз'!K19/'ДС Имп Минэк кон'!K19</f>
        <v>91.304892492374407</v>
      </c>
      <c r="L19" s="754">
        <f>'ДС Имп Минэк баз'!L19*'ДС Имп Минэк баз'!L19/'ДС Имп Минэк кон'!L19</f>
        <v>91.408603901254864</v>
      </c>
      <c r="M19" s="754">
        <f>'ДС Имп Минэк баз'!M19*'ДС Имп Минэк баз'!M19/'ДС Имп Минэк кон'!M19</f>
        <v>91.404620268201327</v>
      </c>
      <c r="N19" s="754">
        <f>'ДС Имп Минэк баз'!N19*'ДС Имп Минэк баз'!N19/'ДС Имп Минэк кон'!N19</f>
        <v>91.451279903293539</v>
      </c>
      <c r="O19" s="754">
        <f>'ДС Имп Минэк баз'!O19*'ДС Имп Минэк баз'!O19/'ДС Имп Минэк кон'!O19</f>
        <v>91.602270781950111</v>
      </c>
      <c r="P19" s="754">
        <f>'ДС Имп Минэк баз'!P19*'ДС Имп Минэк баз'!P19/'ДС Имп Минэк кон'!P19</f>
        <v>91.753012748048931</v>
      </c>
      <c r="Q19" s="754">
        <f>'ДС Имп Минэк баз'!Q19*'ДС Имп Минэк баз'!Q19/'ДС Имп Минэк кон'!Q19</f>
        <v>91.766939646924968</v>
      </c>
      <c r="R19" s="754">
        <f>'ДС Имп Минэк баз'!R19*'ДС Имп Минэк баз'!R19/'ДС Имп Минэк кон'!R19</f>
        <v>91.40486470882999</v>
      </c>
      <c r="S19" s="754">
        <f>'ДС Имп Минэк баз'!S19*'ДС Имп Минэк баз'!S19/'ДС Имп Минэк кон'!S19</f>
        <v>91.438092012189998</v>
      </c>
      <c r="T19" s="754">
        <f>'ДС Имп Минэк баз'!T19*'ДС Имп Минэк баз'!T19/'ДС Имп Минэк кон'!T19</f>
        <v>91.417382670917917</v>
      </c>
      <c r="U19" s="754">
        <f>'ДС Имп Минэк баз'!U19*'ДС Имп Минэк баз'!U19/'ДС Имп Минэк кон'!U19</f>
        <v>91.508302580011502</v>
      </c>
      <c r="V19" s="754">
        <f>'ДС Имп Минэк баз'!V19*'ДС Имп Минэк баз'!V19/'ДС Имп Минэк кон'!V19</f>
        <v>91.411373502934623</v>
      </c>
    </row>
    <row r="20" spans="1:184" s="779" customFormat="1" ht="29.25" x14ac:dyDescent="0.25">
      <c r="A20" s="777" t="s">
        <v>353</v>
      </c>
      <c r="B20" s="795" t="s">
        <v>354</v>
      </c>
      <c r="C20" s="760">
        <f>'ДС Имп Минэк баз'!C20*'ДС Имп Минэк баз'!C20/'ДС Имп Минэк кон'!C20</f>
        <v>40303.194477949997</v>
      </c>
      <c r="D20" s="760">
        <f>'ДС Имп Минэк баз'!D20*'ДС Имп Минэк баз'!D20/'ДС Имп Минэк кон'!D20</f>
        <v>45582.233026342219</v>
      </c>
      <c r="E20" s="760">
        <f>'ДС Имп Минэк баз'!E20*'ДС Имп Минэк баз'!E20/'ДС Имп Минэк кон'!E20</f>
        <v>49457.437519393883</v>
      </c>
      <c r="F20" s="414">
        <f>'ДС Имп Минэк баз'!F20*'ДС Имп Минэк баз'!F20/'ДС Имп Минэк кон'!F20</f>
        <v>56416.483896489437</v>
      </c>
      <c r="G20" s="414">
        <f>'ДС Имп Минэк баз'!G20*'ДС Имп Минэк баз'!G20/'ДС Имп Минэк кон'!G20</f>
        <v>58230.288075981523</v>
      </c>
      <c r="H20" s="760">
        <f>'ДС Имп Минэк баз'!H20*'ДС Имп Минэк баз'!H20/'ДС Имп Минэк кон'!H20</f>
        <v>59984.60606129506</v>
      </c>
      <c r="I20" s="760">
        <f>'ДС Имп Минэк баз'!I20*'ДС Имп Минэк баз'!I20/'ДС Имп Минэк кон'!I20</f>
        <v>61912.449772462794</v>
      </c>
      <c r="J20" s="760">
        <f>'ДС Имп Минэк баз'!J20*'ДС Имп Минэк баз'!J20/'ДС Имп Минэк кон'!J20</f>
        <v>63225.3649884529</v>
      </c>
      <c r="K20" s="760">
        <f>'ДС Имп Минэк баз'!K20*'ДС Имп Минэк баз'!K20/'ДС Имп Минэк кон'!K20</f>
        <v>65454.46816396575</v>
      </c>
      <c r="L20" s="760">
        <f>'ДС Имп Минэк баз'!L20*'ДС Имп Минэк баз'!L20/'ДС Имп Минэк кон'!L20</f>
        <v>67798.659379336896</v>
      </c>
      <c r="M20" s="760">
        <f>'ДС Имп Минэк баз'!M20*'ДС Имп Минэк баз'!M20/'ДС Имп Минэк кон'!M20</f>
        <v>70173.302877364127</v>
      </c>
      <c r="N20" s="760">
        <f>'ДС Имп Минэк баз'!N20*'ДС Имп Минэк баз'!N20/'ДС Имп Минэк кон'!N20</f>
        <v>73014.939925603598</v>
      </c>
      <c r="O20" s="760">
        <f>'ДС Имп Минэк баз'!O20*'ДС Имп Минэк баз'!O20/'ДС Имп Минэк кон'!O20</f>
        <v>75919.325115129192</v>
      </c>
      <c r="P20" s="760">
        <f>'ДС Имп Минэк баз'!P20*'ДС Имп Минэк баз'!P20/'ДС Имп Минэк кон'!P20</f>
        <v>78809.507740035042</v>
      </c>
      <c r="Q20" s="760">
        <f>'ДС Имп Минэк баз'!Q20*'ДС Имп Минэк баз'!Q20/'ДС Имп Минэк кон'!Q20</f>
        <v>82880.951833793384</v>
      </c>
      <c r="R20" s="760">
        <f>'ДС Имп Минэк баз'!R20*'ДС Имп Минэк баз'!R20/'ДС Имп Минэк кон'!R20</f>
        <v>86786.935518413738</v>
      </c>
      <c r="S20" s="760">
        <f>'ДС Имп Минэк баз'!S20*'ДС Имп Минэк баз'!S20/'ДС Имп Минэк кон'!S20</f>
        <v>90883.177478360129</v>
      </c>
      <c r="T20" s="760">
        <f>'ДС Имп Минэк баз'!T20*'ДС Имп Минэк баз'!T20/'ДС Имп Минэк кон'!T20</f>
        <v>95109.476336876745</v>
      </c>
      <c r="U20" s="760">
        <f>'ДС Имп Минэк баз'!U20*'ДС Имп Минэк баз'!U20/'ДС Имп Минэк кон'!U20</f>
        <v>99614.568929655114</v>
      </c>
      <c r="V20" s="760">
        <f>'ДС Имп Минэк баз'!V20*'ДС Имп Минэк баз'!V20/'ДС Имп Минэк кон'!V20</f>
        <v>104294.30444227572</v>
      </c>
    </row>
    <row r="21" spans="1:184" ht="15.75" x14ac:dyDescent="0.25">
      <c r="A21" s="783"/>
      <c r="B21" s="781" t="s">
        <v>341</v>
      </c>
      <c r="C21" s="761">
        <f>'ДС Имп Минэк баз'!C21*'ДС Имп Минэк баз'!C21/'ДС Имп Минэк кон'!C21</f>
        <v>17.715489691490554</v>
      </c>
      <c r="D21" s="761">
        <f>'ДС Имп Минэк баз'!D21*'ДС Имп Минэк баз'!D21/'ДС Имп Минэк кон'!D21</f>
        <v>18.452178930901308</v>
      </c>
      <c r="E21" s="761">
        <f>'ДС Имп Минэк баз'!E21*'ДС Имп Минэк баз'!E21/'ДС Имп Минэк кон'!E21</f>
        <v>18.133454927214196</v>
      </c>
      <c r="F21" s="416">
        <f>'ДС Имп Минэк баз'!F21*'ДС Имп Минэк баз'!F21/'ДС Имп Минэк кон'!F21</f>
        <v>17.942194934031917</v>
      </c>
      <c r="G21" s="416">
        <f>'ДС Имп Минэк баз'!G21*'ДС Имп Минэк баз'!G21/'ДС Имп Минэк кон'!G21</f>
        <v>17.413933600523912</v>
      </c>
      <c r="H21" s="761">
        <f>'ДС Имп Минэк баз'!H21*'ДС Имп Минэк баз'!H21/'ДС Имп Минэк кон'!H21</f>
        <v>16.982042495988797</v>
      </c>
      <c r="I21" s="761">
        <f>'ДС Имп Минэк баз'!I21*'ДС Имп Минэк баз'!I21/'ДС Имп Минэк кон'!I21</f>
        <v>16.588998297991559</v>
      </c>
      <c r="J21" s="761">
        <f>'ДС Имп Минэк баз'!J21*'ДС Имп Минэк баз'!J21/'ДС Имп Минэк кон'!J21</f>
        <v>16.172642436772179</v>
      </c>
      <c r="K21" s="761">
        <f>'ДС Имп Минэк баз'!K21*'ДС Имп Минэк баз'!K21/'ДС Имп Минэк кон'!K21</f>
        <v>15.806698697298986</v>
      </c>
      <c r="L21" s="761">
        <f>'ДС Имп Минэк баз'!L21*'ДС Имп Минэк баз'!L21/'ДС Имп Минэк кон'!L21</f>
        <v>15.456591599628089</v>
      </c>
      <c r="M21" s="761">
        <f>'ДС Имп Минэк баз'!M21*'ДС Имп Минэк баз'!M21/'ДС Имп Минэк кон'!M21</f>
        <v>15.121418056757923</v>
      </c>
      <c r="N21" s="761">
        <f>'ДС Имп Минэк баз'!N21*'ДС Имп Минэк баз'!N21/'ДС Имп Минэк кон'!N21</f>
        <v>14.845478536235071</v>
      </c>
      <c r="O21" s="761">
        <f>'ДС Имп Минэк баз'!O21*'ДС Имп Минэк баз'!O21/'ДС Имп Минэк кон'!O21</f>
        <v>14.589321042008997</v>
      </c>
      <c r="P21" s="761">
        <f>'ДС Имп Минэк баз'!P21*'ДС Имп Минэк баз'!P21/'ДС Имп Минэк кон'!P21</f>
        <v>14.312588303710227</v>
      </c>
      <c r="Q21" s="761">
        <f>'ДС Имп Минэк баз'!Q21*'ДС Имп Минэк баз'!Q21/'ДС Имп Минэк кон'!Q21</f>
        <v>14.161096266873507</v>
      </c>
      <c r="R21" s="761">
        <f>'ДС Имп Минэк баз'!R21*'ДС Имп Минэк баз'!R21/'ДС Имп Минэк кон'!R21</f>
        <v>14.003225778214604</v>
      </c>
      <c r="S21" s="761">
        <f>'ДС Имп Минэк баз'!S21*'ДС Имп Минэк баз'!S21/'ДС Имп Минэк кон'!S21</f>
        <v>13.841355174705456</v>
      </c>
      <c r="T21" s="761">
        <f>'ДС Имп Минэк баз'!T21*'ДС Имп Минэк баз'!T21/'ДС Имп Минэк кон'!T21</f>
        <v>13.677186396952917</v>
      </c>
      <c r="U21" s="761">
        <f>'ДС Имп Минэк баз'!U21*'ДС Имп Минэк баз'!U21/'ДС Имп Минэк кон'!U21</f>
        <v>13.50539112252533</v>
      </c>
      <c r="V21" s="761">
        <f>'ДС Имп Минэк баз'!V21*'ДС Имп Минэк баз'!V21/'ДС Имп Минэк кон'!V21</f>
        <v>13.325359970934979</v>
      </c>
    </row>
    <row r="22" spans="1:184" ht="15.75" x14ac:dyDescent="0.25">
      <c r="A22" s="783"/>
      <c r="B22" s="784" t="s">
        <v>447</v>
      </c>
      <c r="C22" s="751">
        <f>'ДС Имп Минэк баз'!C22*'ДС Имп Минэк баз'!C22/'ДС Имп Минэк кон'!C22</f>
        <v>119.19276940084443</v>
      </c>
      <c r="D22" s="751">
        <f>'ДС Имп Минэк баз'!D22*'ДС Имп Минэк баз'!D22/'ДС Имп Минэк кон'!D22</f>
        <v>113.09831296692971</v>
      </c>
      <c r="E22" s="751">
        <f>'ДС Имп Минэк баз'!E22*'ДС Имп Минэк баз'!E22/'ДС Имп Минэк кон'!E22</f>
        <v>108.5015679043459</v>
      </c>
      <c r="F22" s="393">
        <f>'ДС Имп Минэк баз'!F22*'ДС Имп Минэк баз'!F22/'ДС Имп Минэк кон'!F22</f>
        <v>114.07077828156112</v>
      </c>
      <c r="G22" s="393">
        <f>'ДС Имп Минэк баз'!G22*'ДС Имп Минэк баз'!G22/'ДС Имп Минэк кон'!G22</f>
        <v>103.21502520933416</v>
      </c>
      <c r="H22" s="751">
        <f>'ДС Имп Минэк баз'!H22*'ДС Имп Минэк баз'!H22/'ДС Имп Минэк кон'!H22</f>
        <v>103.01272420810359</v>
      </c>
      <c r="I22" s="751">
        <f>'ДС Имп Минэк баз'!I22*'ДС Имп Минэк баз'!I22/'ДС Имп Минэк кон'!I22</f>
        <v>103.21389742761301</v>
      </c>
      <c r="J22" s="751">
        <f>'ДС Имп Минэк баз'!J22*'ДС Имп Минэк баз'!J22/'ДС Имп Минэк кон'!J22</f>
        <v>102.12059968684045</v>
      </c>
      <c r="K22" s="751">
        <f>'ДС Имп Минэк баз'!K22*'ДС Имп Минэк баз'!K22/'ДС Имп Минэк кон'!K22</f>
        <v>103.52890544729222</v>
      </c>
      <c r="L22" s="751">
        <f>'ДС Имп Минэк баз'!L22*'ДС Имп Минэк баз'!L22/'ДС Имп Минэк кон'!L22</f>
        <v>103.58140747473323</v>
      </c>
      <c r="M22" s="751">
        <f>'ДС Имп Минэк баз'!M22*'ДС Имп Минэк баз'!M22/'ДС Имп Минэк кон'!M22</f>
        <v>103.50249329377002</v>
      </c>
      <c r="N22" s="751">
        <f>'ДС Имп Минэк баз'!N22*'ДС Имп Минэк баз'!N22/'ДС Имп Минэк кон'!N22</f>
        <v>104.04945603487634</v>
      </c>
      <c r="O22" s="751">
        <f>'ДС Имп Минэк баз'!O22*'ДС Имп Минэк баз'!O22/'ДС Имп Минэк кон'!O22</f>
        <v>103.9777957668457</v>
      </c>
      <c r="P22" s="751">
        <f>'ДС Имп Минэк баз'!P22*'ДС Имп Минэк баз'!P22/'ДС Имп Минэк кон'!P22</f>
        <v>103.80691295730436</v>
      </c>
      <c r="Q22" s="751">
        <f>'ДС Имп Минэк баз'!Q22*'ДС Имп Минэк баз'!Q22/'ДС Имп Минэк кон'!Q22</f>
        <v>105.16618389140129</v>
      </c>
      <c r="R22" s="751">
        <f>'ДС Имп Минэк баз'!R22*'ДС Имп Минэк баз'!R22/'ДС Имп Минэк кон'!R22</f>
        <v>104.71276402864351</v>
      </c>
      <c r="S22" s="751">
        <f>'ДС Имп Минэк баз'!S22*'ДС Имп Минэк баз'!S22/'ДС Имп Минэк кон'!S22</f>
        <v>104.71988316614461</v>
      </c>
      <c r="T22" s="751">
        <f>'ДС Имп Минэк баз'!T22*'ДС Имп Минэк баз'!T22/'ДС Имп Минэк кон'!T22</f>
        <v>104.65025428883459</v>
      </c>
      <c r="U22" s="751">
        <f>'ДС Имп Минэк баз'!U22*'ДС Имп Минэк баз'!U22/'ДС Имп Минэк кон'!U22</f>
        <v>104.73674418816205</v>
      </c>
      <c r="V22" s="751">
        <f>'ДС Имп Минэк баз'!V22*'ДС Имп Минэк баз'!V22/'ДС Имп Минэк кон'!V22</f>
        <v>104.6978424570861</v>
      </c>
    </row>
    <row r="23" spans="1:184" ht="15.75" x14ac:dyDescent="0.25">
      <c r="A23" s="783"/>
      <c r="B23" s="785" t="s">
        <v>343</v>
      </c>
      <c r="C23" s="751">
        <f>'ДС Имп Минэк баз'!C23*'ДС Имп Минэк баз'!C23/'ДС Имп Минэк кон'!C23</f>
        <v>109.051024154478</v>
      </c>
      <c r="D23" s="751">
        <f>'ДС Имп Минэк баз'!D23*'ДС Имп Минэк баз'!D23/'ДС Имп Минэк кон'!D23</f>
        <v>107.89084873283096</v>
      </c>
      <c r="E23" s="751">
        <f>'ДС Имп Минэк баз'!E23*'ДС Имп Минэк баз'!E23/'ДС Имп Минэк кон'!E23</f>
        <v>105.09315969261527</v>
      </c>
      <c r="F23" s="393">
        <f>'ДС Имп Минэк баз'!F23*'ДС Имп Минэк баз'!F23/'ДС Имп Минэк кон'!F23</f>
        <v>108.90028629908255</v>
      </c>
      <c r="G23" s="393">
        <f>'ДС Имп Минэк баз'!G23*'ДС Имп Минэк баз'!G23/'ДС Имп Минэк кон'!G23</f>
        <v>99.185216598144379</v>
      </c>
      <c r="H23" s="751">
        <f>'ДС Имп Минэк баз'!H23*'ДС Имп Минэк баз'!H23/'ДС Имп Минэк кон'!H23</f>
        <v>99.079950594401311</v>
      </c>
      <c r="I23" s="751">
        <f>'ДС Имп Минэк баз'!I23*'ДС Имп Минэк баз'!I23/'ДС Имп Минэк кон'!I23</f>
        <v>99.415210072901019</v>
      </c>
      <c r="J23" s="751">
        <f>'ДС Имп Минэк баз'!J23*'ДС Имп Минэк баз'!J23/'ДС Имп Минэк кон'!J23</f>
        <v>99.071800758578604</v>
      </c>
      <c r="K23" s="751">
        <f>'ДС Имп Минэк баз'!K23*'ДС Имп Минэк баз'!K23/'ДС Имп Минэк кон'!K23</f>
        <v>100.46491826467654</v>
      </c>
      <c r="L23" s="751">
        <f>'ДС Имп Минэк баз'!L23*'ДС Имп Минэк баз'!L23/'ДС Имп Минэк кон'!L23</f>
        <v>100.52203087101658</v>
      </c>
      <c r="M23" s="751">
        <f>'ДС Имп Минэк баз'!M23*'ДС Имп Минэк баз'!M23/'ДС Имп Минэк кон'!M23</f>
        <v>100.54001295973227</v>
      </c>
      <c r="N23" s="751">
        <f>'ДС Имп Минэк баз'!N23*'ДС Имп Минэк баз'!N23/'ДС Имп Минэк кон'!N23</f>
        <v>101.15471937162164</v>
      </c>
      <c r="O23" s="751">
        <f>'ДС Имп Минэк баз'!O23*'ДС Имп Минэк баз'!O23/'ДС Имп Минэк кон'!O23</f>
        <v>101.09213013170992</v>
      </c>
      <c r="P23" s="751">
        <f>'ДС Имп Минэк баз'!P23*'ДС Имп Минэк баз'!P23/'ДС Имп Минэк кон'!P23</f>
        <v>100.74227071452339</v>
      </c>
      <c r="Q23" s="751">
        <f>'ДС Имп Минэк баз'!Q23*'ДС Имп Минэк баз'!Q23/'ДС Имп Минэк кон'!Q23</f>
        <v>102.07824660874088</v>
      </c>
      <c r="R23" s="751">
        <f>'ДС Имп Минэк баз'!R23*'ДС Имп Минэк баз'!R23/'ДС Имп Минэк кон'!R23</f>
        <v>102.00169975470078</v>
      </c>
      <c r="S23" s="751">
        <f>'ДС Имп Минэк баз'!S23*'ДС Имп Минэк баз'!S23/'ДС Имп Минэк кон'!S23</f>
        <v>101.926391714301</v>
      </c>
      <c r="T23" s="751">
        <f>'ДС Имп Минэк баз'!T23*'ДС Имп Минэк баз'!T23/'ДС Имп Минэк кон'!T23</f>
        <v>101.85078498868536</v>
      </c>
      <c r="U23" s="751">
        <f>'ДС Имп Минэк баз'!U23*'ДС Имп Минэк баз'!U23/'ДС Имп Минэк кон'!U23</f>
        <v>101.85053539094257</v>
      </c>
      <c r="V23" s="751">
        <f>'ДС Имп Минэк баз'!V23*'ДС Имп Минэк баз'!V23/'ДС Имп Минэк кон'!V23</f>
        <v>101.85070443664155</v>
      </c>
    </row>
    <row r="24" spans="1:184" s="788" customFormat="1" ht="15.75" x14ac:dyDescent="0.25">
      <c r="A24" s="786"/>
      <c r="B24" s="787" t="s">
        <v>344</v>
      </c>
      <c r="C24" s="754">
        <f>'ДС Имп Минэк баз'!C24*'ДС Имп Минэк баз'!C24/'ДС Имп Минэк кон'!C24</f>
        <v>109.3</v>
      </c>
      <c r="D24" s="754">
        <f>'ДС Имп Минэк баз'!D24*'ДС Имп Минэк баз'!D24/'ДС Имп Минэк кон'!D24</f>
        <v>104.82660419790928</v>
      </c>
      <c r="E24" s="754">
        <f>'ДС Имп Минэк баз'!E24*'ДС Имп Минэк баз'!E24/'ДС Имп Минэк кон'!E24</f>
        <v>103.24322555502167</v>
      </c>
      <c r="F24" s="402">
        <f>'ДС Имп Минэк баз'!F24*'ДС Имп Минэк баз'!F24/'ДС Имп Минэк кон'!F24</f>
        <v>104.7479140397101</v>
      </c>
      <c r="G24" s="402">
        <f>'ДС Имп Минэк баз'!G24*'ДС Имп Минэк баз'!G24/'ДС Имп Минэк кон'!G24</f>
        <v>104.06291254826498</v>
      </c>
      <c r="H24" s="754">
        <f>'ДС Имп Минэк баз'!H24*'ДС Имп Минэк баз'!H24/'ДС Имп Минэк кон'!H24</f>
        <v>103.96929307100856</v>
      </c>
      <c r="I24" s="754">
        <f>'ДС Имп Минэк баз'!I24*'ДС Имп Минэк баз'!I24/'ДС Имп Минэк кон'!I24</f>
        <v>103.82103236710597</v>
      </c>
      <c r="J24" s="754">
        <f>'ДС Имп Минэк баз'!J24*'ДС Имп Минэк баз'!J24/'ДС Имп Минэк кон'!J24</f>
        <v>103.0773629881739</v>
      </c>
      <c r="K24" s="754">
        <f>'ДС Имп Минэк баз'!K24*'ДС Имп Минэк баз'!K24/'ДС Имп Минэк кон'!K24</f>
        <v>103.04980806787052</v>
      </c>
      <c r="L24" s="754">
        <f>'ДС Имп Минэк баз'!L24*'ДС Имп Минэк баз'!L24/'ДС Имп Минэк кон'!L24</f>
        <v>103.04348865339007</v>
      </c>
      <c r="M24" s="754">
        <f>'ДС Имп Минэк баз'!M24*'ДС Имп Минэк баз'!M24/'ДС Имп Минэк кон'!M24</f>
        <v>102.94656848236558</v>
      </c>
      <c r="N24" s="754">
        <f>'ДС Имп Минэк баз'!N24*'ДС Имп Минэк баз'!N24/'ДС Имп Минэк кон'!N24</f>
        <v>102.86169214964656</v>
      </c>
      <c r="O24" s="754">
        <f>'ДС Имп Минэк баз'!O24*'ДС Имп Минэк баз'!O24/'ДС Имп Минэк кон'!O24</f>
        <v>102.85449088012702</v>
      </c>
      <c r="P24" s="754">
        <f>'ДС Имп Минэк баз'!P24*'ДС Имп Минэк баз'!P24/'ДС Имп Минэк кон'!P24</f>
        <v>103.04206190811932</v>
      </c>
      <c r="Q24" s="754">
        <f>'ДС Имп Минэк баз'!Q24*'ДС Имп Минэк баз'!Q24/'ДС Имп Минэк кон'!Q24</f>
        <v>103.02506889102069</v>
      </c>
      <c r="R24" s="754">
        <f>'ДС Имп Минэк баз'!R24*'ДС Имп Минэк баз'!R24/'ДС Имп Минэк кон'!R24</f>
        <v>102.65786185961848</v>
      </c>
      <c r="S24" s="754">
        <f>'ДС Имп Минэк баз'!S24*'ДС Имп Минэк баз'!S24/'ДС Имп Минэк кон'!S24</f>
        <v>102.74069493176383</v>
      </c>
      <c r="T24" s="754">
        <f>'ДС Имп Минэк баз'!T24*'ДС Имп Минэк баз'!T24/'ДС Имп Минэк кон'!T24</f>
        <v>102.74859864895517</v>
      </c>
      <c r="U24" s="754">
        <f>'ДС Имп Минэк баз'!U24*'ДС Имп Минэк баз'!U24/'ДС Имп Минэк кон'!U24</f>
        <v>102.83376890081244</v>
      </c>
      <c r="V24" s="754">
        <f>'ДС Имп Минэк баз'!V24*'ДС Имп Минэк баз'!V24/'ДС Имп Минэк кон'!V24</f>
        <v>102.79540336632195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355</v>
      </c>
      <c r="B25" s="795" t="s">
        <v>356</v>
      </c>
      <c r="C25" s="760">
        <f>'ДС Имп Минэк баз'!C25*'ДС Имп Минэк баз'!C25/'ДС Имп Минэк кон'!C25</f>
        <v>1129.8957174099999</v>
      </c>
      <c r="D25" s="760">
        <f>'ДС Имп Минэк баз'!D25*'ДС Имп Минэк баз'!D25/'ДС Имп Минэк кон'!D25</f>
        <v>1385.2064682733483</v>
      </c>
      <c r="E25" s="760">
        <f>'ДС Имп Минэк баз'!E25*'ДС Имп Минэк баз'!E25/'ДС Имп Минэк кон'!E25</f>
        <v>1515.3852833810749</v>
      </c>
      <c r="F25" s="414">
        <f>'ДС Имп Минэк баз'!F25*'ДС Имп Минэк баз'!F25/'ДС Имп Минэк кон'!F25</f>
        <v>1729.5359733590658</v>
      </c>
      <c r="G25" s="414">
        <f>'ДС Имп Минэк баз'!G25*'ДС Имп Минэк баз'!G25/'ДС Имп Минэк кон'!G25</f>
        <v>1822.1400291638026</v>
      </c>
      <c r="H25" s="760">
        <f>'ДС Имп Минэк баз'!H25*'ДС Имп Минэк баз'!H25/'ДС Имп Минэк кон'!H25</f>
        <v>1890.1288716592296</v>
      </c>
      <c r="I25" s="760">
        <f>'ДС Имп Минэк баз'!I25*'ДС Имп Минэк баз'!I25/'ДС Имп Минэк кон'!I25</f>
        <v>1973.3797737791424</v>
      </c>
      <c r="J25" s="760">
        <f>'ДС Имп Минэк баз'!J25*'ДС Имп Минэк баз'!J25/'ДС Имп Минэк кон'!J25</f>
        <v>2029.394673296169</v>
      </c>
      <c r="K25" s="760">
        <f>'ДС Имп Минэк баз'!K25*'ДС Имп Минэк баз'!K25/'ДС Имп Минэк кон'!K25</f>
        <v>2158.1289702912841</v>
      </c>
      <c r="L25" s="760">
        <f>'ДС Имп Минэк баз'!L25*'ДС Имп Минэк баз'!L25/'ДС Имп Минэк кон'!L25</f>
        <v>2295.1965430906607</v>
      </c>
      <c r="M25" s="760">
        <f>'ДС Имп Минэк баз'!M25*'ДС Имп Минэк баз'!M25/'ДС Имп Минэк кон'!M25</f>
        <v>2439.6329142686182</v>
      </c>
      <c r="N25" s="760">
        <f>'ДС Имп Минэк баз'!N25*'ДС Имп Минэк баз'!N25/'ДС Имп Минэк кон'!N25</f>
        <v>2627.911768398179</v>
      </c>
      <c r="O25" s="760">
        <f>'ДС Имп Минэк баз'!O25*'ДС Имп Минэк баз'!O25/'ДС Имп Минэк кон'!O25</f>
        <v>2826.3185976063328</v>
      </c>
      <c r="P25" s="760">
        <f>'ДС Имп Минэк баз'!P25*'ДС Имп Минэк баз'!P25/'ДС Имп Минэк кон'!P25</f>
        <v>3020.6898283895634</v>
      </c>
      <c r="Q25" s="760">
        <f>'ДС Имп Минэк баз'!Q25*'ДС Имп Минэк баз'!Q25/'ДС Имп Минэк кон'!Q25</f>
        <v>3327.9874328659366</v>
      </c>
      <c r="R25" s="760">
        <f>'ДС Имп Минэк баз'!R25*'ДС Имп Минэк баз'!R25/'ДС Имп Минэк кон'!R25</f>
        <v>3647.4345953984894</v>
      </c>
      <c r="S25" s="760">
        <f>'ДС Имп Минэк баз'!S25*'ДС Имп Минэк баз'!S25/'ДС Имп Минэк кон'!S25</f>
        <v>3993.938423301156</v>
      </c>
      <c r="T25" s="760">
        <f>'ДС Имп Минэк баз'!T25*'ДС Имп Минэк баз'!T25/'ДС Имп Минэк кон'!T25</f>
        <v>4366.2190698994373</v>
      </c>
      <c r="U25" s="760">
        <f>'ДС Имп Минэк баз'!U25*'ДС Имп Минэк баз'!U25/'ДС Имп Минэк кон'!U25</f>
        <v>4777.1250662714656</v>
      </c>
      <c r="V25" s="760">
        <f>'ДС Имп Минэк баз'!V25*'ДС Имп Минэк баз'!V25/'ДС Имп Минэк кон'!V25</f>
        <v>5223.870498728571</v>
      </c>
    </row>
    <row r="26" spans="1:184" ht="15.75" x14ac:dyDescent="0.25">
      <c r="A26" s="783"/>
      <c r="B26" s="781" t="s">
        <v>341</v>
      </c>
      <c r="C26" s="761">
        <f>'ДС Имп Минэк баз'!C26*'ДС Имп Минэк баз'!C26/'ДС Имп Минэк кон'!C26</f>
        <v>0.49665184592718448</v>
      </c>
      <c r="D26" s="761">
        <f>'ДС Имп Минэк баз'!D26*'ДС Имп Минэк баз'!D26/'ДС Имп Минэк кон'!D26</f>
        <v>0.56074649949795963</v>
      </c>
      <c r="E26" s="761">
        <f>'ДС Имп Минэк баз'!E26*'ДС Имп Минэк баз'!E26/'ДС Имп Минэк кон'!E26</f>
        <v>0.5556125046466257</v>
      </c>
      <c r="F26" s="416">
        <f>'ДС Имп Минэк баз'!F26*'ДС Имп Минэк баз'!F26/'ДС Имп Минэк кон'!F26</f>
        <v>0.5500461821825795</v>
      </c>
      <c r="G26" s="416">
        <f>'ДС Имп Минэк баз'!G26*'ДС Имп Минэк баз'!G26/'ДС Имп Минэк кон'!G26</f>
        <v>0.54491616866658121</v>
      </c>
      <c r="H26" s="761">
        <f>'ДС Имп Минэк баз'!H26*'ДС Имп Минэк баз'!H26/'ДС Имп Минэк кон'!H26</f>
        <v>0.53510810404610998</v>
      </c>
      <c r="I26" s="761">
        <f>'ДС Имп Минэк баз'!I26*'ДС Имп Минэк баз'!I26/'ДС Имп Минэк кон'!I26</f>
        <v>0.52875300248696566</v>
      </c>
      <c r="J26" s="761">
        <f>'ДС Имп Минэк баз'!J26*'ДС Имп Минэк баз'!J26/'ДС Имп Минэк кон'!J26</f>
        <v>0.51910612805957257</v>
      </c>
      <c r="K26" s="761">
        <f>'ДС Имп Минэк баз'!K26*'ДС Имп Минэк баз'!K26/'ДС Имп Минэк кон'!K26</f>
        <v>0.52116983515705051</v>
      </c>
      <c r="L26" s="761">
        <f>'ДС Имп Минэк баз'!L26*'ДС Имп Минэк баз'!L26/'ДС Имп Минэк кон'!L26</f>
        <v>0.52325393941701737</v>
      </c>
      <c r="M26" s="761">
        <f>'ДС Имп Минэк баз'!M26*'ДС Имп Минэк баз'!M26/'ДС Имп Минэк кон'!M26</f>
        <v>0.52570860553839349</v>
      </c>
      <c r="N26" s="761">
        <f>'ДС Имп Минэк баз'!N26*'ДС Имп Минэк баз'!N26/'ДС Имп Минэк кон'!N26</f>
        <v>0.53430993427681295</v>
      </c>
      <c r="O26" s="761">
        <f>'ДС Имп Минэк баз'!O26*'ДС Имп Минэк баз'!O26/'ДС Имп Минэк кон'!O26</f>
        <v>0.54313008347939473</v>
      </c>
      <c r="P26" s="761">
        <f>'ДС Имп Минэк баз'!P26*'ДС Имп Минэк баз'!P26/'ДС Имп Минэк кон'!P26</f>
        <v>0.5485872345448265</v>
      </c>
      <c r="Q26" s="761">
        <f>'ДС Имп Минэк баз'!Q26*'ДС Имп Минэк баз'!Q26/'ДС Имп Минэк кон'!Q26</f>
        <v>0.56862221498455445</v>
      </c>
      <c r="R26" s="761">
        <f>'ДС Имп Минэк баз'!R26*'ДС Имп Минэк баз'!R26/'ДС Имп Минэк кон'!R26</f>
        <v>0.58852003294665278</v>
      </c>
      <c r="S26" s="761">
        <f>'ДС Имп Минэк баз'!S26*'ДС Имп Минэк баз'!S26/'ДС Имп Минэк кон'!S26</f>
        <v>0.60827010890961963</v>
      </c>
      <c r="T26" s="761">
        <f>'ДС Имп Минэк баз'!T26*'ДС Имп Минэк баз'!T26/'ДС Имп Минэк кон'!T26</f>
        <v>0.6278826713063369</v>
      </c>
      <c r="U26" s="761">
        <f>'ДС Имп Минэк баз'!U26*'ДС Имп Минэк баз'!U26/'ДС Имп Минэк кон'!U26</f>
        <v>0.64766572956588142</v>
      </c>
      <c r="V26" s="761">
        <f>'ДС Имп Минэк баз'!V26*'ДС Имп Минэк баз'!V26/'ДС Имп Минэк кон'!V26</f>
        <v>0.66743773985887411</v>
      </c>
    </row>
    <row r="27" spans="1:184" ht="15.75" x14ac:dyDescent="0.25">
      <c r="A27" s="783"/>
      <c r="B27" s="784" t="s">
        <v>447</v>
      </c>
      <c r="C27" s="751">
        <f>'ДС Имп Минэк баз'!C27*'ДС Имп Минэк баз'!C27/'ДС Имп Минэк кон'!C27</f>
        <v>137.93464829866116</v>
      </c>
      <c r="D27" s="751">
        <f>'ДС Имп Минэк баз'!D27*'ДС Имп Минэк баз'!D27/'ДС Имп Минэк кон'!D27</f>
        <v>122.59595703651159</v>
      </c>
      <c r="E27" s="751">
        <f>'ДС Имп Минэк баз'!E27*'ДС Имп Минэк баз'!E27/'ДС Имп Минэк кон'!E27</f>
        <v>109.39779145487198</v>
      </c>
      <c r="F27" s="393">
        <f>'ДС Имп Минэк баз'!F27*'ДС Имп Минэк баз'!F27/'ДС Имп Минэк кон'!F27</f>
        <v>114.13176519044615</v>
      </c>
      <c r="G27" s="393">
        <f>'ДС Имп Минэк баз'!G27*'ДС Имп Минэк баз'!G27/'ДС Имп Минэк кон'!G27</f>
        <v>105.35427173711125</v>
      </c>
      <c r="H27" s="751">
        <f>'ДС Имп Минэк баз'!H27*'ДС Имп Минэк баз'!H27/'ДС Имп Минэк кон'!H27</f>
        <v>103.73126331715724</v>
      </c>
      <c r="I27" s="751">
        <f>'ДС Имп Минэк баз'!I27*'ДС Имп Минэк баз'!I27/'ДС Имп Минэк кон'!I27</f>
        <v>104.40450930982459</v>
      </c>
      <c r="J27" s="751">
        <f>'ДС Имп Минэк баз'!J27*'ДС Имп Минэк баз'!J27/'ДС Имп Минэк кон'!J27</f>
        <v>102.83852607903013</v>
      </c>
      <c r="K27" s="751">
        <f>'ДС Имп Минэк баз'!K27*'ДС Имп Минэк баз'!K27/'ДС Имп Минэк кон'!K27</f>
        <v>106.32261201959788</v>
      </c>
      <c r="L27" s="751">
        <f>'ДС Имп Минэк баз'!L27*'ДС Имп Минэк баз'!L27/'ДС Имп Минэк кон'!L27</f>
        <v>106.35122250274399</v>
      </c>
      <c r="M27" s="751">
        <f>'ДС Имп Минэк баз'!M27*'ДС Имп Минэк баз'!M27/'ДС Имп Минэк кон'!M27</f>
        <v>106.29298486932463</v>
      </c>
      <c r="N27" s="751">
        <f>'ДС Имп Минэк баз'!N27*'ДС Имп Минэк баз'!N27/'ДС Имп Минэк кон'!N27</f>
        <v>107.71750754092467</v>
      </c>
      <c r="O27" s="751">
        <f>'ДС Имп Минэк баз'!O27*'ДС Имп Минэк баз'!O27/'ДС Имп Минэк кон'!O27</f>
        <v>107.54998061936801</v>
      </c>
      <c r="P27" s="751">
        <f>'ДС Имп Минэк баз'!P27*'ДС Имп Минэк баз'!P27/'ДС Имп Минэк кон'!P27</f>
        <v>106.87718755231089</v>
      </c>
      <c r="Q27" s="751">
        <f>'ДС Имп Минэк баз'!Q27*'ДС Имп Минэк баз'!Q27/'ДС Имп Минэк кон'!Q27</f>
        <v>110.17309362875578</v>
      </c>
      <c r="R27" s="751">
        <f>'ДС Имп Минэк баз'!R27*'ДС Имп Минэк баз'!R27/'ДС Имп Минэк кон'!R27</f>
        <v>109.59880915948821</v>
      </c>
      <c r="S27" s="751">
        <f>'ДС Имп Минэк баз'!S27*'ДС Имп Минэк баз'!S27/'ДС Имп Минэк кон'!S27</f>
        <v>109.49993259206919</v>
      </c>
      <c r="T27" s="751">
        <f>'ДС Имп Минэк баз'!T27*'ДС Имп Минэк баз'!T27/'ДС Имп Минэк кон'!T27</f>
        <v>109.32114136828818</v>
      </c>
      <c r="U27" s="751">
        <f>'ДС Имп Минэк баз'!U27*'ДС Имп Минэк баз'!U27/'ДС Имп Минэк кон'!U27</f>
        <v>109.41102564470025</v>
      </c>
      <c r="V27" s="751">
        <f>'ДС Имп Минэк баз'!V27*'ДС Имп Минэк баз'!V27/'ДС Имп Минэк кон'!V27</f>
        <v>109.35176337775454</v>
      </c>
    </row>
    <row r="28" spans="1:184" ht="15.75" x14ac:dyDescent="0.25">
      <c r="A28" s="783"/>
      <c r="B28" s="785" t="s">
        <v>343</v>
      </c>
      <c r="C28" s="751">
        <f>'ДС Имп Минэк баз'!C28*'ДС Имп Минэк баз'!C28/'ДС Имп Минэк кон'!C28</f>
        <v>95.721476959515044</v>
      </c>
      <c r="D28" s="751">
        <f>'ДС Имп Минэк баз'!D28*'ДС Имп Минэк баз'!D28/'ДС Имп Минэк кон'!D28</f>
        <v>99.686871082059866</v>
      </c>
      <c r="E28" s="751">
        <f>'ДС Имп Минэк баз'!E28*'ДС Имп Минэк баз'!E28/'ДС Имп Минэк кон'!E28</f>
        <v>104.00470932698393</v>
      </c>
      <c r="F28" s="393">
        <f>'ДС Имп Минэк баз'!F28*'ДС Имп Минэк баз'!F28/'ДС Имп Минэк кон'!F28</f>
        <v>106.94478604589401</v>
      </c>
      <c r="G28" s="393">
        <f>'ДС Имп Минэк баз'!G28*'ДС Имп Минэк баз'!G28/'ДС Имп Минэк кон'!G28</f>
        <v>99.347655536315713</v>
      </c>
      <c r="H28" s="751">
        <f>'ДС Имп Минэк баз'!H28*'ДС Имп Минэк баз'!H28/'ДС Имп Минэк кон'!H28</f>
        <v>97.908774836956511</v>
      </c>
      <c r="I28" s="751">
        <f>'ДС Имп Минэк баз'!I28*'ДС Имп Минэк баз'!I28/'ДС Имп Минэк кон'!I28</f>
        <v>98.683277918676993</v>
      </c>
      <c r="J28" s="751">
        <f>'ДС Имп Минэк баз'!J28*'ДС Имп Минэк баз'!J28/'ДС Имп Минэк кон'!J28</f>
        <v>97.892949713228347</v>
      </c>
      <c r="K28" s="751">
        <f>'ДС Имп Минэк баз'!K28*'ДС Имп Минэк баз'!K28/'ДС Имп Минэк кон'!K28</f>
        <v>101.14759445650114</v>
      </c>
      <c r="L28" s="751">
        <f>'ДС Имп Минэк баз'!L28*'ДС Имп Минэк баз'!L28/'ДС Имп Минэк кон'!L28</f>
        <v>101.27944980088587</v>
      </c>
      <c r="M28" s="751">
        <f>'ДС Имп Минэк баз'!M28*'ДС Имп Минэк баз'!M28/'ДС Имп Минэк кон'!M28</f>
        <v>101.32085265290794</v>
      </c>
      <c r="N28" s="751">
        <f>'ДС Имп Минэк баз'!N28*'ДС Имп Минэк баз'!N28/'ДС Имп Минэк кон'!N28</f>
        <v>102.7657594938245</v>
      </c>
      <c r="O28" s="751">
        <f>'ДС Имп Минэк баз'!O28*'ДС Имп Минэк баз'!O28/'ДС Имп Минэк кон'!O28</f>
        <v>102.61675343925256</v>
      </c>
      <c r="P28" s="751">
        <f>'ДС Имп Минэк баз'!P28*'ДС Имп Минэк баз'!P28/'ДС Имп Минэк кон'!P28</f>
        <v>101.79187182068709</v>
      </c>
      <c r="Q28" s="751">
        <f>'ДС Имп Минэк баз'!Q28*'ДС Имп Минэк баз'!Q28/'ДС Имп Минэк кон'!Q28</f>
        <v>104.94955696656747</v>
      </c>
      <c r="R28" s="751">
        <f>'ДС Имп Минэк баз'!R28*'ДС Имп Минэк баз'!R28/'ДС Имп Минэк кон'!R28</f>
        <v>104.76871487993043</v>
      </c>
      <c r="S28" s="751">
        <f>'ДС Имп Минэк баз'!S28*'ДС Имп Минэк баз'!S28/'ДС Имп Минэк кон'!S28</f>
        <v>104.58927804926383</v>
      </c>
      <c r="T28" s="751">
        <f>'ДС Имп Минэк баз'!T28*'ДС Имп Минэк баз'!T28/'ДС Имп Минэк кон'!T28</f>
        <v>104.40966752917603</v>
      </c>
      <c r="U28" s="751">
        <f>'ДС Имп Минэк баз'!U28*'ДС Имп Минэк баз'!U28/'ДС Имп Минэк кон'!U28</f>
        <v>104.40941979882028</v>
      </c>
      <c r="V28" s="751">
        <f>'ДС Имп Минэк баз'!V28*'ДС Имп Минэк баз'!V28/'ДС Имп Минэк кон'!V28</f>
        <v>104.3895724597086</v>
      </c>
    </row>
    <row r="29" spans="1:184" s="788" customFormat="1" ht="15.75" x14ac:dyDescent="0.25">
      <c r="A29" s="786"/>
      <c r="B29" s="787" t="s">
        <v>344</v>
      </c>
      <c r="C29" s="754">
        <f>'ДС Имп Минэк баз'!C29*'ДС Имп Минэк баз'!C29/'ДС Имп Минэк кон'!C29</f>
        <v>144.1</v>
      </c>
      <c r="D29" s="754">
        <f>'ДС Имп Минэк баз'!D29*'ДС Имп Минэк баз'!D29/'ДС Имп Минэк кон'!D29</f>
        <v>122.98104625592427</v>
      </c>
      <c r="E29" s="754">
        <f>'ДС Имп Минэк баз'!E29*'ДС Имп Минэк баз'!E29/'ДС Имп Минэк кон'!E29</f>
        <v>105.18542108601311</v>
      </c>
      <c r="F29" s="402">
        <f>'ДС Имп Минэк баз'!F29*'ДС Имп Минэк баз'!F29/'ДС Имп Минэк кон'!F29</f>
        <v>106.72027072125609</v>
      </c>
      <c r="G29" s="402">
        <f>'ДС Имп Минэк баз'!G29*'ДС Имп Минэк баз'!G29/'ДС Имп Минэк кон'!G29</f>
        <v>106.04605732100026</v>
      </c>
      <c r="H29" s="754">
        <f>'ДС Имп Минэк баз'!H29*'ДС Имп Минэк баз'!H29/'ДС Имп Минэк кон'!H29</f>
        <v>105.94685051457004</v>
      </c>
      <c r="I29" s="754">
        <f>'ДС Имп Минэк баз'!I29*'ДС Имп Минэк баз'!I29/'ДС Имп Минэк кон'!I29</f>
        <v>105.79756926585108</v>
      </c>
      <c r="J29" s="754">
        <f>'ДС Имп Минэк баз'!J29*'ДС Имп Минэк баз'!J29/'ДС Имп Минэк кон'!J29</f>
        <v>105.05202507462438</v>
      </c>
      <c r="K29" s="754">
        <f>'ДС Имп Минэк баз'!K29*'ДС Имп Минэк баз'!K29/'ДС Имп Минэк кон'!K29</f>
        <v>105.01797550722347</v>
      </c>
      <c r="L29" s="754">
        <f>'ДС Имп Минэк баз'!L29*'ДС Имп Минэк баз'!L29/'ДС Имп Минэк кон'!L29</f>
        <v>105.0077016727768</v>
      </c>
      <c r="M29" s="754">
        <f>'ДС Имп Минэк баз'!M29*'ДС Имп Минэк баз'!M29/'ДС Имп Минэк кон'!M29</f>
        <v>104.90731383148697</v>
      </c>
      <c r="N29" s="754">
        <f>'ДС Имп Минэк баз'!N29*'ДС Имп Минэк баз'!N29/'ДС Имп Минэк кон'!N29</f>
        <v>104.81848046614954</v>
      </c>
      <c r="O29" s="754">
        <f>'ДС Имп Минэк баз'!O29*'ДС Имп Минэк баз'!O29/'ДС Имп Минэк кон'!O29</f>
        <v>104.80742862619974</v>
      </c>
      <c r="P29" s="754">
        <f>'ДС Имп Минэк баз'!P29*'ДС Имп Минэк баз'!P29/'ДС Имп Минэк кон'!P29</f>
        <v>104.99579744498845</v>
      </c>
      <c r="Q29" s="754">
        <f>'ДС Имп Минэк баз'!Q29*'ДС Имп Минэк баз'!Q29/'ДС Имп Минэк кон'!Q29</f>
        <v>104.97718791119084</v>
      </c>
      <c r="R29" s="754">
        <f>'ДС Имп Минэк баз'!R29*'ДС Имп Минэк баз'!R29/'ДС Имп Минэк кон'!R29</f>
        <v>104.61024484751323</v>
      </c>
      <c r="S29" s="754">
        <f>'ДС Имп Минэк баз'!S29*'ДС Имп Минэк баз'!S29/'ДС Имп Минэк кон'!S29</f>
        <v>104.69517969183448</v>
      </c>
      <c r="T29" s="754">
        <f>'ДС Имп Минэк баз'!T29*'ДС Имп Минэк баз'!T29/'ДС Имп Минэк кон'!T29</f>
        <v>104.7040412591484</v>
      </c>
      <c r="U29" s="754">
        <f>'ДС Имп Минэк баз'!U29*'ДС Имп Минэк баз'!U29/'ДС Имп Минэк кон'!U29</f>
        <v>104.79037797118042</v>
      </c>
      <c r="V29" s="754">
        <f>'ДС Имп Минэк баз'!V29*'ДС Имп Минэк баз'!V29/'ДС Имп Минэк кон'!V29</f>
        <v>104.75353122071763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357</v>
      </c>
      <c r="B30" s="795" t="s">
        <v>358</v>
      </c>
      <c r="C30" s="760">
        <f>'ДС Имп Минэк баз'!C30*'ДС Имп Минэк баз'!C30/'ДС Имп Минэк кон'!C30</f>
        <v>3600.6393586899999</v>
      </c>
      <c r="D30" s="760">
        <f>'ДС Имп Минэк баз'!D30*'ДС Имп Минэк баз'!D30/'ДС Имп Минэк кон'!D30</f>
        <v>3991.6874492755733</v>
      </c>
      <c r="E30" s="760">
        <f>'ДС Имп Минэк баз'!E30*'ДС Имп Минэк баз'!E30/'ДС Имп Минэк кон'!E30</f>
        <v>4272.795799873611</v>
      </c>
      <c r="F30" s="414">
        <f>'ДС Имп Минэк баз'!F30*'ДС Имп Минэк баз'!F30/'ДС Имп Минэк кон'!F30</f>
        <v>4831.2570129927208</v>
      </c>
      <c r="G30" s="414">
        <f>'ДС Имп Минэк баз'!G30*'ДС Имп Минэк баз'!G30/'ДС Имп Минэк кон'!G30</f>
        <v>4881.7899365811527</v>
      </c>
      <c r="H30" s="760">
        <f>'ДС Имп Минэк баз'!H30*'ДС Имп Минэк баз'!H30/'ДС Имп Минэк кон'!H30</f>
        <v>4918.5909973778898</v>
      </c>
      <c r="I30" s="760">
        <f>'ДС Имп Минэк баз'!I30*'ДС Имп Минэк баз'!I30/'ДС Имп Минэк кон'!I30</f>
        <v>4957.4571602206479</v>
      </c>
      <c r="J30" s="760">
        <f>'ДС Имп Минэк баз'!J30*'ДС Имп Минэк баз'!J30/'ДС Имп Минэк кон'!J30</f>
        <v>4940.911238529794</v>
      </c>
      <c r="K30" s="760">
        <f>'ДС Имп Минэк баз'!K30*'ДС Имп Минэк баз'!K30/'ДС Имп Минэк кон'!K30</f>
        <v>5013.6412976259626</v>
      </c>
      <c r="L30" s="760">
        <f>'ДС Имп Минэк баз'!L30*'ДС Имп Минэк баз'!L30/'ДС Имп Минэк кон'!L30</f>
        <v>5092.5842727198878</v>
      </c>
      <c r="M30" s="760">
        <f>'ДС Имп Минэк баз'!M30*'ДС Имп Минэк баз'!M30/'ДС Имп Минэк кон'!M30</f>
        <v>5169.0235748216655</v>
      </c>
      <c r="N30" s="760">
        <f>'ДС Имп Минэк баз'!N30*'ДС Имп Минэк баз'!N30/'ДС Имп Минэк кон'!N30</f>
        <v>5279.5177402812969</v>
      </c>
      <c r="O30" s="760">
        <f>'ДС Имп Минэк баз'!O30*'ДС Имп Минэк баз'!O30/'ДС Имп Минэк кон'!O30</f>
        <v>5396.7125833497812</v>
      </c>
      <c r="P30" s="760">
        <f>'ДС Имп Минэк баз'!P30*'ДС Имп Минэк баз'!P30/'ДС Имп Минэк кон'!P30</f>
        <v>5504.5493010124119</v>
      </c>
      <c r="Q30" s="760">
        <f>'ДС Имп Минэк баз'!Q30*'ДС Имп Минэк баз'!Q30/'ДС Имп Минэк кон'!Q30</f>
        <v>5692.4954211175491</v>
      </c>
      <c r="R30" s="760">
        <f>'ДС Имп Минэк баз'!R30*'ДС Имп Минэк баз'!R30/'ДС Имп Минэк кон'!R30</f>
        <v>5864.9297126297006</v>
      </c>
      <c r="S30" s="760">
        <f>'ДС Имп Минэк баз'!S30*'ДС Имп Минэк баз'!S30/'ДС Имп Минэк кон'!S30</f>
        <v>6043.0421926011149</v>
      </c>
      <c r="T30" s="760">
        <f>'ДС Имп Минэк баз'!T30*'ДС Имп Минэк баз'!T30/'ДС Имп Минэк кон'!T30</f>
        <v>6221.6953595311043</v>
      </c>
      <c r="U30" s="760">
        <f>'ДС Имп Минэк баз'!U30*'ДС Имп Минэк баз'!U30/'ДС Имп Минэк кон'!U30</f>
        <v>6415.686361795134</v>
      </c>
      <c r="V30" s="760">
        <f>'ДС Имп Минэк баз'!V30*'ДС Имп Минэк баз'!V30/'ДС Имп Минэк кон'!V30</f>
        <v>6609.2096772543928</v>
      </c>
    </row>
    <row r="31" spans="1:184" ht="15.75" x14ac:dyDescent="0.25">
      <c r="A31" s="783"/>
      <c r="B31" s="781" t="s">
        <v>341</v>
      </c>
      <c r="C31" s="761">
        <f>'ДС Имп Минэк баз'!C31*'ДС Имп Минэк баз'!C31/'ДС Имп Минэк кон'!C31</f>
        <v>1.5826807345642531</v>
      </c>
      <c r="D31" s="761">
        <f>'ДС Имп Минэк баз'!D31*'ДС Имп Минэк баз'!D31/'ДС Имп Минэк кон'!D31</f>
        <v>1.6158780770503298</v>
      </c>
      <c r="E31" s="761">
        <f>'ДС Имп Минэк баз'!E31*'ДС Имп Минэк баз'!E31/'ДС Имп Минэк кон'!E31</f>
        <v>1.5666106845874412</v>
      </c>
      <c r="F31" s="416">
        <f>'ДС Имп Минэк баз'!F31*'ДС Имп Минэк баз'!F31/'ДС Имп Минэк кон'!F31</f>
        <v>1.5364898539683389</v>
      </c>
      <c r="G31" s="416">
        <f>'ДС Имп Минэк баз'!G31*'ДС Имп Минэк баз'!G31/'ДС Имп Минэк кон'!G31</f>
        <v>1.4599131932234923</v>
      </c>
      <c r="H31" s="761">
        <f>'ДС Имп Минэк баз'!H31*'ДС Имп Минэк баз'!H31/'ДС Имп Минэк кон'!H31</f>
        <v>1.3924859530211253</v>
      </c>
      <c r="I31" s="761">
        <f>'ДС Имп Минэк баз'!I31*'ДС Имп Минэк баз'!I31/'ДС Имп Минэк кон'!I31</f>
        <v>1.3283152047045061</v>
      </c>
      <c r="J31" s="761">
        <f>'ДС Имп Минэк баз'!J31*'ДС Имп Минэк баз'!J31/'ДС Имп Минэк кон'!J31</f>
        <v>1.2638533725691485</v>
      </c>
      <c r="K31" s="761">
        <f>'ДС Имп Минэк баз'!K31*'ДС Имп Минэк баз'!K31/'ДС Имп Минэк кон'!K31</f>
        <v>1.2107518339219694</v>
      </c>
      <c r="L31" s="761">
        <f>'ДС Имп Минэк баз'!L31*'ДС Имп Минэк баз'!L31/'ДС Имп Минэк кон'!L31</f>
        <v>1.1609963384336497</v>
      </c>
      <c r="M31" s="761">
        <f>'ДС Имп Минэк баз'!M31*'ДС Имп Минэк баз'!M31/'ДС Имп Минэк кон'!M31</f>
        <v>1.1138561705826278</v>
      </c>
      <c r="N31" s="761">
        <f>'ДС Имп Минэк баз'!N31*'ДС Имп Минэк баз'!N31/'ДС Имп Минэк кон'!N31</f>
        <v>1.0734374002755895</v>
      </c>
      <c r="O31" s="761">
        <f>'ДС Имп Минэк баз'!O31*'ДС Имп Минэк баз'!O31/'ДС Имп Минэк кон'!O31</f>
        <v>1.0370794567857602</v>
      </c>
      <c r="P31" s="761">
        <f>'ДС Имп Минэк баз'!P31*'ДС Имп Минэк баз'!P31/'ДС Имп Минэк кон'!P31</f>
        <v>0.99968075175331039</v>
      </c>
      <c r="Q31" s="761">
        <f>'ДС Имп Минэк баз'!Q31*'ДС Имп Минэк баз'!Q31/'ДС Имп Минэк кон'!Q31</f>
        <v>0.97262367134536232</v>
      </c>
      <c r="R31" s="761">
        <f>'ДС Имп Минэк баз'!R31*'ДС Имп Минэк баз'!R31/'ДС Имп Минэк кон'!R31</f>
        <v>0.94631679813014913</v>
      </c>
      <c r="S31" s="761">
        <f>'ДС Имп Минэк баз'!S31*'ДС Имп Минэк баз'!S31/'ДС Имп Минэк кон'!S31</f>
        <v>0.92034516886735185</v>
      </c>
      <c r="T31" s="761">
        <f>'ДС Имп Минэк баз'!T31*'ДС Имп Минэк баз'!T31/'ДС Имп Минэк кон'!T31</f>
        <v>0.89470881782544309</v>
      </c>
      <c r="U31" s="761">
        <f>'ДС Имп Минэк баз'!U31*'ДС Имп Минэк баз'!U31/'ДС Имп Минэк кон'!U31</f>
        <v>0.86981607777354253</v>
      </c>
      <c r="V31" s="761">
        <f>'ДС Имп Минэк баз'!V31*'ДС Имп Минэк баз'!V31/'ДС Имп Минэк кон'!V31</f>
        <v>0.84443823220995118</v>
      </c>
    </row>
    <row r="32" spans="1:184" ht="15.75" x14ac:dyDescent="0.25">
      <c r="A32" s="783"/>
      <c r="B32" s="784" t="s">
        <v>447</v>
      </c>
      <c r="C32" s="751">
        <f>'ДС Имп Минэк баз'!C32*'ДС Имп Минэк баз'!C32/'ДС Имп Минэк кон'!C32</f>
        <v>106.37842026198771</v>
      </c>
      <c r="D32" s="751">
        <f>'ДС Имп Минэк баз'!D32*'ДС Имп Минэк баз'!D32/'ДС Имп Минэк кон'!D32</f>
        <v>110.8605181366413</v>
      </c>
      <c r="E32" s="751">
        <f>'ДС Имп Минэк баз'!E32*'ДС Имп Минэк баз'!E32/'ДС Имп Минэк кон'!E32</f>
        <v>107.04234372480879</v>
      </c>
      <c r="F32" s="393">
        <f>'ДС Имп Минэк баз'!F32*'ДС Имп Минэк баз'!F32/'ДС Имп Минэк кон'!F32</f>
        <v>113.07015919496153</v>
      </c>
      <c r="G32" s="393">
        <f>'ДС Имп Минэк баз'!G32*'ДС Имп Минэк баз'!G32/'ДС Имп Минэк кон'!G32</f>
        <v>101.04595809025545</v>
      </c>
      <c r="H32" s="751">
        <f>'ДС Имп Минэк баз'!H32*'ДС Имп Минэк баз'!H32/'ДС Имп Минэк кон'!H32</f>
        <v>100.75384359578791</v>
      </c>
      <c r="I32" s="751">
        <f>'ДС Имп Минэк баз'!I32*'ДС Имп Минэк баз'!I32/'ДС Имп Минэк кон'!I32</f>
        <v>100.79018895581025</v>
      </c>
      <c r="J32" s="751">
        <f>'ДС Имп Минэк баз'!J32*'ДС Имп Минэк баз'!J32/'ДС Имп Минэк кон'!J32</f>
        <v>99.666241761530074</v>
      </c>
      <c r="K32" s="751">
        <f>'ДС Имп Минэк баз'!K32*'ДС Имп Минэк баз'!K32/'ДС Имп Минэк кон'!K32</f>
        <v>101.48393906339129</v>
      </c>
      <c r="L32" s="751">
        <f>'ДС Имп Минэк баз'!L32*'ДС Имп Минэк баз'!L32/'ДС Имп Минэк кон'!L32</f>
        <v>101.57456368351095</v>
      </c>
      <c r="M32" s="751">
        <f>'ДС Имп Минэк баз'!M32*'ДС Имп Минэк баз'!M32/'ДС Имп Минэк кон'!M32</f>
        <v>101.5009923843823</v>
      </c>
      <c r="N32" s="751">
        <f>'ДС Имп Минэк баз'!N32*'ДС Имп Минэк баз'!N32/'ДС Имп Минэк кон'!N32</f>
        <v>102.13762161963916</v>
      </c>
      <c r="O32" s="751">
        <f>'ДС Имп Минэк баз'!O32*'ДС Имп Минэк баз'!O32/'ДС Имп Минэк кон'!O32</f>
        <v>102.21980205075022</v>
      </c>
      <c r="P32" s="751">
        <f>'ДС Имп Минэк баз'!P32*'ДС Имп Минэк баз'!P32/'ДС Имп Минэк кон'!P32</f>
        <v>101.99819271449317</v>
      </c>
      <c r="Q32" s="751">
        <f>'ДС Имп Минэк баз'!Q32*'ДС Имп Минэк баз'!Q32/'ДС Имп Минэк кон'!Q32</f>
        <v>103.4143779958619</v>
      </c>
      <c r="R32" s="751">
        <f>'ДС Имп Минэк баз'!R32*'ДС Имп Минэк баз'!R32/'ДС Имп Минэк кон'!R32</f>
        <v>103.02915116756124</v>
      </c>
      <c r="S32" s="751">
        <f>'ДС Имп Минэк баз'!S32*'ДС Имп Минэк баз'!S32/'ДС Имп Минэк кон'!S32</f>
        <v>103.03690732367791</v>
      </c>
      <c r="T32" s="751">
        <f>'ДС Имп Минэк баз'!T32*'ДС Имп Минэк баз'!T32/'ДС Имп Минэк кон'!T32</f>
        <v>102.95634485472772</v>
      </c>
      <c r="U32" s="751">
        <f>'ДС Имп Минэк баз'!U32*'ДС Имп Минэк баз'!U32/'ДС Имп Минэк кон'!U32</f>
        <v>103.11797654905831</v>
      </c>
      <c r="V32" s="751">
        <f>'ДС Имп Минэк баз'!V32*'ДС Имп Минэк баз'!V32/'ДС Имп Минэк кон'!V32</f>
        <v>103.01640860456759</v>
      </c>
    </row>
    <row r="33" spans="1:184" ht="15.75" x14ac:dyDescent="0.25">
      <c r="A33" s="783"/>
      <c r="B33" s="785" t="s">
        <v>343</v>
      </c>
      <c r="C33" s="751">
        <f>'ДС Имп Минэк баз'!C33*'ДС Имп Минэк баз'!C33/'ДС Имп Минэк кон'!C33</f>
        <v>99.512086306817324</v>
      </c>
      <c r="D33" s="751">
        <f>'ДС Имп Минэк баз'!D33*'ДС Имп Минэк баз'!D33/'ДС Имп Минэк кон'!D33</f>
        <v>108.45448078522611</v>
      </c>
      <c r="E33" s="751">
        <f>'ДС Имп Минэк баз'!E33*'ДС Имп Минэк баз'!E33/'ДС Имп Минэк кон'!E33</f>
        <v>105.47469255762503</v>
      </c>
      <c r="F33" s="393">
        <f>'ДС Имп Минэк баз'!F33*'ДС Имп Минэк баз'!F33/'ДС Имп Минэк кон'!F33</f>
        <v>109.59288684318393</v>
      </c>
      <c r="G33" s="393">
        <f>'ДС Имп Минэк баз'!G33*'ДС Имп Минэк баз'!G33/'ДС Имп Минэк кон'!G33</f>
        <v>99.129655902475861</v>
      </c>
      <c r="H33" s="751">
        <f>'ДС Имп Минэк баз'!H33*'ДС Имп Минэк баз'!H33/'ДС Имп Минэк кон'!H33</f>
        <v>99.016624626264772</v>
      </c>
      <c r="I33" s="751">
        <f>'ДС Имп Минэк баз'!I33*'ДС Имп Минэк баз'!I33/'ДС Имп Минэк кон'!I33</f>
        <v>99.375257158064628</v>
      </c>
      <c r="J33" s="751">
        <f>'ДС Имп Минэк баз'!J33*'ДС Имп Минэк баз'!J33/'ДС Имп Минэк кон'!J33</f>
        <v>99.007980562286619</v>
      </c>
      <c r="K33" s="751">
        <f>'ДС Имп Минэк баз'!K33*'ДС Имп Минэк баз'!K33/'ДС Имп Минэк кон'!K33</f>
        <v>100.49910622760653</v>
      </c>
      <c r="L33" s="751">
        <f>'ДС Имп Минэк баз'!L33*'ДС Имп Минэк баз'!L33/'ДС Имп Минэк кон'!L33</f>
        <v>100.56019822414409</v>
      </c>
      <c r="M33" s="751">
        <f>'ДС Имп Минэк баз'!M33*'ДС Имп Минэк баз'!M33/'ДС Имп Минэк кон'!M33</f>
        <v>100.57943040158057</v>
      </c>
      <c r="N33" s="751">
        <f>'ДС Имп Минэк баз'!N33*'ДС Имп Минэк баз'!N33/'ДС Имп Минэк кон'!N33</f>
        <v>101.23759451980644</v>
      </c>
      <c r="O33" s="751">
        <f>'ДС Имп Минэк баз'!O33*'ДС Имп Минэк баз'!O33/'ДС Имп Минэк кон'!O33</f>
        <v>101.1705347027811</v>
      </c>
      <c r="P33" s="751">
        <f>'ДС Имп Минэк баз'!P33*'ДС Имп Минэк баз'!P33/'ДС Имп Минэк кон'!P33</f>
        <v>100.79588017064145</v>
      </c>
      <c r="Q33" s="751">
        <f>'ДС Имп Минэк баз'!Q33*'ДС Имп Минэк баз'!Q33/'ДС Имп Минэк кон'!Q33</f>
        <v>102.22672322709961</v>
      </c>
      <c r="R33" s="751">
        <f>'ДС Имп Минэк баз'!R33*'ДС Имп Минэк баз'!R33/'ДС Имп Минэк кон'!R33</f>
        <v>102.14476674550528</v>
      </c>
      <c r="S33" s="751">
        <f>'ДС Имп Минэк баз'!S33*'ДС Имп Минэк баз'!S33/'ДС Имп Минэк кон'!S33</f>
        <v>102.06405526084851</v>
      </c>
      <c r="T33" s="751">
        <f>'ДС Имп Минэк баз'!T33*'ДС Имп Минэк баз'!T33/'ДС Имп Минэк кон'!T33</f>
        <v>101.98304913187927</v>
      </c>
      <c r="U33" s="751">
        <f>'ДС Имп Минэк баз'!U33*'ДС Имп Минэк баз'!U33/'ДС Имп Минэк кон'!U33</f>
        <v>101.98279963263958</v>
      </c>
      <c r="V33" s="751">
        <f>'ДС Имп Минэк баз'!V33*'ДС Имп Минэк баз'!V33/'ДС Имп Минэк кон'!V33</f>
        <v>101.98193329307659</v>
      </c>
    </row>
    <row r="34" spans="1:184" s="788" customFormat="1" ht="15.75" x14ac:dyDescent="0.25">
      <c r="A34" s="786"/>
      <c r="B34" s="787" t="s">
        <v>344</v>
      </c>
      <c r="C34" s="754">
        <f>'ДС Имп Минэк баз'!C34*'ДС Имп Минэк баз'!C34/'ДС Имп Минэк кон'!C34</f>
        <v>106.89999999999999</v>
      </c>
      <c r="D34" s="754">
        <f>'ДС Имп Минэк баз'!D34*'ДС Имп Минэк баз'!D34/'ДС Имп Минэк кон'!D34</f>
        <v>102.21847666781046</v>
      </c>
      <c r="E34" s="754">
        <f>'ДС Имп Минэк баз'!E34*'ДС Имп Минэк баз'!E34/'ДС Имп Минэк кон'!E34</f>
        <v>101.48628180767369</v>
      </c>
      <c r="F34" s="402">
        <f>'ДС Имп Минэк баз'!F34*'ДС Имп Минэк баз'!F34/'ДС Имп Минэк кон'!F34</f>
        <v>103.17289967619266</v>
      </c>
      <c r="G34" s="402">
        <f>'ДС Имп Минэк баз'!G34*'ДС Имп Минэк баз'!G34/'ДС Имп Минэк кон'!G34</f>
        <v>101.93312704491264</v>
      </c>
      <c r="H34" s="754">
        <f>'ДС Имп Минэк баз'!H34*'ДС Имп Минэк баз'!H34/'ДС Имп Минэк кон'!H34</f>
        <v>101.75447201526032</v>
      </c>
      <c r="I34" s="754">
        <f>'ДС Имп Минэк баз'!I34*'ДС Имп Минэк баз'!I34/'ДС Имп Минэк кон'!I34</f>
        <v>101.42382705535553</v>
      </c>
      <c r="J34" s="754">
        <f>'ДС Имп Минэк баз'!J34*'ДС Имп Минэк баз'!J34/'ДС Имп Минэк кон'!J34</f>
        <v>100.66485670700993</v>
      </c>
      <c r="K34" s="754">
        <f>'ДС Имп Минэк баз'!K34*'ДС Имп Минэк баз'!K34/'ДС Имп Минэк кон'!K34</f>
        <v>100.97994188481074</v>
      </c>
      <c r="L34" s="754">
        <f>'ДС Имп Минэк баз'!L34*'ДС Имп Минэк баз'!L34/'ДС Имп Минэк кон'!L34</f>
        <v>101.00871465776738</v>
      </c>
      <c r="M34" s="754">
        <f>'ДС Имп Минэк баз'!M34*'ДС Имп Минэк баз'!M34/'ДС Имп Минэк кон'!M34</f>
        <v>100.91625293474246</v>
      </c>
      <c r="N34" s="754">
        <f>'ДС Имп Минэк баз'!N34*'ДС Имп Минэк баз'!N34/'ДС Имп Минэк кон'!N34</f>
        <v>100.8890245803466</v>
      </c>
      <c r="O34" s="754">
        <f>'ДС Имп Минэк баз'!O34*'ДС Имп Минэк баз'!O34/'ДС Имп Минэк кон'!O34</f>
        <v>101.03712741170305</v>
      </c>
      <c r="P34" s="754">
        <f>'ДС Имп Минэк баз'!P34*'ДС Имп Минэк баз'!P34/'ДС Имп Минэк кон'!P34</f>
        <v>101.19281913290131</v>
      </c>
      <c r="Q34" s="754">
        <f>'ДС Имп Минэк баз'!Q34*'ДС Имп Минэк баз'!Q34/'ДС Имп Минэк кон'!Q34</f>
        <v>101.1617850316144</v>
      </c>
      <c r="R34" s="754">
        <f>'ДС Имп Минэк баз'!R34*'ДС Имп Минэк баз'!R34/'ДС Имп Минэк кон'!R34</f>
        <v>100.86581471595055</v>
      </c>
      <c r="S34" s="754">
        <f>'ДС Имп Минэк баз'!S34*'ДС Имп Минэк баз'!S34/'ДС Имп Минэк кон'!S34</f>
        <v>100.95317794334454</v>
      </c>
      <c r="T34" s="754">
        <f>'ДС Имп Минэк баз'!T34*'ДС Имп Минэк баз'!T34/'ДС Имп Минэк кон'!T34</f>
        <v>100.95437009496536</v>
      </c>
      <c r="U34" s="754">
        <f>'ДС Имп Минэк баз'!U34*'ДС Имп Минэк баз'!U34/'ДС Имп Минэк кон'!U34</f>
        <v>101.11310624978707</v>
      </c>
      <c r="V34" s="754">
        <f>'ДС Имп Минэк баз'!V34*'ДС Имп Минэк баз'!V34/'ДС Имп Минэк кон'!V34</f>
        <v>101.01437115191582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.2" customHeight="1" x14ac:dyDescent="0.25">
      <c r="A35" s="777" t="s">
        <v>359</v>
      </c>
      <c r="B35" s="795" t="s">
        <v>360</v>
      </c>
      <c r="C35" s="760">
        <f>'ДС Имп Минэк баз'!C35*'ДС Имп Минэк баз'!C35/'ДС Имп Минэк кон'!C35</f>
        <v>13575.663024039999</v>
      </c>
      <c r="D35" s="760">
        <f>'ДС Имп Минэк баз'!D35*'ДС Имп Минэк баз'!D35/'ДС Имп Минэк кон'!D35</f>
        <v>14911.218628748215</v>
      </c>
      <c r="E35" s="760">
        <f>'ДС Имп Минэк баз'!E35*'ДС Имп Минэк баз'!E35/'ДС Имп Минэк кон'!E35</f>
        <v>16362.82800206018</v>
      </c>
      <c r="F35" s="414">
        <f>'ДС Имп Минэк баз'!F35*'ДС Имп Минэк баз'!F35/'ДС Имп Минэк кон'!F35</f>
        <v>18987.686904695885</v>
      </c>
      <c r="G35" s="414">
        <f>'ДС Имп Минэк баз'!G35*'ДС Имп Минэк баз'!G35/'ДС Имп Минэк кон'!G35</f>
        <v>19559.995697044211</v>
      </c>
      <c r="H35" s="760">
        <f>'ДС Имп Минэк баз'!H35*'ДС Имп Минэк баз'!H35/'ДС Имп Минэк кон'!H35</f>
        <v>20039.302581452746</v>
      </c>
      <c r="I35" s="760">
        <f>'ДС Имп Минэк баз'!I35*'ДС Имп Минэк баз'!I35/'ДС Имп Минэк кон'!I35</f>
        <v>20526.106570358883</v>
      </c>
      <c r="J35" s="760">
        <f>'ДС Имп Минэк баз'!J35*'ДС Имп Минэк баз'!J35/'ДС Имп Минэк кон'!J35</f>
        <v>20796.509779841195</v>
      </c>
      <c r="K35" s="760">
        <f>'ДС Имп Минэк баз'!K35*'ДС Имп Минэк баз'!K35/'ДС Имп Минэк кон'!K35</f>
        <v>21419.59935475282</v>
      </c>
      <c r="L35" s="760">
        <f>'ДС Имп Минэк баз'!L35*'ДС Имп Минэк баз'!L35/'ДС Имп Минэк кон'!L35</f>
        <v>22064.686336624971</v>
      </c>
      <c r="M35" s="760">
        <f>'ДС Имп Минэк баз'!M35*'ДС Имп Минэк баз'!M35/'ДС Имп Минэк кон'!M35</f>
        <v>22692.228959720669</v>
      </c>
      <c r="N35" s="760">
        <f>'ДС Имп Минэк баз'!N35*'ДС Имп Минэк баз'!N35/'ДС Имп Минэк кон'!N35</f>
        <v>23439.372535588984</v>
      </c>
      <c r="O35" s="760">
        <f>'ДС Имп Минэк баз'!O35*'ДС Имп Минэк баз'!O35/'ДС Имп Минэк кон'!O35</f>
        <v>24189.173278547427</v>
      </c>
      <c r="P35" s="760">
        <f>'ДС Имп Минэк баз'!P35*'ДС Имп Минэк баз'!P35/'ДС Имп Минэк кон'!P35</f>
        <v>24907.969271883088</v>
      </c>
      <c r="Q35" s="760">
        <f>'ДС Имп Минэк баз'!Q35*'ДС Имп Минэк баз'!Q35/'ДС Имп Минэк кон'!Q35</f>
        <v>25932.417489989839</v>
      </c>
      <c r="R35" s="760">
        <f>'ДС Имп Минэк баз'!R35*'ДС Имп Минэк баз'!R35/'ДС Имп Минэк кон'!R35</f>
        <v>26894.598446302873</v>
      </c>
      <c r="S35" s="760">
        <f>'ДС Имп Минэк баз'!S35*'ДС Имп Минэк баз'!S35/'ДС Имп Минэк кон'!S35</f>
        <v>27881.789284659622</v>
      </c>
      <c r="T35" s="760">
        <f>'ДС Имп Минэк баз'!T35*'ДС Имп Минэк баз'!T35/'ДС Имп Минэк кон'!T35</f>
        <v>28876.647051442778</v>
      </c>
      <c r="U35" s="760">
        <f>'ДС Имп Минэк баз'!U35*'ДС Имп Минэк баз'!U35/'ДС Имп Минэк кон'!U35</f>
        <v>29942.926089964654</v>
      </c>
      <c r="V35" s="760">
        <f>'ДС Имп Минэк баз'!V35*'ДС Имп Минэк баз'!V35/'ДС Имп Минэк кон'!V35</f>
        <v>31023.847678368802</v>
      </c>
    </row>
    <row r="36" spans="1:184" ht="15.75" x14ac:dyDescent="0.25">
      <c r="A36" s="783"/>
      <c r="B36" s="781" t="s">
        <v>341</v>
      </c>
      <c r="C36" s="761">
        <f>'ДС Имп Минэк баз'!C36*'ДС Имп Минэк баз'!C36/'ДС Имп Минэк кон'!C36</f>
        <v>5.9672569748561273</v>
      </c>
      <c r="D36" s="761">
        <f>'ДС Имп Минэк баз'!D36*'ДС Имп Минэк баз'!D36/'ДС Имп Минэк кон'!D36</f>
        <v>6.036221921300859</v>
      </c>
      <c r="E36" s="761">
        <f>'ДС Имп Минэк баз'!E36*'ДС Имп Минэк баз'!E36/'ДС Имп Минэк кон'!E36</f>
        <v>5.9993929920199571</v>
      </c>
      <c r="F36" s="416">
        <f>'ДС Имп Минэк баз'!F36*'ДС Имп Минэк баз'!F36/'ДС Имп Минэк кон'!F36</f>
        <v>6.038674448685696</v>
      </c>
      <c r="G36" s="416">
        <f>'ДС Имп Минэк баз'!G36*'ДС Имп Минэк баз'!G36/'ДС Имп Минэк кон'!G36</f>
        <v>5.8494724575363524</v>
      </c>
      <c r="H36" s="761">
        <f>'ДС Имп Минэк баз'!H36*'ДС Имп Минэк баз'!H36/'ДС Имп Минэк кон'!H36</f>
        <v>5.6732603641751993</v>
      </c>
      <c r="I36" s="761">
        <f>'ДС Имп Минэк баз'!I36*'ДС Имп Минэк баз'!I36/'ДС Имп Минэк кон'!I36</f>
        <v>5.499823512257894</v>
      </c>
      <c r="J36" s="761">
        <f>'ДС Имп Минэк баз'!J36*'ДС Имп Минэк баз'!J36/'ДС Имп Минэк кон'!J36</f>
        <v>5.3196136813703427</v>
      </c>
      <c r="K36" s="761">
        <f>'ДС Имп Минэк баз'!K36*'ДС Имп Минэк баз'!K36/'ДС Имп Минэк кон'!K36</f>
        <v>5.1726515043908057</v>
      </c>
      <c r="L36" s="761">
        <f>'ДС Имп Минэк баз'!L36*'ДС Имп Минэк баз'!L36/'ДС Имп Минэк кон'!L36</f>
        <v>5.0302594269739664</v>
      </c>
      <c r="M36" s="761">
        <f>'ДС Имп Минэк баз'!M36*'ДС Имп Минэк баз'!M36/'ДС Имп Минэк кон'!M36</f>
        <v>4.8898750189837754</v>
      </c>
      <c r="N36" s="761">
        <f>'ДС Имп Минэк баз'!N36*'ДС Имп Минэк баз'!N36/'ДС Имп Минэк кон'!N36</f>
        <v>4.7657192108143409</v>
      </c>
      <c r="O36" s="761">
        <f>'ДС Имп Минэк баз'!O36*'ДС Имп Минэк баз'!O36/'ДС Имп Минэк кон'!O36</f>
        <v>4.6484029483447955</v>
      </c>
      <c r="P36" s="761">
        <f>'ДС Имп Минэк баз'!P36*'ДС Имп Минэк баз'!P36/'ДС Имп Минэк кон'!P36</f>
        <v>4.5235342776900493</v>
      </c>
      <c r="Q36" s="761">
        <f>'ДС Имп Минэк баз'!Q36*'ДС Имп Минэк баз'!Q36/'ДС Имп Минэк кон'!Q36</f>
        <v>4.4308306357887135</v>
      </c>
      <c r="R36" s="761">
        <f>'ДС Имп Минэк баз'!R36*'ДС Имп Минэк баз'!R36/'ДС Имп Минэк кон'!R36</f>
        <v>4.3394910997645804</v>
      </c>
      <c r="S36" s="761">
        <f>'ДС Имп Минэк баз'!S36*'ДС Имп Минэк баз'!S36/'ДС Имп Минэк кон'!S36</f>
        <v>4.246349644709122</v>
      </c>
      <c r="T36" s="761">
        <f>'ДС Имп Минэк баз'!T36*'ДС Имп Минэк баз'!T36/'ДС Имп Минэк кон'!T36</f>
        <v>4.1525965598074643</v>
      </c>
      <c r="U36" s="761">
        <f>'ДС Имп Минэк баз'!U36*'ДС Имп Минэк баз'!U36/'ДС Имп Минэк кон'!U36</f>
        <v>4.0595560723995074</v>
      </c>
      <c r="V36" s="761">
        <f>'ДС Имп Минэк баз'!V36*'ДС Имп Минэк баз'!V36/'ДС Имп Минэк кон'!V36</f>
        <v>3.963820845332243</v>
      </c>
    </row>
    <row r="37" spans="1:184" ht="15.75" x14ac:dyDescent="0.25">
      <c r="A37" s="783"/>
      <c r="B37" s="784" t="s">
        <v>447</v>
      </c>
      <c r="C37" s="751">
        <f>'ДС Имп Минэк баз'!C37*'ДС Имп Минэк баз'!C37/'ДС Имп Минэк кон'!C37</f>
        <v>123.55263788029561</v>
      </c>
      <c r="D37" s="751">
        <f>'ДС Имп Минэк баз'!D37*'ДС Имп Минэк баз'!D37/'ДС Имп Минэк кон'!D37</f>
        <v>109.83786649936134</v>
      </c>
      <c r="E37" s="751">
        <f>'ДС Имп Минэк баз'!E37*'ДС Имп Минэк баз'!E37/'ДС Имп Минэк кон'!E37</f>
        <v>109.73501502092738</v>
      </c>
      <c r="F37" s="393">
        <f>'ДС Имп Минэк баз'!F37*'ДС Имп Минэк баз'!F37/'ДС Имп Минэк кон'!F37</f>
        <v>116.04159685786114</v>
      </c>
      <c r="G37" s="393">
        <f>'ДС Имп Минэк баз'!G37*'ДС Имп Минэк баз'!G37/'ДС Имп Минэк кон'!G37</f>
        <v>103.01410485237562</v>
      </c>
      <c r="H37" s="751">
        <f>'ДС Имп Минэк баз'!H37*'ДС Имп Минэк баз'!H37/'ДС Имп Минэк кон'!H37</f>
        <v>102.4504447333849</v>
      </c>
      <c r="I37" s="751">
        <f>'ДС Имп Минэк баз'!I37*'ДС Имп Минэк баз'!I37/'ДС Имп Минэк кон'!I37</f>
        <v>102.42924616227261</v>
      </c>
      <c r="J37" s="751">
        <f>'ДС Имп Минэк баз'!J37*'ДС Имп Минэк баз'!J37/'ДС Имп Минэк кон'!J37</f>
        <v>101.31736239678688</v>
      </c>
      <c r="K37" s="751">
        <f>'ДС Имп Минэк баз'!K37*'ДС Имп Минэк баз'!K37/'ДС Имп Минэк кон'!K37</f>
        <v>103.01209159264884</v>
      </c>
      <c r="L37" s="751">
        <f>'ДС Имп Минэк баз'!L37*'ДС Имп Минэк баз'!L37/'ДС Имп Минэк кон'!L37</f>
        <v>103.01166689062751</v>
      </c>
      <c r="M37" s="751">
        <f>'ДС Имп Минэк баз'!M37*'ДС Имп Минэк баз'!M37/'ДС Имп Минэк кон'!M37</f>
        <v>102.84410398372192</v>
      </c>
      <c r="N37" s="751">
        <f>'ДС Имп Минэк баз'!N37*'ДС Имп Минэк баз'!N37/'ДС Имп Минэк кон'!N37</f>
        <v>103.29250853759018</v>
      </c>
      <c r="O37" s="751">
        <f>'ДС Имп Минэк баз'!O37*'ДС Имп Минэк баз'!O37/'ДС Имп Минэк кон'!O37</f>
        <v>103.19889426143976</v>
      </c>
      <c r="P37" s="751">
        <f>'ДС Имп Минэк баз'!P37*'ДС Имп Минэк баз'!P37/'ДС Имп Минэк кон'!P37</f>
        <v>102.97156080969967</v>
      </c>
      <c r="Q37" s="751">
        <f>'ДС Имп Минэк баз'!Q37*'ДС Имп Минэк баз'!Q37/'ДС Имп Минэк кон'!Q37</f>
        <v>104.11293352310011</v>
      </c>
      <c r="R37" s="751">
        <f>'ДС Имп Минэк баз'!R37*'ДС Имп Минэк баз'!R37/'ДС Имп Минэк кон'!R37</f>
        <v>103.71034037487806</v>
      </c>
      <c r="S37" s="751">
        <f>'ДС Имп Минэк баз'!S37*'ДС Имп Минэк баз'!S37/'ДС Имп Минэк кон'!S37</f>
        <v>103.67059147704971</v>
      </c>
      <c r="T37" s="751">
        <f>'ДС Имп Минэк баз'!T37*'ДС Имп Минэк баз'!T37/'ДС Имп Минэк кон'!T37</f>
        <v>103.56812741329526</v>
      </c>
      <c r="U37" s="751">
        <f>'ДС Имп Минэк баз'!U37*'ДС Имп Минэк баз'!U37/'ДС Имп Минэк кон'!U37</f>
        <v>103.69253063426073</v>
      </c>
      <c r="V37" s="751">
        <f>'ДС Имп Минэк баз'!V37*'ДС Имп Минэк баз'!V37/'ДС Имп Минэк кон'!V37</f>
        <v>103.60993974054668</v>
      </c>
    </row>
    <row r="38" spans="1:184" ht="15.75" x14ac:dyDescent="0.25">
      <c r="A38" s="783"/>
      <c r="B38" s="785" t="s">
        <v>343</v>
      </c>
      <c r="C38" s="751">
        <f>'ДС Имп Минэк баз'!C38*'ДС Имп Минэк баз'!C38/'ДС Имп Минэк кон'!C38</f>
        <v>97.824733080202407</v>
      </c>
      <c r="D38" s="751">
        <f>'ДС Имп Минэк баз'!D38*'ДС Имп Минэк баз'!D38/'ДС Имп Минэк кон'!D38</f>
        <v>107.60095790281466</v>
      </c>
      <c r="E38" s="751">
        <f>'ДС Имп Минэк баз'!E38*'ДС Имп Минэк баз'!E38/'ДС Имп Минэк кон'!E38</f>
        <v>107.74880629692822</v>
      </c>
      <c r="F38" s="393">
        <f>'ДС Имп Минэк баз'!F38*'ДС Имп Минэк баз'!F38/'ДС Имп Минэк кон'!F38</f>
        <v>111.32944891333483</v>
      </c>
      <c r="G38" s="393">
        <f>'ДС Имп Минэк баз'!G38*'ДС Имп Минэк баз'!G38/'ДС Имп Минэк кон'!G38</f>
        <v>100.33270131372906</v>
      </c>
      <c r="H38" s="751">
        <f>'ДС Имп Минэк баз'!H38*'ДС Имп Минэк баз'!H38/'ДС Имп Минэк кон'!H38</f>
        <v>100.028512816473</v>
      </c>
      <c r="I38" s="751">
        <f>'ДС Имп Минэк баз'!I38*'ДС Имп Минэк баз'!I38/'ДС Имп Минэк кон'!I38</f>
        <v>100.37952319871236</v>
      </c>
      <c r="J38" s="751">
        <f>'ДС Имп Минэк баз'!J38*'ДС Имп Минэк баз'!J38/'ДС Имп Минэк кон'!J38</f>
        <v>100.07009907057135</v>
      </c>
      <c r="K38" s="751">
        <f>'ДС Имп Минэк баз'!K38*'ДС Имп Минэк баз'!K38/'ДС Имп Минэк кон'!K38</f>
        <v>101.5842376396855</v>
      </c>
      <c r="L38" s="751">
        <f>'ДС Имп Минэк баз'!L38*'ДС Имп Минэк баз'!L38/'ДС Имп Минэк кон'!L38</f>
        <v>101.65972531551449</v>
      </c>
      <c r="M38" s="751">
        <f>'ДС Имп Минэк баз'!M38*'ДС Имп Минэк баз'!M38/'ДС Имп Минэк кон'!M38</f>
        <v>101.69273470160039</v>
      </c>
      <c r="N38" s="751">
        <f>'ДС Имп Минэк баз'!N38*'ДС Имп Минэк баз'!N38/'ДС Имп Минэк кон'!N38</f>
        <v>102.30123752926872</v>
      </c>
      <c r="O38" s="751">
        <f>'ДС Имп Минэк баз'!O38*'ДС Имп Минэк баз'!O38/'ДС Имп Минэк кон'!O38</f>
        <v>102.19870732241245</v>
      </c>
      <c r="P38" s="751">
        <f>'ДС Имп Минэк баз'!P38*'ДС Имп Минэк баз'!P38/'ДС Имп Минэк кон'!P38</f>
        <v>101.83093448288245</v>
      </c>
      <c r="Q38" s="751">
        <f>'ДС Имп Минэк баз'!Q38*'ДС Имп Минэк баз'!Q38/'ДС Имп Минэк кон'!Q38</f>
        <v>102.98394151221756</v>
      </c>
      <c r="R38" s="751">
        <f>'ДС Имп Минэк баз'!R38*'ДС Имп Минэк баз'!R38/'ДС Имп Минэк кон'!R38</f>
        <v>102.85961636227439</v>
      </c>
      <c r="S38" s="751">
        <f>'ДС Имп Минэк баз'!S38*'ДС Имп Минэк баз'!S38/'ДС Имп Минэк кон'!S38</f>
        <v>102.73658952779387</v>
      </c>
      <c r="T38" s="751">
        <f>'ДС Имп Минэк баз'!T38*'ДС Имп Минэк баз'!T38/'ДС Имп Минэк кон'!T38</f>
        <v>102.61331070151051</v>
      </c>
      <c r="U38" s="751">
        <f>'ДС Имп Минэк баз'!U38*'ДС Имп Минэк баз'!U38/'ДС Имп Минэк кон'!U38</f>
        <v>102.61306299018928</v>
      </c>
      <c r="V38" s="751">
        <f>'ДС Имп Минэк баз'!V38*'ДС Имп Минэк баз'!V38/'ДС Имп Минэк кон'!V38</f>
        <v>102.61203824076965</v>
      </c>
    </row>
    <row r="39" spans="1:184" s="788" customFormat="1" ht="15.75" x14ac:dyDescent="0.25">
      <c r="A39" s="786"/>
      <c r="B39" s="787" t="s">
        <v>344</v>
      </c>
      <c r="C39" s="754">
        <f>'ДС Имп Минэк баз'!C39*'ДС Имп Минэк баз'!C39/'ДС Имп Минэк кон'!C39</f>
        <v>126.29999999999998</v>
      </c>
      <c r="D39" s="754">
        <f>'ДС Имп Минэк баз'!D39*'ДС Имп Минэк баз'!D39/'ДС Имп Минэк кон'!D39</f>
        <v>102.07889282785671</v>
      </c>
      <c r="E39" s="754">
        <f>'ДС Имп Минэк баз'!E39*'ДС Имп Минэк баз'!E39/'ДС Имп Минэк кон'!E39</f>
        <v>101.84336958548359</v>
      </c>
      <c r="F39" s="402">
        <f>'ДС Имп Минэк баз'!F39*'ДС Имп Минэк баз'!F39/'ДС Имп Минэк кон'!F39</f>
        <v>104.23261588961471</v>
      </c>
      <c r="G39" s="402">
        <f>'ДС Имп Минэк баз'!G39*'ДС Имп Минэк баз'!G39/'ДС Имп Минэк кон'!G39</f>
        <v>102.67251205592692</v>
      </c>
      <c r="H39" s="754">
        <f>'ДС Имп Минэк баз'!H39*'ДС Имп Минэк баз'!H39/'ДС Имп Минэк кон'!H39</f>
        <v>102.42124155275162</v>
      </c>
      <c r="I39" s="754">
        <f>'ДС Имп Минэк баз'!I39*'ДС Имп Минэк баз'!I39/'ДС Имп Минэк кон'!I39</f>
        <v>102.0419732015489</v>
      </c>
      <c r="J39" s="754">
        <f>'ДС Имп Минэк баз'!J39*'ДС Имп Минэк баз'!J39/'ДС Имп Минэк кон'!J39</f>
        <v>101.24638961867718</v>
      </c>
      <c r="K39" s="754">
        <f>'ДС Имп Минэк баз'!K39*'ДС Имп Минэк баз'!K39/'ДС Имп Минэк кон'!K39</f>
        <v>101.40558612845813</v>
      </c>
      <c r="L39" s="754">
        <f>'ДС Имп Минэк баз'!L39*'ДС Имп Минэк баз'!L39/'ДС Имп Минэк кон'!L39</f>
        <v>101.32986939608294</v>
      </c>
      <c r="M39" s="754">
        <f>'ДС Имп Минэк баз'!M39*'ДС Имп Минэк баз'!M39/'ДС Имп Минэк кон'!M39</f>
        <v>101.13220407092008</v>
      </c>
      <c r="N39" s="754">
        <f>'ДС Имп Минэк баз'!N39*'ДС Имп Минэк баз'!N39/'ДС Имп Минэк кон'!N39</f>
        <v>100.96897264614012</v>
      </c>
      <c r="O39" s="754">
        <f>'ДС Имп Минэк баз'!O39*'ДС Имп Минэк баз'!O39/'ДС Имп Минэк кон'!O39</f>
        <v>100.9786688748146</v>
      </c>
      <c r="P39" s="754">
        <f>'ДС Имп Минэк баз'!P39*'ДС Имп Минэк баз'!P39/'ДС Имп Минэк кон'!P39</f>
        <v>101.12011770549837</v>
      </c>
      <c r="Q39" s="754">
        <f>'ДС Имп Минэк баз'!Q39*'ДС Имп Минэк баз'!Q39/'ДС Имп Минэк кон'!Q39</f>
        <v>101.09627966681448</v>
      </c>
      <c r="R39" s="754">
        <f>'ДС Имп Минэк баз'!R39*'ДС Имп Минэк баз'!R39/'ДС Имп Минэк кон'!R39</f>
        <v>100.82707290060992</v>
      </c>
      <c r="S39" s="754">
        <f>'ДС Имп Минэк баз'!S39*'ДС Имп Минэк баз'!S39/'ДС Имп Минэк кон'!S39</f>
        <v>100.90912298485749</v>
      </c>
      <c r="T39" s="754">
        <f>'ДС Имп Минэк баз'!T39*'ДС Имп Минэк баз'!T39/'ДС Имп Минэк кон'!T39</f>
        <v>100.93049985938194</v>
      </c>
      <c r="U39" s="754">
        <f>'ДС Имп Минэк баз'!U39*'ДС Имп Минэк баз'!U39/'ДС Имп Минэк кон'!U39</f>
        <v>101.05197877601091</v>
      </c>
      <c r="V39" s="754">
        <f>'ДС Имп Минэк баз'!V39*'ДС Имп Минэк баз'!V39/'ДС Имп Минэк кон'!V39</f>
        <v>100.97249944244901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449</v>
      </c>
      <c r="B40" s="795" t="s">
        <v>450</v>
      </c>
      <c r="C40" s="760">
        <f>'ДС Имп Минэк баз'!C40*'ДС Имп Минэк баз'!C40/'ДС Имп Минэк кон'!C40</f>
        <v>16294.74536488</v>
      </c>
      <c r="D40" s="760">
        <f>'ДС Имп Минэк баз'!D40*'ДС Имп Минэк баз'!D40/'ДС Имп Минэк кон'!D40</f>
        <v>18489.554049204264</v>
      </c>
      <c r="E40" s="760">
        <f>'ДС Имп Минэк баз'!E40*'ДС Имп Минэк баз'!E40/'ДС Имп Минэк кон'!E40</f>
        <v>20736.192722823915</v>
      </c>
      <c r="F40" s="414">
        <f>'ДС Имп Минэк баз'!F40*'ДС Имп Минэк баз'!F40/'ДС Имп Минэк кон'!F40</f>
        <v>24011.29056234923</v>
      </c>
      <c r="G40" s="414">
        <f>'ДС Имп Минэк баз'!G40*'ДС Имп Минэк баз'!G40/'ДС Имп Минэк кон'!G40</f>
        <v>27352.222776564602</v>
      </c>
      <c r="H40" s="760">
        <f>'ДС Имп Минэк баз'!H40*'ДС Имп Минэк баз'!H40/'ДС Имп Минэк кон'!H40</f>
        <v>30766.719260148257</v>
      </c>
      <c r="I40" s="760">
        <f>'ДС Имп Минэк баз'!I40*'ДС Имп Минэк баз'!I40/'ДС Имп Минэк кон'!I40</f>
        <v>34504.179768508089</v>
      </c>
      <c r="J40" s="760">
        <f>'ДС Имп Минэк баз'!J40*'ДС Имп Минэк баз'!J40/'ДС Имп Минэк кон'!J40</f>
        <v>38384.436870020116</v>
      </c>
      <c r="K40" s="760">
        <f>'ДС Имп Минэк баз'!K40*'ДС Имп Минэк баз'!K40/'ДС Имп Минэк кон'!K40</f>
        <v>42769.331921074794</v>
      </c>
      <c r="L40" s="760">
        <f>'ДС Имп Минэк баз'!L40*'ДС Имп Минэк баз'!L40/'ДС Имп Минэк кон'!L40</f>
        <v>47583.935632519315</v>
      </c>
      <c r="M40" s="760">
        <f>'ДС Имп Минэк баз'!M40*'ДС Имп Минэк баз'!M40/'ДС Имп Минэк кон'!M40</f>
        <v>52823.690123675558</v>
      </c>
      <c r="N40" s="760">
        <f>'ДС Имп Минэк баз'!N40*'ДС Имп Минэк баз'!N40/'ДС Имп Минэк кон'!N40</f>
        <v>58538.095057083519</v>
      </c>
      <c r="O40" s="760">
        <f>'ДС Имп Минэк баз'!O40*'ДС Имп Минэк баз'!O40/'ДС Имп Минэк кон'!O40</f>
        <v>64787.423959625834</v>
      </c>
      <c r="P40" s="760">
        <f>'ДС Имп Минэк баз'!P40*'ДС Имп Минэк баз'!P40/'ДС Имп Минэк кон'!P40</f>
        <v>71823.943773555526</v>
      </c>
      <c r="Q40" s="760">
        <f>'ДС Имп Минэк баз'!Q40*'ДС Имп Минэк баз'!Q40/'ДС Имп Минэк кон'!Q40</f>
        <v>79684.140418461044</v>
      </c>
      <c r="R40" s="760">
        <f>'ДС Имп Минэк баз'!R40*'ДС Имп Минэк баз'!R40/'ДС Имп Минэк кон'!R40</f>
        <v>88168.319024452721</v>
      </c>
      <c r="S40" s="760">
        <f>'ДС Имп Минэк баз'!S40*'ДС Имп Минэк баз'!S40/'ДС Имп Минэк кон'!S40</f>
        <v>97696.307528935198</v>
      </c>
      <c r="T40" s="760">
        <f>'ДС Имп Минэк баз'!T40*'ДС Имп Минэк баз'!T40/'ДС Имп Минэк кон'!T40</f>
        <v>108303.70108597219</v>
      </c>
      <c r="U40" s="760">
        <f>'ДС Имп Минэк баз'!U40*'ДС Имп Минэк баз'!U40/'ДС Имп Минэк кон'!U40</f>
        <v>120206.46673666139</v>
      </c>
      <c r="V40" s="760">
        <f>'ДС Имп Минэк баз'!V40*'ДС Имп Минэк баз'!V40/'ДС Имп Минэк кон'!V40</f>
        <v>133442.8212841074</v>
      </c>
    </row>
    <row r="41" spans="1:184" ht="15.75" x14ac:dyDescent="0.25">
      <c r="A41" s="783"/>
      <c r="B41" s="781" t="s">
        <v>341</v>
      </c>
      <c r="C41" s="761">
        <f>'ДС Имп Минэк баз'!C41*'ДС Имп Минэк баз'!C41/'ДС Имп Минэк кон'!C41</f>
        <v>7.1624444979150974</v>
      </c>
      <c r="D41" s="761">
        <f>'ДС Имп Минэк баз'!D41*'ДС Имп Минэк баз'!D41/'ДС Имп Минэк кон'!D41</f>
        <v>7.4847706445474556</v>
      </c>
      <c r="E41" s="761">
        <f>'ДС Имп Минэк баз'!E41*'ДС Имп Минэк баз'!E41/'ДС Имп Минэк кон'!E41</f>
        <v>7.6028770385425863</v>
      </c>
      <c r="F41" s="416">
        <f>'ДС Имп Минэк баз'!F41*'ДС Имп Минэк баз'!F41/'ДС Имп Минэк кон'!F41</f>
        <v>7.6363365125304918</v>
      </c>
      <c r="G41" s="416">
        <f>'ДС Имп Минэк баз'!G41*'ДС Имп Минэк баз'!G41/'ДС Имп Минэк кон'!G41</f>
        <v>8.1797601728558043</v>
      </c>
      <c r="H41" s="761">
        <f>'ДС Имп Минэк баз'!H41*'ДС Имп Минэк баз'!H41/'ДС Имп Минэк кон'!H41</f>
        <v>8.7102636533796449</v>
      </c>
      <c r="I41" s="761">
        <f>'ДС Имп Минэк баз'!I41*'ДС Имп Минэк баз'!I41/'ДС Имп Минэк кон'!I41</f>
        <v>9.2451482950035171</v>
      </c>
      <c r="J41" s="761">
        <f>'ДС Имп Минэк баз'!J41*'ДС Имп Минэк баз'!J41/'ДС Имп Минэк кон'!J41</f>
        <v>9.8184925108627734</v>
      </c>
      <c r="K41" s="761">
        <f>'ДС Имп Минэк баз'!K41*'ДС Имп Минэк баз'!K41/'ДС Имп Минэк кон'!K41</f>
        <v>10.328430772177262</v>
      </c>
      <c r="L41" s="761">
        <f>'ДС Имп Минэк баз'!L41*'ДС Имп Минэк баз'!L41/'ДС Имп Минэк кон'!L41</f>
        <v>10.848082639212135</v>
      </c>
      <c r="M41" s="761">
        <f>'ДС Имп Минэк баз'!M41*'ДС Имп Минэк баз'!M41/'ДС Имп Минэк кон'!M41</f>
        <v>11.382806122959222</v>
      </c>
      <c r="N41" s="761">
        <f>'ДС Имп Минэк баз'!N41*'ДС Имп Минэк баз'!N41/'ДС Имп Минэк кон'!N41</f>
        <v>11.902030387308267</v>
      </c>
      <c r="O41" s="761">
        <f>'ДС Имп Минэк баз'!O41*'ДС Имп Минэк баз'!O41/'ДС Имп Минэк кон'!O41</f>
        <v>12.450117624180075</v>
      </c>
      <c r="P41" s="761">
        <f>'ДС Имп Минэк баз'!P41*'ДС Имп Минэк баз'!P41/'ДС Имп Минэк кон'!P41</f>
        <v>13.043940598775203</v>
      </c>
      <c r="Q41" s="761">
        <f>'ДС Имп Минэк баз'!Q41*'ДС Имп Минэк баз'!Q41/'ДС Имп Минэк кон'!Q41</f>
        <v>13.614886876200183</v>
      </c>
      <c r="R41" s="761">
        <f>'ДС Имп Минэк баз'!R41*'ДС Имп Минэк баз'!R41/'ДС Имп Минэк кон'!R41</f>
        <v>14.226114453863968</v>
      </c>
      <c r="S41" s="761">
        <f>'ДС Имп Минэк баз'!S41*'ДС Имп Минэк баз'!S41/'ДС Имп Минэк кон'!S41</f>
        <v>14.878983429988704</v>
      </c>
      <c r="T41" s="761">
        <f>'ДС Имп Минэк баз'!T41*'ДС Имп Минэк баз'!T41/'ДС Имп Минэк кон'!T41</f>
        <v>15.574577468873878</v>
      </c>
      <c r="U41" s="761">
        <f>'ДС Имп Минэк баз'!U41*'ДС Имп Минэк баз'!U41/'ДС Имп Минэк кон'!U41</f>
        <v>16.297167835779778</v>
      </c>
      <c r="V41" s="761">
        <f>'ДС Имп Минэк баз'!V41*'ДС Имп Минэк баз'!V41/'ДС Имп Минэк кон'!V41</f>
        <v>17.049575608724147</v>
      </c>
    </row>
    <row r="42" spans="1:184" ht="15.75" x14ac:dyDescent="0.25">
      <c r="A42" s="783"/>
      <c r="B42" s="784" t="s">
        <v>447</v>
      </c>
      <c r="C42" s="751">
        <f>'ДС Имп Минэк баз'!C42*'ДС Имп Минэк баз'!C42/'ДС Имп Минэк кон'!C42</f>
        <v>136.94989458744797</v>
      </c>
      <c r="D42" s="751">
        <f>'ДС Имп Минэк баз'!D42*'ДС Имп Минэк баз'!D42/'ДС Имп Минэк кон'!D42</f>
        <v>113.46942609520443</v>
      </c>
      <c r="E42" s="751">
        <f>'ДС Имп Минэк баз'!E42*'ДС Имп Минэк баз'!E42/'ДС Имп Минэк кон'!E42</f>
        <v>112.15085376121516</v>
      </c>
      <c r="F42" s="393">
        <f>'ДС Имп Минэк баз'!F42*'ДС Имп Минэк баз'!F42/'ДС Имп Минэк кон'!F42</f>
        <v>115.79411362202708</v>
      </c>
      <c r="G42" s="393">
        <f>'ДС Имп Минэк баз'!G42*'ДС Имп Минэк баз'!G42/'ДС Имп Минэк кон'!G42</f>
        <v>113.91400518660205</v>
      </c>
      <c r="H42" s="751">
        <f>'ДС Имп Минэк баз'!H42*'ДС Имп Минэк баз'!H42/'ДС Имп Минэк кон'!H42</f>
        <v>112.48343328977708</v>
      </c>
      <c r="I42" s="751">
        <f>'ДС Имп Минэк баз'!I42*'ДС Имп Минэк баз'!I42/'ДС Имп Минэк кон'!I42</f>
        <v>112.1477381997011</v>
      </c>
      <c r="J42" s="751">
        <f>'ДС Имп Минэк баз'!J42*'ДС Имп Минэк баз'!J42/'ДС Имп Минэк кон'!J42</f>
        <v>111.24575957911495</v>
      </c>
      <c r="K42" s="751">
        <f>'ДС Имп Минэк баз'!K42*'ДС Имп Минэк баз'!K42/'ДС Имп Минэк кон'!K42</f>
        <v>111.40417649416521</v>
      </c>
      <c r="L42" s="751">
        <f>'ДС Имп Минэк баз'!L42*'ДС Имп Минэк баз'!L42/'ДС Имп Минэк кон'!L42</f>
        <v>111.2571403273945</v>
      </c>
      <c r="M42" s="751">
        <f>'ДС Имп Минэк баз'!M42*'ДС Имп Минэк баз'!M42/'ДС Имп Минэк кон'!M42</f>
        <v>111.01160385643963</v>
      </c>
      <c r="N42" s="751">
        <f>'ДС Имп Минэк баз'!N42*'ДС Имп Минэк баз'!N42/'ДС Имп Минэк кон'!N42</f>
        <v>110.81788288555551</v>
      </c>
      <c r="O42" s="751">
        <f>'ДС Имп Минэк баз'!O42*'ДС Имп Минэк баз'!O42/'ДС Имп Минэк кон'!O42</f>
        <v>110.67566154390276</v>
      </c>
      <c r="P42" s="751">
        <f>'ДС Имп Минэк баз'!P42*'ДС Имп Минэк баз'!P42/'ДС Имп Минэк кон'!P42</f>
        <v>110.86093470596194</v>
      </c>
      <c r="Q42" s="751">
        <f>'ДС Имп Минэк баз'!Q42*'ДС Имп Минэк баз'!Q42/'ДС Имп Минэк кон'!Q42</f>
        <v>110.94369959645621</v>
      </c>
      <c r="R42" s="751">
        <f>'ДС Имп Минэк баз'!R42*'ДС Имп Минэк баз'!R42/'ДС Имп Минэк кон'!R42</f>
        <v>110.64726125103066</v>
      </c>
      <c r="S42" s="751">
        <f>'ДС Имп Минэк баз'!S42*'ДС Имп Минэк баз'!S42/'ДС Имп Минэк кон'!S42</f>
        <v>110.8065897250916</v>
      </c>
      <c r="T42" s="751">
        <f>'ДС Имп Минэк баз'!T42*'ДС Имп Минэк баз'!T42/'ДС Имп Минэк кон'!T42</f>
        <v>110.857517367169</v>
      </c>
      <c r="U42" s="751">
        <f>'ДС Имп Минэк баз'!U42*'ДС Имп Минэк баз'!U42/'ДС Имп Минэк кон'!U42</f>
        <v>110.99017441817681</v>
      </c>
      <c r="V42" s="751">
        <f>'ДС Имп Минэк баз'!V42*'ДС Имп Минэк баз'!V42/'ДС Имп Минэк кон'!V42</f>
        <v>111.01134981069126</v>
      </c>
    </row>
    <row r="43" spans="1:184" ht="15.75" x14ac:dyDescent="0.25">
      <c r="A43" s="783"/>
      <c r="B43" s="785" t="s">
        <v>343</v>
      </c>
      <c r="C43" s="751">
        <f>'ДС Имп Минэк баз'!C43*'ДС Имп Минэк баз'!C43/'ДС Имп Минэк кон'!C43</f>
        <v>106.85311395070666</v>
      </c>
      <c r="D43" s="751">
        <f>'ДС Имп Минэк баз'!D43*'ДС Имп Минэк баз'!D43/'ДС Имп Минэк кон'!D43</f>
        <v>100.78116312797313</v>
      </c>
      <c r="E43" s="751">
        <f>'ДС Имп Минэк баз'!E43*'ДС Имп Минэк баз'!E43/'ДС Имп Минэк кон'!E43</f>
        <v>100.47176977231251</v>
      </c>
      <c r="F43" s="393">
        <f>'ДС Имп Минэк баз'!F43*'ДС Имп Минэк баз'!F43/'ДС Имп Минэк кон'!F43</f>
        <v>100.7820915072641</v>
      </c>
      <c r="G43" s="393">
        <f>'ДС Имп Минэк баз'!G43*'ДС Имп Минэк баз'!G43/'ДС Имп Минэк кон'!G43</f>
        <v>99.923666863878353</v>
      </c>
      <c r="H43" s="751">
        <f>'ДС Имп Минэк баз'!H43*'ДС Имп Минэк баз'!H43/'ДС Имп Минэк кон'!H43</f>
        <v>99.915814562985886</v>
      </c>
      <c r="I43" s="751">
        <f>'ДС Имп Минэк баз'!I43*'ДС Имп Минэк баз'!I43/'ДС Имп Минэк кон'!I43</f>
        <v>99.945896733536784</v>
      </c>
      <c r="J43" s="751">
        <f>'ДС Имп Минэк баз'!J43*'ДС Имп Минэк баз'!J43/'ДС Имп Минэк кон'!J43</f>
        <v>99.912742592376105</v>
      </c>
      <c r="K43" s="751">
        <f>'ДС Имп Минэк баз'!K43*'ДС Имп Минэк баз'!K43/'ДС Имп Минэк кон'!K43</f>
        <v>100.04302719979472</v>
      </c>
      <c r="L43" s="751">
        <f>'ДС Имп Минэк баз'!L43*'ДС Имп Минэк баз'!L43/'ДС Имп Минэк кон'!L43</f>
        <v>100.04861412932878</v>
      </c>
      <c r="M43" s="751">
        <f>'ДС Имп Минэк баз'!M43*'ДС Имп Минэк баз'!M43/'ДС Имп Минэк кон'!M43</f>
        <v>100.05053959313292</v>
      </c>
      <c r="N43" s="751">
        <f>'ДС Имп Минэк баз'!N43*'ДС Имп Минэк баз'!N43/'ДС Имп Минэк кон'!N43</f>
        <v>100.10983159271801</v>
      </c>
      <c r="O43" s="751">
        <f>'ДС Имп Минэк баз'!O43*'ДС Имп Минэк баз'!O43/'ДС Имп Минэк кон'!O43</f>
        <v>100.10450742933719</v>
      </c>
      <c r="P43" s="751">
        <f>'ДС Имп Минэк баз'!P43*'ДС Имп Минэк баз'!P43/'ДС Имп Минэк кон'!P43</f>
        <v>100.07108579868236</v>
      </c>
      <c r="Q43" s="751">
        <f>'ДС Имп Минэк баз'!Q43*'ДС Имп Минэк баз'!Q43/'ДС Имп Минэк кон'!Q43</f>
        <v>100.20208872229347</v>
      </c>
      <c r="R43" s="751">
        <f>'ДС Имп Минэк баз'!R43*'ДС Имп Минэк баз'!R43/'ДС Имп Минэк кон'!R43</f>
        <v>100.19528829741488</v>
      </c>
      <c r="S43" s="751">
        <f>'ДС Имп Минэк баз'!S43*'ДС Имп Минэк баз'!S43/'ДС Имп Минэк кон'!S43</f>
        <v>100.18952361442248</v>
      </c>
      <c r="T43" s="751">
        <f>'ДС Имп Минэк баз'!T43*'ДС Имп Минэк баз'!T43/'ДС Имп Минэк кон'!T43</f>
        <v>100.18328973992996</v>
      </c>
      <c r="U43" s="751">
        <f>'ДС Имп Минэк баз'!U43*'ДС Имп Минэк баз'!U43/'ДС Имп Минэк кон'!U43</f>
        <v>100.18401938299448</v>
      </c>
      <c r="V43" s="751">
        <f>'ДС Имп Минэк баз'!V43*'ДС Имп Минэк баз'!V43/'ДС Имп Минэк кон'!V43</f>
        <v>100.19817270374787</v>
      </c>
    </row>
    <row r="44" spans="1:184" ht="15.75" x14ac:dyDescent="0.25">
      <c r="A44" s="786"/>
      <c r="B44" s="787" t="s">
        <v>344</v>
      </c>
      <c r="C44" s="754">
        <f>'ДС Имп Минэк баз'!C44*'ДС Имп Минэк баз'!C44/'ДС Имп Минэк кон'!C44</f>
        <v>128.16649840511482</v>
      </c>
      <c r="D44" s="754">
        <f>'ДС Имп Минэк баз'!D44*'ДС Имп Минэк баз'!D44/'ДС Имп Минэк кон'!D44</f>
        <v>112.58991519190901</v>
      </c>
      <c r="E44" s="754">
        <f>'ДС Имп Минэк баз'!E44*'ДС Имп Минэк баз'!E44/'ДС Имп Минэк кон'!E44</f>
        <v>111.6242443179508</v>
      </c>
      <c r="F44" s="402">
        <f>'ДС Имп Минэк баз'!F44*'ДС Имп Минэк баз'!F44/'ДС Имп Минэк кон'!F44</f>
        <v>114.8955254750602</v>
      </c>
      <c r="G44" s="402">
        <f>'ДС Имп Минэк баз'!G44*'ДС Имп Минэк баз'!G44/'ДС Имп Минэк кон'!G44</f>
        <v>114.00102574476389</v>
      </c>
      <c r="H44" s="754">
        <f>'ДС Имп Минэк баз'!H44*'ДС Имп Минэк баз'!H44/'ДС Имп Минэк кон'!H44</f>
        <v>112.57820774595065</v>
      </c>
      <c r="I44" s="754">
        <f>'ДС Имп Минэк баз'!I44*'ДС Имп Минэк баз'!I44/'ДС Имп Минэк кон'!I44</f>
        <v>112.20844663457802</v>
      </c>
      <c r="J44" s="754">
        <f>'ДС Имп Минэк баз'!J44*'ДС Имп Минэк баз'!J44/'ДС Имп Минэк кон'!J44</f>
        <v>111.34291451989787</v>
      </c>
      <c r="K44" s="754">
        <f>'ДС Имп Минэк баз'!K44*'ДС Имп Минэк баз'!K44/'ДС Имп Минэк кон'!K44</f>
        <v>111.35626301239495</v>
      </c>
      <c r="L44" s="754">
        <f>'ДС Имп Минэк баз'!L44*'ДС Имп Минэк баз'!L44/'ДС Имп Минэк кон'!L44</f>
        <v>111.20307991830545</v>
      </c>
      <c r="M44" s="754">
        <f>'ДС Имп Минэк баз'!M44*'ДС Имп Минэк баз'!M44/'ДС Имп Минэк кон'!M44</f>
        <v>110.9555273843411</v>
      </c>
      <c r="N44" s="754">
        <f>'ДС Имп Минэк баз'!N44*'ДС Имп Минэк баз'!N44/'ДС Имп Минэк кон'!N44</f>
        <v>110.69630337248152</v>
      </c>
      <c r="O44" s="754">
        <f>'ДС Имп Минэк баз'!O44*'ДС Имп Минэк баз'!O44/'ДС Имп Минэк кон'!O44</f>
        <v>110.5601180067018</v>
      </c>
      <c r="P44" s="754">
        <f>'ДС Имп Минэк баз'!P44*'ДС Имп Минэк баз'!P44/'ДС Имп Минэк кон'!P44</f>
        <v>110.78218430545063</v>
      </c>
      <c r="Q44" s="754">
        <f>'ДС Имп Минэк баз'!Q44*'ДС Имп Минэк баз'!Q44/'ДС Имп Минэк кон'!Q44</f>
        <v>110.71994707009824</v>
      </c>
      <c r="R44" s="754">
        <f>'ДС Имп Минэк баз'!R44*'ДС Имп Минэк баз'!R44/'ДС Имп Минэк кон'!R44</f>
        <v>110.43160125712762</v>
      </c>
      <c r="S44" s="754">
        <f>'ДС Имп Минэк баз'!S44*'ДС Имп Минэк баз'!S44/'ДС Имп Минэк кон'!S44</f>
        <v>110.59698232674377</v>
      </c>
      <c r="T44" s="754">
        <f>'ДС Имп Минэк баз'!T44*'ДС Имп Минэк баз'!T44/'ДС Имп Минэк кон'!T44</f>
        <v>110.65469865777887</v>
      </c>
      <c r="U44" s="754">
        <f>'ДС Имп Минэк баз'!U44*'ДС Имп Минэк баз'!U44/'ДС Имп Минэк кон'!U44</f>
        <v>110.78630614117344</v>
      </c>
      <c r="V44" s="754">
        <f>'ДС Имп Минэк баз'!V44*'ДС Имп Минэк баз'!V44/'ДС Имп Минэк кон'!V44</f>
        <v>110.79179072348387</v>
      </c>
    </row>
    <row r="45" spans="1:184" s="779" customFormat="1" ht="29.25" x14ac:dyDescent="0.25">
      <c r="A45" s="777" t="s">
        <v>361</v>
      </c>
      <c r="B45" s="795" t="s">
        <v>362</v>
      </c>
      <c r="C45" s="760">
        <f>'ДС Имп Минэк баз'!C45*'ДС Имп Минэк баз'!C45/'ДС Имп Минэк кон'!C45</f>
        <v>578.46094096000002</v>
      </c>
      <c r="D45" s="760">
        <f>'ДС Имп Минэк баз'!D45*'ДС Имп Минэк баз'!D45/'ДС Имп Минэк кон'!D45</f>
        <v>795.69350093882144</v>
      </c>
      <c r="E45" s="760">
        <f>'ДС Имп Минэк баз'!E45*'ДС Имп Минэк баз'!E45/'ДС Имп Минэк кон'!E45</f>
        <v>982.23289893470655</v>
      </c>
      <c r="F45" s="414">
        <f>'ДС Имп Минэк баз'!F45*'ДС Имп Минэк баз'!F45/'ДС Имп Минэк кон'!F45</f>
        <v>1238.1442812673126</v>
      </c>
      <c r="G45" s="414">
        <f>'ДС Имп Минэк баз'!G45*'ДС Имп Минэк баз'!G45/'ДС Имп Минэк кон'!G45</f>
        <v>1581.8065971686844</v>
      </c>
      <c r="H45" s="760">
        <f>'ДС Имп Минэк баз'!H45*'ДС Имп Минэк баз'!H45/'ДС Имп Минэк кон'!H45</f>
        <v>1717.9282187469894</v>
      </c>
      <c r="I45" s="760">
        <f>'ДС Имп Минэк баз'!I45*'ДС Имп Минэк баз'!I45/'ДС Имп Минэк кон'!I45</f>
        <v>1857.9500983614366</v>
      </c>
      <c r="J45" s="760">
        <f>'ДС Имп Минэк баз'!J45*'ДС Имп Минэк баз'!J45/'ДС Имп Минэк кон'!J45</f>
        <v>1994.8972768129056</v>
      </c>
      <c r="K45" s="760">
        <f>'ДС Имп Минэк баз'!K45*'ДС Имп Минэк баз'!K45/'ДС Имп Минэк кон'!K45</f>
        <v>2135.7411812761547</v>
      </c>
      <c r="L45" s="760">
        <f>'ДС Имп Минэк баз'!L45*'ДС Имп Минэк баз'!L45/'ДС Имп Минэк кон'!L45</f>
        <v>2282.5597231611096</v>
      </c>
      <c r="M45" s="760">
        <f>'ДС Имп Минэк баз'!M45*'ДС Имп Минэк баз'!M45/'ДС Имп Минэк кон'!M45</f>
        <v>2433.821120187024</v>
      </c>
      <c r="N45" s="760">
        <f>'ДС Имп Минэк баз'!N45*'ДС Имп Минэк баз'!N45/'ДС Имп Минэк кон'!N45</f>
        <v>2585.2424078149329</v>
      </c>
      <c r="O45" s="760">
        <f>'ДС Имп Минэк баз'!O45*'ДС Имп Минэк баз'!O45/'ДС Имп Минэк кон'!O45</f>
        <v>2743.0897465916287</v>
      </c>
      <c r="P45" s="760">
        <f>'ДС Имп Минэк баз'!P45*'ДС Имп Минэк баз'!P45/'ДС Имп Минэк кон'!P45</f>
        <v>2918.7460421260093</v>
      </c>
      <c r="Q45" s="760">
        <f>'ДС Имп Минэк баз'!Q45*'ДС Имп Минэк баз'!Q45/'ДС Имп Минэк кон'!Q45</f>
        <v>3094.1281684925666</v>
      </c>
      <c r="R45" s="760">
        <f>'ДС Имп Минэк баз'!R45*'ДС Имп Минэк баз'!R45/'ДС Имп Минэк кон'!R45</f>
        <v>3271.3776906579715</v>
      </c>
      <c r="S45" s="760">
        <f>'ДС Имп Минэк баз'!S45*'ДС Имп Минэк баз'!S45/'ДС Имп Минэк кон'!S45</f>
        <v>3464.3202388326472</v>
      </c>
      <c r="T45" s="760">
        <f>'ДС Имп Минэк баз'!T45*'ДС Имп Минэк баз'!T45/'ДС Имп Минэк кон'!T45</f>
        <v>3670.9174241377727</v>
      </c>
      <c r="U45" s="760">
        <f>'ДС Имп Минэк баз'!U45*'ДС Имп Минэк баз'!U45/'ДС Имп Минэк кон'!U45</f>
        <v>3894.2451327584886</v>
      </c>
      <c r="V45" s="760">
        <f>'ДС Имп Минэк баз'!V45*'ДС Имп Минэк баз'!V45/'ДС Имп Минэк кон'!V45</f>
        <v>4131.6876965601914</v>
      </c>
    </row>
    <row r="46" spans="1:184" ht="15.75" x14ac:dyDescent="0.25">
      <c r="A46" s="783"/>
      <c r="B46" s="781" t="s">
        <v>341</v>
      </c>
      <c r="C46" s="761">
        <f>'ДС Имп Минэк баз'!C46*'ДС Имп Минэк баз'!C46/'ДС Имп Минэк кон'!C46</f>
        <v>0.25426567221894447</v>
      </c>
      <c r="D46" s="761">
        <f>'ДС Имп Минэк баз'!D46*'ДС Имп Минэк баз'!D46/'ДС Имп Минэк кон'!D46</f>
        <v>0.32210530021628053</v>
      </c>
      <c r="E46" s="761">
        <f>'ДС Имп Минэк баз'!E46*'ДС Имп Минэк баз'!E46/'ДС Имп Минэк кон'!E46</f>
        <v>0.36013341762550977</v>
      </c>
      <c r="F46" s="416">
        <f>'ДС Имп Минэк баз'!F46*'ДС Имп Минэк баз'!F46/'ДС Имп Минэк кон'!F46</f>
        <v>0.39376835486086209</v>
      </c>
      <c r="G46" s="416">
        <f>'ДС Имп Минэк баз'!G46*'ДС Имп Минэк баз'!G46/'ДС Имп Минэк кон'!G46</f>
        <v>0.47304377089846361</v>
      </c>
      <c r="H46" s="761">
        <f>'ДС Имп Минэк баз'!H46*'ДС Имп Минэк баз'!H46/'ДС Имп Минэк кон'!H46</f>
        <v>0.4863569494147954</v>
      </c>
      <c r="I46" s="761">
        <f>'ДС Имп Минэк баз'!I46*'ДС Имп Минэк баз'!I46/'ДС Имп Минэк кон'!I46</f>
        <v>0.49782444617754085</v>
      </c>
      <c r="J46" s="761">
        <f>'ДС Имп Минэк баз'!J46*'ДС Имп Минэк баз'!J46/'ДС Имп Минэк кон'!J46</f>
        <v>0.51028191552358682</v>
      </c>
      <c r="K46" s="761">
        <f>'ДС Имп Минэк баз'!K46*'ДС Имп Минэк баз'!K46/'ДС Имп Минэк кон'!K46</f>
        <v>0.51576337406451855</v>
      </c>
      <c r="L46" s="761">
        <f>'ДС Имп Минэк баз'!L46*'ДС Имп Минэк баз'!L46/'ДС Имп Минэк кон'!L46</f>
        <v>0.5203730245647592</v>
      </c>
      <c r="M46" s="761">
        <f>'ДС Имп Минэк баз'!M46*'ДС Имп Минэк баз'!M46/'ДС Имп Минэк кон'!M46</f>
        <v>0.52445624083039111</v>
      </c>
      <c r="N46" s="761">
        <f>'ДС Имп Минэк баз'!N46*'ДС Имп Минэк баз'!N46/'ДС Имп Минэк кон'!N46</f>
        <v>0.52563435257615165</v>
      </c>
      <c r="O46" s="761">
        <f>'ДС Имп Минэк баз'!O46*'ДС Имп Минэк баз'!O46/'ДС Имп Минэк кон'!O46</f>
        <v>0.52713610005594269</v>
      </c>
      <c r="P46" s="761">
        <f>'ДС Имп Минэк баз'!P46*'ДС Имп Минэк баз'!P46/'ДС Имп Минэк кон'!P46</f>
        <v>0.53007323179626653</v>
      </c>
      <c r="Q46" s="761">
        <f>'ДС Имп Минэк баз'!Q46*'ДС Имп Минэк баз'!Q46/'ДС Имп Минэк кон'!Q46</f>
        <v>0.52866486070208074</v>
      </c>
      <c r="R46" s="761">
        <f>'ДС Имп Минэк баз'!R46*'ДС Имп Минэк баз'!R46/'ДС Имп Минэк кон'!R46</f>
        <v>0.52784258522849103</v>
      </c>
      <c r="S46" s="761">
        <f>'ДС Имп Минэк баз'!S46*'ДС Имп Минэк баз'!S46/'ДС Имп Минэк кон'!S46</f>
        <v>0.5276101495903408</v>
      </c>
      <c r="T46" s="761">
        <f>'ДС Имп Минэк баз'!T46*'ДС Имп Минэк баз'!T46/'ДС Имп Минэк кон'!T46</f>
        <v>0.52789505096126299</v>
      </c>
      <c r="U46" s="761">
        <f>'ДС Имп Минэк баз'!U46*'ДС Имп Минэк баз'!U46/'ДС Имп Минэк кон'!U46</f>
        <v>0.52796798912048493</v>
      </c>
      <c r="V46" s="761">
        <f>'ДС Имп Минэк баз'!V46*'ДС Имп Минэк баз'!V46/'ДС Имп Минэк кон'!V46</f>
        <v>0.52789292894340134</v>
      </c>
    </row>
    <row r="47" spans="1:184" ht="15.75" x14ac:dyDescent="0.25">
      <c r="A47" s="783"/>
      <c r="B47" s="784" t="s">
        <v>447</v>
      </c>
      <c r="C47" s="751">
        <f>'ДС Имп Минэк баз'!C47*'ДС Имп Минэк баз'!C47/'ДС Имп Минэк кон'!C47</f>
        <v>129.63171946500503</v>
      </c>
      <c r="D47" s="751">
        <f>'ДС Имп Минэк баз'!D47*'ДС Имп Минэк баз'!D47/'ДС Имп Минэк кон'!D47</f>
        <v>137.55353984977921</v>
      </c>
      <c r="E47" s="751">
        <f>'ДС Имп Минэк баз'!E47*'ДС Имп Минэк баз'!E47/'ДС Имп Минэк кон'!E47</f>
        <v>123.44362468410154</v>
      </c>
      <c r="F47" s="393">
        <f>'ДС Имп Минэк баз'!F47*'ДС Имп Минэк баз'!F47/'ДС Имп Минэк кон'!F47</f>
        <v>126.05404304927659</v>
      </c>
      <c r="G47" s="393">
        <f>'ДС Имп Минэк баз'!G47*'ДС Имп Минэк баз'!G47/'ДС Имп Минэк кон'!G47</f>
        <v>127.75624142524116</v>
      </c>
      <c r="H47" s="751">
        <f>'ДС Имп Минэк баз'!H47*'ДС Имп Минэк баз'!H47/'ДС Имп Минэк кон'!H47</f>
        <v>108.60545289303715</v>
      </c>
      <c r="I47" s="751">
        <f>'ДС Имп Минэк баз'!I47*'ДС Имп Минэк баз'!I47/'ДС Имп Минэк кон'!I47</f>
        <v>108.15062457711858</v>
      </c>
      <c r="J47" s="751">
        <f>'ДС Имп Минэк баз'!J47*'ДС Имп Минэк баз'!J47/'ДС Имп Минэк кон'!J47</f>
        <v>107.37087495365161</v>
      </c>
      <c r="K47" s="751">
        <f>'ДС Имп Минэк баз'!K47*'ДС Имп Минэк баз'!K47/'ДС Имп Минэк кон'!K47</f>
        <v>107.03703513691292</v>
      </c>
      <c r="L47" s="751">
        <f>'ДС Имп Минэк баз'!L47*'ДС Имп Минэк баз'!L47/'ДС Имп Минэк кон'!L47</f>
        <v>106.87436020675629</v>
      </c>
      <c r="M47" s="751">
        <f>'ДС Имп Минэк баз'!M47*'ДС Имп Минэк баз'!M47/'ДС Имп Минэк кон'!M47</f>
        <v>106.62683195059763</v>
      </c>
      <c r="N47" s="751">
        <f>'ДС Имп Минэк баз'!N47*'ДС Имп Минэк баз'!N47/'ДС Имп Минэк кон'!N47</f>
        <v>106.22154546905539</v>
      </c>
      <c r="O47" s="751">
        <f>'ДС Имп Минэк баз'!O47*'ДС Имп Минэк баз'!O47/'ДС Имп Минэк кон'!O47</f>
        <v>106.10570746865125</v>
      </c>
      <c r="P47" s="751">
        <f>'ДС Имп Минэк баз'!P47*'ДС Имп Минэк баз'!P47/'ДС Имп Минэк кон'!P47</f>
        <v>106.40359272796813</v>
      </c>
      <c r="Q47" s="751">
        <f>'ДС Имп Минэк баз'!Q47*'ДС Имп Минэк баз'!Q47/'ДС Имп Минэк кон'!Q47</f>
        <v>106.00881761671904</v>
      </c>
      <c r="R47" s="751">
        <f>'ДС Имп Минэк баз'!R47*'ДС Имп Минэк баз'!R47/'ДС Имп Минэк кон'!R47</f>
        <v>105.72857724415982</v>
      </c>
      <c r="S47" s="751">
        <f>'ДС Имп Минэк баз'!S47*'ДС Имп Минэк баз'!S47/'ДС Имп Минэк кон'!S47</f>
        <v>105.89789887990185</v>
      </c>
      <c r="T47" s="751">
        <f>'ДС Имп Минэк баз'!T47*'ДС Имп Минэк баз'!T47/'ДС Имп Минэк кон'!T47</f>
        <v>105.96357065923971</v>
      </c>
      <c r="U47" s="751">
        <f>'ДС Имп Минэк баз'!U47*'ДС Имп Минэк баз'!U47/'ДС Имп Минэк кон'!U47</f>
        <v>106.08370286817801</v>
      </c>
      <c r="V47" s="751">
        <f>'ДС Имп Минэк баз'!V47*'ДС Имп Минэк баз'!V47/'ДС Имп Минэк кон'!V47</f>
        <v>106.09726803801665</v>
      </c>
    </row>
    <row r="48" spans="1:184" ht="15.75" x14ac:dyDescent="0.25">
      <c r="A48" s="783"/>
      <c r="B48" s="785" t="s">
        <v>343</v>
      </c>
      <c r="C48" s="751">
        <f>'ДС Имп Минэк баз'!C48*'ДС Имп Минэк баз'!C48/'ДС Имп Минэк кон'!C48</f>
        <v>99.716707280773107</v>
      </c>
      <c r="D48" s="751">
        <f>'ДС Имп Минэк баз'!D48*'ДС Имп Минэк баз'!D48/'ДС Имп Минэк кон'!D48</f>
        <v>98.18385227598155</v>
      </c>
      <c r="E48" s="751">
        <f>'ДС Имп Минэк баз'!E48*'ДС Имп Минэк баз'!E48/'ДС Имп Минэк кон'!E48</f>
        <v>98.88972281058453</v>
      </c>
      <c r="F48" s="393">
        <f>'ДС Имп Минэк баз'!F48*'ДС Имп Минэк баз'!F48/'ДС Имп Минэк кон'!F48</f>
        <v>98.141303058486827</v>
      </c>
      <c r="G48" s="393">
        <f>'ДС Имп Минэк баз'!G48*'ДС Имп Минэк баз'!G48/'ДС Имп Минэк кон'!G48</f>
        <v>100.19767031503687</v>
      </c>
      <c r="H48" s="751">
        <f>'ДС Имп Минэк баз'!H48*'ДС Имп Минэк баз'!H48/'ДС Имп Минэк кон'!H48</f>
        <v>100.22091703889464</v>
      </c>
      <c r="I48" s="751">
        <f>'ДС Имп Минэк баз'!I48*'ДС Имп Минэк баз'!I48/'ДС Имп Минэк кон'!I48</f>
        <v>100.14154454375077</v>
      </c>
      <c r="J48" s="751">
        <f>'ДС Имп Минэк баз'!J48*'ДС Имп Минэк баз'!J48/'ДС Имп Минэк кон'!J48</f>
        <v>100.22313655786832</v>
      </c>
      <c r="K48" s="751">
        <f>'ДС Имп Минэк баз'!K48*'ДС Имп Минэк баз'!K48/'ДС Имп Минэк кон'!K48</f>
        <v>99.896750752669305</v>
      </c>
      <c r="L48" s="751">
        <f>'ДС Имп Минэк баз'!L48*'ДС Имп Минэк баз'!L48/'ДС Имп Минэк кон'!L48</f>
        <v>99.883216897372137</v>
      </c>
      <c r="M48" s="751">
        <f>'ДС Имп Минэк баз'!M48*'ДС Имп Минэк баз'!M48/'ДС Имп Минэк кон'!M48</f>
        <v>99.878949387380118</v>
      </c>
      <c r="N48" s="751">
        <f>'ДС Имп Минэк баз'!N48*'ДС Имп Минэк баз'!N48/'ДС Имп Минэк кон'!N48</f>
        <v>99.735742071816745</v>
      </c>
      <c r="O48" s="751">
        <f>'ДС Имп Минэк баз'!O48*'ДС Имп Минэк баз'!O48/'ДС Имп Минэк кон'!O48</f>
        <v>99.75014662836935</v>
      </c>
      <c r="P48" s="751">
        <f>'ДС Имп Минэк баз'!P48*'ДС Имп Минэк баз'!P48/'ДС Имп Минэк кон'!P48</f>
        <v>99.831417127573005</v>
      </c>
      <c r="Q48" s="751">
        <f>'ДС Имп Минэк баз'!Q48*'ДС Имп Минэк баз'!Q48/'ДС Имп Минэк кон'!Q48</f>
        <v>99.521868853125014</v>
      </c>
      <c r="R48" s="751">
        <f>'ДС Имп Минэк баз'!R48*'ДС Имп Минэк баз'!R48/'ДС Имп Минэк кон'!R48</f>
        <v>99.538762360294683</v>
      </c>
      <c r="S48" s="751">
        <f>'ДС Имп Минэк баз'!S48*'ДС Имп Минэк баз'!S48/'ДС Имп Минэк кон'!S48</f>
        <v>99.556832454157615</v>
      </c>
      <c r="T48" s="751">
        <f>'ДС Имп Минэк баз'!T48*'ДС Имп Минэк баз'!T48/'ДС Имп Минэк кон'!T48</f>
        <v>99.574578507234435</v>
      </c>
      <c r="U48" s="751">
        <f>'ДС Имп Минэк баз'!U48*'ДС Имп Минэк баз'!U48/'ДС Имп Минэк кон'!U48</f>
        <v>99.574327178123099</v>
      </c>
      <c r="V48" s="751">
        <f>'ДС Имп Минэк баз'!V48*'ДС Имп Минэк баз'!V48/'ДС Имп Минэк кон'!V48</f>
        <v>99.59232824667086</v>
      </c>
    </row>
    <row r="49" spans="1:184" s="788" customFormat="1" ht="15.75" x14ac:dyDescent="0.25">
      <c r="A49" s="786"/>
      <c r="B49" s="787" t="s">
        <v>344</v>
      </c>
      <c r="C49" s="754">
        <f>'ДС Имп Минэк баз'!C49*'ДС Имп Минэк баз'!C49/'ДС Имп Минэк кон'!C49</f>
        <v>130</v>
      </c>
      <c r="D49" s="754">
        <f>'ДС Имп Минэк баз'!D49*'ДС Имп Минэк баз'!D49/'ДС Имп Минэк кон'!D49</f>
        <v>140.09792512839567</v>
      </c>
      <c r="E49" s="754">
        <f>'ДС Имп Минэк баз'!E49*'ДС Имп Минэк баз'!E49/'ДС Имп Минэк кон'!E49</f>
        <v>124.82957902566685</v>
      </c>
      <c r="F49" s="402">
        <f>'ДС Имп Минэк баз'!F49*'ДС Имп Минэк баз'!F49/'ДС Имп Минэк кон'!F49</f>
        <v>128.44137903300032</v>
      </c>
      <c r="G49" s="402">
        <f>'ДС Имп Минэк баз'!G49*'ДС Имп Минэк баз'!G49/'ДС Имп Минэк кон'!G49</f>
        <v>127.50420346456748</v>
      </c>
      <c r="H49" s="754">
        <f>'ДС Имп Минэк баз'!H49*'ДС Имп Минэк баз'!H49/'ДС Имп Минэк кон'!H49</f>
        <v>108.36605381578036</v>
      </c>
      <c r="I49" s="754">
        <f>'ДС Имп Минэк баз'!I49*'ДС Имп Минэк баз'!I49/'ДС Имп Минэк кон'!I49</f>
        <v>107.99775964097373</v>
      </c>
      <c r="J49" s="754">
        <f>'ДС Имп Минэк баз'!J49*'ДС Имп Минэк баз'!J49/'ДС Имп Минэк кон'!J49</f>
        <v>107.13182468766205</v>
      </c>
      <c r="K49" s="754">
        <f>'ДС Имп Минэк баз'!K49*'ДС Имп Минэк баз'!K49/'ДС Имп Минэк кон'!K49</f>
        <v>107.14766429382868</v>
      </c>
      <c r="L49" s="754">
        <f>'ДС Имп Минэк баз'!L49*'ДС Имп Минэк баз'!L49/'ДС Имп Минэк кон'!L49</f>
        <v>106.99931732932414</v>
      </c>
      <c r="M49" s="754">
        <f>'ДС Имп Минэк баз'!M49*'ДС Имп Минэк баз'!M49/'ДС Имп Минэк кон'!M49</f>
        <v>106.75606081622452</v>
      </c>
      <c r="N49" s="754">
        <f>'ДС Имп Минэк баз'!N49*'ДС Имп Минэк баз'!N49/'ДС Имп Минэк кон'!N49</f>
        <v>106.50298805875271</v>
      </c>
      <c r="O49" s="754">
        <f>'ДС Имп Минэк баз'!O49*'ДС Имп Минэк баз'!O49/'ДС Имп Минэк кон'!O49</f>
        <v>106.37148019838034</v>
      </c>
      <c r="P49" s="754">
        <f>'ДС Имп Минэк баз'!P49*'ДС Имп Минэк баз'!P49/'ДС Имп Минэк кон'!P49</f>
        <v>106.58327387258929</v>
      </c>
      <c r="Q49" s="754">
        <f>'ДС Имп Минэк баз'!Q49*'ДС Имп Минэк баз'!Q49/'ДС Имп Минэк кон'!Q49</f>
        <v>106.51811389632114</v>
      </c>
      <c r="R49" s="754">
        <f>'ДС Имп Минэк баз'!R49*'ДС Имп Минэк баз'!R49/'ДС Имп Минэк кон'!R49</f>
        <v>106.21849693234103</v>
      </c>
      <c r="S49" s="754">
        <f>'ДС Имп Минэк баз'!S49*'ДС Имп Минэк баз'!S49/'ДС Имп Минэк кон'!S49</f>
        <v>106.36929306551019</v>
      </c>
      <c r="T49" s="754">
        <f>'ДС Имп Минэк баз'!T49*'ДС Имп Минэк баз'!T49/'ДС Имп Минэк кон'!T49</f>
        <v>106.41628842199022</v>
      </c>
      <c r="U49" s="754">
        <f>'ДС Имп Минэк баз'!U49*'ДС Имп Минэк баз'!U49/'ДС Имп Минэк кон'!U49</f>
        <v>106.5372027856243</v>
      </c>
      <c r="V49" s="754">
        <f>'ДС Имп Минэк баз'!V49*'ДС Имп Минэк баз'!V49/'ДС Имп Минэк кон'!V49</f>
        <v>106.53156714564835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363</v>
      </c>
      <c r="B50" s="795" t="s">
        <v>364</v>
      </c>
      <c r="C50" s="760">
        <f>'ДС Имп Минэк баз'!C50*'ДС Имп Минэк баз'!C50/'ДС Имп Минэк кон'!C50</f>
        <v>15716.28442392</v>
      </c>
      <c r="D50" s="760">
        <f>'ДС Имп Минэк баз'!D50*'ДС Имп Минэк баз'!D50/'ДС Имп Минэк кон'!D50</f>
        <v>17693.860548266133</v>
      </c>
      <c r="E50" s="760">
        <f>'ДС Имп Минэк баз'!E50*'ДС Имп Минэк баз'!E50/'ДС Имп Минэк кон'!E50</f>
        <v>19754.189334646409</v>
      </c>
      <c r="F50" s="414">
        <f>'ДС Имп Минэк баз'!F50*'ДС Имп Минэк баз'!F50/'ДС Имп Минэк кон'!F50</f>
        <v>22775.396305581027</v>
      </c>
      <c r="G50" s="414">
        <f>'ДС Имп Минэк баз'!G50*'ДС Имп Минэк баз'!G50/'ДС Имп Минэк кон'!G50</f>
        <v>25772.454331239656</v>
      </c>
      <c r="H50" s="760">
        <f>'ДС Имп Минэк баз'!H50*'ДС Имп Минэк баз'!H50/'ДС Имп Минэк кон'!H50</f>
        <v>29050.296468529319</v>
      </c>
      <c r="I50" s="760">
        <f>'ДС Имп Минэк баз'!I50*'ДС Имп Минэк баз'!I50/'ДС Имп Минэк кон'!I50</f>
        <v>32647.31465093734</v>
      </c>
      <c r="J50" s="760">
        <f>'ДС Имп Минэк баз'!J50*'ДС Имп Минэк баз'!J50/'ДС Имп Минэк кон'!J50</f>
        <v>36390.179555623989</v>
      </c>
      <c r="K50" s="760">
        <f>'ДС Имп Минэк баз'!K50*'ДС Имп Минэк баз'!K50/'ДС Имп Минэк кон'!K50</f>
        <v>40634.00074451109</v>
      </c>
      <c r="L50" s="760">
        <f>'ДС Имп Минэк баз'!L50*'ДС Имп Минэк баз'!L50/'ДС Имп Минэк кон'!L50</f>
        <v>45301.606229354475</v>
      </c>
      <c r="M50" s="760">
        <f>'ДС Имп Минэк баз'!M50*'ДС Имп Минэк баз'!M50/'ДС Имп Минэк кон'!M50</f>
        <v>50389.965526741609</v>
      </c>
      <c r="N50" s="760">
        <f>'ДС Имп Минэк баз'!N50*'ДС Имп Минэк баз'!N50/'ДС Имп Минэк кон'!N50</f>
        <v>55952.887656016304</v>
      </c>
      <c r="O50" s="760">
        <f>'ДС Имп Минэк баз'!O50*'ДС Имп Минэк баз'!O50/'ДС Имп Минэк кон'!O50</f>
        <v>62044.337006165806</v>
      </c>
      <c r="P50" s="760">
        <f>'ДС Имп Минэк баз'!P50*'ДС Имп Минэк баз'!P50/'ДС Имп Минэк кон'!P50</f>
        <v>68905.212546013965</v>
      </c>
      <c r="Q50" s="760">
        <f>'ДС Имп Минэк баз'!Q50*'ДС Имп Минэк баз'!Q50/'ДС Имп Минэк кон'!Q50</f>
        <v>76590.045075775095</v>
      </c>
      <c r="R50" s="760">
        <f>'ДС Имп Минэк баз'!R50*'ДС Имп Минэк баз'!R50/'ДС Имп Минэк кон'!R50</f>
        <v>84897.003186063594</v>
      </c>
      <c r="S50" s="760">
        <f>'ДС Имп Минэк баз'!S50*'ДС Имп Минэк баз'!S50/'ДС Имп Минэк кон'!S50</f>
        <v>94232.094458447769</v>
      </c>
      <c r="T50" s="760">
        <f>'ДС Имп Минэк баз'!T50*'ДС Имп Минэк баз'!T50/'ДС Имп Минэк кон'!T50</f>
        <v>104632.95819076574</v>
      </c>
      <c r="U50" s="760">
        <f>'ДС Имп Минэк баз'!U50*'ДС Имп Минэк баз'!U50/'ДС Имп Минэк кон'!U50</f>
        <v>116312.48556421087</v>
      </c>
      <c r="V50" s="760">
        <f>'ДС Имп Минэк баз'!V50*'ДС Имп Минэк баз'!V50/'ДС Имп Минэк кон'!V50</f>
        <v>129311.50878650739</v>
      </c>
    </row>
    <row r="51" spans="1:184" ht="15.75" x14ac:dyDescent="0.25">
      <c r="A51" s="783"/>
      <c r="B51" s="781" t="s">
        <v>341</v>
      </c>
      <c r="C51" s="761">
        <f>'ДС Имп Минэк баз'!C51*'ДС Имп Минэк баз'!C51/'ДС Имп Минэк кон'!C51</f>
        <v>6.9081788256961527</v>
      </c>
      <c r="D51" s="761">
        <f>'ДС Имп Минэк баз'!D51*'ДС Имп Минэк баз'!D51/'ДС Имп Минэк кон'!D51</f>
        <v>7.1626653443314545</v>
      </c>
      <c r="E51" s="761">
        <f>'ДС Имп Минэк баз'!E51*'ДС Имп Минэк баз'!E51/'ДС Имп Минэк кон'!E51</f>
        <v>7.242827770504678</v>
      </c>
      <c r="F51" s="416">
        <f>'ДС Имп Минэк баз'!F51*'ДС Имп Минэк баз'!F51/'ДС Имп Минэк кон'!F51</f>
        <v>7.2432837353763775</v>
      </c>
      <c r="G51" s="416">
        <f>'ДС Имп Минэк баз'!G51*'ДС Имп Минэк баз'!G51/'ДС Имп Минэк кон'!G51</f>
        <v>7.7073259170747708</v>
      </c>
      <c r="H51" s="761">
        <f>'ДС Имп Минэк баз'!H51*'ДС Имп Минэк баз'!H51/'ДС Имп Минэк кон'!H51</f>
        <v>8.2243329004366075</v>
      </c>
      <c r="I51" s="761">
        <f>'ДС Имп Минэк баз'!I51*'ДС Имп Минэк баз'!I51/'ДС Имп Минэк кон'!I51</f>
        <v>8.7476145616722008</v>
      </c>
      <c r="J51" s="761">
        <f>'ДС Имп Минэк баз'!J51*'ДС Имп Минэк баз'!J51/'ДС Имп Минэк кон'!J51</f>
        <v>9.3083742936166356</v>
      </c>
      <c r="K51" s="761">
        <f>'ДС Имп Минэк баз'!K51*'ДС Имп Минэк баз'!K51/'ДС Имп Минэк кон'!K51</f>
        <v>9.8127664107720118</v>
      </c>
      <c r="L51" s="761">
        <f>'ДС Имп Минэк баз'!L51*'ДС Имп Минэк баз'!L51/'ДС Имп Минэк кон'!L51</f>
        <v>10.327762122501548</v>
      </c>
      <c r="M51" s="761">
        <f>'ДС Имп Минэк баз'!M51*'ДС Имп Минэк баз'!M51/'ДС Имп Минэк кон'!M51</f>
        <v>10.858370681612428</v>
      </c>
      <c r="N51" s="761">
        <f>'ДС Имп Минэк баз'!N51*'ДС Имп Минэк баз'!N51/'ДС Имп Минэк кон'!N51</f>
        <v>11.376403152342871</v>
      </c>
      <c r="O51" s="761">
        <f>'ДС Имп Минэк баз'!O51*'ДС Имп Минэк баз'!O51/'ДС Имп Минэк кон'!O51</f>
        <v>11.922982060876713</v>
      </c>
      <c r="P51" s="761">
        <f>'ДС Имп Минэк баз'!P51*'ДС Имп Минэк баз'!P51/'ДС Имп Минэк кон'!P51</f>
        <v>12.513870057454424</v>
      </c>
      <c r="Q51" s="761">
        <f>'ДС Имп Минэк баз'!Q51*'ДС Имп Минэк баз'!Q51/'ДС Имп Минэк кон'!Q51</f>
        <v>13.086227624137935</v>
      </c>
      <c r="R51" s="761">
        <f>'ДС Имп Минэк баз'!R51*'ДС Имп Минэк баз'!R51/'ДС Имп Минэк кон'!R51</f>
        <v>13.698281848608616</v>
      </c>
      <c r="S51" s="761">
        <f>'ДС Имп Минэк баз'!S51*'ДС Имп Минэк баз'!S51/'ДС Имп Минэк кон'!S51</f>
        <v>14.351389601957209</v>
      </c>
      <c r="T51" s="761">
        <f>'ДС Имп Минэк баз'!T51*'ДС Имп Минэк баз'!T51/'ДС Имп Минэк кон'!T51</f>
        <v>15.046707515987146</v>
      </c>
      <c r="U51" s="761">
        <f>'ДС Имп Минэк баз'!U51*'ДС Имп Минэк баз'!U51/'ДС Имп Минэк кон'!U51</f>
        <v>15.769235633464756</v>
      </c>
      <c r="V51" s="761">
        <f>'ДС Имп Минэк баз'!V51*'ДС Имп Минэк баз'!V51/'ДС Имп Минэк кон'!V51</f>
        <v>16.521730617788787</v>
      </c>
    </row>
    <row r="52" spans="1:184" ht="15.75" x14ac:dyDescent="0.25">
      <c r="A52" s="783"/>
      <c r="B52" s="784" t="s">
        <v>447</v>
      </c>
      <c r="C52" s="751">
        <f>'ДС Имп Минэк баз'!C52*'ДС Имп Минэк баз'!C52/'ДС Имп Минэк кон'!C52</f>
        <v>137.23504940888554</v>
      </c>
      <c r="D52" s="751">
        <f>'ДС Имп Минэк баз'!D52*'ДС Имп Минэк баз'!D52/'ДС Имп Минэк кон'!D52</f>
        <v>112.58297490045602</v>
      </c>
      <c r="E52" s="751">
        <f>'ДС Имп Минэк баз'!E52*'ДС Имп Минэк баз'!E52/'ДС Имп Минэк кон'!E52</f>
        <v>111.6443145957888</v>
      </c>
      <c r="F52" s="393">
        <f>'ДС Имп Минэк баз'!F52*'ДС Имп Минэк баз'!F52/'ДС Имп Минэк кон'!F52</f>
        <v>115.29400634849537</v>
      </c>
      <c r="G52" s="393">
        <f>'ДС Имп Минэк баз'!G52*'ДС Имп Минэк баз'!G52/'ДС Имп Минэк кон'!G52</f>
        <v>113.15919154796092</v>
      </c>
      <c r="H52" s="751">
        <f>'ДС Имп Минэк баз'!H52*'ДС Имп Минэк баз'!H52/'ДС Имп Минэк кон'!H52</f>
        <v>112.71839342563692</v>
      </c>
      <c r="I52" s="751">
        <f>'ДС Имп Минэк баз'!I52*'ДС Имп Минэк баз'!I52/'ДС Имп Минэк кон'!I52</f>
        <v>112.38203605358976</v>
      </c>
      <c r="J52" s="751">
        <f>'ДС Имп Минэк баз'!J52*'ДС Имп Минэк баз'!J52/'ДС Имп Минэк кон'!J52</f>
        <v>111.46454140165918</v>
      </c>
      <c r="K52" s="751">
        <f>'ДС Имп Минэк баз'!K52*'ДС Имп Минэк баз'!K52/'ДС Имп Минэк кон'!K52</f>
        <v>111.6626957603639</v>
      </c>
      <c r="L52" s="751">
        <f>'ДС Имп Минэк баз'!L52*'ДС Имп Минэк баз'!L52/'ДС Имп Минэк кон'!L52</f>
        <v>111.48694541350052</v>
      </c>
      <c r="M52" s="751">
        <f>'ДС Имп Минэк баз'!M52*'ДС Имп Минэк баз'!M52/'ДС Имп Минэк кон'!M52</f>
        <v>111.23218296416603</v>
      </c>
      <c r="N52" s="751">
        <f>'ДС Имп Минэк баз'!N52*'ДС Имп Минэк баз'!N52/'ДС Имп Минэк кон'!N52</f>
        <v>111.03974188337652</v>
      </c>
      <c r="O52" s="751">
        <f>'ДС Имп Минэк баз'!O52*'ДС Имп Минэк баз'!O52/'ДС Имп Минэк кон'!O52</f>
        <v>110.88674705691351</v>
      </c>
      <c r="P52" s="751">
        <f>'ДС Имп Минэк баз'!P52*'ДС Имп Минэк баз'!P52/'ДС Имп Минэк кон'!P52</f>
        <v>111.05802055579437</v>
      </c>
      <c r="Q52" s="751">
        <f>'ДС Имп Минэк баз'!Q52*'ДС Имп Минэк баз'!Q52/'ДС Имп Минэк кон'!Q52</f>
        <v>111.1527593425959</v>
      </c>
      <c r="R52" s="751">
        <f>'ДС Имп Минэк баз'!R52*'ДС Имп Минэк баз'!R52/'ДС Имп Минэк кон'!R52</f>
        <v>110.84600237807661</v>
      </c>
      <c r="S52" s="751">
        <f>'ДС Имп Минэк баз'!S52*'ДС Имп Минэк баз'!S52/'ДС Имп Минэк кон'!S52</f>
        <v>110.99578421151685</v>
      </c>
      <c r="T52" s="751">
        <f>'ДС Имп Минэк баз'!T52*'ДС Имп Минэк баз'!T52/'ДС Имп Минэк кон'!T52</f>
        <v>111.03749608038723</v>
      </c>
      <c r="U52" s="751">
        <f>'ДС Имп Минэк баз'!U52*'ДС Имп Минэк баз'!U52/'ДС Имп Минэк кон'!U52</f>
        <v>111.16237902033805</v>
      </c>
      <c r="V52" s="751">
        <f>'ДС Имп Минэк баз'!V52*'ДС Имп Минэк баз'!V52/'ДС Имп Минэк кон'!V52</f>
        <v>111.1759482735156</v>
      </c>
    </row>
    <row r="53" spans="1:184" ht="15.75" x14ac:dyDescent="0.25">
      <c r="A53" s="783"/>
      <c r="B53" s="785" t="s">
        <v>343</v>
      </c>
      <c r="C53" s="751">
        <f>'ДС Имп Минэк баз'!C53*'ДС Имп Минэк баз'!C53/'ДС Имп Минэк кон'!C53</f>
        <v>107.13118611154219</v>
      </c>
      <c r="D53" s="751">
        <f>'ДС Имп Минэк баз'!D53*'ДС Имп Минэк баз'!D53/'ДС Имп Минэк кон'!D53</f>
        <v>100.87676097024507</v>
      </c>
      <c r="E53" s="751">
        <f>'ДС Имп Минэк баз'!E53*'ДС Имп Минэк баз'!E53/'ДС Имп Минэк кон'!E53</f>
        <v>100.54397318815153</v>
      </c>
      <c r="F53" s="393">
        <f>'ДС Имп Минэк баз'!F53*'ДС Имп Минэк баз'!F53/'ДС Имп Минэк кон'!F53</f>
        <v>100.92097448684959</v>
      </c>
      <c r="G53" s="393">
        <f>'ДС Имп Минэк баз'!G53*'ДС Имп Минэк баз'!G53/'ДС Имп Минэк кон'!G53</f>
        <v>99.905966900189568</v>
      </c>
      <c r="H53" s="751">
        <f>'ДС Имп Минэк баз'!H53*'ДС Имп Минэк баз'!H53/'ДС Имп Минэк кон'!H53</f>
        <v>99.894606268973604</v>
      </c>
      <c r="I53" s="751">
        <f>'ДС Имп Минэк баз'!I53*'ДС Имп Минэк баз'!I53/'ДС Имп Минэк кон'!I53</f>
        <v>99.932620023334707</v>
      </c>
      <c r="J53" s="751">
        <f>'ДС Имп Минэк баз'!J53*'ДС Имп Минэк баз'!J53/'ДС Имп Минэк кон'!J53</f>
        <v>99.893582574006913</v>
      </c>
      <c r="K53" s="751">
        <f>'ДС Имп Минэк баз'!K53*'ДС Имп Минэк баз'!K53/'ДС Имп Минэк кон'!K53</f>
        <v>100.05035984819924</v>
      </c>
      <c r="L53" s="751">
        <f>'ДС Имп Минэк баз'!L53*'ДС Имп Минэк баз'!L53/'ДС Имп Минэк кон'!L53</f>
        <v>100.05683775487583</v>
      </c>
      <c r="M53" s="751">
        <f>'ДС Имп Минэк баз'!M53*'ДС Имп Минэк баз'!M53/'ДС Имп Минэк кон'!M53</f>
        <v>100.05888354090342</v>
      </c>
      <c r="N53" s="751">
        <f>'ДС Имп Минэк баз'!N53*'ДС Имп Минэк баз'!N53/'ДС Имп Минэк кон'!N53</f>
        <v>100.12777852568156</v>
      </c>
      <c r="O53" s="751">
        <f>'ДС Имп Минэк баз'!O53*'ДС Имп Минэк баз'!O53/'ДС Имп Минэк кон'!O53</f>
        <v>100.12082436466514</v>
      </c>
      <c r="P53" s="751">
        <f>'ДС Имп Минэк баз'!P53*'ДС Имп Минэк баз'!P53/'ДС Имп Минэк кон'!P53</f>
        <v>100.08169524766446</v>
      </c>
      <c r="Q53" s="751">
        <f>'ДС Имп Минэк баз'!Q53*'ДС Имп Минэк баз'!Q53/'ДС Имп Минэк кон'!Q53</f>
        <v>100.23091791615184</v>
      </c>
      <c r="R53" s="751">
        <f>'ДС Имп Минэк баз'!R53*'ДС Имп Минэк баз'!R53/'ДС Имп Минэк кон'!R53</f>
        <v>100.22183599147095</v>
      </c>
      <c r="S53" s="751">
        <f>'ДС Имп Минэк баз'!S53*'ДС Имп Минэк баз'!S53/'ДС Имп Минэк кон'!S53</f>
        <v>100.21393932877778</v>
      </c>
      <c r="T53" s="751">
        <f>'ДС Имп Минэк баз'!T53*'ДС Имп Минэк баз'!T53/'ДС Имп Минэк кон'!T53</f>
        <v>100.20571707668856</v>
      </c>
      <c r="U53" s="751">
        <f>'ДС Имп Минэк баз'!U53*'ДС Имп Минэк баз'!U53/'ДС Имп Минэк кон'!U53</f>
        <v>100.20546623466859</v>
      </c>
      <c r="V53" s="751">
        <f>'ДС Имп Минэк баз'!V53*'ДС Имп Минэк баз'!V53/'ДС Имп Минэк кон'!V53</f>
        <v>100.21852032467014</v>
      </c>
    </row>
    <row r="54" spans="1:184" s="788" customFormat="1" ht="15.75" x14ac:dyDescent="0.25">
      <c r="A54" s="786"/>
      <c r="B54" s="787" t="s">
        <v>344</v>
      </c>
      <c r="C54" s="754">
        <f>'ДС Имп Минэк баз'!C54*'ДС Имп Минэк баз'!C54/'ДС Имп Минэк кон'!C54</f>
        <v>128.1</v>
      </c>
      <c r="D54" s="754">
        <f>'ДС Имп Минэк баз'!D54*'ДС Имп Минэк баз'!D54/'ДС Имп Минэк кон'!D54</f>
        <v>111.60447046239307</v>
      </c>
      <c r="E54" s="754">
        <f>'ДС Имп Минэк баз'!E54*'ДС Имп Минэк баз'!E54/'ДС Имп Минэк кон'!E54</f>
        <v>111.04028521616591</v>
      </c>
      <c r="F54" s="402">
        <f>'ДС Имп Минэк баз'!F54*'ДС Имп Минэк баз'!F54/'ДС Имп Минэк кон'!F54</f>
        <v>114.24186789191052</v>
      </c>
      <c r="G54" s="402">
        <f>'ДС Имп Минэк баз'!G54*'ДС Имп Минэк баз'!G54/'ДС Имп Минэк кон'!G54</f>
        <v>113.26569879556035</v>
      </c>
      <c r="H54" s="754">
        <f>'ДС Имп Минэк баз'!H54*'ДС Имп Минэк баз'!H54/'ДС Имп Минэк кон'!H54</f>
        <v>112.83731688389092</v>
      </c>
      <c r="I54" s="754">
        <f>'ДС Имп Минэк баз'!I54*'ДС Имп Минэк баз'!I54/'ДС Имп Минэк кон'!I54</f>
        <v>112.45781009979331</v>
      </c>
      <c r="J54" s="754">
        <f>'ДС Имп Минэк баз'!J54*'ДС Имп Минэк баз'!J54/'ДС Имп Минэк кон'!J54</f>
        <v>111.58328546188625</v>
      </c>
      <c r="K54" s="754">
        <f>'ДС Имп Минэк баз'!K54*'ДС Имп Минэк баз'!K54/'ДС Имп Минэк кон'!K54</f>
        <v>111.58657976264246</v>
      </c>
      <c r="L54" s="754">
        <f>'ДС Имп Минэк баз'!L54*'ДС Имп Минэк баз'!L54/'ДС Имп Минэк кон'!L54</f>
        <v>111.42361473248505</v>
      </c>
      <c r="M54" s="754">
        <f>'ДС Имп Минэк баз'!M54*'ДС Имп Минэк баз'!M54/'ДС Имп Минэк кон'!M54</f>
        <v>111.16672406073273</v>
      </c>
      <c r="N54" s="754">
        <f>'ДС Имп Минэк баз'!N54*'ДС Имп Минэк баз'!N54/'ДС Имп Минэк кон'!N54</f>
        <v>110.89803800540345</v>
      </c>
      <c r="O54" s="754">
        <f>'ДС Имп Минэк баз'!O54*'ДС Имп Минэк баз'!O54/'ДС Имп Минэк кон'!O54</f>
        <v>110.75293053224992</v>
      </c>
      <c r="P54" s="754">
        <f>'ДС Имп Минэк баз'!P54*'ДС Имп Минэк баз'!P54/'ДС Имп Минэк кон'!P54</f>
        <v>110.96736549172921</v>
      </c>
      <c r="Q54" s="754">
        <f>'ДС Имп Минэк баз'!Q54*'ДС Имп Минэк баз'!Q54/'ДС Имп Минэк кон'!Q54</f>
        <v>110.89667904226991</v>
      </c>
      <c r="R54" s="754">
        <f>'ДС Имп Минэк баз'!R54*'ДС Имп Минэк баз'!R54/'ДС Имп Минэк кон'!R54</f>
        <v>110.60065032884627</v>
      </c>
      <c r="S54" s="754">
        <f>'ДС Имп Минэк баз'!S54*'ДС Имп Минэк баз'!S54/'ДС Имп Минэк кон'!S54</f>
        <v>110.75882751935977</v>
      </c>
      <c r="T54" s="754">
        <f>'ДС Имп Минэк баз'!T54*'ДС Имп Минэк баз'!T54/'ДС Имп Минэк кон'!T54</f>
        <v>110.80954193003681</v>
      </c>
      <c r="U54" s="754">
        <f>'ДС Имп Минэк баз'!U54*'ДС Имп Минэк баз'!U54/'ДС Имп Минэк кон'!U54</f>
        <v>110.93444619079935</v>
      </c>
      <c r="V54" s="754">
        <f>'ДС Имп Минэк баз'!V54*'ДС Имп Минэк баз'!V54/'ДС Имп Минэк кон'!V54</f>
        <v>110.93353595058835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365</v>
      </c>
      <c r="B55" s="795" t="s">
        <v>366</v>
      </c>
      <c r="C55" s="760">
        <f>'ДС Имп Минэк баз'!C55*'ДС Имп Минэк баз'!C55/'ДС Имп Минэк кон'!C55</f>
        <v>110460</v>
      </c>
      <c r="D55" s="760">
        <f>'ДС Имп Минэк баз'!D55*'ДС Имп Минэк баз'!D55/'ДС Имп Минэк кон'!D55</f>
        <v>117245.48543623846</v>
      </c>
      <c r="E55" s="760">
        <f>'ДС Имп Минэк баз'!E55*'ДС Имп Минэк баз'!E55/'ДС Имп Минэк кон'!E55</f>
        <v>133634.53766490021</v>
      </c>
      <c r="F55" s="414">
        <f>'ДС Имп Минэк баз'!F55*'ДС Имп Минэк баз'!F55/'ДС Имп Минэк кон'!F55</f>
        <v>158959.26151464009</v>
      </c>
      <c r="G55" s="414">
        <f>'ДС Имп Минэк баз'!G55*'ДС Имп Минэк баз'!G55/'ДС Имп Минэк кон'!G55</f>
        <v>171655.38617761186</v>
      </c>
      <c r="H55" s="760">
        <f>'ДС Имп Минэк баз'!H55*'ДС Имп Минэк баз'!H55/'ДС Имп Минэк кон'!H55</f>
        <v>183350.86466078047</v>
      </c>
      <c r="I55" s="760">
        <f>'ДС Имп Минэк баз'!I55*'ДС Имп Минэк баз'!I55/'ДС Имп Минэк кон'!I55</f>
        <v>195557.83720205215</v>
      </c>
      <c r="J55" s="760">
        <f>'ДС Имп Минэк баз'!J55*'ДС Имп Минэк баз'!J55/'ДС Имп Минэк кон'!J55</f>
        <v>206615.16755311794</v>
      </c>
      <c r="K55" s="760">
        <f>'ДС Имп Минэк баз'!K55*'ДС Имп Минэк баз'!K55/'ДС Имп Минэк кон'!K55</f>
        <v>220758.10539267212</v>
      </c>
      <c r="L55" s="760">
        <f>'ДС Имп Минэк баз'!L55*'ДС Имп Минэк баз'!L55/'ДС Имп Минэк кон'!L55</f>
        <v>235638.54974634742</v>
      </c>
      <c r="M55" s="760">
        <f>'ДС Имп Минэк баз'!M55*'ДС Имп Минэк баз'!M55/'ДС Имп Минэк кон'!M55</f>
        <v>250945.15410931967</v>
      </c>
      <c r="N55" s="760">
        <f>'ДС Имп Минэк баз'!N55*'ДС Имп Минэк баз'!N55/'ДС Имп Минэк кон'!N55</f>
        <v>267288.97236642346</v>
      </c>
      <c r="O55" s="760">
        <f>'ДС Имп Минэк баз'!O55*'ДС Имп Минэк баз'!O55/'ДС Имп Минэк кон'!O55</f>
        <v>283717.8113771776</v>
      </c>
      <c r="P55" s="760">
        <f>'ДС Имп Минэк баз'!P55*'ДС Имп Минэк баз'!P55/'ДС Имп Минэк кон'!P55</f>
        <v>300992.72655438981</v>
      </c>
      <c r="Q55" s="760">
        <f>'ДС Имп Минэк баз'!Q55*'ДС Имп Минэк баз'!Q55/'ДС Имп Минэк кон'!Q55</f>
        <v>319750.33280549222</v>
      </c>
      <c r="R55" s="760">
        <f>'ДС Имп Минэк баз'!R55*'ДС Имп Минэк баз'!R55/'ДС Имп Минэк кон'!R55</f>
        <v>338098.17849294964</v>
      </c>
      <c r="S55" s="760">
        <f>'ДС Имп Минэк баз'!S55*'ДС Имп Минэк баз'!S55/'ДС Имп Минэк кон'!S55</f>
        <v>357328.9716783294</v>
      </c>
      <c r="T55" s="760">
        <f>'ДС Имп Минэк баз'!T55*'ДС Имп Минэк баз'!T55/'ДС Имп Минэк кон'!T55</f>
        <v>377147.47522010433</v>
      </c>
      <c r="U55" s="760">
        <f>'ДС Имп Минэк баз'!U55*'ДС Имп Минэк баз'!U55/'ДС Имп Минэк кон'!U55</f>
        <v>398459.71841735032</v>
      </c>
      <c r="V55" s="760">
        <f>'ДС Имп Минэк баз'!V55*'ДС Имп Минэк баз'!V55/'ДС Имп Минэк кон'!V55</f>
        <v>420979.40814295597</v>
      </c>
    </row>
    <row r="56" spans="1:184" ht="15.75" x14ac:dyDescent="0.25">
      <c r="A56" s="783"/>
      <c r="B56" s="781" t="s">
        <v>341</v>
      </c>
      <c r="C56" s="761">
        <f>'ДС Имп Минэк баз'!C56*'ДС Имп Минэк баз'!C56/'ДС Имп Минэк кон'!C56</f>
        <v>48.553297490913451</v>
      </c>
      <c r="D56" s="761">
        <f>'ДС Имп Минэк баз'!D56*'ДС Имп Минэк баз'!D56/'ДС Имп Минэк кон'!D56</f>
        <v>47.462235447297964</v>
      </c>
      <c r="E56" s="761">
        <f>'ДС Имп Минэк баз'!E56*'ДС Имп Минэк баз'!E56/'ДС Имп Минэк кон'!E56</f>
        <v>48.996793748469834</v>
      </c>
      <c r="F56" s="416">
        <f>'ДС Имп Минэк баз'!F56*'ДС Имп Минэк баз'!F56/'ДС Имп Минэк кон'!F56</f>
        <v>50.553984574761898</v>
      </c>
      <c r="G56" s="416">
        <f>'ДС Имп Минэк баз'!G56*'ДС Имп Минэк баз'!G56/'ДС Имп Минэк кон'!G56</f>
        <v>51.33403243976376</v>
      </c>
      <c r="H56" s="761">
        <f>'ДС Имп Минэк баз'!H56*'ДС Имп Минэк баз'!H56/'ДС Имп Минэк кон'!H56</f>
        <v>51.907854027814572</v>
      </c>
      <c r="I56" s="761">
        <f>'ДС Имп Минэк баз'!I56*'ДС Имп Минэк баз'!I56/'ДС Имп Минэк кон'!I56</f>
        <v>52.398324414981481</v>
      </c>
      <c r="J56" s="761">
        <f>'ДС Имп Минэк баз'!J56*'ДС Имп Минэк баз'!J56/'ДС Имп Минэк кон'!J56</f>
        <v>52.850833323945608</v>
      </c>
      <c r="K56" s="761">
        <f>'ДС Имп Минэк баз'!K56*'ДС Имп Минэк баз'!K56/'ДС Имп Минэк кон'!K56</f>
        <v>53.311209376681958</v>
      </c>
      <c r="L56" s="761">
        <f>'ДС Имп Минэк баз'!L56*'ДС Имп Минэк баз'!L56/'ДС Имп Минэк кон'!L56</f>
        <v>53.720366477747341</v>
      </c>
      <c r="M56" s="761">
        <f>'ДС Имп Минэк баз'!M56*'ДС Имп Минэк баз'!M56/'ДС Имп Минэк кон'!M56</f>
        <v>54.075359559976015</v>
      </c>
      <c r="N56" s="761">
        <f>'ДС Имп Минэк баз'!N56*'ДС Имп Минэк баз'!N56/'ДС Имп Минэк кон'!N56</f>
        <v>54.345490200788731</v>
      </c>
      <c r="O56" s="761">
        <f>'ДС Имп Минэк баз'!O56*'ДС Имп Минэк баз'!O56/'ДС Имп Минэк кон'!O56</f>
        <v>54.521694301691404</v>
      </c>
      <c r="P56" s="761">
        <f>'ДС Имп Минэк баз'!P56*'ДС Имп Минэк баз'!P56/'ДС Имп Минэк кон'!P56</f>
        <v>54.663264638002111</v>
      </c>
      <c r="Q56" s="761">
        <f>'ДС Имп Минэк баз'!Q56*'ДС Имп Минэк баз'!Q56/'ДС Имп Минэк кон'!Q56</f>
        <v>54.63276113555915</v>
      </c>
      <c r="R56" s="761">
        <f>'ДС Имп Минэк баз'!R56*'ДС Имп Минэк баз'!R56/'ДС Имп Минэк кон'!R56</f>
        <v>54.552739998929383</v>
      </c>
      <c r="S56" s="761">
        <f>'ДС Имп Минэк баз'!S56*'ДС Имп Минэк баз'!S56/'ДС Имп Минэк кон'!S56</f>
        <v>54.420601792775997</v>
      </c>
      <c r="T56" s="761">
        <f>'ДС Имп Минэк баз'!T56*'ДС Имп Минэк баз'!T56/'ДС Имп Минэк кон'!T56</f>
        <v>54.235566385150179</v>
      </c>
      <c r="U56" s="761">
        <f>'ДС Имп Минэк баз'!U56*'ДС Имп Минэк баз'!U56/'ДС Имп Минэк кон'!U56</f>
        <v>54.021760086095227</v>
      </c>
      <c r="V56" s="761">
        <f>'ДС Имп Минэк баз'!V56*'ДС Имп Минэк баз'!V56/'ДС Имп Минэк кон'!V56</f>
        <v>53.78723396118793</v>
      </c>
    </row>
    <row r="57" spans="1:184" ht="15.75" x14ac:dyDescent="0.25">
      <c r="A57" s="783"/>
      <c r="B57" s="784" t="s">
        <v>447</v>
      </c>
      <c r="C57" s="751">
        <f>'ДС Имп Минэк баз'!C57*'ДС Имп Минэк баз'!C57/'ДС Имп Минэк кон'!C57</f>
        <v>128.20631862392349</v>
      </c>
      <c r="D57" s="751">
        <f>'ДС Имп Минэк баз'!D57*'ДС Имп Минэк баз'!D57/'ДС Имп Минэк кон'!D57</f>
        <v>106.1429344887185</v>
      </c>
      <c r="E57" s="751">
        <f>'ДС Имп Минэк баз'!E57*'ДС Имп Минэк баз'!E57/'ДС Имп Минэк кон'!E57</f>
        <v>113.97840792562933</v>
      </c>
      <c r="F57" s="393">
        <f>'ДС Имп Минэк баз'!F57*'ДС Имп Минэк баз'!F57/'ДС Имп Минэк кон'!F57</f>
        <v>118.9507325667888</v>
      </c>
      <c r="G57" s="393">
        <f>'ДС Имп Минэк баз'!G57*'ДС Имп Минэк баз'!G57/'ДС Имп Минэк кон'!G57</f>
        <v>107.98703047686371</v>
      </c>
      <c r="H57" s="751">
        <f>'ДС Имп Минэк баз'!H57*'ДС Имп Минэк баз'!H57/'ДС Имп Минэк кон'!H57</f>
        <v>106.81334780317773</v>
      </c>
      <c r="I57" s="751">
        <f>'ДС Имп Минэк баз'!I57*'ДС Имп Минэк баз'!I57/'ДС Имп Минэк кон'!I57</f>
        <v>106.65771201235182</v>
      </c>
      <c r="J57" s="751">
        <f>'ДС Имп Минэк баз'!J57*'ДС Имп Минэк баз'!J57/'ДС Имп Минэк кон'!J57</f>
        <v>105.65425068576579</v>
      </c>
      <c r="K57" s="751">
        <f>'ДС Имп Минэк баз'!K57*'ДС Имп Минэк баз'!K57/'ДС Имп Минэк кон'!K57</f>
        <v>106.84839885418074</v>
      </c>
      <c r="L57" s="751">
        <f>'ДС Имп Минэк баз'!L57*'ДС Имп Минэк баз'!L57/'ДС Имп Минэк кон'!L57</f>
        <v>106.74061064585001</v>
      </c>
      <c r="M57" s="751">
        <f>'ДС Имп Минэк баз'!M57*'ДС Имп Минэк баз'!M57/'ДС Имп Минэк кон'!M57</f>
        <v>106.49579806846077</v>
      </c>
      <c r="N57" s="751">
        <f>'ДС Имп Минэк баз'!N57*'ДС Имп Минэк баз'!N57/'ДС Имп Минэк кон'!N57</f>
        <v>106.51290450900038</v>
      </c>
      <c r="O57" s="751">
        <f>'ДС Имп Минэк баз'!O57*'ДС Имп Минэк баз'!O57/'ДС Имп Минэк кон'!O57</f>
        <v>106.14647093941161</v>
      </c>
      <c r="P57" s="751">
        <f>'ДС Имп Минэк баз'!P57*'ДС Имп Минэк баз'!P57/'ДС Имп Минэк кон'!P57</f>
        <v>106.08876654354519</v>
      </c>
      <c r="Q57" s="751">
        <f>'ДС Имп Минэк баз'!Q57*'ДС Имп Минэк баз'!Q57/'ДС Имп Минэк кон'!Q57</f>
        <v>106.231913463767</v>
      </c>
      <c r="R57" s="751">
        <f>'ДС Имп Минэк баз'!R57*'ДС Имп Минэк баз'!R57/'ДС Имп Минэк кон'!R57</f>
        <v>105.73817876168361</v>
      </c>
      <c r="S57" s="751">
        <f>'ДС Имп Минэк баз'!S57*'ДС Имп Минэк баз'!S57/'ДС Имп Минэк кон'!S57</f>
        <v>105.68793161533721</v>
      </c>
      <c r="T57" s="751">
        <f>'ДС Имп Минэк баз'!T57*'ДС Имп Минэк баз'!T57/'ДС Имп Минэк кон'!T57</f>
        <v>105.54629070480625</v>
      </c>
      <c r="U57" s="751">
        <f>'ДС Имп Минэк баз'!U57*'ДС Имп Минэк баз'!U57/'ДС Имп Минэк кон'!U57</f>
        <v>105.65090438025817</v>
      </c>
      <c r="V57" s="751">
        <f>'ДС Имп Минэк баз'!V57*'ДС Имп Минэк баз'!V57/'ДС Имп Минэк кон'!V57</f>
        <v>105.65168539872793</v>
      </c>
    </row>
    <row r="58" spans="1:184" ht="15.75" x14ac:dyDescent="0.25">
      <c r="A58" s="783"/>
      <c r="B58" s="785" t="s">
        <v>343</v>
      </c>
      <c r="C58" s="751">
        <f>'ДС Имп Минэк баз'!C58*'ДС Имп Минэк баз'!C58/'ДС Имп Минэк кон'!C58</f>
        <v>107.15112296190846</v>
      </c>
      <c r="D58" s="751">
        <f>'ДС Имп Минэк баз'!D58*'ДС Имп Минэк баз'!D58/'ДС Имп Минэк кон'!D58</f>
        <v>103.86805151351085</v>
      </c>
      <c r="E58" s="751">
        <f>'ДС Имп Минэк баз'!E58*'ДС Имп Минэк баз'!E58/'ДС Имп Минэк кон'!E58</f>
        <v>111.21479304533028</v>
      </c>
      <c r="F58" s="393">
        <f>'ДС Имп Минэк баз'!F58*'ДС Имп Минэк баз'!F58/'ДС Имп Минэк кон'!F58</f>
        <v>112.33451368769549</v>
      </c>
      <c r="G58" s="393">
        <f>'ДС Имп Минэк баз'!G58*'ДС Имп Минэк баз'!G58/'ДС Имп Минэк кон'!G58</f>
        <v>103.17130380016026</v>
      </c>
      <c r="H58" s="751">
        <f>'ДС Имп Минэк баз'!H58*'ДС Имп Минэк баз'!H58/'ДС Имп Минэк кон'!H58</f>
        <v>102.47625884031179</v>
      </c>
      <c r="I58" s="751">
        <f>'ДС Имп Минэк баз'!I58*'ДС Имп Минэк баз'!I58/'ДС Имп Минэк кон'!I58</f>
        <v>102.72357991708941</v>
      </c>
      <c r="J58" s="751">
        <f>'ДС Имп Минэк баз'!J58*'ДС Имп Минэк баз'!J58/'ДС Имп Минэк кон'!J58</f>
        <v>102.63020296828478</v>
      </c>
      <c r="K58" s="751">
        <f>'ДС Имп Минэк баз'!K58*'ДС Имп Минэк баз'!K58/'ДС Имп Минэк кон'!K58</f>
        <v>103.82856317153062</v>
      </c>
      <c r="L58" s="751">
        <f>'ДС Имп Минэк баз'!L58*'ДС Имп Минэк баз'!L58/'ДС Имп Минэк кон'!L58</f>
        <v>103.92119165193368</v>
      </c>
      <c r="M58" s="751">
        <f>'ДС Имп Минэк баз'!M58*'ДС Имп Минэк баз'!M58/'ДС Имп Минэк кон'!M58</f>
        <v>103.97993904768111</v>
      </c>
      <c r="N58" s="751">
        <f>'ДС Имп Минэк баз'!N58*'ДС Имп Минэк баз'!N58/'ДС Имп Минэк кон'!N58</f>
        <v>104.31900615956678</v>
      </c>
      <c r="O58" s="751">
        <f>'ДС Имп Минэк баз'!O58*'ДС Имп Минэк баз'!O58/'ДС Имп Минэк кон'!O58</f>
        <v>104.15543060266371</v>
      </c>
      <c r="P58" s="751">
        <f>'ДС Имп Минэк баз'!P58*'ДС Имп Минэк баз'!P58/'ДС Имп Минэк кон'!P58</f>
        <v>103.89437153782937</v>
      </c>
      <c r="Q58" s="751">
        <f>'ДС Имп Минэк баз'!Q58*'ДС Имп Минэк баз'!Q58/'ДС Имп Минэк кон'!Q58</f>
        <v>104.09390246105416</v>
      </c>
      <c r="R58" s="751">
        <f>'ДС Имп Минэк баз'!R58*'ДС Имп Минэк баз'!R58/'ДС Имп Минэк кон'!R58</f>
        <v>103.89712881756182</v>
      </c>
      <c r="S58" s="751">
        <f>'ДС Имп Минэк баз'!S58*'ДС Имп Минэк баз'!S58/'ДС Имп Минэк кон'!S58</f>
        <v>103.70178134435413</v>
      </c>
      <c r="T58" s="751">
        <f>'ДС Имп Минэк баз'!T58*'ДС Имп Минэк баз'!T58/'ДС Имп Минэк кон'!T58</f>
        <v>103.50629427393964</v>
      </c>
      <c r="U58" s="751">
        <f>'ДС Имп Минэк баз'!U58*'ДС Имп Минэк баз'!U58/'ДС Имп Минэк кон'!U58</f>
        <v>103.50605007590623</v>
      </c>
      <c r="V58" s="751">
        <f>'ДС Имп Минэк баз'!V58*'ДС Имп Минэк баз'!V58/'ДС Имп Минэк кон'!V58</f>
        <v>103.50843720459628</v>
      </c>
    </row>
    <row r="59" spans="1:184" s="788" customFormat="1" ht="15.75" x14ac:dyDescent="0.25">
      <c r="A59" s="786"/>
      <c r="B59" s="787" t="s">
        <v>344</v>
      </c>
      <c r="C59" s="754">
        <f>'ДС Имп Минэк баз'!C59*'ДС Имп Минэк баз'!C59/'ДС Имп Минэк кон'!C59</f>
        <v>119.65</v>
      </c>
      <c r="D59" s="754">
        <f>'ДС Имп Минэк баз'!D59*'ДС Имп Минэк баз'!D59/'ДС Имп Минэк кон'!D59</f>
        <v>102.19016621767646</v>
      </c>
      <c r="E59" s="754">
        <f>'ДС Имп Минэк баз'!E59*'ДС Имп Минэк баз'!E59/'ДС Имп Минэк кон'!E59</f>
        <v>102.48493460683119</v>
      </c>
      <c r="F59" s="402">
        <f>'ДС Имп Минэк баз'!F59*'ДС Имп Минэк баз'!F59/'ДС Имп Минэк кон'!F59</f>
        <v>105.88974720404028</v>
      </c>
      <c r="G59" s="402">
        <f>'ДС Имп Минэк баз'!G59*'ДС Имп Минэк баз'!G59/'ДС Имп Минэк кон'!G59</f>
        <v>104.66769973754658</v>
      </c>
      <c r="H59" s="754">
        <f>'ДС Имп Минэк баз'!H59*'ДС Имп Минэк баз'!H59/'ДС Имп Минэк кон'!H59</f>
        <v>104.23228659198463</v>
      </c>
      <c r="I59" s="754">
        <f>'ДС Имп Минэк баз'!I59*'ДС Имп Минэк баз'!I59/'ДС Имп Минэк кон'!I59</f>
        <v>103.8298237838262</v>
      </c>
      <c r="J59" s="754">
        <f>'ДС Имп Минэк баз'!J59*'ДС Имп Минэк баз'!J59/'ДС Имп Минэк кон'!J59</f>
        <v>102.94654753670858</v>
      </c>
      <c r="K59" s="754">
        <f>'ДС Имп Минэк баз'!K59*'ДС Имп Минэк баз'!K59/'ДС Имп Минэк кон'!K59</f>
        <v>102.90848258938263</v>
      </c>
      <c r="L59" s="754">
        <f>'ДС Имп Минэк баз'!L59*'ДС Имп Минэк баз'!L59/'ДС Имп Минэк кон'!L59</f>
        <v>102.71303566587218</v>
      </c>
      <c r="M59" s="754">
        <f>'ДС Имп Минэк баз'!M59*'ДС Имп Минэк баз'!M59/'ДС Имп Минэк кон'!M59</f>
        <v>102.4195619307163</v>
      </c>
      <c r="N59" s="754">
        <f>'ДС Имп Минэк баз'!N59*'ДС Имп Минэк баз'!N59/'ДС Имп Минэк кон'!N59</f>
        <v>102.10306676625909</v>
      </c>
      <c r="O59" s="754">
        <f>'ДС Имп Минэк баз'!O59*'ДС Имп Минэк баз'!O59/'ДС Имп Минэк кон'!O59</f>
        <v>101.91160492086424</v>
      </c>
      <c r="P59" s="754">
        <f>'ДС Имп Минэк баз'!P59*'ДС Имп Минэк баз'!P59/'ДС Имп Минэк кон'!P59</f>
        <v>102.11214041072169</v>
      </c>
      <c r="Q59" s="754">
        <f>'ДС Имп Минэк баз'!Q59*'ДС Имп Минэк баз'!Q59/'ДС Имп Минэк кон'!Q59</f>
        <v>102.05392530413849</v>
      </c>
      <c r="R59" s="754">
        <f>'ДС Имп Минэк баз'!R59*'ДС Имп Минэк баз'!R59/'ДС Имп Минэк кон'!R59</f>
        <v>101.77199309073744</v>
      </c>
      <c r="S59" s="754">
        <f>'ДС Имп Минэк баз'!S59*'ДС Имп Минэк баз'!S59/'ДС Имп Минэк кон'!S59</f>
        <v>101.91525183582706</v>
      </c>
      <c r="T59" s="754">
        <f>'ДС Имп Минэк баз'!T59*'ДС Имп Минэк баз'!T59/'ДС Имп Минэк кон'!T59</f>
        <v>101.97089118606407</v>
      </c>
      <c r="U59" s="754">
        <f>'ДС Имп Минэк баз'!U59*'ДС Имп Минэк баз'!U59/'ДС Имп Минэк кон'!U59</f>
        <v>102.07220186914584</v>
      </c>
      <c r="V59" s="754">
        <f>'ДС Имп Минэк баз'!V59*'ДС Имп Минэк баз'!V59/'ДС Имп Минэк кон'!V59</f>
        <v>102.07060240885987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367</v>
      </c>
      <c r="B60" s="795" t="s">
        <v>368</v>
      </c>
      <c r="C60" s="760">
        <f>'ДС Имп Минэк баз'!C60*'ДС Имп Минэк баз'!C60/'ДС Имп Минэк кон'!C60</f>
        <v>8730.6606500199996</v>
      </c>
      <c r="D60" s="760">
        <f>'ДС Имп Минэк баз'!D60*'ДС Имп Минэк баз'!D60/'ДС Имп Минэк кон'!D60</f>
        <v>9285.8867580507431</v>
      </c>
      <c r="E60" s="760">
        <f>'ДС Имп Минэк баз'!E60*'ДС Имп Минэк баз'!E60/'ДС Имп Минэк кон'!E60</f>
        <v>8775.6049102452398</v>
      </c>
      <c r="F60" s="414">
        <f>'ДС Имп Минэк баз'!F60*'ДС Имп Минэк баз'!F60/'ДС Имп Минэк кон'!F60</f>
        <v>8541.6217928441092</v>
      </c>
      <c r="G60" s="414">
        <f>'ДС Имп Минэк баз'!G60*'ДС Имп Минэк баз'!G60/'ДС Имп Минэк кон'!G60</f>
        <v>8276.4005660807907</v>
      </c>
      <c r="H60" s="760">
        <f>'ДС Имп Минэк баз'!H60*'ДС Имп Минэк баз'!H60/'ДС Имп Минэк кон'!H60</f>
        <v>7965.1662671638005</v>
      </c>
      <c r="I60" s="760">
        <f>'ДС Имп Минэк баз'!I60*'ДС Имп Минэк баз'!I60/'ДС Имп Минэк кон'!I60</f>
        <v>7662.017727340407</v>
      </c>
      <c r="J60" s="760">
        <f>'ДС Имп Минэк баз'!J60*'ДС Имп Минэк баз'!J60/'ДС Имп Минэк кон'!J60</f>
        <v>7284.3386205094939</v>
      </c>
      <c r="K60" s="760">
        <f>'ДС Имп Минэк баз'!K60*'ДС Имп Минэк баз'!K60/'ДС Имп Минэк кон'!K60</f>
        <v>7025.3297337140257</v>
      </c>
      <c r="L60" s="760">
        <f>'ДС Имп Минэк баз'!L60*'ДС Имп Минэк баз'!L60/'ДС Имп Минэк кон'!L60</f>
        <v>6768.1334011399358</v>
      </c>
      <c r="M60" s="760">
        <f>'ДС Имп Минэк баз'!M60*'ДС Имп Минэк баз'!M60/'ДС Имп Минэк кон'!M60</f>
        <v>6508.210890130279</v>
      </c>
      <c r="N60" s="760">
        <f>'ДС Имп Минэк баз'!N60*'ДС Имп Минэк баз'!N60/'ДС Имп Минэк кон'!N60</f>
        <v>6279.8612139427141</v>
      </c>
      <c r="O60" s="760">
        <f>'ДС Имп Минэк баз'!O60*'ДС Имп Минэк баз'!O60/'ДС Имп Минэк кон'!O60</f>
        <v>6053.2141305229507</v>
      </c>
      <c r="P60" s="760">
        <f>'ДС Имп Минэк баз'!P60*'ДС Имп Минэк баз'!P60/'ДС Имп Минэк кон'!P60</f>
        <v>5829.8220833268833</v>
      </c>
      <c r="Q60" s="760">
        <f>'ДС Имп Минэк баз'!Q60*'ДС Имп Минэк баз'!Q60/'ДС Имп Минэк кон'!Q60</f>
        <v>5664.4671382053702</v>
      </c>
      <c r="R60" s="760">
        <f>'ДС Имп Минэк баз'!R60*'ДС Имп Минэк баз'!R60/'ДС Имп Минэк кон'!R60</f>
        <v>5479.3741614152823</v>
      </c>
      <c r="S60" s="760">
        <f>'ДС Имп Минэк баз'!S60*'ДС Имп Минэк баз'!S60/'ДС Имп Минэк кон'!S60</f>
        <v>5305.1259714379194</v>
      </c>
      <c r="T60" s="760">
        <f>'ДС Имп Минэк баз'!T60*'ДС Имп Минэк баз'!T60/'ДС Имп Минэк кон'!T60</f>
        <v>5133.1165669435813</v>
      </c>
      <c r="U60" s="760">
        <f>'ДС Имп Минэк баз'!U60*'ДС Имп Минэк баз'!U60/'ДС Имп Минэк кон'!U60</f>
        <v>4977.156950269864</v>
      </c>
      <c r="V60" s="760">
        <f>'ДС Имп Минэк баз'!V60*'ДС Имп Минэк баз'!V60/'ДС Имп Минэк кон'!V60</f>
        <v>4825.408918087448</v>
      </c>
    </row>
    <row r="61" spans="1:184" ht="15.75" x14ac:dyDescent="0.25">
      <c r="A61" s="783"/>
      <c r="B61" s="781" t="s">
        <v>341</v>
      </c>
      <c r="C61" s="761">
        <f>'ДС Имп Минэк баз'!C61*'ДС Имп Минэк баз'!C61/'ДС Имп Минэк кон'!C61</f>
        <v>3.8376096671431541</v>
      </c>
      <c r="D61" s="761">
        <f>'ДС Имп Минэк баз'!D61*'ДС Имп Минэк баз'!D61/'ДС Имп Минэк кон'!D61</f>
        <v>3.7590269851987785</v>
      </c>
      <c r="E61" s="761">
        <f>'ДС Имп Минэк баз'!E61*'ДС Имп Минэк баз'!E61/'ДС Имп Минэк кон'!E61</f>
        <v>3.217555216777471</v>
      </c>
      <c r="F61" s="416">
        <f>'ДС Имп Минэк баз'!F61*'ДС Имп Минэк баз'!F61/'ДС Имп Минэк кон'!F61</f>
        <v>2.7165011478058574</v>
      </c>
      <c r="G61" s="416">
        <f>'ДС Имп Минэк баз'!G61*'ДС Имп Минэк баз'!G61/'ДС Имп Минэк кон'!G61</f>
        <v>2.4750811763288718</v>
      </c>
      <c r="H61" s="761">
        <f>'ДС Имп Минэк баз'!H61*'ДС Имп Минэк баз'!H61/'ДС Имп Минэк кон'!H61</f>
        <v>2.2549917540238948</v>
      </c>
      <c r="I61" s="761">
        <f>'ДС Имп Минэк баз'!I61*'ДС Имп Минэк баз'!I61/'ДС Имп Минэк кон'!I61</f>
        <v>2.0529828734795843</v>
      </c>
      <c r="J61" s="761">
        <f>'ДС Имп Минэк баз'!J61*'ДС Имп Минэк баз'!J61/'ДС Имп Минэк кон'!J61</f>
        <v>1.8632870513185014</v>
      </c>
      <c r="K61" s="761">
        <f>'ДС Имп Минэк баз'!K61*'ДС Имп Минэк баз'!K61/'ДС Имп Минэк кон'!K61</f>
        <v>1.6965575225791458</v>
      </c>
      <c r="L61" s="761">
        <f>'ДС Имп Минэк баз'!L61*'ДС Имп Минэк баз'!L61/'ДС Имп Минэк кон'!L61</f>
        <v>1.5429844016223233</v>
      </c>
      <c r="M61" s="761">
        <f>'ДС Имп Минэк баз'!M61*'ДС Имп Минэк баз'!M61/'ДС Имп Минэк кон'!M61</f>
        <v>1.4024333134667064</v>
      </c>
      <c r="N61" s="761">
        <f>'ДС Имп Минэк баз'!N61*'ДС Имп Минэк баз'!N61/'ДС Имп Минэк кон'!N61</f>
        <v>1.2768283444061326</v>
      </c>
      <c r="O61" s="761">
        <f>'ДС Имп Минэк баз'!O61*'ДС Имп Минэк баз'!O61/'ДС Имп Минэк кон'!O61</f>
        <v>1.1632385318534111</v>
      </c>
      <c r="P61" s="761">
        <f>'ДС Имп Минэк баз'!P61*'ДС Имп Минэк баз'!P61/'ДС Имп Минэк кон'!P61</f>
        <v>1.0587535153470919</v>
      </c>
      <c r="Q61" s="761">
        <f>'ДС Имп Минэк баз'!Q61*'ДС Имп Минэк баз'!Q61/'ДС Имп Минэк кон'!Q61</f>
        <v>0.96783473970627454</v>
      </c>
      <c r="R61" s="761">
        <f>'ДС Имп Минэк баз'!R61*'ДС Имп Минэк баз'!R61/'ДС Имп Минэк кон'!R61</f>
        <v>0.88410672697774662</v>
      </c>
      <c r="S61" s="761">
        <f>'ДС Имп Минэк баз'!S61*'ДС Имп Минэк баз'!S61/'ДС Имп Минэк кон'!S61</f>
        <v>0.80796176866407132</v>
      </c>
      <c r="T61" s="761">
        <f>'ДС Имп Минэк баз'!T61*'ДС Имп Минэк баз'!T61/'ДС Имп Минэк кон'!T61</f>
        <v>0.73816610907101854</v>
      </c>
      <c r="U61" s="761">
        <f>'ДС Имп Минэк баз'!U61*'ДС Имп Минэк баз'!U61/'ДС Имп Минэк кон'!U61</f>
        <v>0.67478534529479861</v>
      </c>
      <c r="V61" s="761">
        <f>'ДС Имп Минэк баз'!V61*'ДС Имп Минэк баз'!V61/'ДС Имп Минэк кон'!V61</f>
        <v>0.61652753891334255</v>
      </c>
    </row>
    <row r="62" spans="1:184" ht="15.75" x14ac:dyDescent="0.25">
      <c r="A62" s="783"/>
      <c r="B62" s="784" t="s">
        <v>447</v>
      </c>
      <c r="C62" s="751">
        <f>'ДС Имп Минэк баз'!C62*'ДС Имп Минэк баз'!C62/'ДС Имп Минэк кон'!C62</f>
        <v>123.34595508451159</v>
      </c>
      <c r="D62" s="751">
        <f>'ДС Имп Минэк баз'!D62*'ДС Имп Минэк баз'!D62/'ДС Имп Минэк кон'!D62</f>
        <v>106.35949706772153</v>
      </c>
      <c r="E62" s="751">
        <f>'ДС Имп Минэк баз'!E62*'ДС Имп Минэк баз'!E62/'ДС Имп Минэк кон'!E62</f>
        <v>94.504759091929529</v>
      </c>
      <c r="F62" s="393">
        <f>'ДС Имп Минэк баз'!F62*'ДС Имп Минэк баз'!F62/'ДС Имп Минэк кон'!F62</f>
        <v>97.333709530063686</v>
      </c>
      <c r="G62" s="393">
        <f>'ДС Имп Минэк баз'!G62*'ДС Имп Минэк баз'!G62/'ДС Имп Минэк кон'!G62</f>
        <v>96.894954691326731</v>
      </c>
      <c r="H62" s="751">
        <f>'ДС Имп Минэк баз'!H62*'ДС Имп Минэк баз'!H62/'ДС Имп Минэк кон'!H62</f>
        <v>96.239496911344247</v>
      </c>
      <c r="I62" s="751">
        <f>'ДС Имп Минэк баз'!I62*'ДС Имп Минэк баз'!I62/'ДС Имп Минэк кон'!I62</f>
        <v>96.1940714147661</v>
      </c>
      <c r="J62" s="751">
        <f>'ДС Имп Минэк баз'!J62*'ДС Имп Минэк баз'!J62/'ДС Имп Минэк кон'!J62</f>
        <v>95.07076177227782</v>
      </c>
      <c r="K62" s="751">
        <f>'ДС Имп Минэк баз'!K62*'ДС Имп Минэк баз'!K62/'ДС Имп Минэк кон'!K62</f>
        <v>96.385976029521672</v>
      </c>
      <c r="L62" s="751">
        <f>'ДС Имп Минэк баз'!L62*'ДС Имп Минэк баз'!L62/'ДС Имп Минэк кон'!L62</f>
        <v>96.339014077306246</v>
      </c>
      <c r="M62" s="751">
        <f>'ДС Имп Минэк баз'!M62*'ДС Имп Минэк баз'!M62/'ДС Имп Минэк кон'!M62</f>
        <v>96.159613063095392</v>
      </c>
      <c r="N62" s="751">
        <f>'ДС Имп Минэк баз'!N62*'ДС Имп Минэк баз'!N62/'ДС Имп Минэк кон'!N62</f>
        <v>96.49136022107308</v>
      </c>
      <c r="O62" s="751">
        <f>'ДС Имп Минэк баз'!O62*'ДС Имп Минэк баз'!O62/'ДС Имп Минэк кон'!O62</f>
        <v>96.390890249030406</v>
      </c>
      <c r="P62" s="751">
        <f>'ДС Имп Минэк баз'!P62*'ДС Имп Минэк баз'!P62/'ДС Имп Минэк кон'!P62</f>
        <v>96.309530071476772</v>
      </c>
      <c r="Q62" s="751">
        <f>'ДС Имп Минэк баз'!Q62*'ДС Имп Минэк баз'!Q62/'ДС Имп Минэк кон'!Q62</f>
        <v>97.163636509689994</v>
      </c>
      <c r="R62" s="751">
        <f>'ДС Имп Минэк баз'!R62*'ДС Имп Минэк баз'!R62/'ДС Имп Минэк кон'!R62</f>
        <v>96.732385019207101</v>
      </c>
      <c r="S62" s="751">
        <f>'ДС Имп Минэк баз'!S62*'ДС Имп Минэк баз'!S62/'ДС Имп Минэк кон'!S62</f>
        <v>96.819925326428987</v>
      </c>
      <c r="T62" s="751">
        <f>'ДС Имп Минэк баз'!T62*'ДС Имп Минэк баз'!T62/'ДС Имп Минэк кон'!T62</f>
        <v>96.757675398842281</v>
      </c>
      <c r="U62" s="751">
        <f>'ДС Имп Минэк баз'!U62*'ДС Имп Минэк баз'!U62/'ДС Имп Минэк кон'!U62</f>
        <v>96.961697350142558</v>
      </c>
      <c r="V62" s="751">
        <f>'ДС Имп Минэк баз'!V62*'ДС Имп Минэк баз'!V62/'ДС Имп Минэк кон'!V62</f>
        <v>96.951110167940598</v>
      </c>
    </row>
    <row r="63" spans="1:184" ht="15.75" x14ac:dyDescent="0.25">
      <c r="A63" s="783"/>
      <c r="B63" s="785" t="s">
        <v>343</v>
      </c>
      <c r="C63" s="751">
        <f>'ДС Имп Минэк баз'!C63*'ДС Имп Минэк баз'!C63/'ДС Имп Минэк кон'!C63</f>
        <v>105.51407620574129</v>
      </c>
      <c r="D63" s="751">
        <f>'ДС Имп Минэк баз'!D63*'ДС Имп Минэк баз'!D63/'ДС Имп Минэк кон'!D63</f>
        <v>106.64161370130132</v>
      </c>
      <c r="E63" s="751">
        <f>'ДС Имп Минэк баз'!E63*'ДС Имп Минэк баз'!E63/'ДС Имп Минэк кон'!E63</f>
        <v>100.1221493888365</v>
      </c>
      <c r="F63" s="393">
        <f>'ДС Имп Минэк баз'!F63*'ДС Имп Минэк баз'!F63/'ДС Имп Минэк кон'!F63</f>
        <v>100.1221493888365</v>
      </c>
      <c r="G63" s="393">
        <f>'ДС Имп Минэк баз'!G63*'ДС Имп Минэк баз'!G63/'ДС Имп Минэк кон'!G63</f>
        <v>100.28628070480526</v>
      </c>
      <c r="H63" s="751">
        <f>'ДС Имп Минэк баз'!H63*'ДС Имп Минэк баз'!H63/'ДС Имп Минэк кон'!H63</f>
        <v>100.02089114818847</v>
      </c>
      <c r="I63" s="751">
        <f>'ДС Имп Минэк баз'!I63*'ДС Имп Минэк баз'!I63/'ДС Имп Минэк кон'!I63</f>
        <v>100.32856365801349</v>
      </c>
      <c r="J63" s="751">
        <f>'ДС Имп Минэк баз'!J63*'ДС Имп Минэк баз'!J63/'ДС Имп Минэк кон'!J63</f>
        <v>100.05708908276667</v>
      </c>
      <c r="K63" s="751">
        <f>'ДС Имп Минэк баз'!K63*'ДС Имп Минэк баз'!K63/'ДС Имп Минэк кон'!K63</f>
        <v>101.38263937823996</v>
      </c>
      <c r="L63" s="751">
        <f>'ДС Имп Минэк баз'!L63*'ДС Имп Минэк баз'!L63/'ДС Имп Минэк кон'!L63</f>
        <v>101.44880072355859</v>
      </c>
      <c r="M63" s="751">
        <f>'ДС Имп Минэк баз'!M63*'ДС Имп Минэк баз'!M63/'ДС Имп Минэк кон'!M63</f>
        <v>101.47773322047033</v>
      </c>
      <c r="N63" s="751">
        <f>'ДС Имп Минэк баз'!N63*'ДС Имп Минэк баз'!N63/'ДС Имп Минэк кон'!N63</f>
        <v>102.01014797477752</v>
      </c>
      <c r="O63" s="751">
        <f>'ДС Имп Минэк баз'!O63*'ДС Имп Минэк баз'!O63/'ДС Имп Минэк кон'!O63</f>
        <v>101.92055798682831</v>
      </c>
      <c r="P63" s="751">
        <f>'ДС Имп Минэк баз'!P63*'ДС Имп Минэк баз'!P63/'ДС Имп Минэк кон'!P63</f>
        <v>101.59890713072154</v>
      </c>
      <c r="Q63" s="751">
        <f>'ДС Имп Минэк баз'!Q63*'ДС Имп Минэк баз'!Q63/'ДС Имп Минэк кон'!Q63</f>
        <v>102.60720515489631</v>
      </c>
      <c r="R63" s="751">
        <f>'ДС Имп Минэк баз'!R63*'ДС Имп Минэк баз'!R63/'ДС Имп Минэк кон'!R63</f>
        <v>102.49844285721277</v>
      </c>
      <c r="S63" s="751">
        <f>'ДС Имп Минэк баз'!S63*'ДС Имп Минэк баз'!S63/'ДС Имп Минэк кон'!S63</f>
        <v>102.39095621892608</v>
      </c>
      <c r="T63" s="751">
        <f>'ДС Имп Минэк баз'!T63*'ДС Имп Минэк баз'!T63/'ДС Имп Минэк кон'!T63</f>
        <v>102.28320033737775</v>
      </c>
      <c r="U63" s="751">
        <f>'ДС Имп Минэк баз'!U63*'ДС Имп Минэк баз'!U63/'ДС Имп Минэк кон'!U63</f>
        <v>102.28295221724063</v>
      </c>
      <c r="V63" s="751">
        <f>'ДС Имп Минэк баз'!V63*'ДС Имп Минэк баз'!V63/'ДС Имп Минэк кон'!V63</f>
        <v>102.28390759329996</v>
      </c>
    </row>
    <row r="64" spans="1:184" s="788" customFormat="1" ht="16.5" thickBot="1" x14ac:dyDescent="0.3">
      <c r="A64" s="796"/>
      <c r="B64" s="797" t="s">
        <v>344</v>
      </c>
      <c r="C64" s="754">
        <f>'ДС Имп Минэк баз'!C64*'ДС Имп Минэк баз'!C64/'ДС Имп Минэк кон'!C64</f>
        <v>116.9</v>
      </c>
      <c r="D64" s="754">
        <f>'ДС Имп Минэк баз'!D64*'ДС Имп Минэк баз'!D64/'ДС Имп Минэк кон'!D64</f>
        <v>99.735453521577469</v>
      </c>
      <c r="E64" s="754">
        <f>'ДС Имп Минэк баз'!E64*'ДС Имп Минэк баз'!E64/'ДС Имп Минэк кон'!E64</f>
        <v>94.389462939822465</v>
      </c>
      <c r="F64" s="402">
        <f>'ДС Имп Минэк баз'!F64*'ДС Имп Минэк баз'!F64/'ДС Имп Минэк кон'!F64</f>
        <v>97.214962048064351</v>
      </c>
      <c r="G64" s="402">
        <f>'ДС Имп Минэк баз'!G64*'ДС Имп Минэк баз'!G64/'ДС Имп Минэк кон'!G64</f>
        <v>96.618354983708102</v>
      </c>
      <c r="H64" s="754">
        <f>'ДС Имп Минэк баз'!H64*'ДС Имп Минэк баз'!H64/'ДС Имп Минэк кон'!H64</f>
        <v>96.219395574828638</v>
      </c>
      <c r="I64" s="754">
        <f>'ДС Имп Минэк баз'!I64*'ДС Имп Минэк баз'!I64/'ДС Имп Минэк кон'!I64</f>
        <v>95.879047708347059</v>
      </c>
      <c r="J64" s="754">
        <f>'ДС Имп Минэк баз'!J64*'ДС Имп Минэк баз'!J64/'ДС Имп Минэк кон'!J64</f>
        <v>95.016517713838198</v>
      </c>
      <c r="K64" s="754">
        <f>'ДС Имп Минэк баз'!K64*'ДС Имп Минэк баз'!K64/'ДС Имп Минэк кон'!K64</f>
        <v>95.071480305344323</v>
      </c>
      <c r="L64" s="754">
        <f>'ДС Имп Минэк баз'!L64*'ДС Имп Минэк баз'!L64/'ДС Имп Минэк кон'!L64</f>
        <v>94.963186740692819</v>
      </c>
      <c r="M64" s="754">
        <f>'ДС Имп Минэк баз'!M64*'ДС Имп Минэк баз'!M64/'ДС Имп Минэк кон'!M64</f>
        <v>94.759323066646715</v>
      </c>
      <c r="N64" s="754">
        <f>'ДС Имп Минэк баз'!N64*'ДС Имп Минэк баз'!N64/'ДС Имп Минэк кон'!N64</f>
        <v>94.589962015280108</v>
      </c>
      <c r="O64" s="754">
        <f>'ДС Имп Минэк баз'!O64*'ДС Имп Минэк баз'!O64/'ДС Имп Минэк кон'!O64</f>
        <v>94.574531530221293</v>
      </c>
      <c r="P64" s="754">
        <f>'ДС Имп Минэк баз'!P64*'ДС Имп Минэк баз'!P64/'ДС Имп Минэк кон'!P64</f>
        <v>94.793864217024293</v>
      </c>
      <c r="Q64" s="754">
        <f>'ДС Имп Минэк баз'!Q64*'ДС Имп Минэк баз'!Q64/'ДС Имп Минэк кон'!Q64</f>
        <v>94.694750103573497</v>
      </c>
      <c r="R64" s="754">
        <f>'ДС Имп Минэк баз'!R64*'ДС Имп Минэк баз'!R64/'ДС Имп Минэк кон'!R64</f>
        <v>94.37449225834763</v>
      </c>
      <c r="S64" s="754">
        <f>'ДС Имп Минэк баз'!S64*'ДС Имп Минэк баз'!S64/'ДС Имп Минэк кон'!S64</f>
        <v>94.559059610122731</v>
      </c>
      <c r="T64" s="754">
        <f>'ДС Имп Минэк баз'!T64*'ДС Имп Минэк баз'!T64/'ДС Имп Минэк кон'!T64</f>
        <v>94.597817705830749</v>
      </c>
      <c r="U64" s="754">
        <f>'ДС Имп Минэк баз'!U64*'ДС Имп Минэк баз'!U64/'ДС Имп Минэк кон'!U64</f>
        <v>94.797515371089261</v>
      </c>
      <c r="V64" s="754">
        <f>'ДС Имп Минэк баз'!V64*'ДС Имп Минэк баз'!V64/'ДС Имп Минэк кон'!V64</f>
        <v>94.78627914122761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customSheetViews>
    <customSheetView guid="{052C83E3-CAD2-4C8E-BBE5-A3B6DBD2C172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1"/>
      <headerFooter alignWithMargins="0"/>
    </customSheetView>
    <customSheetView guid="{D8ED04E7-9183-4B3F-AC65-49CFC4CDB5CB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2"/>
      <headerFooter alignWithMargins="0"/>
    </customSheetView>
    <customSheetView guid="{49F2C8AD-DC6E-4A7A-8861-FB7FE488AED0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3"/>
      <headerFooter alignWithMargins="0"/>
    </customSheetView>
    <customSheetView guid="{05F8A60F-5E6C-424F-82C7-121DB7C2D785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4"/>
      <headerFooter alignWithMargins="0"/>
    </customSheetView>
    <customSheetView guid="{F13EF8BD-EB10-4864-9681-D4BDDAD508A4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5"/>
      <headerFooter alignWithMargins="0"/>
    </customSheetView>
    <customSheetView guid="{B050490D-87DE-4075-804E-777000592345}" scale="70" showPageBreaks="1" fitToPage="1" printArea="1" state="hidden" view="pageBreakPreview">
      <pane xSplit="2" ySplit="2" topLeftCell="C60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5" orientation="landscape" r:id="rId6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5" orientation="landscape" r:id="rId7"/>
  <headerFooter alignWithMargins="0"/>
  <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Z364"/>
  <sheetViews>
    <sheetView view="pageBreakPreview" zoomScale="70" zoomScaleNormal="7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10.28515625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10.28515625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10.28515625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10.28515625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10.28515625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10.28515625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10.28515625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10.28515625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10.28515625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10.28515625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10.28515625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10.28515625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10.28515625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10.28515625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10.28515625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10.28515625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10.28515625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10.28515625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10.28515625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10.28515625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10.28515625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10.28515625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10.28515625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10.28515625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10.28515625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10.28515625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10.28515625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10.28515625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10.28515625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10.28515625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10.28515625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10.28515625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10.28515625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10.28515625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10.28515625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10.28515625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10.28515625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10.28515625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10.28515625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10.28515625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10.28515625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10.28515625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10.28515625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10.28515625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10.28515625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10.28515625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10.28515625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10.28515625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10.28515625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10.28515625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10.28515625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10.28515625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10.28515625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10.28515625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10.28515625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10.28515625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10.28515625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10.28515625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10.28515625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10.28515625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10.28515625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10.28515625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10.28515625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473</v>
      </c>
      <c r="B1" s="746"/>
      <c r="F1" s="373" t="s">
        <v>334</v>
      </c>
      <c r="O1" s="373" t="s">
        <v>334</v>
      </c>
    </row>
    <row r="2" spans="1:143" s="379" customFormat="1" ht="47.25" customHeight="1" thickBot="1" x14ac:dyDescent="0.3">
      <c r="A2" s="374" t="s">
        <v>335</v>
      </c>
      <c r="B2" s="375" t="s">
        <v>336</v>
      </c>
      <c r="C2" s="376" t="s">
        <v>337</v>
      </c>
      <c r="D2" s="377" t="s">
        <v>74</v>
      </c>
      <c r="E2" s="376" t="s">
        <v>338</v>
      </c>
      <c r="F2" s="376" t="s">
        <v>339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340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341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7" customHeight="1" x14ac:dyDescent="0.25">
      <c r="A5" s="386"/>
      <c r="B5" s="392" t="s">
        <v>342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343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344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345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346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359.19545286646479</v>
      </c>
      <c r="F9" s="812">
        <f t="shared" si="0"/>
        <v>406.34586487171362</v>
      </c>
      <c r="G9" s="812">
        <f t="shared" si="0"/>
        <v>447.05807694403074</v>
      </c>
      <c r="H9" s="813">
        <f t="shared" si="0"/>
        <v>507.67323315032354</v>
      </c>
      <c r="I9" s="813">
        <f t="shared" si="0"/>
        <v>582.26783221132303</v>
      </c>
      <c r="J9" s="813">
        <f t="shared" si="0"/>
        <v>631.48853135346405</v>
      </c>
      <c r="K9" s="813">
        <f t="shared" si="0"/>
        <v>706.40262007315573</v>
      </c>
      <c r="L9" s="813">
        <f t="shared" si="0"/>
        <v>787.88658241445182</v>
      </c>
      <c r="M9" s="813">
        <f t="shared" si="0"/>
        <v>877.50809186429319</v>
      </c>
      <c r="N9" s="813">
        <f t="shared" si="0"/>
        <v>985.03824837670368</v>
      </c>
      <c r="O9" s="813">
        <f t="shared" si="0"/>
        <v>1109.673604171692</v>
      </c>
      <c r="P9" s="813">
        <f t="shared" si="0"/>
        <v>1254.5424712654931</v>
      </c>
      <c r="Q9" s="813">
        <f t="shared" si="0"/>
        <v>1422.6524414365624</v>
      </c>
      <c r="R9" s="813">
        <f t="shared" si="0"/>
        <v>1614.684077524664</v>
      </c>
      <c r="S9" s="813">
        <f t="shared" si="0"/>
        <v>1830.4528108117211</v>
      </c>
      <c r="T9" s="813">
        <f t="shared" si="0"/>
        <v>2091.0599622171517</v>
      </c>
    </row>
    <row r="10" spans="1:143" s="385" customFormat="1" ht="38.25" customHeight="1" x14ac:dyDescent="0.25">
      <c r="A10" s="380" t="s">
        <v>347</v>
      </c>
      <c r="B10" s="412" t="s">
        <v>348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48.736252023168419</v>
      </c>
      <c r="F10" s="758">
        <f t="shared" ref="F10:T10" si="1">E10*F12/100</f>
        <v>56.719797429448505</v>
      </c>
      <c r="G10" s="758">
        <f t="shared" si="1"/>
        <v>65.997258030078072</v>
      </c>
      <c r="H10" s="759">
        <f t="shared" si="1"/>
        <v>81.699791905940899</v>
      </c>
      <c r="I10" s="759">
        <f t="shared" si="1"/>
        <v>100.56185043150467</v>
      </c>
      <c r="J10" s="759">
        <f t="shared" si="1"/>
        <v>116.4117790993399</v>
      </c>
      <c r="K10" s="759">
        <f t="shared" si="1"/>
        <v>138.72212834045973</v>
      </c>
      <c r="L10" s="759">
        <f t="shared" si="1"/>
        <v>163.53832041278602</v>
      </c>
      <c r="M10" s="759">
        <f t="shared" si="1"/>
        <v>191.58277659387892</v>
      </c>
      <c r="N10" s="759">
        <f t="shared" si="1"/>
        <v>225.84467878912645</v>
      </c>
      <c r="O10" s="759">
        <f t="shared" si="1"/>
        <v>265.2232340342008</v>
      </c>
      <c r="P10" s="759">
        <f t="shared" si="1"/>
        <v>311.72918720264096</v>
      </c>
      <c r="Q10" s="759">
        <f t="shared" si="1"/>
        <v>366.60653412461147</v>
      </c>
      <c r="R10" s="759">
        <f t="shared" si="1"/>
        <v>430.39766655860825</v>
      </c>
      <c r="S10" s="759">
        <f t="shared" si="1"/>
        <v>503.21557975757378</v>
      </c>
      <c r="T10" s="759">
        <f t="shared" si="1"/>
        <v>591.32365946546747</v>
      </c>
    </row>
    <row r="11" spans="1:143" s="417" customFormat="1" x14ac:dyDescent="0.25">
      <c r="A11" s="415"/>
      <c r="B11" s="387" t="s">
        <v>341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13.568170653119793</v>
      </c>
      <c r="F11" s="421">
        <f t="shared" si="2"/>
        <v>13.958502431753638</v>
      </c>
      <c r="G11" s="421">
        <f t="shared" si="2"/>
        <v>14.762569212755903</v>
      </c>
      <c r="H11" s="422">
        <f t="shared" si="2"/>
        <v>16.092987884935297</v>
      </c>
      <c r="I11" s="422">
        <f t="shared" si="2"/>
        <v>17.270720597700418</v>
      </c>
      <c r="J11" s="422">
        <f t="shared" si="2"/>
        <v>18.434504083523972</v>
      </c>
      <c r="K11" s="422">
        <f t="shared" si="2"/>
        <v>19.637827550256475</v>
      </c>
      <c r="L11" s="422">
        <f t="shared" si="2"/>
        <v>20.756581475423577</v>
      </c>
      <c r="M11" s="422">
        <f t="shared" si="2"/>
        <v>21.832593724219155</v>
      </c>
      <c r="N11" s="422">
        <f t="shared" si="2"/>
        <v>22.927503491494647</v>
      </c>
      <c r="O11" s="422">
        <f t="shared" si="2"/>
        <v>23.901013148111673</v>
      </c>
      <c r="P11" s="422">
        <f t="shared" si="2"/>
        <v>24.848037778122471</v>
      </c>
      <c r="Q11" s="422">
        <f t="shared" si="2"/>
        <v>25.769226794031326</v>
      </c>
      <c r="R11" s="422">
        <f t="shared" si="2"/>
        <v>26.655224545126789</v>
      </c>
      <c r="S11" s="422">
        <f t="shared" si="2"/>
        <v>27.491316726948067</v>
      </c>
      <c r="T11" s="422">
        <f t="shared" si="2"/>
        <v>28.278656286761226</v>
      </c>
    </row>
    <row r="12" spans="1:143" x14ac:dyDescent="0.25">
      <c r="A12" s="386"/>
      <c r="B12" s="392" t="s">
        <v>342</v>
      </c>
      <c r="C12" s="393"/>
      <c r="D12" s="393">
        <f>D10/C10*100</f>
        <v>166.86698357433215</v>
      </c>
      <c r="E12" s="393">
        <f>E13*E14/100</f>
        <v>119.84106671978006</v>
      </c>
      <c r="F12" s="394">
        <f t="shared" ref="F12:T12" si="3">F13*F14/100</f>
        <v>116.38112303441973</v>
      </c>
      <c r="G12" s="394">
        <f t="shared" si="3"/>
        <v>116.35665326937995</v>
      </c>
      <c r="H12" s="395">
        <f t="shared" si="3"/>
        <v>123.79270646169336</v>
      </c>
      <c r="I12" s="395">
        <f t="shared" si="3"/>
        <v>123.08703374334077</v>
      </c>
      <c r="J12" s="395">
        <f t="shared" si="3"/>
        <v>115.76137332380438</v>
      </c>
      <c r="K12" s="395">
        <f t="shared" si="3"/>
        <v>119.16502729683506</v>
      </c>
      <c r="L12" s="395">
        <f t="shared" si="3"/>
        <v>117.88913734903272</v>
      </c>
      <c r="M12" s="395">
        <f t="shared" si="3"/>
        <v>117.14855338510635</v>
      </c>
      <c r="N12" s="395">
        <f t="shared" si="3"/>
        <v>117.88360248472472</v>
      </c>
      <c r="O12" s="395">
        <f t="shared" si="3"/>
        <v>117.43612267342483</v>
      </c>
      <c r="P12" s="395">
        <f t="shared" si="3"/>
        <v>117.53464523490545</v>
      </c>
      <c r="Q12" s="395">
        <f t="shared" si="3"/>
        <v>117.60417348610262</v>
      </c>
      <c r="R12" s="395">
        <f t="shared" si="3"/>
        <v>117.40043520673143</v>
      </c>
      <c r="S12" s="395">
        <f t="shared" si="3"/>
        <v>116.91875185597684</v>
      </c>
      <c r="T12" s="395">
        <f t="shared" si="3"/>
        <v>117.50901268802929</v>
      </c>
    </row>
    <row r="13" spans="1:143" x14ac:dyDescent="0.25">
      <c r="A13" s="386"/>
      <c r="B13" s="418" t="s">
        <v>343</v>
      </c>
      <c r="C13" s="393"/>
      <c r="D13" s="393">
        <f>D12/D14*100</f>
        <v>155.64252880863421</v>
      </c>
      <c r="E13" s="393">
        <f>'СС Экс Минэк цел'!E18</f>
        <v>105.04643750094971</v>
      </c>
      <c r="F13" s="393">
        <f>'СС Экс Минэк цел'!F18</f>
        <v>103.57908639153514</v>
      </c>
      <c r="G13" s="393">
        <f>'СС Экс Минэк цел'!G18</f>
        <v>102.51269142106422</v>
      </c>
      <c r="H13" s="395">
        <f>'ДС Экс Минэк цел'!J13</f>
        <v>106.67536701975276</v>
      </c>
      <c r="I13" s="395">
        <f>'ДС Экс Минэк цел'!K13</f>
        <v>104.74680757462254</v>
      </c>
      <c r="J13" s="395">
        <f>'ДС Экс Минэк цел'!L13</f>
        <v>104.67504244602196</v>
      </c>
      <c r="K13" s="395">
        <f>'ДС Экс Минэк цел'!M13</f>
        <v>104.30732816255551</v>
      </c>
      <c r="L13" s="395">
        <f>'ДС Экс Минэк цел'!N13</f>
        <v>103.23300850740604</v>
      </c>
      <c r="M13" s="395">
        <f>'ДС Экс Минэк цел'!O13</f>
        <v>102.44909719909593</v>
      </c>
      <c r="N13" s="395">
        <f>'ДС Экс Минэк цел'!P13</f>
        <v>103.02390299216624</v>
      </c>
      <c r="O13" s="395">
        <f>'ДС Экс Минэк цел'!Q13</f>
        <v>102.17963956218009</v>
      </c>
      <c r="P13" s="395">
        <f>'ДС Экс Минэк цел'!R13</f>
        <v>102.22844634810541</v>
      </c>
      <c r="Q13" s="395">
        <f>'ДС Экс Минэк цел'!S13</f>
        <v>102.2117816689718</v>
      </c>
      <c r="R13" s="395">
        <f>'ДС Экс Минэк цел'!T13</f>
        <v>102.18401370808616</v>
      </c>
      <c r="S13" s="395">
        <f>'ДС Экс Минэк цел'!U13</f>
        <v>102.14411665334792</v>
      </c>
      <c r="T13" s="395">
        <f>'ДС Экс Минэк цел'!V13</f>
        <v>102.48298620266708</v>
      </c>
    </row>
    <row r="14" spans="1:143" s="405" customFormat="1" x14ac:dyDescent="0.25">
      <c r="A14" s="400"/>
      <c r="B14" s="401" t="s">
        <v>344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цел'!E19+(VLOOKUP('Экс ВАВТ цел'!$B10,'ДС Экс потенциал расширенный'!$A$1:$F$11,6,0)-100)</f>
        <v>114.08389429550773</v>
      </c>
      <c r="F14" s="393">
        <f>'СС Экс Минэк цел'!F19+(VLOOKUP('Экс ВАВТ цел'!$B10,'ДС Экс потенциал расширенный'!$A$1:$F$11,6,0)-100)</f>
        <v>112.35967325922545</v>
      </c>
      <c r="G14" s="393">
        <f>'СС Экс Минэк цел'!G19+(VLOOKUP('Экс ВАВТ цел'!$B10,'ДС Экс потенциал расширенный'!$A$1:$F$11,6,0)-100)</f>
        <v>113.5046321156983</v>
      </c>
      <c r="H14" s="404">
        <f>'ДС Экс Минэк цел'!J14+(VLOOKUP('Экс ВАВТ цел'!$B10,'ДС Экс потенциал расширенный'!$A$1:$F$11,6,0)-100)</f>
        <v>116.04619690576835</v>
      </c>
      <c r="I14" s="404">
        <f>'ДС Экс Минэк цел'!K14+(VLOOKUP('Экс ВАВТ цел'!$B10,'ДС Экс потенциал расширенный'!$A$1:$F$11,6,0)-100)</f>
        <v>117.50910275299081</v>
      </c>
      <c r="J14" s="404">
        <f>'ДС Экс Минэк цел'!L14+(VLOOKUP('Экс ВАВТ цел'!$B10,'ДС Экс потенциал расширенный'!$A$1:$F$11,6,0)-100)</f>
        <v>110.5911883279143</v>
      </c>
      <c r="K14" s="404">
        <f>'ДС Экс Минэк цел'!M14+(VLOOKUP('Экс ВАВТ цел'!$B10,'ДС Экс потенциал расширенный'!$A$1:$F$11,6,0)-100)</f>
        <v>114.24415656695271</v>
      </c>
      <c r="L14" s="404">
        <f>'ДС Экс Минэк цел'!N14+(VLOOKUP('Экс ВАВТ цел'!$B10,'ДС Экс потенциал расширенный'!$A$1:$F$11,6,0)-100)</f>
        <v>114.19713428246668</v>
      </c>
      <c r="M14" s="404">
        <f>'ДС Экс Минэк цел'!O14+(VLOOKUP('Экс ВАВТ цел'!$B10,'ДС Экс потенциал расширенный'!$A$1:$F$11,6,0)-100)</f>
        <v>114.34805829225027</v>
      </c>
      <c r="N14" s="404">
        <f>'ДС Экс Минэк цел'!P14+(VLOOKUP('Экс ВАВТ цел'!$B10,'ДС Экс потенциал расширенный'!$A$1:$F$11,6,0)-100)</f>
        <v>114.42354546952893</v>
      </c>
      <c r="O14" s="404">
        <f>'ДС Экс Минэк цел'!Q14+(VLOOKUP('Экс ВАВТ цел'!$B10,'ДС Экс потенциал расширенный'!$A$1:$F$11,6,0)-100)</f>
        <v>114.93104025089129</v>
      </c>
      <c r="P14" s="404">
        <f>'ДС Экс Минэк цел'!R14+(VLOOKUP('Экс ВАВТ цел'!$B10,'ДС Экс потенциал расширенный'!$A$1:$F$11,6,0)-100)</f>
        <v>114.97254378167875</v>
      </c>
      <c r="Q14" s="404">
        <f>'ДС Экс Минэк цел'!S14+(VLOOKUP('Экс ВАВТ цел'!$B10,'ДС Экс потенциал расширенный'!$A$1:$F$11,6,0)-100)</f>
        <v>115.05931269937297</v>
      </c>
      <c r="R14" s="404">
        <f>'ДС Экс Минэк цел'!T14+(VLOOKUP('Экс ВАВТ цел'!$B10,'ДС Экс потенциал расширенный'!$A$1:$F$11,6,0)-100)</f>
        <v>114.89119574233474</v>
      </c>
      <c r="S14" s="404">
        <f>'ДС Экс Минэк цел'!U14+(VLOOKUP('Экс ВАВТ цел'!$B10,'ДС Экс потенциал расширенный'!$A$1:$F$11,6,0)-100)</f>
        <v>114.46449946086508</v>
      </c>
      <c r="T14" s="404">
        <f>'ДС Экс Минэк цел'!V14+(VLOOKUP('Экс ВАВТ цел'!$B10,'ДС Экс потенциал расширенный'!$A$1:$F$11,6,0)-100)</f>
        <v>114.66197174977633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349</v>
      </c>
      <c r="B15" s="412" t="s">
        <v>350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54.828139267310938</v>
      </c>
      <c r="F15" s="414">
        <f t="shared" ref="F15:T15" si="4">E15*F17/100</f>
        <v>59.983591380485613</v>
      </c>
      <c r="G15" s="414">
        <f t="shared" si="4"/>
        <v>63.279143557061609</v>
      </c>
      <c r="H15" s="384">
        <f t="shared" si="4"/>
        <v>61.624704189833473</v>
      </c>
      <c r="I15" s="384">
        <f t="shared" si="4"/>
        <v>64.149530992617599</v>
      </c>
      <c r="J15" s="384">
        <f t="shared" si="4"/>
        <v>65.516876286932188</v>
      </c>
      <c r="K15" s="384">
        <f t="shared" si="4"/>
        <v>65.996158334244015</v>
      </c>
      <c r="L15" s="384">
        <f t="shared" si="4"/>
        <v>67.38882038865529</v>
      </c>
      <c r="M15" s="384">
        <f t="shared" si="4"/>
        <v>68.931500139296389</v>
      </c>
      <c r="N15" s="384">
        <f t="shared" si="4"/>
        <v>70.21595024445979</v>
      </c>
      <c r="O15" s="384">
        <f t="shared" si="4"/>
        <v>73.100965743620449</v>
      </c>
      <c r="P15" s="384">
        <f t="shared" si="4"/>
        <v>76.60917033896925</v>
      </c>
      <c r="Q15" s="384">
        <f t="shared" si="4"/>
        <v>80.355937146015762</v>
      </c>
      <c r="R15" s="384">
        <f t="shared" si="4"/>
        <v>84.307683824566425</v>
      </c>
      <c r="S15" s="384">
        <f t="shared" si="4"/>
        <v>88.419347615240184</v>
      </c>
      <c r="T15" s="384">
        <f t="shared" si="4"/>
        <v>92.217811344920463</v>
      </c>
    </row>
    <row r="16" spans="1:143" s="417" customFormat="1" x14ac:dyDescent="0.25">
      <c r="A16" s="415"/>
      <c r="B16" s="387" t="s">
        <v>341</v>
      </c>
      <c r="C16" s="416">
        <f>C15/C$9*100</f>
        <v>16.6268998337593</v>
      </c>
      <c r="D16" s="416">
        <f t="shared" ref="D16:T16" si="5">D15/D$9*100</f>
        <v>15.47947775054401</v>
      </c>
      <c r="E16" s="416">
        <f t="shared" si="5"/>
        <v>15.264151823128438</v>
      </c>
      <c r="F16" s="421">
        <f t="shared" si="5"/>
        <v>14.761708329288123</v>
      </c>
      <c r="G16" s="421">
        <f t="shared" si="5"/>
        <v>14.154568907382433</v>
      </c>
      <c r="H16" s="422">
        <f t="shared" si="5"/>
        <v>12.13865537235961</v>
      </c>
      <c r="I16" s="422">
        <f t="shared" si="5"/>
        <v>11.017186154521369</v>
      </c>
      <c r="J16" s="422">
        <f t="shared" si="5"/>
        <v>10.374990682176035</v>
      </c>
      <c r="K16" s="422">
        <f t="shared" si="5"/>
        <v>9.3425698686408314</v>
      </c>
      <c r="L16" s="422">
        <f t="shared" si="5"/>
        <v>8.5531118174578538</v>
      </c>
      <c r="M16" s="422">
        <f t="shared" si="5"/>
        <v>7.8553691730465154</v>
      </c>
      <c r="N16" s="422">
        <f t="shared" si="5"/>
        <v>7.1282460716801959</v>
      </c>
      <c r="O16" s="422">
        <f t="shared" si="5"/>
        <v>6.5876096780896356</v>
      </c>
      <c r="P16" s="422">
        <f t="shared" si="5"/>
        <v>6.1065425917140432</v>
      </c>
      <c r="Q16" s="422">
        <f t="shared" si="5"/>
        <v>5.6483182262615141</v>
      </c>
      <c r="R16" s="422">
        <f t="shared" si="5"/>
        <v>5.2213114006680135</v>
      </c>
      <c r="S16" s="422">
        <f t="shared" si="5"/>
        <v>4.8304631014240842</v>
      </c>
      <c r="T16" s="422">
        <f t="shared" si="5"/>
        <v>4.4100988499221172</v>
      </c>
    </row>
    <row r="17" spans="1:143" x14ac:dyDescent="0.25">
      <c r="A17" s="386"/>
      <c r="B17" s="392" t="s">
        <v>342</v>
      </c>
      <c r="C17" s="393"/>
      <c r="D17" s="393">
        <f>D15/C15*100</f>
        <v>86.258826903694882</v>
      </c>
      <c r="E17" s="393">
        <f>E18*E19/100</f>
        <v>117.48362619505207</v>
      </c>
      <c r="F17" s="394">
        <f t="shared" ref="F17:T17" si="6">F18*F19/100</f>
        <v>109.4029310169357</v>
      </c>
      <c r="G17" s="394">
        <f t="shared" si="6"/>
        <v>105.49408946802097</v>
      </c>
      <c r="H17" s="395">
        <f t="shared" si="6"/>
        <v>97.385490267047857</v>
      </c>
      <c r="I17" s="395">
        <f t="shared" si="6"/>
        <v>104.0971016996795</v>
      </c>
      <c r="J17" s="395">
        <f t="shared" si="6"/>
        <v>102.13149694652007</v>
      </c>
      <c r="K17" s="395">
        <f t="shared" si="6"/>
        <v>100.73153983290167</v>
      </c>
      <c r="L17" s="395">
        <f t="shared" si="6"/>
        <v>102.11021685134762</v>
      </c>
      <c r="M17" s="395">
        <f t="shared" si="6"/>
        <v>102.28922207236144</v>
      </c>
      <c r="N17" s="395">
        <f t="shared" si="6"/>
        <v>101.86337175684235</v>
      </c>
      <c r="O17" s="395">
        <f t="shared" si="6"/>
        <v>104.10877512746941</v>
      </c>
      <c r="P17" s="395">
        <f t="shared" si="6"/>
        <v>104.79912209046974</v>
      </c>
      <c r="Q17" s="395">
        <f t="shared" si="6"/>
        <v>104.89075497158937</v>
      </c>
      <c r="R17" s="395">
        <f t="shared" si="6"/>
        <v>104.9178029886826</v>
      </c>
      <c r="S17" s="395">
        <f t="shared" si="6"/>
        <v>104.8769739650654</v>
      </c>
      <c r="T17" s="395">
        <f t="shared" si="6"/>
        <v>104.29596443779411</v>
      </c>
    </row>
    <row r="18" spans="1:143" x14ac:dyDescent="0.25">
      <c r="A18" s="386"/>
      <c r="B18" s="418" t="s">
        <v>343</v>
      </c>
      <c r="C18" s="393"/>
      <c r="D18" s="393">
        <f>D17/D19*100</f>
        <v>79.513233540199963</v>
      </c>
      <c r="E18" s="393">
        <f>'СС Экс Минэк цел'!E23</f>
        <v>110.80703788901411</v>
      </c>
      <c r="F18" s="394">
        <f>'СС Экс Минэк цел'!F23</f>
        <v>102.97642789652809</v>
      </c>
      <c r="G18" s="394">
        <f>'СС Экс Минэк цел'!G23</f>
        <v>101.54847079997722</v>
      </c>
      <c r="H18" s="395">
        <f>'ДС Экс Минэк цел'!J18</f>
        <v>95.200202254256681</v>
      </c>
      <c r="I18" s="395">
        <f>'ДС Экс Минэк цел'!K18</f>
        <v>97.199521337682654</v>
      </c>
      <c r="J18" s="395">
        <f>'ДС Экс Минэк цел'!L18</f>
        <v>97.83455625659353</v>
      </c>
      <c r="K18" s="395">
        <f>'ДС Экс Минэк цел'!M18</f>
        <v>97.867022633066739</v>
      </c>
      <c r="L18" s="395">
        <f>'ДС Экс Минэк цел'!N18</f>
        <v>99.0705777164751</v>
      </c>
      <c r="M18" s="395">
        <f>'ДС Экс Минэк цел'!O18</f>
        <v>99.18089862544025</v>
      </c>
      <c r="N18" s="395">
        <f>'ДС Экс Минэк цел'!P18</f>
        <v>98.712896689284705</v>
      </c>
      <c r="O18" s="395">
        <f>'ДС Экс Минэк цел'!Q18</f>
        <v>101.73099502588268</v>
      </c>
      <c r="P18" s="395">
        <f>'ДС Экс Минэк цел'!R18</f>
        <v>102.33304193915208</v>
      </c>
      <c r="Q18" s="395">
        <f>'ДС Экс Минэк цел'!S18</f>
        <v>102.34368725749216</v>
      </c>
      <c r="R18" s="395">
        <f>'ДС Экс Минэк цел'!T18</f>
        <v>102.35131722730304</v>
      </c>
      <c r="S18" s="395">
        <f>'ДС Экс Минэк цел'!U18</f>
        <v>102.35596487833327</v>
      </c>
      <c r="T18" s="395">
        <f>'ДС Экс Минэк цел'!V18</f>
        <v>101.80474184659356</v>
      </c>
    </row>
    <row r="19" spans="1:143" s="405" customFormat="1" x14ac:dyDescent="0.25">
      <c r="A19" s="400"/>
      <c r="B19" s="401" t="s">
        <v>344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цел'!E24+(VLOOKUP('Экс ВАВТ цел'!$B15,'ДС Экс потенциал расширенный'!$A$1:$F$11,6,0)-100)</f>
        <v>106.02541899254209</v>
      </c>
      <c r="F19" s="403">
        <f>'СС Экс Минэк цел'!F24+(VLOOKUP('Экс ВАВТ цел'!$B15,'ДС Экс потенциал расширенный'!$A$1:$F$11,6,0)-100)</f>
        <v>106.24075164742072</v>
      </c>
      <c r="G19" s="403">
        <f>'СС Экс Минэк цел'!G24+(VLOOKUP('Экс ВАВТ цел'!$B15,'ДС Экс потенциал расширенный'!$A$1:$F$11,6,0)-100)</f>
        <v>103.8854535543086</v>
      </c>
      <c r="H19" s="404">
        <f>'ДС Экс Минэк цел'!J19+(VLOOKUP('Экс ВАВТ цел'!$B15,'ДС Экс потенциал расширенный'!$A$1:$F$11,6,0)-100)</f>
        <v>102.2954657249097</v>
      </c>
      <c r="I19" s="404">
        <f>'ДС Экс Минэк цел'!K19+(VLOOKUP('Экс ВАВТ цел'!$B15,'ДС Экс потенциал расширенный'!$A$1:$F$11,6,0)-100)</f>
        <v>107.09631103844002</v>
      </c>
      <c r="J19" s="404">
        <f>'ДС Экс Минэк цел'!L19+(VLOOKUP('Экс ВАВТ цел'!$B15,'ДС Экс потенциал расширенный'!$A$1:$F$11,6,0)-100)</f>
        <v>104.39204801896054</v>
      </c>
      <c r="K19" s="404">
        <f>'ДС Экс Минэк цел'!M19+(VLOOKUP('Экс ВАВТ цел'!$B15,'ДС Экс потенциал расширенный'!$A$1:$F$11,6,0)-100)</f>
        <v>102.92694834558816</v>
      </c>
      <c r="L19" s="404">
        <f>'ДС Экс Минэк цел'!N19+(VLOOKUP('Экс ВАВТ цел'!$B15,'ДС Экс потенциал расширенный'!$A$1:$F$11,6,0)-100)</f>
        <v>103.06815525349161</v>
      </c>
      <c r="M19" s="404">
        <f>'ДС Экс Минэк цел'!O19+(VLOOKUP('Экс ВАВТ цел'!$B15,'ДС Экс потенциал расширенный'!$A$1:$F$11,6,0)-100)</f>
        <v>103.13399403514167</v>
      </c>
      <c r="N19" s="404">
        <f>'ДС Экс Минэк цел'!P19+(VLOOKUP('Экс ВАВТ цел'!$B15,'ДС Экс потенциал расширенный'!$A$1:$F$11,6,0)-100)</f>
        <v>103.1915536603837</v>
      </c>
      <c r="O19" s="404">
        <f>'ДС Экс Минэк цел'!Q19+(VLOOKUP('Экс ВАВТ цел'!$B15,'ДС Экс потенциал расширенный'!$A$1:$F$11,6,0)-100)</f>
        <v>102.33732118808214</v>
      </c>
      <c r="P19" s="404">
        <f>'ДС Экс Минэк цел'!R19+(VLOOKUP('Экс ВАВТ цел'!$B15,'ДС Экс потенциал расширенный'!$A$1:$F$11,6,0)-100)</f>
        <v>102.4098571728025</v>
      </c>
      <c r="Q19" s="404">
        <f>'ДС Экс Минэк цел'!S19+(VLOOKUP('Экс ВАВТ цел'!$B15,'ДС Экс потенциал расширенный'!$A$1:$F$11,6,0)-100)</f>
        <v>102.48873944485594</v>
      </c>
      <c r="R19" s="404">
        <f>'ДС Экс Минэк цел'!T19+(VLOOKUP('Экс ВАВТ цел'!$B15,'ДС Экс потенциал расширенный'!$A$1:$F$11,6,0)-100)</f>
        <v>102.50752587353603</v>
      </c>
      <c r="S19" s="404">
        <f>'ДС Экс Минэк цел'!U19+(VLOOKUP('Экс ВАВТ цел'!$B15,'ДС Экс потенциал расширенный'!$A$1:$F$11,6,0)-100)</f>
        <v>102.4629820936462</v>
      </c>
      <c r="T19" s="404">
        <f>'ДС Экс Минэк цел'!V19+(VLOOKUP('Экс ВАВТ цел'!$B15,'ДС Экс потенциал расширенный'!$A$1:$F$11,6,0)-100)</f>
        <v>102.44705948466969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351</v>
      </c>
      <c r="B20" s="412" t="s">
        <v>352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54.710482381497165</v>
      </c>
      <c r="F20" s="420">
        <f t="shared" ref="F20:T20" si="7">E20*F22/100</f>
        <v>59.731826857462885</v>
      </c>
      <c r="G20" s="420">
        <f t="shared" si="7"/>
        <v>62.881072204631302</v>
      </c>
      <c r="H20" s="384">
        <f t="shared" si="7"/>
        <v>59.222794141081025</v>
      </c>
      <c r="I20" s="384">
        <f t="shared" si="7"/>
        <v>60.297367751877083</v>
      </c>
      <c r="J20" s="384">
        <f t="shared" si="7"/>
        <v>60.870188922815871</v>
      </c>
      <c r="K20" s="384">
        <f t="shared" si="7"/>
        <v>59.852161220098239</v>
      </c>
      <c r="L20" s="384">
        <f t="shared" si="7"/>
        <v>59.858537102596564</v>
      </c>
      <c r="M20" s="384">
        <f t="shared" si="7"/>
        <v>59.974822103337438</v>
      </c>
      <c r="N20" s="384">
        <f t="shared" si="7"/>
        <v>59.581687931369117</v>
      </c>
      <c r="O20" s="384">
        <f t="shared" si="7"/>
        <v>60.766527961057854</v>
      </c>
      <c r="P20" s="384">
        <f t="shared" si="7"/>
        <v>62.419808198083658</v>
      </c>
      <c r="Q20" s="384">
        <f t="shared" si="7"/>
        <v>64.118619152005579</v>
      </c>
      <c r="R20" s="384">
        <f t="shared" si="7"/>
        <v>65.864235189337364</v>
      </c>
      <c r="S20" s="384">
        <f t="shared" si="7"/>
        <v>67.657967159271806</v>
      </c>
      <c r="T20" s="384">
        <f t="shared" si="7"/>
        <v>69.383201026387454</v>
      </c>
    </row>
    <row r="21" spans="1:143" s="417" customFormat="1" hidden="1" x14ac:dyDescent="0.25">
      <c r="A21" s="415"/>
      <c r="B21" s="387" t="s">
        <v>341</v>
      </c>
      <c r="C21" s="416">
        <f>C20/C$9*100</f>
        <v>16.62000150214195</v>
      </c>
      <c r="D21" s="416">
        <f t="shared" ref="D21:T21" si="8">D20/D$9*100</f>
        <v>15.478143249144088</v>
      </c>
      <c r="E21" s="416">
        <f t="shared" si="8"/>
        <v>15.231396150729237</v>
      </c>
      <c r="F21" s="421">
        <f t="shared" si="8"/>
        <v>14.699750144207979</v>
      </c>
      <c r="G21" s="421">
        <f t="shared" si="8"/>
        <v>14.065526482480637</v>
      </c>
      <c r="H21" s="422">
        <f t="shared" si="8"/>
        <v>11.665534102237173</v>
      </c>
      <c r="I21" s="422">
        <f t="shared" si="8"/>
        <v>10.355606890197103</v>
      </c>
      <c r="J21" s="422">
        <f t="shared" si="8"/>
        <v>9.6391598422782607</v>
      </c>
      <c r="K21" s="422">
        <f t="shared" si="8"/>
        <v>8.472811328743358</v>
      </c>
      <c r="L21" s="422">
        <f t="shared" si="8"/>
        <v>7.5973545480571714</v>
      </c>
      <c r="M21" s="422">
        <f t="shared" si="8"/>
        <v>6.8346745356979062</v>
      </c>
      <c r="N21" s="422">
        <f t="shared" si="8"/>
        <v>6.048667453223965</v>
      </c>
      <c r="O21" s="422">
        <f t="shared" si="8"/>
        <v>5.4760722191293896</v>
      </c>
      <c r="P21" s="422">
        <f t="shared" si="8"/>
        <v>4.9755037894507472</v>
      </c>
      <c r="Q21" s="422">
        <f t="shared" si="8"/>
        <v>4.5069770580972</v>
      </c>
      <c r="R21" s="422">
        <f t="shared" si="8"/>
        <v>4.0790787564034359</v>
      </c>
      <c r="S21" s="422">
        <f t="shared" si="8"/>
        <v>3.6962420860917264</v>
      </c>
      <c r="T21" s="422">
        <f t="shared" si="8"/>
        <v>3.3180875862029522</v>
      </c>
    </row>
    <row r="22" spans="1:143" hidden="1" x14ac:dyDescent="0.25">
      <c r="A22" s="386"/>
      <c r="B22" s="392" t="s">
        <v>342</v>
      </c>
      <c r="C22" s="393"/>
      <c r="D22" s="393">
        <f>D20/C20*100</f>
        <v>86.287190120663126</v>
      </c>
      <c r="E22" s="393">
        <f>E23*E24/100</f>
        <v>117.2416230680239</v>
      </c>
      <c r="F22" s="394">
        <f t="shared" ref="F22:T22" si="9">F23*F24/100</f>
        <v>109.17802998144266</v>
      </c>
      <c r="G22" s="394">
        <f t="shared" si="9"/>
        <v>105.27230709799552</v>
      </c>
      <c r="H22" s="395">
        <f t="shared" si="9"/>
        <v>94.182226963870306</v>
      </c>
      <c r="I22" s="395">
        <f t="shared" si="9"/>
        <v>101.81445949381617</v>
      </c>
      <c r="J22" s="395">
        <f t="shared" si="9"/>
        <v>100.94999366024723</v>
      </c>
      <c r="K22" s="395">
        <f t="shared" si="9"/>
        <v>98.327543053943046</v>
      </c>
      <c r="L22" s="395">
        <f t="shared" si="9"/>
        <v>100.01065271891332</v>
      </c>
      <c r="M22" s="395">
        <f t="shared" si="9"/>
        <v>100.19426635926895</v>
      </c>
      <c r="N22" s="395">
        <f t="shared" si="9"/>
        <v>99.344501312082343</v>
      </c>
      <c r="O22" s="395">
        <f t="shared" si="9"/>
        <v>101.98859762256741</v>
      </c>
      <c r="P22" s="395">
        <f t="shared" si="9"/>
        <v>102.72070873966224</v>
      </c>
      <c r="Q22" s="395">
        <f t="shared" si="9"/>
        <v>102.72158951294901</v>
      </c>
      <c r="R22" s="395">
        <f t="shared" si="9"/>
        <v>102.72247914945495</v>
      </c>
      <c r="S22" s="395">
        <f t="shared" si="9"/>
        <v>102.72337781616694</v>
      </c>
      <c r="T22" s="395">
        <f t="shared" si="9"/>
        <v>102.54993453033302</v>
      </c>
    </row>
    <row r="23" spans="1:143" hidden="1" x14ac:dyDescent="0.25">
      <c r="A23" s="386"/>
      <c r="B23" s="418" t="s">
        <v>343</v>
      </c>
      <c r="C23" s="393"/>
      <c r="D23" s="393"/>
      <c r="E23" s="393">
        <f>'СС Экс Минэк цел'!E28</f>
        <v>110.80703788901411</v>
      </c>
      <c r="F23" s="394">
        <f>'СС Экс Минэк цел'!F28</f>
        <v>102.97642789652809</v>
      </c>
      <c r="G23" s="394">
        <f>'СС Экс Минэк цел'!G28</f>
        <v>101.54847079997722</v>
      </c>
      <c r="H23" s="395">
        <f>'ДС Экс Минэк цел'!J23</f>
        <v>92.991752515561188</v>
      </c>
      <c r="I23" s="395">
        <f>'ДС Экс Минэк цел'!K23</f>
        <v>95.495514908080395</v>
      </c>
      <c r="J23" s="395">
        <f>'ДС Экс Минэк цел'!L23</f>
        <v>96.276500454757269</v>
      </c>
      <c r="K23" s="395">
        <f>'ДС Экс Минэк цел'!M23</f>
        <v>96.267422390335469</v>
      </c>
      <c r="L23" s="395">
        <f>'ДС Экс Минэк цел'!N23</f>
        <v>97.857045000617617</v>
      </c>
      <c r="M23" s="395">
        <f>'ДС Экс Минэк цел'!O23</f>
        <v>98.113994531435196</v>
      </c>
      <c r="N23" s="395">
        <f>'ДС Экс Минэк цел'!P23</f>
        <v>97.289137096046161</v>
      </c>
      <c r="O23" s="395">
        <f>'ДС Экс Минэк цел'!Q23</f>
        <v>101.26923773225947</v>
      </c>
      <c r="P23" s="395">
        <f>'ДС Экс Минэк цел'!R23</f>
        <v>101.99796367934765</v>
      </c>
      <c r="Q23" s="395">
        <f>'ДС Экс Минэк цел'!S23</f>
        <v>101.99806275432896</v>
      </c>
      <c r="R23" s="395">
        <f>'ДС Экс Минэк цел'!T23</f>
        <v>101.99815756026554</v>
      </c>
      <c r="S23" s="395">
        <f>'ДС Экс Минэк цел'!U23</f>
        <v>101.99824822327899</v>
      </c>
      <c r="T23" s="395">
        <f>'ДС Экс Минэк цел'!V23</f>
        <v>102.00303634577099</v>
      </c>
    </row>
    <row r="24" spans="1:143" s="405" customFormat="1" hidden="1" x14ac:dyDescent="0.25">
      <c r="A24" s="400"/>
      <c r="B24" s="401" t="s">
        <v>344</v>
      </c>
      <c r="C24" s="402"/>
      <c r="D24" s="402"/>
      <c r="E24" s="402">
        <f>'СС Экс Минэк цел'!E29</f>
        <v>105.80701849051749</v>
      </c>
      <c r="F24" s="403">
        <f>'СС Экс Минэк цел'!F29</f>
        <v>106.02235114539613</v>
      </c>
      <c r="G24" s="403">
        <f>'СС Экс Минэк цел'!G29</f>
        <v>103.667053052284</v>
      </c>
      <c r="H24" s="404">
        <f>'ДС Экс Минэк цел'!J24</f>
        <v>101.28019358287705</v>
      </c>
      <c r="I24" s="404">
        <f>'ДС Экс Минэк цел'!K24</f>
        <v>106.61700666446808</v>
      </c>
      <c r="J24" s="404">
        <f>'ДС Экс Минэк цел'!L24</f>
        <v>104.8542408411346</v>
      </c>
      <c r="K24" s="404">
        <f>'ДС Экс Минэк цел'!M24</f>
        <v>102.13999774010195</v>
      </c>
      <c r="L24" s="404">
        <f>'ДС Экс Минэк цел'!N24</f>
        <v>102.20076921215238</v>
      </c>
      <c r="M24" s="404">
        <f>'ДС Экс Минэк цел'!O24</f>
        <v>102.12026004829234</v>
      </c>
      <c r="N24" s="404">
        <f>'ДС Экс Минэк цел'!P24</f>
        <v>102.11263485049423</v>
      </c>
      <c r="O24" s="404">
        <f>'ДС Экс Минэк цел'!Q24</f>
        <v>100.71034393703033</v>
      </c>
      <c r="P24" s="404">
        <f>'ДС Экс Минэк цел'!R24</f>
        <v>100.70858773473822</v>
      </c>
      <c r="Q24" s="404">
        <f>'ДС Экс Минэк цел'!S24</f>
        <v>100.70935343190069</v>
      </c>
      <c r="R24" s="404">
        <f>'ДС Экс Минэк цел'!T24</f>
        <v>100.71013203229818</v>
      </c>
      <c r="S24" s="404">
        <f>'ДС Экс Минэк цел'!U24</f>
        <v>100.71092357517809</v>
      </c>
      <c r="T24" s="404">
        <f>'ДС Экс Минэк цел'!V24</f>
        <v>100.53615873032264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.2" customHeight="1" x14ac:dyDescent="0.25">
      <c r="A25" s="380" t="s">
        <v>353</v>
      </c>
      <c r="B25" s="412" t="s">
        <v>354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17.556095363021257</v>
      </c>
      <c r="F25" s="420">
        <f t="shared" ref="F25:T25" si="10">E25*F27/100</f>
        <v>21.164048754641982</v>
      </c>
      <c r="G25" s="420">
        <f t="shared" si="10"/>
        <v>24.66768480424231</v>
      </c>
      <c r="H25" s="384">
        <f t="shared" si="10"/>
        <v>30.518898490923362</v>
      </c>
      <c r="I25" s="384">
        <f t="shared" si="10"/>
        <v>37.683000814443304</v>
      </c>
      <c r="J25" s="384">
        <f t="shared" si="10"/>
        <v>43.832113106042264</v>
      </c>
      <c r="K25" s="384">
        <f t="shared" si="10"/>
        <v>52.538517731255141</v>
      </c>
      <c r="L25" s="384">
        <f t="shared" si="10"/>
        <v>62.544434568304197</v>
      </c>
      <c r="M25" s="384">
        <f t="shared" si="10"/>
        <v>74.136310980726023</v>
      </c>
      <c r="N25" s="384">
        <f t="shared" si="10"/>
        <v>88.262839140139334</v>
      </c>
      <c r="O25" s="384">
        <f t="shared" si="10"/>
        <v>105.37654998991955</v>
      </c>
      <c r="P25" s="384">
        <f t="shared" si="10"/>
        <v>126.01387430940727</v>
      </c>
      <c r="Q25" s="384">
        <f t="shared" si="10"/>
        <v>150.70511263453352</v>
      </c>
      <c r="R25" s="384">
        <f t="shared" si="10"/>
        <v>179.86264925221207</v>
      </c>
      <c r="S25" s="384">
        <f t="shared" si="10"/>
        <v>213.82310701047425</v>
      </c>
      <c r="T25" s="384">
        <f t="shared" si="10"/>
        <v>255.35623845396574</v>
      </c>
    </row>
    <row r="26" spans="1:143" s="417" customFormat="1" x14ac:dyDescent="0.25">
      <c r="A26" s="415"/>
      <c r="B26" s="387" t="s">
        <v>341</v>
      </c>
      <c r="C26" s="416">
        <f>C25/C$9*100</f>
        <v>5.2980442924006077</v>
      </c>
      <c r="D26" s="416">
        <f t="shared" ref="D26:T26" si="11">D25/D$9*100</f>
        <v>4.4105041473627864</v>
      </c>
      <c r="E26" s="416">
        <f t="shared" si="11"/>
        <v>4.8876162609853377</v>
      </c>
      <c r="F26" s="421">
        <f t="shared" si="11"/>
        <v>5.2083829526168861</v>
      </c>
      <c r="G26" s="421">
        <f t="shared" si="11"/>
        <v>5.5177808156076713</v>
      </c>
      <c r="H26" s="422">
        <f t="shared" si="11"/>
        <v>6.0115240469821316</v>
      </c>
      <c r="I26" s="422">
        <f t="shared" si="11"/>
        <v>6.4717641486962618</v>
      </c>
      <c r="J26" s="422">
        <f t="shared" si="11"/>
        <v>6.941078250795349</v>
      </c>
      <c r="K26" s="422">
        <f t="shared" si="11"/>
        <v>7.4374749241182316</v>
      </c>
      <c r="L26" s="422">
        <f t="shared" si="11"/>
        <v>7.9382535461689026</v>
      </c>
      <c r="M26" s="422">
        <f t="shared" si="11"/>
        <v>8.4485045400802097</v>
      </c>
      <c r="N26" s="422">
        <f t="shared" si="11"/>
        <v>8.9603463911774295</v>
      </c>
      <c r="O26" s="422">
        <f t="shared" si="11"/>
        <v>9.4961752351113322</v>
      </c>
      <c r="P26" s="422">
        <f t="shared" si="11"/>
        <v>10.044608069927952</v>
      </c>
      <c r="Q26" s="422">
        <f t="shared" si="11"/>
        <v>10.593248796758461</v>
      </c>
      <c r="R26" s="422">
        <f t="shared" si="11"/>
        <v>11.139185166670147</v>
      </c>
      <c r="S26" s="422">
        <f t="shared" si="11"/>
        <v>11.681432361845678</v>
      </c>
      <c r="T26" s="422">
        <f t="shared" si="11"/>
        <v>12.211808511852116</v>
      </c>
    </row>
    <row r="27" spans="1:143" x14ac:dyDescent="0.25">
      <c r="A27" s="386"/>
      <c r="B27" s="392" t="s">
        <v>342</v>
      </c>
      <c r="C27" s="393"/>
      <c r="D27" s="393">
        <f>D25/C25*100</f>
        <v>77.131392814548136</v>
      </c>
      <c r="E27" s="393">
        <f>E28*E29/100</f>
        <v>132.02915271951181</v>
      </c>
      <c r="F27" s="394">
        <f t="shared" ref="F27:T27" si="12">F28*F29/100</f>
        <v>120.55100133039961</v>
      </c>
      <c r="G27" s="394">
        <f t="shared" si="12"/>
        <v>116.55465875276754</v>
      </c>
      <c r="H27" s="395">
        <f t="shared" si="12"/>
        <v>123.72015749801849</v>
      </c>
      <c r="I27" s="395">
        <f t="shared" si="12"/>
        <v>123.47431485985845</v>
      </c>
      <c r="J27" s="395">
        <f t="shared" si="12"/>
        <v>116.31800058036275</v>
      </c>
      <c r="K27" s="395">
        <f t="shared" si="12"/>
        <v>119.86307300346124</v>
      </c>
      <c r="L27" s="395">
        <f t="shared" si="12"/>
        <v>119.04491650912439</v>
      </c>
      <c r="M27" s="395">
        <f t="shared" si="12"/>
        <v>118.5338255792567</v>
      </c>
      <c r="N27" s="395">
        <f t="shared" si="12"/>
        <v>119.05480320309697</v>
      </c>
      <c r="O27" s="395">
        <f t="shared" si="12"/>
        <v>119.3894860130297</v>
      </c>
      <c r="P27" s="395">
        <f t="shared" si="12"/>
        <v>119.58436134174246</v>
      </c>
      <c r="Q27" s="395">
        <f t="shared" si="12"/>
        <v>119.59406332075847</v>
      </c>
      <c r="R27" s="395">
        <f t="shared" si="12"/>
        <v>119.34741038838334</v>
      </c>
      <c r="S27" s="395">
        <f t="shared" si="12"/>
        <v>118.88132855790485</v>
      </c>
      <c r="T27" s="395">
        <f t="shared" si="12"/>
        <v>119.42406133003061</v>
      </c>
    </row>
    <row r="28" spans="1:143" x14ac:dyDescent="0.25">
      <c r="A28" s="386"/>
      <c r="B28" s="418" t="s">
        <v>343</v>
      </c>
      <c r="C28" s="393"/>
      <c r="D28" s="393">
        <f>D27/D29*100</f>
        <v>105.05546919258914</v>
      </c>
      <c r="E28" s="393">
        <f>'СС Экс Минэк цел'!E33</f>
        <v>113.21340119601284</v>
      </c>
      <c r="F28" s="394">
        <f>'СС Экс Минэк цел'!F33</f>
        <v>107.7865897361383</v>
      </c>
      <c r="G28" s="394">
        <f>'СС Экс Минэк цел'!G33</f>
        <v>102.5195164691191</v>
      </c>
      <c r="H28" s="395">
        <f>'ДС Экс Минэк цел'!J28</f>
        <v>105.77513160723358</v>
      </c>
      <c r="I28" s="395">
        <f>'ДС Экс Минэк цел'!K28</f>
        <v>104.29642423870963</v>
      </c>
      <c r="J28" s="395">
        <f>'ДС Экс Минэк цел'!L28</f>
        <v>104.35782504864562</v>
      </c>
      <c r="K28" s="395">
        <f>'ДС Экс Минэк цел'!M28</f>
        <v>103.99689058996439</v>
      </c>
      <c r="L28" s="395">
        <f>'ДС Экс Минэк цел'!N28</f>
        <v>103.19859459259773</v>
      </c>
      <c r="M28" s="395">
        <f>'ДС Экс Минэк цел'!O28</f>
        <v>102.46563025812277</v>
      </c>
      <c r="N28" s="395">
        <f>'ДС Экс Минэк цел'!P28</f>
        <v>102.90081973688797</v>
      </c>
      <c r="O28" s="395">
        <f>'ДС Экс Минэк цел'!Q28</f>
        <v>102.70571240752965</v>
      </c>
      <c r="P28" s="395">
        <f>'ДС Экс Минэк цел'!R28</f>
        <v>102.8690930591558</v>
      </c>
      <c r="Q28" s="395">
        <f>'ДС Экс Минэк цел'!S28</f>
        <v>102.84968563498921</v>
      </c>
      <c r="R28" s="395">
        <f>'ДС Экс Минэк цел'!T28</f>
        <v>102.81995130719164</v>
      </c>
      <c r="S28" s="395">
        <f>'ДС Экс Минэк цел'!U28</f>
        <v>102.78069488932405</v>
      </c>
      <c r="T28" s="395">
        <f>'ДС Экс Минэк цел'!V28</f>
        <v>103.11993857738341</v>
      </c>
    </row>
    <row r="29" spans="1:143" s="405" customFormat="1" x14ac:dyDescent="0.25">
      <c r="A29" s="400"/>
      <c r="B29" s="401" t="s">
        <v>344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цел'!E34+(VLOOKUP('Экс ВАВТ цел'!$B25,'ДС Экс потенциал расширенный'!$A$1:$F$11,6,0)-100)</f>
        <v>116.61972109725967</v>
      </c>
      <c r="F29" s="403">
        <f>'СС Экс Минэк цел'!F34+(VLOOKUP('Экс ВАВТ цел'!$B25,'ДС Экс потенциал расширенный'!$A$1:$F$11,6,0)-100)</f>
        <v>111.8423002578601</v>
      </c>
      <c r="G29" s="403">
        <f>'СС Экс Минэк цел'!G34+(VLOOKUP('Экс ВАВТ цел'!$B25,'ДС Экс потенциал расширенный'!$A$1:$F$11,6,0)-100)</f>
        <v>113.6902150605403</v>
      </c>
      <c r="H29" s="404">
        <f>'ДС Экс Минэк цел'!J29+(VLOOKUP('Экс ВАВТ цел'!$B25,'ДС Экс потенциал расширенный'!$A$1:$F$11,6,0)-100)</f>
        <v>116.96525980928935</v>
      </c>
      <c r="I29" s="404">
        <f>'ДС Экс Минэк цел'!K29+(VLOOKUP('Экс ВАВТ цел'!$B25,'ДС Экс потенциал расширенный'!$A$1:$F$11,6,0)-100)</f>
        <v>118.38786972912438</v>
      </c>
      <c r="J29" s="404">
        <f>'ДС Экс Минэк цел'!L29+(VLOOKUP('Экс ВАВТ цел'!$B25,'ДС Экс потенциал расширенный'!$A$1:$F$11,6,0)-100)</f>
        <v>111.46073667800377</v>
      </c>
      <c r="K29" s="404">
        <f>'ДС Экс Минэк цел'!M29+(VLOOKUP('Экс ВАВТ цел'!$B25,'ДС Экс потенциал расширенный'!$A$1:$F$11,6,0)-100)</f>
        <v>115.25640076687823</v>
      </c>
      <c r="L29" s="404">
        <f>'ДС Экс Минэк цел'!N29+(VLOOKUP('Экс ВАВТ цел'!$B25,'ДС Экс потенциал расширенный'!$A$1:$F$11,6,0)-100)</f>
        <v>115.35517220857899</v>
      </c>
      <c r="M29" s="404">
        <f>'ДС Экс Минэк цел'!O29+(VLOOKUP('Экс ВАВТ цел'!$B25,'ДС Экс потенциал расширенный'!$A$1:$F$11,6,0)-100)</f>
        <v>115.68154636892028</v>
      </c>
      <c r="N29" s="404">
        <f>'ДС Экс Минэк цел'!P29+(VLOOKUP('Экс ВАВТ цел'!$B25,'ДС Экс потенциал расширенный'!$A$1:$F$11,6,0)-100)</f>
        <v>115.69859550926211</v>
      </c>
      <c r="O29" s="404">
        <f>'ДС Экс Минэк цел'!Q29+(VLOOKUP('Экс ВАВТ цел'!$B25,'ДС Экс потенциал расширенный'!$A$1:$F$11,6,0)-100)</f>
        <v>116.24425089356268</v>
      </c>
      <c r="P29" s="404">
        <f>'ДС Экс Минэк цел'!R29+(VLOOKUP('Экс ВАВТ цел'!$B25,'ДС Экс потенциал расширенный'!$A$1:$F$11,6,0)-100)</f>
        <v>116.24906741714383</v>
      </c>
      <c r="Q29" s="404">
        <f>'ДС Экс Минэк цел'!S29+(VLOOKUP('Экс ВАВТ цел'!$B25,'ДС Экс потенциал расширенный'!$A$1:$F$11,6,0)-100)</f>
        <v>116.28043642757899</v>
      </c>
      <c r="R29" s="404">
        <f>'ДС Экс Минэк цел'!T29+(VLOOKUP('Экс ВАВТ цел'!$B25,'ДС Экс потенциал расширенный'!$A$1:$F$11,6,0)-100)</f>
        <v>116.07417516840985</v>
      </c>
      <c r="S29" s="404">
        <f>'ДС Экс Минэк цел'!U29+(VLOOKUP('Экс ВАВТ цел'!$B25,'ДС Экс потенциал расширенный'!$A$1:$F$11,6,0)-100)</f>
        <v>115.66503679111941</v>
      </c>
      <c r="T29" s="404">
        <f>'ДС Экс Минэк цел'!V29+(VLOOKUP('Экс ВАВТ цел'!$B25,'ДС Экс потенциал расширенный'!$A$1:$F$11,6,0)-100)</f>
        <v>115.81083442986368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45" customHeight="1" x14ac:dyDescent="0.25">
      <c r="A30" s="380" t="s">
        <v>355</v>
      </c>
      <c r="B30" s="412" t="s">
        <v>356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6.0779933531627875E-2</v>
      </c>
      <c r="F30" s="420">
        <f t="shared" ref="F30:T30" si="13">E30*F32/100</f>
        <v>9.3722664923206231E-2</v>
      </c>
      <c r="G30" s="420">
        <f t="shared" si="13"/>
        <v>0.13881481865861431</v>
      </c>
      <c r="H30" s="384">
        <f t="shared" si="13"/>
        <v>0.2149187744359132</v>
      </c>
      <c r="I30" s="384">
        <f t="shared" si="13"/>
        <v>0.33129421548253374</v>
      </c>
      <c r="J30" s="384">
        <f t="shared" si="13"/>
        <v>0.4870894640205829</v>
      </c>
      <c r="K30" s="384">
        <f t="shared" si="13"/>
        <v>0.73286917103614313</v>
      </c>
      <c r="L30" s="384">
        <f t="shared" si="13"/>
        <v>1.0949621477402385</v>
      </c>
      <c r="M30" s="384">
        <f t="shared" si="13"/>
        <v>1.6280192770136008</v>
      </c>
      <c r="N30" s="384">
        <f t="shared" si="13"/>
        <v>2.4311468213786909</v>
      </c>
      <c r="O30" s="384">
        <f t="shared" si="13"/>
        <v>3.6371962599205792</v>
      </c>
      <c r="P30" s="384">
        <f t="shared" si="13"/>
        <v>5.4504075967403196</v>
      </c>
      <c r="Q30" s="384">
        <f t="shared" si="13"/>
        <v>8.1677245173724522</v>
      </c>
      <c r="R30" s="384">
        <f t="shared" si="13"/>
        <v>12.218909122737278</v>
      </c>
      <c r="S30" s="384">
        <f t="shared" si="13"/>
        <v>18.221207528047923</v>
      </c>
      <c r="T30" s="384">
        <f t="shared" si="13"/>
        <v>27.288854449269461</v>
      </c>
    </row>
    <row r="31" spans="1:143" s="417" customFormat="1" x14ac:dyDescent="0.25">
      <c r="A31" s="415"/>
      <c r="B31" s="387" t="s">
        <v>341</v>
      </c>
      <c r="C31" s="416">
        <f>C30/C$9*100</f>
        <v>5.7558629092314415E-3</v>
      </c>
      <c r="D31" s="416">
        <f t="shared" ref="D31:T31" si="14">D30/D$9*100</f>
        <v>1.2117537354282061E-2</v>
      </c>
      <c r="E31" s="416">
        <f t="shared" si="14"/>
        <v>1.6921131113044337E-2</v>
      </c>
      <c r="F31" s="421">
        <f t="shared" si="14"/>
        <v>2.306475173625679E-2</v>
      </c>
      <c r="G31" s="421">
        <f t="shared" si="14"/>
        <v>3.1050734975534997E-2</v>
      </c>
      <c r="H31" s="422">
        <f t="shared" si="14"/>
        <v>4.2334076410184718E-2</v>
      </c>
      <c r="I31" s="422">
        <f t="shared" si="14"/>
        <v>5.6897221030458162E-2</v>
      </c>
      <c r="J31" s="422">
        <f t="shared" si="14"/>
        <v>7.7133540806609446E-2</v>
      </c>
      <c r="K31" s="422">
        <f t="shared" si="14"/>
        <v>0.10374666659082414</v>
      </c>
      <c r="L31" s="422">
        <f t="shared" si="14"/>
        <v>0.13897459002090934</v>
      </c>
      <c r="M31" s="422">
        <f t="shared" si="14"/>
        <v>0.18552755149582989</v>
      </c>
      <c r="N31" s="422">
        <f t="shared" si="14"/>
        <v>0.24680735244393864</v>
      </c>
      <c r="O31" s="422">
        <f t="shared" si="14"/>
        <v>0.32777172010282601</v>
      </c>
      <c r="P31" s="422">
        <f t="shared" si="14"/>
        <v>0.43445381257139393</v>
      </c>
      <c r="Q31" s="422">
        <f t="shared" si="14"/>
        <v>0.57411946020525351</v>
      </c>
      <c r="R31" s="422">
        <f t="shared" si="14"/>
        <v>0.75673683123630331</v>
      </c>
      <c r="S31" s="422">
        <f t="shared" si="14"/>
        <v>0.99544808915164895</v>
      </c>
      <c r="T31" s="422">
        <f t="shared" si="14"/>
        <v>1.305024960658473</v>
      </c>
    </row>
    <row r="32" spans="1:143" x14ac:dyDescent="0.25">
      <c r="A32" s="386"/>
      <c r="B32" s="392" t="s">
        <v>342</v>
      </c>
      <c r="C32" s="393"/>
      <c r="D32" s="393">
        <f>D30/C30*100</f>
        <v>195.05740823696473</v>
      </c>
      <c r="E32" s="393">
        <f>E33*E34/100</f>
        <v>166.37037421138098</v>
      </c>
      <c r="F32" s="394">
        <f t="shared" ref="F32:T32" si="15">F33*F34/100</f>
        <v>154.20001220375806</v>
      </c>
      <c r="G32" s="394">
        <f t="shared" si="15"/>
        <v>148.11232562833692</v>
      </c>
      <c r="H32" s="395">
        <f t="shared" si="15"/>
        <v>154.82408615499509</v>
      </c>
      <c r="I32" s="395">
        <f t="shared" si="15"/>
        <v>154.14856908246639</v>
      </c>
      <c r="J32" s="395">
        <f t="shared" si="15"/>
        <v>147.02625076357933</v>
      </c>
      <c r="K32" s="395">
        <f t="shared" si="15"/>
        <v>150.45884281438171</v>
      </c>
      <c r="L32" s="395">
        <f t="shared" si="15"/>
        <v>149.40758746778255</v>
      </c>
      <c r="M32" s="395">
        <f t="shared" si="15"/>
        <v>148.68269924887133</v>
      </c>
      <c r="N32" s="395">
        <f t="shared" si="15"/>
        <v>149.33157461368194</v>
      </c>
      <c r="O32" s="395">
        <f t="shared" si="15"/>
        <v>149.60825187258513</v>
      </c>
      <c r="P32" s="395">
        <f t="shared" si="15"/>
        <v>149.85189709997485</v>
      </c>
      <c r="Q32" s="395">
        <f t="shared" si="15"/>
        <v>149.85529746907838</v>
      </c>
      <c r="R32" s="395">
        <f t="shared" si="15"/>
        <v>149.59991729334288</v>
      </c>
      <c r="S32" s="395">
        <f t="shared" si="15"/>
        <v>149.12303009228054</v>
      </c>
      <c r="T32" s="395">
        <f t="shared" si="15"/>
        <v>149.76424810081164</v>
      </c>
    </row>
    <row r="33" spans="1:143" x14ac:dyDescent="0.25">
      <c r="A33" s="386"/>
      <c r="B33" s="418" t="s">
        <v>343</v>
      </c>
      <c r="C33" s="393"/>
      <c r="D33" s="393">
        <f>D32/D34*100</f>
        <v>201.68057326244298</v>
      </c>
      <c r="E33" s="393">
        <f>'СС Экс Минэк цел'!E38</f>
        <v>112.16958409969581</v>
      </c>
      <c r="F33" s="394">
        <f>'СС Экс Минэк цел'!F38</f>
        <v>107.80529856948388</v>
      </c>
      <c r="G33" s="394">
        <f>'СС Экс Минэк цел'!G38</f>
        <v>102.51701932975078</v>
      </c>
      <c r="H33" s="395">
        <f>'ДС Экс Минэк цел'!J33</f>
        <v>105.51116832716485</v>
      </c>
      <c r="I33" s="395">
        <f>'ДС Экс Минэк цел'!K33</f>
        <v>104.03715658663971</v>
      </c>
      <c r="J33" s="395">
        <f>'ДС Экс Минэк цел'!L33</f>
        <v>104.09513035328119</v>
      </c>
      <c r="K33" s="395">
        <f>'ДС Экс Минэк цел'!M33</f>
        <v>103.73705188393343</v>
      </c>
      <c r="L33" s="395">
        <f>'ДС Экс Минэк цел'!N33</f>
        <v>102.94088391550949</v>
      </c>
      <c r="M33" s="395">
        <f>'ДС Экс Минэк цел'!O33</f>
        <v>102.21001328214926</v>
      </c>
      <c r="N33" s="395">
        <f>'ДС Экс Минэк цел'!P33</f>
        <v>102.6441199877418</v>
      </c>
      <c r="O33" s="395">
        <f>'ДС Экс Минэк цел'!Q33</f>
        <v>102.4497745332841</v>
      </c>
      <c r="P33" s="395">
        <f>'ДС Экс Минэк цел'!R33</f>
        <v>102.61278136969118</v>
      </c>
      <c r="Q33" s="395">
        <f>'ДС Экс Минэк цел'!S33</f>
        <v>102.59341362152171</v>
      </c>
      <c r="R33" s="395">
        <f>'ДС Экс Минэк цел'!T33</f>
        <v>102.56364064883907</v>
      </c>
      <c r="S33" s="395">
        <f>'ДС Экс Минэк цел'!U33</f>
        <v>102.52428827871297</v>
      </c>
      <c r="T33" s="395">
        <f>'ДС Экс Минэк цел'!V33</f>
        <v>102.86270815857985</v>
      </c>
    </row>
    <row r="34" spans="1:143" s="405" customFormat="1" x14ac:dyDescent="0.25">
      <c r="A34" s="400"/>
      <c r="B34" s="401" t="s">
        <v>344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цел'!E39+(VLOOKUP('Экс ВАВТ цел'!$B30,'ДС Экс потенциал расширенный'!$A$1:$F$11,6,0)-100)</f>
        <v>148.32039857035733</v>
      </c>
      <c r="F34" s="403">
        <f>'СС Экс Минэк цел'!F39+(VLOOKUP('Экс ВАВТ цел'!$B30,'ДС Экс потенциал расширенный'!$A$1:$F$11,6,0)-100)</f>
        <v>143.03565246783427</v>
      </c>
      <c r="G34" s="403">
        <f>'СС Экс Минэк цел'!G39+(VLOOKUP('Экс ВАВТ цел'!$B30,'ДС Экс потенциал расширенный'!$A$1:$F$11,6,0)-100)</f>
        <v>144.47584078886132</v>
      </c>
      <c r="H34" s="404">
        <f>'ДС Экс Минэк цел'!J34+(VLOOKUP('Экс ВАВТ цел'!$B30,'ДС Экс потенциал расширенный'!$A$1:$F$11,6,0)-100)</f>
        <v>146.73715456824692</v>
      </c>
      <c r="I34" s="404">
        <f>'ДС Экс Минэк цел'!K34+(VLOOKUP('Экс ВАВТ цел'!$B30,'ДС Экс потенциал расширенный'!$A$1:$F$11,6,0)-100)</f>
        <v>148.16684167458487</v>
      </c>
      <c r="J34" s="404">
        <f>'ДС Экс Минэк цел'!L34+(VLOOKUP('Экс ВАВТ цел'!$B30,'ДС Экс потенциал расширенный'!$A$1:$F$11,6,0)-100)</f>
        <v>141.24219861639753</v>
      </c>
      <c r="K34" s="404">
        <f>'ДС Экс Минэк цел'!M34+(VLOOKUP('Экс ВАВТ цел'!$B30,'ДС Экс потенциал расширенный'!$A$1:$F$11,6,0)-100)</f>
        <v>145.03867237592516</v>
      </c>
      <c r="L34" s="404">
        <f>'ДС Экс Минэк цел'!N34+(VLOOKUP('Экс ВАВТ цел'!$B30,'ДС Экс потенциал расширенный'!$A$1:$F$11,6,0)-100)</f>
        <v>145.13921173477723</v>
      </c>
      <c r="M34" s="404">
        <f>'ДС Экс Минэк цел'!O34+(VLOOKUP('Экс ВАВТ цел'!$B30,'ДС Экс потенциал расширенный'!$A$1:$F$11,6,0)-100)</f>
        <v>145.4678406492668</v>
      </c>
      <c r="N34" s="404">
        <f>'ДС Экс Минэк цел'!P34+(VLOOKUP('Экс ВАВТ цел'!$B30,'ДС Экс потенциал расширенный'!$A$1:$F$11,6,0)-100)</f>
        <v>145.48478240304047</v>
      </c>
      <c r="O34" s="404">
        <f>'ДС Экс Минэк цел'!Q34+(VLOOKUP('Экс ВАВТ цел'!$B30,'ДС Экс потенциал расширенный'!$A$1:$F$11,6,0)-100)</f>
        <v>146.03082588920688</v>
      </c>
      <c r="P34" s="404">
        <f>'ДС Экс Минэк цел'!R34+(VLOOKUP('Экс ВАВТ цел'!$B30,'ДС Экс потенциал расширенный'!$A$1:$F$11,6,0)-100)</f>
        <v>146.0362881696887</v>
      </c>
      <c r="Q34" s="404">
        <f>'ДС Экс Минэк цел'!S34+(VLOOKUP('Экс ВАВТ цел'!$B30,'ДС Экс потенциал расширенный'!$A$1:$F$11,6,0)-100)</f>
        <v>146.06717154564222</v>
      </c>
      <c r="R34" s="404">
        <f>'ДС Экс Минэк цел'!T34+(VLOOKUP('Экс ВАВТ цел'!$B30,'ДС Экс потенциал расширенный'!$A$1:$F$11,6,0)-100)</f>
        <v>145.86057626946788</v>
      </c>
      <c r="S34" s="404">
        <f>'ДС Экс Минэк цел'!U34+(VLOOKUP('Экс ВАВТ цел'!$B30,'ДС Экс потенциал расширенный'!$A$1:$F$11,6,0)-100)</f>
        <v>145.45141702119264</v>
      </c>
      <c r="T34" s="404">
        <f>'ДС Экс Минэк цел'!V34+(VLOOKUP('Экс ВАВТ цел'!$B30,'ДС Экс потенциал расширенный'!$A$1:$F$11,6,0)-100)</f>
        <v>145.59625230742063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357</v>
      </c>
      <c r="B35" s="412" t="s">
        <v>358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181.04840972137063</v>
      </c>
      <c r="F35" s="420">
        <f t="shared" ref="F35:T35" si="16">E35*F37/100</f>
        <v>201.31078951158946</v>
      </c>
      <c r="G35" s="420">
        <f t="shared" si="16"/>
        <v>216.4667218836511</v>
      </c>
      <c r="H35" s="384">
        <f t="shared" si="16"/>
        <v>242.10738534814769</v>
      </c>
      <c r="I35" s="384">
        <f t="shared" si="16"/>
        <v>269.98421493658884</v>
      </c>
      <c r="J35" s="384">
        <f t="shared" si="16"/>
        <v>281.70799378402694</v>
      </c>
      <c r="K35" s="384">
        <f t="shared" si="16"/>
        <v>304.49569954885237</v>
      </c>
      <c r="L35" s="384">
        <f t="shared" si="16"/>
        <v>326.80539668081389</v>
      </c>
      <c r="M35" s="384">
        <f t="shared" si="16"/>
        <v>349.28815856802942</v>
      </c>
      <c r="N35" s="384">
        <f t="shared" si="16"/>
        <v>375.43304978912403</v>
      </c>
      <c r="O35" s="384">
        <f t="shared" si="16"/>
        <v>403.66211062603929</v>
      </c>
      <c r="P35" s="384">
        <f t="shared" si="16"/>
        <v>434.12135581446347</v>
      </c>
      <c r="Q35" s="384">
        <f t="shared" si="16"/>
        <v>466.93031596049298</v>
      </c>
      <c r="R35" s="384">
        <f t="shared" si="16"/>
        <v>501.00288461200898</v>
      </c>
      <c r="S35" s="384">
        <f t="shared" si="16"/>
        <v>534.99800183006084</v>
      </c>
      <c r="T35" s="384">
        <f t="shared" si="16"/>
        <v>574.17845610429174</v>
      </c>
    </row>
    <row r="36" spans="1:143" s="417" customFormat="1" x14ac:dyDescent="0.25">
      <c r="A36" s="415"/>
      <c r="B36" s="387" t="s">
        <v>341</v>
      </c>
      <c r="C36" s="416">
        <f>C35/C$9*100</f>
        <v>54.031856220881316</v>
      </c>
      <c r="D36" s="416">
        <f t="shared" ref="D36:T36" si="17">D35/D$9*100</f>
        <v>51.317662467706647</v>
      </c>
      <c r="E36" s="416">
        <f t="shared" si="17"/>
        <v>50.403870170560751</v>
      </c>
      <c r="F36" s="421">
        <f t="shared" si="17"/>
        <v>49.541734496337192</v>
      </c>
      <c r="G36" s="421">
        <f t="shared" si="17"/>
        <v>48.420268651303566</v>
      </c>
      <c r="H36" s="422">
        <f t="shared" si="17"/>
        <v>47.689610075711627</v>
      </c>
      <c r="I36" s="422">
        <f t="shared" si="17"/>
        <v>46.367702284230468</v>
      </c>
      <c r="J36" s="422">
        <f t="shared" si="17"/>
        <v>44.610152013409419</v>
      </c>
      <c r="K36" s="422">
        <f t="shared" si="17"/>
        <v>43.105120351523965</v>
      </c>
      <c r="L36" s="422">
        <f t="shared" si="17"/>
        <v>41.478736149983639</v>
      </c>
      <c r="M36" s="422">
        <f t="shared" si="17"/>
        <v>39.80455129774996</v>
      </c>
      <c r="N36" s="422">
        <f t="shared" si="17"/>
        <v>38.113550454291484</v>
      </c>
      <c r="O36" s="422">
        <f t="shared" si="17"/>
        <v>36.376652477676089</v>
      </c>
      <c r="P36" s="422">
        <f t="shared" si="17"/>
        <v>34.603958475519185</v>
      </c>
      <c r="Q36" s="422">
        <f t="shared" si="17"/>
        <v>32.821109524754846</v>
      </c>
      <c r="R36" s="422">
        <f t="shared" si="17"/>
        <v>31.027920048611257</v>
      </c>
      <c r="S36" s="422">
        <f t="shared" si="17"/>
        <v>29.22763147293669</v>
      </c>
      <c r="T36" s="422">
        <f t="shared" si="17"/>
        <v>27.45872746257788</v>
      </c>
    </row>
    <row r="37" spans="1:143" x14ac:dyDescent="0.25">
      <c r="A37" s="386"/>
      <c r="B37" s="392" t="s">
        <v>342</v>
      </c>
      <c r="C37" s="393"/>
      <c r="D37" s="393">
        <f>D35/C35*100</f>
        <v>87.998547148290541</v>
      </c>
      <c r="E37" s="393">
        <f>E38*E39/100</f>
        <v>117.01943269791673</v>
      </c>
      <c r="F37" s="394">
        <f t="shared" ref="F37:T37" si="18">F38*F39/100</f>
        <v>111.19169167042239</v>
      </c>
      <c r="G37" s="394">
        <f t="shared" si="18"/>
        <v>107.52862397928708</v>
      </c>
      <c r="H37" s="395">
        <f t="shared" si="18"/>
        <v>111.84508327255872</v>
      </c>
      <c r="I37" s="395">
        <f t="shared" si="18"/>
        <v>111.5142417272214</v>
      </c>
      <c r="J37" s="395">
        <f t="shared" si="18"/>
        <v>104.34239418411616</v>
      </c>
      <c r="K37" s="395">
        <f t="shared" si="18"/>
        <v>108.08912287462306</v>
      </c>
      <c r="L37" s="395">
        <f t="shared" si="18"/>
        <v>107.32676920068693</v>
      </c>
      <c r="M37" s="395">
        <f t="shared" si="18"/>
        <v>106.87955649311817</v>
      </c>
      <c r="N37" s="395">
        <f t="shared" si="18"/>
        <v>107.48519254940689</v>
      </c>
      <c r="O37" s="395">
        <f t="shared" si="18"/>
        <v>107.51906654269547</v>
      </c>
      <c r="P37" s="395">
        <f t="shared" si="18"/>
        <v>107.54572806974252</v>
      </c>
      <c r="Q37" s="395">
        <f t="shared" si="18"/>
        <v>107.55755498009904</v>
      </c>
      <c r="R37" s="395">
        <f t="shared" si="18"/>
        <v>107.29714209740858</v>
      </c>
      <c r="S37" s="395">
        <f t="shared" si="18"/>
        <v>106.78541347009981</v>
      </c>
      <c r="T37" s="395">
        <f t="shared" si="18"/>
        <v>107.32347674948446</v>
      </c>
    </row>
    <row r="38" spans="1:143" x14ac:dyDescent="0.25">
      <c r="A38" s="386"/>
      <c r="B38" s="418" t="s">
        <v>343</v>
      </c>
      <c r="C38" s="393"/>
      <c r="D38" s="393">
        <f>D37/D39*100</f>
        <v>86.928073940689671</v>
      </c>
      <c r="E38" s="393">
        <f>'СС Экс Минэк цел'!E43</f>
        <v>110.75322034659358</v>
      </c>
      <c r="F38" s="394">
        <f>'СС Экс Минэк цел'!F43</f>
        <v>107.43523750426388</v>
      </c>
      <c r="G38" s="394">
        <f>'СС Экс Минэк цел'!G43</f>
        <v>102.33921384430126</v>
      </c>
      <c r="H38" s="395">
        <f>'ДС Экс Минэк цел'!J38</f>
        <v>106.21336902896104</v>
      </c>
      <c r="I38" s="395">
        <f>'ДС Экс Минэк цел'!K38</f>
        <v>104.51071536140158</v>
      </c>
      <c r="J38" s="395">
        <f>'ДС Экс Минэк цел'!L38</f>
        <v>104.4979695726509</v>
      </c>
      <c r="K38" s="395">
        <f>'ДС Экс Минэк цел'!M38</f>
        <v>104.15031660149249</v>
      </c>
      <c r="L38" s="395">
        <f>'ДС Экс Минэк цел'!N38</f>
        <v>103.22256322393658</v>
      </c>
      <c r="M38" s="395">
        <f>'ДС Экс Минэк цел'!O38</f>
        <v>102.46883614766858</v>
      </c>
      <c r="N38" s="395">
        <f>'ДС Экс Минэк цел'!P38</f>
        <v>102.97535829632486</v>
      </c>
      <c r="O38" s="395">
        <f>'ДС Экс Минэк цел'!Q38</f>
        <v>102.45765016643057</v>
      </c>
      <c r="P38" s="395">
        <f>'ДС Экс Минэк цел'!R38</f>
        <v>102.55869817507744</v>
      </c>
      <c r="Q38" s="395">
        <f>'ДС Экс Минэк цел'!S38</f>
        <v>102.53938186893825</v>
      </c>
      <c r="R38" s="395">
        <f>'ДС Экс Минэк цел'!T38</f>
        <v>102.5086364957464</v>
      </c>
      <c r="S38" s="395">
        <f>'ДС Экс Минэк цел'!U38</f>
        <v>102.46657468510425</v>
      </c>
      <c r="T38" s="395">
        <f>'ДС Экс Минэк цел'!V38</f>
        <v>102.80625630305332</v>
      </c>
    </row>
    <row r="39" spans="1:143" s="405" customFormat="1" x14ac:dyDescent="0.25">
      <c r="A39" s="400"/>
      <c r="B39" s="401" t="s">
        <v>344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цел'!E44+(VLOOKUP('Экс ВАВТ цел'!$B35,'ДС Экс потенциал расширенный'!$A$1:$F$11,6,0)-100)</f>
        <v>105.65781503392273</v>
      </c>
      <c r="F39" s="403">
        <f>'СС Экс Минэк цел'!F44+(VLOOKUP('Экс ВАВТ цел'!$B35,'ДС Экс потенциал расширенный'!$A$1:$F$11,6,0)-100)</f>
        <v>103.49648239574043</v>
      </c>
      <c r="G39" s="403">
        <f>'СС Экс Минэк цел'!G44+(VLOOKUP('Экс ВАВТ цел'!$B35,'ДС Экс потенциал расширенный'!$A$1:$F$11,6,0)-100)</f>
        <v>105.07079343298551</v>
      </c>
      <c r="H39" s="404">
        <f>'ДС Экс Минэк цел'!J39+(VLOOKUP('Экс ВАВТ цел'!$B35,'ДС Экс потенциал расширенный'!$A$1:$F$11,6,0)-100)</f>
        <v>105.30226495504732</v>
      </c>
      <c r="I39" s="404">
        <f>'ДС Экс Минэк цел'!K39+(VLOOKUP('Экс ВАВТ цел'!$B35,'ДС Экс потенциал расширенный'!$A$1:$F$11,6,0)-100)</f>
        <v>106.70125196407027</v>
      </c>
      <c r="J39" s="404">
        <f>'ДС Экс Минэк цел'!L39+(VLOOKUP('Экс ВАВТ цел'!$B35,'ДС Экс потенциал расширенный'!$A$1:$F$11,6,0)-100)</f>
        <v>99.851121137404903</v>
      </c>
      <c r="K39" s="404">
        <f>'ДС Экс Минэк цел'!M39+(VLOOKUP('Экс ВАВТ цел'!$B35,'ДС Экс потенциал расширенный'!$A$1:$F$11,6,0)-100)</f>
        <v>103.7818476233745</v>
      </c>
      <c r="L39" s="404">
        <f>'ДС Экс Минэк цел'!N39+(VLOOKUP('Экс ВАВТ цел'!$B35,'ДС Экс потенциал расширенный'!$A$1:$F$11,6,0)-100)</f>
        <v>103.97607446333846</v>
      </c>
      <c r="M39" s="404">
        <f>'ДС Экс Минэк цел'!O39+(VLOOKUP('Экс ВАВТ цел'!$B35,'ДС Экс потенциал расширенный'!$A$1:$F$11,6,0)-100)</f>
        <v>104.30445051517252</v>
      </c>
      <c r="N39" s="404">
        <f>'ДС Экс Минэк цел'!P39+(VLOOKUP('Экс ВАВТ цел'!$B35,'ДС Экс потенциал расширенный'!$A$1:$F$11,6,0)-100)</f>
        <v>104.37952761485364</v>
      </c>
      <c r="O39" s="404">
        <f>'ДС Экс Минэк цел'!Q39+(VLOOKUP('Экс ВАВТ цел'!$B35,'ДС Экс потенциал расширенный'!$A$1:$F$11,6,0)-100)</f>
        <v>104.94000825516028</v>
      </c>
      <c r="P39" s="404">
        <f>'ДС Экс Минэк цел'!R39+(VLOOKUP('Экс ВАВТ цел'!$B35,'ДС Экс потенциал расширенный'!$A$1:$F$11,6,0)-100)</f>
        <v>104.8626103718202</v>
      </c>
      <c r="Q39" s="404">
        <f>'ДС Экс Минэк цел'!S39+(VLOOKUP('Экс ВАВТ цел'!$B35,'ДС Экс потенциал расширенный'!$A$1:$F$11,6,0)-100)</f>
        <v>104.89389834393074</v>
      </c>
      <c r="R39" s="404">
        <f>'ДС Экс Минэк цел'!T39+(VLOOKUP('Экс ВАВТ цел'!$B35,'ДС Экс потенциал расширенный'!$A$1:$F$11,6,0)-100)</f>
        <v>104.67131918378495</v>
      </c>
      <c r="S39" s="404">
        <f>'ДС Экс Минэк цел'!U39+(VLOOKUP('Экс ВАВТ цел'!$B35,'ДС Экс потенциал расширенный'!$A$1:$F$11,6,0)-100)</f>
        <v>104.21487572729744</v>
      </c>
      <c r="T39" s="404">
        <f>'ДС Экс Минэк цел'!V39+(VLOOKUP('Экс ВАВТ цел'!$B35,'ДС Экс потенциал расширенный'!$A$1:$F$11,6,0)-100)</f>
        <v>104.39391590441269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359</v>
      </c>
      <c r="B40" s="412" t="s">
        <v>360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3.510890014445339</v>
      </c>
      <c r="F40" s="420">
        <f t="shared" ref="F40:T40" si="19">E40*F42/100</f>
        <v>4.1239254528794076</v>
      </c>
      <c r="G40" s="420">
        <f t="shared" si="19"/>
        <v>4.6837582956967756</v>
      </c>
      <c r="H40" s="384">
        <f t="shared" si="19"/>
        <v>5.6167158688019301</v>
      </c>
      <c r="I40" s="384">
        <f t="shared" si="19"/>
        <v>6.7077685307454571</v>
      </c>
      <c r="J40" s="384">
        <f t="shared" si="19"/>
        <v>7.5140789988643224</v>
      </c>
      <c r="K40" s="384">
        <f t="shared" si="19"/>
        <v>8.6976059273656396</v>
      </c>
      <c r="L40" s="384">
        <f t="shared" si="19"/>
        <v>9.9951324796026704</v>
      </c>
      <c r="M40" s="384">
        <f t="shared" si="19"/>
        <v>11.435417923876711</v>
      </c>
      <c r="N40" s="384">
        <f t="shared" si="19"/>
        <v>13.156994575316467</v>
      </c>
      <c r="O40" s="384">
        <f t="shared" si="19"/>
        <v>15.137244018664328</v>
      </c>
      <c r="P40" s="384">
        <f t="shared" si="19"/>
        <v>17.420061319570152</v>
      </c>
      <c r="Q40" s="384">
        <f t="shared" si="19"/>
        <v>20.049206468553411</v>
      </c>
      <c r="R40" s="384">
        <f t="shared" si="19"/>
        <v>23.022512115966528</v>
      </c>
      <c r="S40" s="384">
        <f t="shared" si="19"/>
        <v>26.31775658990837</v>
      </c>
      <c r="T40" s="384">
        <f t="shared" si="19"/>
        <v>30.233871562699445</v>
      </c>
    </row>
    <row r="41" spans="1:143" s="417" customFormat="1" x14ac:dyDescent="0.25">
      <c r="A41" s="415"/>
      <c r="B41" s="387" t="s">
        <v>341</v>
      </c>
      <c r="C41" s="416">
        <f>C40/C$9*100</f>
        <v>0.92580039685908799</v>
      </c>
      <c r="D41" s="416">
        <f t="shared" ref="D41:T41" si="20">D40/D$9*100</f>
        <v>0.90195001733720748</v>
      </c>
      <c r="E41" s="416">
        <f t="shared" si="20"/>
        <v>0.97743164241852321</v>
      </c>
      <c r="F41" s="421">
        <f t="shared" si="20"/>
        <v>1.0148806249526769</v>
      </c>
      <c r="G41" s="421">
        <f t="shared" si="20"/>
        <v>1.0476845262954855</v>
      </c>
      <c r="H41" s="422">
        <f t="shared" si="20"/>
        <v>1.1063643899340276</v>
      </c>
      <c r="I41" s="422">
        <f t="shared" si="20"/>
        <v>1.152007402722361</v>
      </c>
      <c r="J41" s="422">
        <f t="shared" si="20"/>
        <v>1.1898995192770105</v>
      </c>
      <c r="K41" s="422">
        <f t="shared" si="20"/>
        <v>1.231253350456841</v>
      </c>
      <c r="L41" s="422">
        <f t="shared" si="20"/>
        <v>1.2686004182191966</v>
      </c>
      <c r="M41" s="422">
        <f t="shared" si="20"/>
        <v>1.3031695126117653</v>
      </c>
      <c r="N41" s="422">
        <f t="shared" si="20"/>
        <v>1.335683624163688</v>
      </c>
      <c r="O41" s="422">
        <f t="shared" si="20"/>
        <v>1.3641167963045688</v>
      </c>
      <c r="P41" s="422">
        <f t="shared" si="20"/>
        <v>1.3885589143903623</v>
      </c>
      <c r="Q41" s="422">
        <f t="shared" si="20"/>
        <v>1.4092835245345077</v>
      </c>
      <c r="R41" s="422">
        <f t="shared" si="20"/>
        <v>1.4258214616979688</v>
      </c>
      <c r="S41" s="422">
        <f t="shared" si="20"/>
        <v>1.4377730162974081</v>
      </c>
      <c r="T41" s="422">
        <f t="shared" si="20"/>
        <v>1.4458634428944093</v>
      </c>
    </row>
    <row r="42" spans="1:143" x14ac:dyDescent="0.25">
      <c r="A42" s="386"/>
      <c r="B42" s="392" t="s">
        <v>342</v>
      </c>
      <c r="C42" s="393"/>
      <c r="D42" s="393">
        <f>D40/C40*100</f>
        <v>90.265882479316076</v>
      </c>
      <c r="E42" s="393">
        <f>E43*E44/100</f>
        <v>129.11149001185387</v>
      </c>
      <c r="F42" s="394">
        <f t="shared" ref="F42:T42" si="21">F43*F44/100</f>
        <v>117.46096960918094</v>
      </c>
      <c r="G42" s="394">
        <f t="shared" si="21"/>
        <v>113.57524158023956</v>
      </c>
      <c r="H42" s="395">
        <f t="shared" si="21"/>
        <v>119.91899483716556</v>
      </c>
      <c r="I42" s="395">
        <f t="shared" si="21"/>
        <v>119.42509978124019</v>
      </c>
      <c r="J42" s="395">
        <f t="shared" si="21"/>
        <v>112.0205469885118</v>
      </c>
      <c r="K42" s="395">
        <f t="shared" si="21"/>
        <v>115.75079166295956</v>
      </c>
      <c r="L42" s="395">
        <f t="shared" si="21"/>
        <v>114.91820350419154</v>
      </c>
      <c r="M42" s="395">
        <f t="shared" si="21"/>
        <v>114.40986847561321</v>
      </c>
      <c r="N42" s="395">
        <f t="shared" si="21"/>
        <v>115.05477685992717</v>
      </c>
      <c r="O42" s="395">
        <f t="shared" si="21"/>
        <v>115.05092543750806</v>
      </c>
      <c r="P42" s="395">
        <f t="shared" si="21"/>
        <v>115.08079871138429</v>
      </c>
      <c r="Q42" s="395">
        <f t="shared" si="21"/>
        <v>115.09262855481231</v>
      </c>
      <c r="R42" s="395">
        <f t="shared" si="21"/>
        <v>114.83004153843524</v>
      </c>
      <c r="S42" s="395">
        <f t="shared" si="21"/>
        <v>114.31314036167466</v>
      </c>
      <c r="T42" s="395">
        <f t="shared" si="21"/>
        <v>114.88012460109431</v>
      </c>
    </row>
    <row r="43" spans="1:143" x14ac:dyDescent="0.25">
      <c r="A43" s="386"/>
      <c r="B43" s="418" t="s">
        <v>343</v>
      </c>
      <c r="C43" s="393"/>
      <c r="D43" s="393">
        <f>D42/D44*100</f>
        <v>96.955118904540697</v>
      </c>
      <c r="E43" s="393">
        <f>'СС Экс Минэк цел'!E48</f>
        <v>109.53389670172324</v>
      </c>
      <c r="F43" s="394">
        <f>'СС Экс Минэк цел'!F48</f>
        <v>107.5081060052968</v>
      </c>
      <c r="G43" s="394">
        <f>'СС Экс Минэк цел'!G48</f>
        <v>102.41095205978341</v>
      </c>
      <c r="H43" s="395">
        <f>'ДС Экс Минэк цел'!J43</f>
        <v>105.96211145643234</v>
      </c>
      <c r="I43" s="395">
        <f>'ДС Экс Минэк цел'!K43</f>
        <v>104.260069632201</v>
      </c>
      <c r="J43" s="395">
        <f>'ДС Экс Минэк цел'!L43</f>
        <v>104.8446010045576</v>
      </c>
      <c r="K43" s="395">
        <f>'ДС Экс Минэк цел'!M43</f>
        <v>104.49071508305225</v>
      </c>
      <c r="L43" s="395">
        <f>'ДС Экс Минэк цел'!N43</f>
        <v>103.5595819216709</v>
      </c>
      <c r="M43" s="395">
        <f>'ДС Экс Минэк цел'!O43</f>
        <v>102.80270845189533</v>
      </c>
      <c r="N43" s="395">
        <f>'ДС Экс Минэк цел'!P43</f>
        <v>103.31087349721327</v>
      </c>
      <c r="O43" s="395">
        <f>'ДС Экс Минэк цел'!Q43</f>
        <v>102.79076398726733</v>
      </c>
      <c r="P43" s="395">
        <f>'ДС Экс Минэк цел'!R43</f>
        <v>102.89205399941872</v>
      </c>
      <c r="Q43" s="395">
        <f>'ДС Экс Минэк цел'!S43</f>
        <v>102.8726973972305</v>
      </c>
      <c r="R43" s="395">
        <f>'ДС Экс Минэк цел'!T43</f>
        <v>102.84214470101433</v>
      </c>
      <c r="S43" s="395">
        <f>'ДС Экс Минэк цел'!U43</f>
        <v>102.80044912364474</v>
      </c>
      <c r="T43" s="395">
        <f>'ДС Экс Минэк цел'!V43</f>
        <v>103.14117912977095</v>
      </c>
    </row>
    <row r="44" spans="1:143" s="405" customFormat="1" x14ac:dyDescent="0.25">
      <c r="A44" s="400"/>
      <c r="B44" s="401" t="s">
        <v>344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цел'!E49+(VLOOKUP('Экс ВАВТ цел'!$B40,'ДС Экс потенциал расширенный'!$A$1:$F$11,6,0)-100)</f>
        <v>117.87354773239126</v>
      </c>
      <c r="F44" s="403">
        <f>'СС Экс Минэк цел'!F49+(VLOOKUP('Экс ВАВТ цел'!$B40,'ДС Экс потенциал расширенный'!$A$1:$F$11,6,0)-100)</f>
        <v>109.25777969095073</v>
      </c>
      <c r="G44" s="403">
        <f>'СС Экс Минэк цел'!G49+(VLOOKUP('Экс ВАВТ цел'!$B40,'ДС Экс потенциал расширенный'!$A$1:$F$11,6,0)-100)</f>
        <v>110.90146053318486</v>
      </c>
      <c r="H44" s="404">
        <f>'ДС Экс Минэк цел'!J44+(VLOOKUP('Экс ВАВТ цел'!$B40,'ДС Экс потенциал расширенный'!$A$1:$F$11,6,0)-100)</f>
        <v>113.17157915116836</v>
      </c>
      <c r="I44" s="404">
        <f>'ДС Экс Минэк цел'!K44+(VLOOKUP('Экс ВАВТ цел'!$B40,'ДС Экс потенциал расширенный'!$A$1:$F$11,6,0)-100)</f>
        <v>114.54538655358373</v>
      </c>
      <c r="J44" s="404">
        <f>'ДС Экс Минэк цел'!L44+(VLOOKUP('Экс ВАВТ цел'!$B40,'ДС Экс потенциал расширенный'!$A$1:$F$11,6,0)-100)</f>
        <v>106.844363863469</v>
      </c>
      <c r="K44" s="404">
        <f>'ДС Экс Минэк цел'!M44+(VLOOKUP('Экс ВАВТ цел'!$B40,'ДС Экс потенциал расширенный'!$A$1:$F$11,6,0)-100)</f>
        <v>110.77615036987496</v>
      </c>
      <c r="L44" s="404">
        <f>'ДС Экс Минэк цел'!N44+(VLOOKUP('Экс ВАВТ цел'!$B40,'ДС Экс потенциал расширенный'!$A$1:$F$11,6,0)-100)</f>
        <v>110.96819953474892</v>
      </c>
      <c r="M44" s="404">
        <f>'ДС Экс Минэк цел'!O44+(VLOOKUP('Экс ВАВТ цел'!$B40,'ДС Экс потенциал расширенный'!$A$1:$F$11,6,0)-100)</f>
        <v>111.29071422194021</v>
      </c>
      <c r="N44" s="404">
        <f>'ДС Экс Минэк цел'!P44+(VLOOKUP('Экс ВАВТ цел'!$B40,'ДС Экс потенциал расширенный'!$A$1:$F$11,6,0)-100)</f>
        <v>111.36753854184641</v>
      </c>
      <c r="O44" s="404">
        <f>'ДС Экс Минэк цел'!Q44+(VLOOKUP('Экс ВАВТ цел'!$B40,'ДС Экс потенциал расширенный'!$A$1:$F$11,6,0)-100)</f>
        <v>111.92729869364469</v>
      </c>
      <c r="P44" s="404">
        <f>'ДС Экс Минэк цел'!R44+(VLOOKUP('Экс ВАВТ цел'!$B40,'ДС Экс потенциал расширенный'!$A$1:$F$11,6,0)-100)</f>
        <v>111.84614772296646</v>
      </c>
      <c r="Q44" s="404">
        <f>'ДС Экс Минэк цел'!S44+(VLOOKUP('Экс ВАВТ цел'!$B40,'ДС Экс потенциал расширенный'!$A$1:$F$11,6,0)-100)</f>
        <v>111.87869227380713</v>
      </c>
      <c r="R44" s="404">
        <f>'ДС Экс Минэк цел'!T44+(VLOOKUP('Экс ВАВТ цел'!$B40,'ДС Экс потенциал расширенный'!$A$1:$F$11,6,0)-100)</f>
        <v>111.65659941483374</v>
      </c>
      <c r="S44" s="404">
        <f>'ДС Экс Минэк цел'!U44+(VLOOKUP('Экс ВАВТ цел'!$B40,'ДС Экс потенциал расширенный'!$A$1:$F$11,6,0)-100)</f>
        <v>111.19906706261843</v>
      </c>
      <c r="T44" s="404">
        <f>'ДС Экс Минэк цел'!V44+(VLOOKUP('Экс ВАВТ цел'!$B40,'ДС Экс потенциал расширенный'!$A$1:$F$11,6,0)-100)</f>
        <v>111.38143423448123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7" customHeight="1" x14ac:dyDescent="0.25">
      <c r="A45" s="380" t="s">
        <v>361</v>
      </c>
      <c r="B45" s="412" t="s">
        <v>362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1.2294705534660524E-2</v>
      </c>
      <c r="F45" s="420">
        <f t="shared" ref="F45:T45" si="22">E45*F47/100</f>
        <v>1.858824517025014E-2</v>
      </c>
      <c r="G45" s="420">
        <f t="shared" si="22"/>
        <v>2.7080775896868799E-2</v>
      </c>
      <c r="H45" s="384">
        <f t="shared" si="22"/>
        <v>4.1399183005083974E-2</v>
      </c>
      <c r="I45" s="384">
        <f t="shared" si="22"/>
        <v>6.3051009486672596E-2</v>
      </c>
      <c r="J45" s="384">
        <f t="shared" si="22"/>
        <v>8.882717806597501E-2</v>
      </c>
      <c r="K45" s="384">
        <f t="shared" si="22"/>
        <v>0.12815122446910221</v>
      </c>
      <c r="L45" s="384">
        <f t="shared" si="22"/>
        <v>0.18369974127583319</v>
      </c>
      <c r="M45" s="384">
        <f t="shared" si="22"/>
        <v>0.2621886729868706</v>
      </c>
      <c r="N45" s="384">
        <f t="shared" si="22"/>
        <v>0.37586098671049811</v>
      </c>
      <c r="O45" s="384">
        <f t="shared" si="22"/>
        <v>0.53988560473280445</v>
      </c>
      <c r="P45" s="384">
        <f t="shared" si="22"/>
        <v>0.7767024821751416</v>
      </c>
      <c r="Q45" s="384">
        <f t="shared" si="22"/>
        <v>1.1172815817151387</v>
      </c>
      <c r="R45" s="384">
        <f t="shared" si="22"/>
        <v>1.6042755045068782</v>
      </c>
      <c r="S45" s="384">
        <f t="shared" si="22"/>
        <v>2.2960120383593239</v>
      </c>
      <c r="T45" s="384">
        <f t="shared" si="22"/>
        <v>3.299674955709301</v>
      </c>
    </row>
    <row r="46" spans="1:143" s="417" customFormat="1" x14ac:dyDescent="0.25">
      <c r="A46" s="415"/>
      <c r="B46" s="387" t="s">
        <v>341</v>
      </c>
      <c r="C46" s="416">
        <f>C45/C$9*100</f>
        <v>6.9893685679655775E-3</v>
      </c>
      <c r="D46" s="416">
        <f t="shared" ref="D46:T46" si="23">D45/D$9*100</f>
        <v>2.9200112304507315E-3</v>
      </c>
      <c r="E46" s="416">
        <f t="shared" si="23"/>
        <v>3.4228455389804804E-3</v>
      </c>
      <c r="F46" s="421">
        <f t="shared" si="23"/>
        <v>4.5744885766509733E-3</v>
      </c>
      <c r="G46" s="421">
        <f t="shared" si="23"/>
        <v>6.057552093004499E-3</v>
      </c>
      <c r="H46" s="422">
        <f t="shared" si="23"/>
        <v>8.1546909117474701E-3</v>
      </c>
      <c r="I46" s="422">
        <f t="shared" si="23"/>
        <v>1.0828523576035268E-2</v>
      </c>
      <c r="J46" s="422">
        <f t="shared" si="23"/>
        <v>1.4066316909286137E-2</v>
      </c>
      <c r="K46" s="422">
        <f t="shared" si="23"/>
        <v>1.8141385780226969E-2</v>
      </c>
      <c r="L46" s="422">
        <f t="shared" si="23"/>
        <v>2.3315505730899938E-2</v>
      </c>
      <c r="M46" s="422">
        <f t="shared" si="23"/>
        <v>2.9878775525572943E-2</v>
      </c>
      <c r="N46" s="422">
        <f t="shared" si="23"/>
        <v>3.8156994140065036E-2</v>
      </c>
      <c r="O46" s="422">
        <f t="shared" si="23"/>
        <v>4.8652649094577526E-2</v>
      </c>
      <c r="P46" s="422">
        <f t="shared" si="23"/>
        <v>6.1911214643188564E-2</v>
      </c>
      <c r="Q46" s="422">
        <f t="shared" si="23"/>
        <v>7.853510451132624E-2</v>
      </c>
      <c r="R46" s="422">
        <f t="shared" si="23"/>
        <v>9.9355380215692582E-2</v>
      </c>
      <c r="S46" s="422">
        <f t="shared" si="23"/>
        <v>0.12543410159484791</v>
      </c>
      <c r="T46" s="422">
        <f t="shared" si="23"/>
        <v>0.15779915522894208</v>
      </c>
    </row>
    <row r="47" spans="1:143" x14ac:dyDescent="0.25">
      <c r="A47" s="386"/>
      <c r="B47" s="392" t="s">
        <v>342</v>
      </c>
      <c r="C47" s="393"/>
      <c r="D47" s="393">
        <f>D45/C45*100</f>
        <v>38.708389540906516</v>
      </c>
      <c r="E47" s="393">
        <f>E48*E49/100</f>
        <v>139.65733476603029</v>
      </c>
      <c r="F47" s="394">
        <f t="shared" ref="F47:T47" si="24">F48*F49/100</f>
        <v>151.18902293224701</v>
      </c>
      <c r="G47" s="394">
        <f t="shared" si="24"/>
        <v>145.68764102708667</v>
      </c>
      <c r="H47" s="395">
        <f t="shared" si="24"/>
        <v>152.87295741726047</v>
      </c>
      <c r="I47" s="395">
        <f t="shared" si="24"/>
        <v>152.30012988162036</v>
      </c>
      <c r="J47" s="395">
        <f t="shared" si="24"/>
        <v>140.88145263518874</v>
      </c>
      <c r="K47" s="395">
        <f t="shared" si="24"/>
        <v>144.27028670653016</v>
      </c>
      <c r="L47" s="395">
        <f t="shared" si="24"/>
        <v>143.34606792627562</v>
      </c>
      <c r="M47" s="395">
        <f t="shared" si="24"/>
        <v>142.72675136389159</v>
      </c>
      <c r="N47" s="395">
        <f t="shared" si="24"/>
        <v>143.35515811139553</v>
      </c>
      <c r="O47" s="395">
        <f t="shared" si="24"/>
        <v>143.63970292789236</v>
      </c>
      <c r="P47" s="395">
        <f t="shared" si="24"/>
        <v>143.86426964644491</v>
      </c>
      <c r="Q47" s="395">
        <f t="shared" si="24"/>
        <v>143.84936412024993</v>
      </c>
      <c r="R47" s="395">
        <f t="shared" si="24"/>
        <v>143.58739379236479</v>
      </c>
      <c r="S47" s="395">
        <f t="shared" si="24"/>
        <v>143.11831302722979</v>
      </c>
      <c r="T47" s="395">
        <f t="shared" si="24"/>
        <v>143.71331249931822</v>
      </c>
    </row>
    <row r="48" spans="1:143" x14ac:dyDescent="0.25">
      <c r="A48" s="386"/>
      <c r="B48" s="418" t="s">
        <v>343</v>
      </c>
      <c r="C48" s="393"/>
      <c r="D48" s="393">
        <f>D47/D49*100</f>
        <v>100.92805574473655</v>
      </c>
      <c r="E48" s="393">
        <f>'СС Экс Минэк цел'!E53</f>
        <v>104.96851162901291</v>
      </c>
      <c r="F48" s="394">
        <f>'СС Экс Минэк цел'!F53</f>
        <v>107.78187005536891</v>
      </c>
      <c r="G48" s="394">
        <f>'СС Экс Минэк цел'!G53</f>
        <v>102.51461197360368</v>
      </c>
      <c r="H48" s="395">
        <f>'ДС Экс Минэк цел'!J48</f>
        <v>105.92952876719528</v>
      </c>
      <c r="I48" s="395">
        <f>'ДС Экс Минэк цел'!K48</f>
        <v>104.45273526141376</v>
      </c>
      <c r="J48" s="395">
        <f>'ДС Экс Минэк цел'!L48</f>
        <v>104.31092487616699</v>
      </c>
      <c r="K48" s="395">
        <f>'ДС Экс Минэк цел'!M48</f>
        <v>103.95564499361572</v>
      </c>
      <c r="L48" s="395">
        <f>'ДС Экс Минэк цел'!N48</f>
        <v>103.16162321721514</v>
      </c>
      <c r="M48" s="395">
        <f>'ДС Экс Минэк цел'!O48</f>
        <v>102.43258055986551</v>
      </c>
      <c r="N48" s="395">
        <f>'ДС Экс Минэк цел'!P48</f>
        <v>102.8678804732094</v>
      </c>
      <c r="O48" s="395">
        <f>'ДС Экс Минэк цел'!Q48</f>
        <v>102.6738164534482</v>
      </c>
      <c r="P48" s="395">
        <f>'ДС Экс Минэк цел'!R48</f>
        <v>102.83675209708134</v>
      </c>
      <c r="Q48" s="395">
        <f>'ДС Экс Минэк цел'!S48</f>
        <v>102.81650604180091</v>
      </c>
      <c r="R48" s="395">
        <f>'ДС Экс Минэк цел'!T48</f>
        <v>102.78596001136879</v>
      </c>
      <c r="S48" s="395">
        <f>'ДС Экс Минэк цел'!U48</f>
        <v>102.7461192263879</v>
      </c>
      <c r="T48" s="395">
        <f>'ДС Экс Минэк цел'!V48</f>
        <v>103.08429682774864</v>
      </c>
    </row>
    <row r="49" spans="1:143" s="405" customFormat="1" x14ac:dyDescent="0.25">
      <c r="A49" s="400"/>
      <c r="B49" s="401" t="s">
        <v>344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цел'!E54+(VLOOKUP('Экс ВАВТ цел'!$B45,'ДС Экс потенциал расширенный'!$A$1:$F$11,6,0)-100)</f>
        <v>133.04688482162828</v>
      </c>
      <c r="F49" s="403">
        <f>'СС Экс Минэк цел'!F54+(VLOOKUP('Экс ВАВТ цел'!$B45,'ДС Экс потенциал расширенный'!$A$1:$F$11,6,0)-100)</f>
        <v>140.27314877221863</v>
      </c>
      <c r="G49" s="403">
        <f>'СС Экс Минэк цел'!G54+(VLOOKUP('Экс ВАВТ цел'!$B45,'ДС Экс потенциал расширенный'!$A$1:$F$11,6,0)-100)</f>
        <v>142.11402474468667</v>
      </c>
      <c r="H49" s="404">
        <f>'ДС Экс Минэк цел'!J49+(VLOOKUP('Экс ВАВТ цел'!$B45,'ДС Экс потенциал расширенный'!$A$1:$F$11,6,0)-100)</f>
        <v>144.31571554824365</v>
      </c>
      <c r="I49" s="404">
        <f>'ДС Экс Минэк цел'!K49+(VLOOKUP('Экс ВАВТ цел'!$B45,'ДС Экс потенциал расширенный'!$A$1:$F$11,6,0)-100)</f>
        <v>145.80769905207268</v>
      </c>
      <c r="J49" s="404">
        <f>'ДС Экс Минэк цел'!L49+(VLOOKUP('Экс ВАВТ цел'!$B45,'ДС Экс потенциал расширенный'!$A$1:$F$11,6,0)-100)</f>
        <v>135.05915396919022</v>
      </c>
      <c r="K49" s="404">
        <f>'ДС Экс Минэк цел'!M49+(VLOOKUP('Экс ВАВТ цел'!$B45,'ДС Экс потенциал расширенный'!$A$1:$F$11,6,0)-100)</f>
        <v>138.78061813323396</v>
      </c>
      <c r="L49" s="404">
        <f>'ДС Экс Минэк цел'!N49+(VLOOKUP('Экс ВАВТ цел'!$B45,'ДС Экс потенциал расширенный'!$A$1:$F$11,6,0)-100)</f>
        <v>138.95290075501129</v>
      </c>
      <c r="M49" s="404">
        <f>'ДС Экс Минэк цел'!O49+(VLOOKUP('Экс ВАВТ цел'!$B45,'ДС Экс потенциал расширенный'!$A$1:$F$11,6,0)-100)</f>
        <v>139.33726025820135</v>
      </c>
      <c r="N49" s="404">
        <f>'ДС Экс Минэк цел'!P49+(VLOOKUP('Экс ВАВТ цел'!$B45,'ДС Экс потенциал расширенный'!$A$1:$F$11,6,0)-100)</f>
        <v>139.35852226364332</v>
      </c>
      <c r="O49" s="404">
        <f>'ДС Экс Минэк цел'!Q49+(VLOOKUP('Экс ВАВТ цел'!$B45,'ДС Экс потенциал расширенный'!$A$1:$F$11,6,0)-100)</f>
        <v>139.89905887351318</v>
      </c>
      <c r="P49" s="404">
        <f>'ДС Экс Минэк цел'!R49+(VLOOKUP('Экс ВАВТ цел'!$B45,'ДС Экс потенциал расширенный'!$A$1:$F$11,6,0)-100)</f>
        <v>139.89577336187378</v>
      </c>
      <c r="Q49" s="404">
        <f>'ДС Экс Минэк цел'!S49+(VLOOKUP('Экс ВАВТ цел'!$B45,'ДС Экс потенциал расширенный'!$A$1:$F$11,6,0)-100)</f>
        <v>139.90882364915879</v>
      </c>
      <c r="R49" s="404">
        <f>'ДС Экс Минэк цел'!T49+(VLOOKUP('Экс ВАВТ цел'!$B45,'ДС Экс потенциал расширенный'!$A$1:$F$11,6,0)-100)</f>
        <v>139.69553212956623</v>
      </c>
      <c r="S49" s="404">
        <f>'ДС Экс Минэк цел'!U49+(VLOOKUP('Экс ВАВТ цел'!$B45,'ДС Экс потенциал расширенный'!$A$1:$F$11,6,0)-100)</f>
        <v>139.29315686550353</v>
      </c>
      <c r="T49" s="404">
        <f>'ДС Экс Минэк цел'!V49+(VLOOKUP('Экс ВАВТ цел'!$B45,'ДС Экс потенциал расширенный'!$A$1:$F$11,6,0)-100)</f>
        <v>139.4133897420474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363</v>
      </c>
      <c r="B50" s="412" t="s">
        <v>364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1.7790528408137405</v>
      </c>
      <c r="F50" s="420">
        <f t="shared" ref="F50:T50" si="25">E50*F52/100</f>
        <v>2.1522578373062409</v>
      </c>
      <c r="G50" s="420">
        <f t="shared" si="25"/>
        <v>2.5161514151014535</v>
      </c>
      <c r="H50" s="384">
        <f t="shared" si="25"/>
        <v>2.96915358840279</v>
      </c>
      <c r="I50" s="384">
        <f t="shared" si="25"/>
        <v>3.5013062483138895</v>
      </c>
      <c r="J50" s="384">
        <f t="shared" si="25"/>
        <v>3.8930756026676523</v>
      </c>
      <c r="K50" s="384">
        <f t="shared" si="25"/>
        <v>4.4630361315048601</v>
      </c>
      <c r="L50" s="384">
        <f t="shared" si="25"/>
        <v>5.0851895456040976</v>
      </c>
      <c r="M50" s="384">
        <f t="shared" si="25"/>
        <v>5.7729022084554922</v>
      </c>
      <c r="N50" s="384">
        <f t="shared" si="25"/>
        <v>6.5827254012620724</v>
      </c>
      <c r="O50" s="384">
        <f t="shared" si="25"/>
        <v>7.5281484701691461</v>
      </c>
      <c r="P50" s="384">
        <f t="shared" si="25"/>
        <v>8.6227352498889633</v>
      </c>
      <c r="Q50" s="384">
        <f t="shared" si="25"/>
        <v>9.8756899329764707</v>
      </c>
      <c r="R50" s="384">
        <f t="shared" si="25"/>
        <v>11.285925395385648</v>
      </c>
      <c r="S50" s="384">
        <f t="shared" si="25"/>
        <v>12.846346475717816</v>
      </c>
      <c r="T50" s="384">
        <f t="shared" si="25"/>
        <v>14.686460075440122</v>
      </c>
    </row>
    <row r="51" spans="1:143" s="417" customFormat="1" x14ac:dyDescent="0.25">
      <c r="A51" s="415"/>
      <c r="B51" s="387" t="s">
        <v>341</v>
      </c>
      <c r="C51" s="416">
        <f>C50/C$9*100</f>
        <v>0.67635415823733724</v>
      </c>
      <c r="D51" s="416">
        <f t="shared" ref="D51:T51" si="26">D50/D$9*100</f>
        <v>0.46169114530605715</v>
      </c>
      <c r="E51" s="416">
        <f t="shared" si="26"/>
        <v>0.49528824115574893</v>
      </c>
      <c r="F51" s="421">
        <f t="shared" si="26"/>
        <v>0.52966155764516631</v>
      </c>
      <c r="G51" s="421">
        <f t="shared" si="26"/>
        <v>0.56282428276459973</v>
      </c>
      <c r="H51" s="422">
        <f t="shared" si="26"/>
        <v>0.58485525620052037</v>
      </c>
      <c r="I51" s="422">
        <f t="shared" si="26"/>
        <v>0.60132228754879191</v>
      </c>
      <c r="J51" s="422">
        <f t="shared" si="26"/>
        <v>0.61649189326109466</v>
      </c>
      <c r="K51" s="422">
        <f t="shared" si="26"/>
        <v>0.63179778849668822</v>
      </c>
      <c r="L51" s="422">
        <f t="shared" si="26"/>
        <v>0.6454215186684239</v>
      </c>
      <c r="M51" s="422">
        <f t="shared" si="26"/>
        <v>0.6578745269676981</v>
      </c>
      <c r="N51" s="422">
        <f t="shared" si="26"/>
        <v>0.66827104552641403</v>
      </c>
      <c r="O51" s="422">
        <f t="shared" si="26"/>
        <v>0.67841106086221448</v>
      </c>
      <c r="P51" s="422">
        <f t="shared" si="26"/>
        <v>0.68732111087406722</v>
      </c>
      <c r="Q51" s="422">
        <f t="shared" si="26"/>
        <v>0.69417446210574252</v>
      </c>
      <c r="R51" s="422">
        <f t="shared" si="26"/>
        <v>0.69895563797762528</v>
      </c>
      <c r="S51" s="422">
        <f t="shared" si="26"/>
        <v>0.70181249141413571</v>
      </c>
      <c r="T51" s="422">
        <f t="shared" si="26"/>
        <v>0.70234523833874485</v>
      </c>
    </row>
    <row r="52" spans="1:143" x14ac:dyDescent="0.25">
      <c r="A52" s="386"/>
      <c r="B52" s="392" t="s">
        <v>342</v>
      </c>
      <c r="C52" s="393"/>
      <c r="D52" s="393">
        <f>D50/C50*100</f>
        <v>63.246413729239706</v>
      </c>
      <c r="E52" s="393">
        <f>E53*E54/100</f>
        <v>127.81076727060898</v>
      </c>
      <c r="F52" s="394">
        <f t="shared" ref="F52:T52" si="27">F53*F54/100</f>
        <v>120.97773533931664</v>
      </c>
      <c r="G52" s="394">
        <f t="shared" si="27"/>
        <v>116.90752713209588</v>
      </c>
      <c r="H52" s="395">
        <f t="shared" si="27"/>
        <v>118.00377237166671</v>
      </c>
      <c r="I52" s="395">
        <f t="shared" si="27"/>
        <v>117.92270571618907</v>
      </c>
      <c r="J52" s="395">
        <f t="shared" si="27"/>
        <v>111.18923414775344</v>
      </c>
      <c r="K52" s="395">
        <f t="shared" si="27"/>
        <v>114.64036630695416</v>
      </c>
      <c r="L52" s="395">
        <f t="shared" si="27"/>
        <v>113.94013841177348</v>
      </c>
      <c r="M52" s="395">
        <f t="shared" si="27"/>
        <v>113.52383537887765</v>
      </c>
      <c r="N52" s="395">
        <f t="shared" si="27"/>
        <v>114.02800815888484</v>
      </c>
      <c r="O52" s="395">
        <f t="shared" si="27"/>
        <v>114.36218300592962</v>
      </c>
      <c r="P52" s="395">
        <f t="shared" si="27"/>
        <v>114.53992019494834</v>
      </c>
      <c r="Q52" s="395">
        <f t="shared" si="27"/>
        <v>114.5308263187559</v>
      </c>
      <c r="R52" s="395">
        <f t="shared" si="27"/>
        <v>114.27986775587375</v>
      </c>
      <c r="S52" s="395">
        <f t="shared" si="27"/>
        <v>113.82625726881166</v>
      </c>
      <c r="T52" s="395">
        <f t="shared" si="27"/>
        <v>114.32402281224854</v>
      </c>
    </row>
    <row r="53" spans="1:143" x14ac:dyDescent="0.25">
      <c r="A53" s="386"/>
      <c r="B53" s="418" t="s">
        <v>343</v>
      </c>
      <c r="C53" s="393"/>
      <c r="D53" s="393">
        <f>D52/D54*100</f>
        <v>329.12440571241734</v>
      </c>
      <c r="E53" s="393">
        <f>'СС Экс Минэк цел'!E58</f>
        <v>110.92684859767054</v>
      </c>
      <c r="F53" s="394">
        <f>'СС Экс Минэк цел'!F58</f>
        <v>107.13139542286879</v>
      </c>
      <c r="G53" s="394">
        <f>'СС Экс Минэк цел'!G58</f>
        <v>102.12057003575231</v>
      </c>
      <c r="H53" s="395">
        <f>'ДС Экс Минэк цел'!J53</f>
        <v>104.68918523269261</v>
      </c>
      <c r="I53" s="395">
        <f>'ДС Экс Минэк цел'!K53</f>
        <v>103.23312302142739</v>
      </c>
      <c r="J53" s="395">
        <f>'ДС Экс Минэк цел'!L53</f>
        <v>103.29604180479996</v>
      </c>
      <c r="K53" s="395">
        <f>'ДС Экс Минэк цел'!M53</f>
        <v>102.94318955298424</v>
      </c>
      <c r="L53" s="395">
        <f>'ДС Экс Минэк цел'!N53</f>
        <v>102.15683047143469</v>
      </c>
      <c r="M53" s="395">
        <f>'ДС Экс Минэк цел'!O53</f>
        <v>101.43474954065324</v>
      </c>
      <c r="N53" s="395">
        <f>'ДС Экс Минэк цел'!P53</f>
        <v>101.86580752756554</v>
      </c>
      <c r="O53" s="395">
        <f>'ДС Экс Минэк цел'!Q53</f>
        <v>101.673488561554</v>
      </c>
      <c r="P53" s="395">
        <f>'ДС Экс Минэк цел'!R53</f>
        <v>101.83481915133925</v>
      </c>
      <c r="Q53" s="395">
        <f>'ДС Экс Минэк цел'!S53</f>
        <v>101.81477493782621</v>
      </c>
      <c r="R53" s="395">
        <f>'ДС Экс Минэк цел'!T53</f>
        <v>101.78458608351544</v>
      </c>
      <c r="S53" s="395">
        <f>'ДС Экс Минэк цел'!U53</f>
        <v>101.7452358509895</v>
      </c>
      <c r="T53" s="395">
        <f>'ДС Экс Минэк цел'!V53</f>
        <v>102.08010726404595</v>
      </c>
    </row>
    <row r="54" spans="1:143" s="405" customFormat="1" x14ac:dyDescent="0.25">
      <c r="A54" s="400"/>
      <c r="B54" s="401" t="s">
        <v>344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цел'!E59+(VLOOKUP('Экс ВАВТ цел'!$B50,'ДС Экс потенциал расширенный'!$A$1:$F$11,6,0)-100)</f>
        <v>115.22076835895345</v>
      </c>
      <c r="F54" s="403">
        <f>'СС Экс Минэк цел'!F59+(VLOOKUP('Экс ВАВТ цел'!$B50,'ДС Экс потенциал расширенный'!$A$1:$F$11,6,0)-100)</f>
        <v>112.92463321493537</v>
      </c>
      <c r="G54" s="403">
        <f>'СС Экс Минэк цел'!G59+(VLOOKUP('Экс ВАВТ цел'!$B50,'ДС Экс потенциал расширенный'!$A$1:$F$11,6,0)-100)</f>
        <v>114.47990066170476</v>
      </c>
      <c r="H54" s="404">
        <f>'ДС Экс Минэк цел'!J54+(VLOOKUP('Экс ВАВТ цел'!$B50,'ДС Экс потенциал расширенный'!$A$1:$F$11,6,0)-100)</f>
        <v>112.71820686098548</v>
      </c>
      <c r="I54" s="404">
        <f>'ДС Экс Минэк цел'!K54+(VLOOKUP('Экс ВАВТ цел'!$B50,'ДС Экс потенциал расширенный'!$A$1:$F$11,6,0)-100)</f>
        <v>114.22952465722912</v>
      </c>
      <c r="J54" s="404">
        <f>'ДС Экс Минэк цел'!L54+(VLOOKUP('Экс ВАВТ цел'!$B50,'ДС Экс потенциал расширенный'!$A$1:$F$11,6,0)-100)</f>
        <v>107.64133088261926</v>
      </c>
      <c r="K54" s="404">
        <f>'ДС Экс Минэк цел'!M54+(VLOOKUP('Экс ВАВТ цел'!$B50,'ДС Экс потенциал расширенный'!$A$1:$F$11,6,0)-100)</f>
        <v>111.36274949781837</v>
      </c>
      <c r="L54" s="404">
        <f>'ДС Экс Минэк цел'!N54+(VLOOKUP('Экс ВАВТ цел'!$B50,'ДС Экс потенциал расширенный'!$A$1:$F$11,6,0)-100)</f>
        <v>111.53452773148993</v>
      </c>
      <c r="M54" s="404">
        <f>'ДС Экс Минэк цел'!O54+(VLOOKUP('Экс ВАВТ цел'!$B50,'ДС Экс потенциал расширенный'!$A$1:$F$11,6,0)-100)</f>
        <v>111.91809108118251</v>
      </c>
      <c r="N54" s="404">
        <f>'ДС Экс Минэк цел'!P54+(VLOOKUP('Экс ВАВТ цел'!$B50,'ДС Экс потенциал расширенный'!$A$1:$F$11,6,0)-100)</f>
        <v>111.93943377715642</v>
      </c>
      <c r="O54" s="404">
        <f>'ДС Экс Минэк цел'!Q54+(VLOOKUP('Экс ВАВТ цел'!$B50,'ДС Экс потенциал расширенный'!$A$1:$F$11,6,0)-100)</f>
        <v>112.47984565484225</v>
      </c>
      <c r="P54" s="404">
        <f>'ДС Экс Минэк цел'!R54+(VLOOKUP('Экс ВАВТ цел'!$B50,'ДС Экс потенциал расширенный'!$A$1:$F$11,6,0)-100)</f>
        <v>112.4761856008481</v>
      </c>
      <c r="Q54" s="404">
        <f>'ДС Экс Минэк цел'!S54+(VLOOKUP('Экс ВАВТ цел'!$B50,'ДС Экс потенциал расширенный'!$A$1:$F$11,6,0)-100)</f>
        <v>112.48939693545933</v>
      </c>
      <c r="R54" s="404">
        <f>'ДС Экс Минэк цел'!T54+(VLOOKUP('Экс ВАВТ цел'!$B50,'ДС Экс потенциал расширенный'!$A$1:$F$11,6,0)-100)</f>
        <v>112.27620227497491</v>
      </c>
      <c r="S54" s="404">
        <f>'ДС Экс Минэк цел'!U54+(VLOOKUP('Экс ВАВТ цел'!$B50,'ДС Экс потенциал расширенный'!$A$1:$F$11,6,0)-100)</f>
        <v>111.87379567876314</v>
      </c>
      <c r="T54" s="404">
        <f>'ДС Экс Минэк цел'!V54+(VLOOKUP('Экс ВАВТ цел'!$B50,'ДС Экс потенциал расширенный'!$A$1:$F$11,6,0)-100)</f>
        <v>111.99441877204519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7" customHeight="1" x14ac:dyDescent="0.25">
      <c r="A55" s="380" t="s">
        <v>365</v>
      </c>
      <c r="B55" s="412" t="s">
        <v>366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46.302073007095039</v>
      </c>
      <c r="F55" s="420">
        <f t="shared" ref="F55:T55" si="28">E55*F57/100</f>
        <v>54.192061098210949</v>
      </c>
      <c r="G55" s="420">
        <f t="shared" si="28"/>
        <v>61.473375780447917</v>
      </c>
      <c r="H55" s="384">
        <f t="shared" si="28"/>
        <v>73.070518220133266</v>
      </c>
      <c r="I55" s="384">
        <f t="shared" si="28"/>
        <v>87.017802239505386</v>
      </c>
      <c r="J55" s="384">
        <f t="shared" si="28"/>
        <v>97.412569750185583</v>
      </c>
      <c r="K55" s="384">
        <f t="shared" si="28"/>
        <v>112.64067369445688</v>
      </c>
      <c r="L55" s="384">
        <f t="shared" si="28"/>
        <v>129.21636552977259</v>
      </c>
      <c r="M55" s="384">
        <f t="shared" si="28"/>
        <v>147.51175664880776</v>
      </c>
      <c r="N55" s="384">
        <f t="shared" si="28"/>
        <v>169.43238417727</v>
      </c>
      <c r="O55" s="384">
        <f t="shared" si="28"/>
        <v>194.28043098821558</v>
      </c>
      <c r="P55" s="384">
        <f t="shared" si="28"/>
        <v>222.74253887360467</v>
      </c>
      <c r="Q55" s="384">
        <f t="shared" si="28"/>
        <v>255.42219767539765</v>
      </c>
      <c r="R55" s="384">
        <f t="shared" si="28"/>
        <v>292.24304991307247</v>
      </c>
      <c r="S55" s="384">
        <f t="shared" si="28"/>
        <v>332.84521930372966</v>
      </c>
      <c r="T55" s="384">
        <f t="shared" si="28"/>
        <v>381.02201496775029</v>
      </c>
    </row>
    <row r="56" spans="1:143" s="417" customFormat="1" x14ac:dyDescent="0.25">
      <c r="A56" s="415"/>
      <c r="B56" s="387" t="s">
        <v>341</v>
      </c>
      <c r="C56" s="416">
        <f>C55/C$9*100</f>
        <v>13.577396889962582</v>
      </c>
      <c r="D56" s="416">
        <f t="shared" ref="D56:T56" si="29">D55/D$9*100</f>
        <v>12.532907579729782</v>
      </c>
      <c r="E56" s="416">
        <f t="shared" si="29"/>
        <v>12.89049531044826</v>
      </c>
      <c r="F56" s="421">
        <f t="shared" si="29"/>
        <v>13.336437203641726</v>
      </c>
      <c r="G56" s="421">
        <f t="shared" si="29"/>
        <v>13.750646493328885</v>
      </c>
      <c r="H56" s="422">
        <f t="shared" si="29"/>
        <v>14.393218599826568</v>
      </c>
      <c r="I56" s="422">
        <f t="shared" si="29"/>
        <v>14.944634998816822</v>
      </c>
      <c r="J56" s="422">
        <f t="shared" si="29"/>
        <v>15.425865223775649</v>
      </c>
      <c r="K56" s="422">
        <f t="shared" si="29"/>
        <v>15.945676090894413</v>
      </c>
      <c r="L56" s="422">
        <f t="shared" si="29"/>
        <v>16.400376451873747</v>
      </c>
      <c r="M56" s="422">
        <f t="shared" si="29"/>
        <v>16.810301581996178</v>
      </c>
      <c r="N56" s="422">
        <f t="shared" si="29"/>
        <v>17.20058936355888</v>
      </c>
      <c r="O56" s="422">
        <f t="shared" si="29"/>
        <v>17.507889730623525</v>
      </c>
      <c r="P56" s="422">
        <f t="shared" si="29"/>
        <v>17.754882275840199</v>
      </c>
      <c r="Q56" s="422">
        <f t="shared" si="29"/>
        <v>17.953942244493536</v>
      </c>
      <c r="R56" s="422">
        <f t="shared" si="29"/>
        <v>18.099085386479171</v>
      </c>
      <c r="S56" s="422">
        <f t="shared" si="29"/>
        <v>18.183764002969745</v>
      </c>
      <c r="T56" s="422">
        <f t="shared" si="29"/>
        <v>18.22147723414648</v>
      </c>
    </row>
    <row r="57" spans="1:143" x14ac:dyDescent="0.25">
      <c r="A57" s="386"/>
      <c r="B57" s="392" t="s">
        <v>342</v>
      </c>
      <c r="C57" s="393"/>
      <c r="D57" s="393">
        <f>D55/C55*100</f>
        <v>85.525150578751592</v>
      </c>
      <c r="E57" s="393">
        <f>E58*E59/100</f>
        <v>122.54024326211582</v>
      </c>
      <c r="F57" s="394">
        <f t="shared" ref="F57:T57" si="30">F58*F59/100</f>
        <v>117.04024804657645</v>
      </c>
      <c r="G57" s="394">
        <f t="shared" si="30"/>
        <v>113.4361279764599</v>
      </c>
      <c r="H57" s="395">
        <f t="shared" si="30"/>
        <v>118.86530923745676</v>
      </c>
      <c r="I57" s="395">
        <f t="shared" si="30"/>
        <v>119.08743000474463</v>
      </c>
      <c r="J57" s="395">
        <f t="shared" si="30"/>
        <v>111.94556429047692</v>
      </c>
      <c r="K57" s="395">
        <f t="shared" si="30"/>
        <v>115.63258620866254</v>
      </c>
      <c r="L57" s="395">
        <f t="shared" si="30"/>
        <v>114.7155474942187</v>
      </c>
      <c r="M57" s="395">
        <f t="shared" si="30"/>
        <v>114.158725981826</v>
      </c>
      <c r="N57" s="395">
        <f t="shared" si="30"/>
        <v>114.8602579390674</v>
      </c>
      <c r="O57" s="395">
        <f t="shared" si="30"/>
        <v>114.66546488831092</v>
      </c>
      <c r="P57" s="395">
        <f t="shared" si="30"/>
        <v>114.65001273706022</v>
      </c>
      <c r="Q57" s="395">
        <f t="shared" si="30"/>
        <v>114.67149425837202</v>
      </c>
      <c r="R57" s="395">
        <f t="shared" si="30"/>
        <v>114.41568218141653</v>
      </c>
      <c r="S57" s="395">
        <f t="shared" si="30"/>
        <v>113.89328827588348</v>
      </c>
      <c r="T57" s="395">
        <f t="shared" si="30"/>
        <v>114.47423392915194</v>
      </c>
    </row>
    <row r="58" spans="1:143" x14ac:dyDescent="0.25">
      <c r="A58" s="386"/>
      <c r="B58" s="418" t="s">
        <v>343</v>
      </c>
      <c r="C58" s="393"/>
      <c r="D58" s="393">
        <f>D57/D59*100</f>
        <v>92.560129284103638</v>
      </c>
      <c r="E58" s="393">
        <f>'СС Экс Минэк цел'!E63</f>
        <v>110.85309593453596</v>
      </c>
      <c r="F58" s="394">
        <f>'СС Экс Минэк цел'!F63</f>
        <v>107.45537242847102</v>
      </c>
      <c r="G58" s="394">
        <f>'СС Экс Минэк цел'!G63</f>
        <v>102.19556616620562</v>
      </c>
      <c r="H58" s="395">
        <f>'ДС Экс Минэк цел'!J58</f>
        <v>105.96869052874307</v>
      </c>
      <c r="I58" s="395">
        <f>'ДС Экс Минэк цел'!K58</f>
        <v>104.19451711793235</v>
      </c>
      <c r="J58" s="395">
        <f>'ДС Экс Минэк цел'!L58</f>
        <v>104.15847918664846</v>
      </c>
      <c r="K58" s="395">
        <f>'ДС Экс Минэк цел'!M58</f>
        <v>103.8066320948447</v>
      </c>
      <c r="L58" s="395">
        <f>'ДС Экс Минэк цел'!N58</f>
        <v>102.8148353525543</v>
      </c>
      <c r="M58" s="395">
        <f>'ДС Экс Минэк цел'!O58</f>
        <v>102.05128491033045</v>
      </c>
      <c r="N58" s="395">
        <f>'ДС Экс Минэк цел'!P58</f>
        <v>102.59073349621346</v>
      </c>
      <c r="O58" s="395">
        <f>'ДС Экс Минэк цел'!Q58</f>
        <v>101.91298583601559</v>
      </c>
      <c r="P58" s="395">
        <f>'ДС Экс Минэк цел'!R58</f>
        <v>101.9840277033921</v>
      </c>
      <c r="Q58" s="395">
        <f>'ДС Экс Минэк цел'!S58</f>
        <v>101.96527724843051</v>
      </c>
      <c r="R58" s="395">
        <f>'ДС Экс Минэк цел'!T58</f>
        <v>101.93518659727465</v>
      </c>
      <c r="S58" s="395">
        <f>'ДС Экс Минэк цел'!U58</f>
        <v>101.89339811478429</v>
      </c>
      <c r="T58" s="395">
        <f>'ДС Экс Минэк цел'!V58</f>
        <v>102.23170857262711</v>
      </c>
    </row>
    <row r="59" spans="1:143" s="405" customFormat="1" x14ac:dyDescent="0.25">
      <c r="A59" s="400"/>
      <c r="B59" s="401" t="s">
        <v>344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цел'!E64+(VLOOKUP('Экс ВАВТ цел'!$B55,'ДС Экс потенциал расширенный'!$A$1:$F$11,6,0)-100)</f>
        <v>110.54291468276328</v>
      </c>
      <c r="F59" s="403">
        <f>'СС Экс Минэк цел'!F64+(VLOOKUP('Экс ВАВТ цел'!$B55,'ДС Экс потенциал расширенный'!$A$1:$F$11,6,0)-100)</f>
        <v>108.91986636078687</v>
      </c>
      <c r="G59" s="403">
        <f>'СС Экс Минэк цел'!G64+(VLOOKUP('Экс ВАВТ цел'!$B55,'ДС Экс потенциал расширенный'!$A$1:$F$11,6,0)-100)</f>
        <v>110.99906995179538</v>
      </c>
      <c r="H59" s="404">
        <f>'ДС Экс Минэк цел'!J59+(VLOOKUP('Экс ВАВТ цел'!$B55,'ДС Экс потенциал расширенный'!$A$1:$F$11,6,0)-100)</f>
        <v>112.17021616891226</v>
      </c>
      <c r="I59" s="404">
        <f>'ДС Экс Минэк цел'!K59+(VLOOKUP('Экс ВАВТ цел'!$B55,'ДС Экс потенциал расширенный'!$A$1:$F$11,6,0)-100)</f>
        <v>114.29337483272347</v>
      </c>
      <c r="J59" s="404">
        <f>'ДС Экс Минэк цел'!L59+(VLOOKUP('Экс ВАВТ цел'!$B55,'ДС Экс потенциал расширенный'!$A$1:$F$11,6,0)-100)</f>
        <v>107.47618932672228</v>
      </c>
      <c r="K59" s="404">
        <f>'ДС Экс Минэк цел'!M59+(VLOOKUP('Экс ВАВТ цел'!$B55,'ДС Экс потенциал расширенный'!$A$1:$F$11,6,0)-100)</f>
        <v>111.39229148963513</v>
      </c>
      <c r="L59" s="404">
        <f>'ДС Экс Минэк цел'!N59+(VLOOKUP('Экс ВАВТ цел'!$B55,'ДС Экс потенциал расширенный'!$A$1:$F$11,6,0)-100)</f>
        <v>111.57489782564608</v>
      </c>
      <c r="M59" s="404">
        <f>'ДС Экс Минэк цел'!O59+(VLOOKUP('Экс ВАВТ цел'!$B55,'ДС Экс потенциал расширенный'!$A$1:$F$11,6,0)-100)</f>
        <v>111.86407508943567</v>
      </c>
      <c r="N59" s="404">
        <f>'ДС Экс Минэк цел'!P59+(VLOOKUP('Экс ВАВТ цел'!$B55,'ДС Экс потенциал расширенный'!$A$1:$F$11,6,0)-100)</f>
        <v>111.95968098162277</v>
      </c>
      <c r="O59" s="404">
        <f>'ДС Экс Минэк цел'!Q59+(VLOOKUP('Экс ВАВТ цел'!$B55,'ДС Экс потенциал расширенный'!$A$1:$F$11,6,0)-100)</f>
        <v>112.51310512363446</v>
      </c>
      <c r="P59" s="404">
        <f>'ДС Экс Минэк цел'!R59+(VLOOKUP('Экс ВАВТ цел'!$B55,'ДС Экс потенциал расширенный'!$A$1:$F$11,6,0)-100)</f>
        <v>112.41957718173828</v>
      </c>
      <c r="Q59" s="404">
        <f>'ДС Экс Минэк цел'!S59+(VLOOKUP('Экс ВАВТ цел'!$B55,'ДС Экс потенциал расширенный'!$A$1:$F$11,6,0)-100)</f>
        <v>112.4613175708666</v>
      </c>
      <c r="R59" s="404">
        <f>'ДС Экс Минэк цел'!T59+(VLOOKUP('Экс ВАВТ цел'!$B55,'ДС Экс потенциал расширенный'!$A$1:$F$11,6,0)-100)</f>
        <v>112.24355985480244</v>
      </c>
      <c r="S59" s="404">
        <f>'ДС Экс Минэк цел'!U59+(VLOOKUP('Экс ВАВТ цел'!$B55,'ДС Экс потенциал расширенный'!$A$1:$F$11,6,0)-100)</f>
        <v>111.77690643664779</v>
      </c>
      <c r="T59" s="404">
        <f>'ДС Экс Минэк цел'!V59+(VLOOKUP('Экс ВАВТ цел'!$B55,'ДС Экс потенциал расширенный'!$A$1:$F$11,6,0)-100)</f>
        <v>111.97527218067331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367</v>
      </c>
      <c r="B60" s="412" t="s">
        <v>368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5.3614659901731621</v>
      </c>
      <c r="F60" s="420">
        <f t="shared" ref="F60:T60" si="31">E60*F62/100</f>
        <v>6.5870824970580406</v>
      </c>
      <c r="G60" s="420">
        <f t="shared" si="31"/>
        <v>7.8080875831960972</v>
      </c>
      <c r="H60" s="384">
        <f t="shared" si="31"/>
        <v>9.8097475806991827</v>
      </c>
      <c r="I60" s="384">
        <f t="shared" si="31"/>
        <v>12.268012792634771</v>
      </c>
      <c r="J60" s="384">
        <f t="shared" si="31"/>
        <v>14.624128083318572</v>
      </c>
      <c r="K60" s="384">
        <f t="shared" si="31"/>
        <v>17.987779969511877</v>
      </c>
      <c r="L60" s="384">
        <f t="shared" si="31"/>
        <v>22.034260919896909</v>
      </c>
      <c r="M60" s="384">
        <f t="shared" si="31"/>
        <v>26.959060851221949</v>
      </c>
      <c r="N60" s="384">
        <f t="shared" si="31"/>
        <v>33.302618451916203</v>
      </c>
      <c r="O60" s="384">
        <f t="shared" si="31"/>
        <v>41.187838436209184</v>
      </c>
      <c r="P60" s="384">
        <f t="shared" si="31"/>
        <v>51.056438078032905</v>
      </c>
      <c r="Q60" s="384">
        <f t="shared" si="31"/>
        <v>63.422441394893696</v>
      </c>
      <c r="R60" s="384">
        <f t="shared" si="31"/>
        <v>78.738521225599683</v>
      </c>
      <c r="S60" s="384">
        <f t="shared" si="31"/>
        <v>97.47023266260878</v>
      </c>
      <c r="T60" s="384">
        <f t="shared" si="31"/>
        <v>121.45292083763732</v>
      </c>
    </row>
    <row r="61" spans="1:143" s="417" customFormat="1" x14ac:dyDescent="0.25">
      <c r="A61" s="415"/>
      <c r="B61" s="387" t="s">
        <v>341</v>
      </c>
      <c r="C61" s="416">
        <f>C60/C$9*100</f>
        <v>1.3611980230368719</v>
      </c>
      <c r="D61" s="416">
        <f t="shared" ref="D61:T61" si="32">D60/D$9*100</f>
        <v>1.3918672877619058</v>
      </c>
      <c r="E61" s="416">
        <f t="shared" si="32"/>
        <v>1.4926319215311312</v>
      </c>
      <c r="F61" s="421">
        <f t="shared" si="32"/>
        <v>1.6210531634516894</v>
      </c>
      <c r="G61" s="421">
        <f t="shared" si="32"/>
        <v>1.7465488234929323</v>
      </c>
      <c r="H61" s="422">
        <f t="shared" si="32"/>
        <v>1.9322956067282924</v>
      </c>
      <c r="I61" s="422">
        <f t="shared" si="32"/>
        <v>2.1069363811570359</v>
      </c>
      <c r="J61" s="422">
        <f t="shared" si="32"/>
        <v>2.3158184760655591</v>
      </c>
      <c r="K61" s="422">
        <f t="shared" si="32"/>
        <v>2.5463920232415114</v>
      </c>
      <c r="L61" s="422">
        <f t="shared" si="32"/>
        <v>2.7966285264528379</v>
      </c>
      <c r="M61" s="422">
        <f t="shared" si="32"/>
        <v>3.0722293163071108</v>
      </c>
      <c r="N61" s="422">
        <f t="shared" si="32"/>
        <v>3.3808452115232415</v>
      </c>
      <c r="O61" s="422">
        <f t="shared" si="32"/>
        <v>3.7117075040235417</v>
      </c>
      <c r="P61" s="422">
        <f t="shared" si="32"/>
        <v>4.0697257563971352</v>
      </c>
      <c r="Q61" s="422">
        <f t="shared" si="32"/>
        <v>4.4580418623434923</v>
      </c>
      <c r="R61" s="422">
        <f t="shared" si="32"/>
        <v>4.8764041413170478</v>
      </c>
      <c r="S61" s="422">
        <f t="shared" si="32"/>
        <v>5.3249246354176831</v>
      </c>
      <c r="T61" s="422">
        <f t="shared" si="32"/>
        <v>5.808198857619594</v>
      </c>
    </row>
    <row r="62" spans="1:143" x14ac:dyDescent="0.25">
      <c r="A62" s="386"/>
      <c r="B62" s="392" t="s">
        <v>342</v>
      </c>
      <c r="C62" s="393"/>
      <c r="D62" s="393">
        <f>D60/C60*100</f>
        <v>94.740362486546076</v>
      </c>
      <c r="E62" s="393">
        <f>E63*E64/100</f>
        <v>127.76616734652957</v>
      </c>
      <c r="F62" s="394">
        <f t="shared" ref="F62:T62" si="33">F63*F64/100</f>
        <v>122.8597273419484</v>
      </c>
      <c r="G62" s="394">
        <f t="shared" si="33"/>
        <v>118.53635637147993</v>
      </c>
      <c r="H62" s="395">
        <f t="shared" si="33"/>
        <v>125.63572675351244</v>
      </c>
      <c r="I62" s="395">
        <f t="shared" si="33"/>
        <v>125.0594135242813</v>
      </c>
      <c r="J62" s="395">
        <f t="shared" si="33"/>
        <v>119.20535404151452</v>
      </c>
      <c r="K62" s="395">
        <f t="shared" si="33"/>
        <v>123.00070039751736</v>
      </c>
      <c r="L62" s="395">
        <f t="shared" si="33"/>
        <v>122.49572185808118</v>
      </c>
      <c r="M62" s="395">
        <f t="shared" si="33"/>
        <v>122.35064724534487</v>
      </c>
      <c r="N62" s="395">
        <f t="shared" si="33"/>
        <v>123.5303359998415</v>
      </c>
      <c r="O62" s="395">
        <f t="shared" si="33"/>
        <v>123.67747748027085</v>
      </c>
      <c r="P62" s="395">
        <f t="shared" si="33"/>
        <v>123.9599843461268</v>
      </c>
      <c r="Q62" s="395">
        <f t="shared" si="33"/>
        <v>124.22026248278624</v>
      </c>
      <c r="R62" s="395">
        <f t="shared" si="33"/>
        <v>124.14930660795901</v>
      </c>
      <c r="S62" s="395">
        <f t="shared" si="33"/>
        <v>123.78976788672404</v>
      </c>
      <c r="T62" s="395">
        <f t="shared" si="33"/>
        <v>124.60514099524531</v>
      </c>
    </row>
    <row r="63" spans="1:143" ht="18" customHeight="1" x14ac:dyDescent="0.25">
      <c r="A63" s="386"/>
      <c r="B63" s="418" t="s">
        <v>343</v>
      </c>
      <c r="C63" s="393"/>
      <c r="D63" s="393">
        <f>D62/D64*100</f>
        <v>60.638299511202817</v>
      </c>
      <c r="E63" s="393">
        <f>'СС Экс Минэк цел'!E68</f>
        <v>108.6966299925799</v>
      </c>
      <c r="F63" s="394">
        <f>'СС Экс Минэк цел'!F68</f>
        <v>107.47515449756204</v>
      </c>
      <c r="G63" s="394">
        <f>'СС Экс Минэк цел'!G68</f>
        <v>102.37203896891391</v>
      </c>
      <c r="H63" s="395">
        <f>'ДС Экс Минэк цел'!J63</f>
        <v>106.98253588425717</v>
      </c>
      <c r="I63" s="395">
        <f>'ДС Экс Минэк цел'!K63</f>
        <v>105.46236557074639</v>
      </c>
      <c r="J63" s="395">
        <f>'ДС Экс Минэк цел'!L63</f>
        <v>105.52740441472338</v>
      </c>
      <c r="K63" s="395">
        <f>'ДС Экс Минэк цел'!M63</f>
        <v>105.17383370647715</v>
      </c>
      <c r="L63" s="395">
        <f>'ДС Экс Минэк цел'!N63</f>
        <v>104.37437937275534</v>
      </c>
      <c r="M63" s="395">
        <f>'ДС Экс Минэк цел'!O63</f>
        <v>103.63181947876511</v>
      </c>
      <c r="N63" s="395">
        <f>'ДС Экс Минэк цел'!P63</f>
        <v>104.07558495144966</v>
      </c>
      <c r="O63" s="395">
        <f>'ДС Экс Минэк цел'!Q63</f>
        <v>103.87924901072228</v>
      </c>
      <c r="P63" s="395">
        <f>'ДС Экс Минэк цел'!R63</f>
        <v>104.03413320265025</v>
      </c>
      <c r="Q63" s="395">
        <f>'ДС Экс Минэк цел'!S63</f>
        <v>104.01419793224375</v>
      </c>
      <c r="R63" s="395">
        <f>'ДС Экс Минэк цел'!T63</f>
        <v>103.98255458330716</v>
      </c>
      <c r="S63" s="395">
        <f>'ДС Экс Минэк цел'!U63</f>
        <v>103.93945021372781</v>
      </c>
      <c r="T63" s="395">
        <f>'ДС Экс Минэк цел'!V63</f>
        <v>104.2866602380397</v>
      </c>
    </row>
    <row r="64" spans="1:143" s="405" customFormat="1" ht="16.5" thickBot="1" x14ac:dyDescent="0.3">
      <c r="A64" s="423"/>
      <c r="B64" s="764" t="s">
        <v>344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цел'!E69+(VLOOKUP('Экс ВАВТ цел'!$B60,'ДС Экс потенциал расширенный'!$A$1:$F$11,6,0)-100)</f>
        <v>117.54381654265769</v>
      </c>
      <c r="F64" s="403">
        <f>'СС Экс Минэк цел'!F69+(VLOOKUP('Экс ВАВТ цел'!$B60,'ДС Экс потенциал расширенный'!$A$1:$F$11,6,0)-100)</f>
        <v>114.31453894279848</v>
      </c>
      <c r="G64" s="403">
        <f>'СС Экс Минэк цел'!G69+(VLOOKUP('Экс ВАВТ цел'!$B60,'ДС Экс потенциал расширенный'!$A$1:$F$11,6,0)-100)</f>
        <v>115.78977772189771</v>
      </c>
      <c r="H64" s="404">
        <f>'ДС Экс Минэк цел'!J64+(VLOOKUP('Экс ВАВТ цел'!$B60,'ДС Экс потенциал расширенный'!$A$1:$F$11,6,0)-100)</f>
        <v>117.43573445429999</v>
      </c>
      <c r="I64" s="404">
        <f>'ДС Экс Минэк цел'!K64+(VLOOKUP('Экс ВАВТ цел'!$B60,'ДС Экс потенциал расширенный'!$A$1:$F$11,6,0)-100)</f>
        <v>118.58202956806312</v>
      </c>
      <c r="J64" s="404">
        <f>'ДС Экс Минэк цел'!L64+(VLOOKUP('Экс ВАВТ цел'!$B60,'ДС Экс потенциал расширенный'!$A$1:$F$11,6,0)-100)</f>
        <v>112.96151431246875</v>
      </c>
      <c r="K64" s="404">
        <f>'ДС Экс Минэк цел'!M64+(VLOOKUP('Экс ВАВТ цел'!$B60,'ДС Экс потенциал расширенный'!$A$1:$F$11,6,0)-100)</f>
        <v>116.94990670473423</v>
      </c>
      <c r="L64" s="404">
        <f>'ДС Экс Минэк цел'!N64+(VLOOKUP('Экс ВАВТ цел'!$B60,'ДС Экс потенциал расширенный'!$A$1:$F$11,6,0)-100)</f>
        <v>117.36186849131677</v>
      </c>
      <c r="M64" s="404">
        <f>'ДС Экс Минэк цел'!O64+(VLOOKUP('Экс ВАВТ цел'!$B60,'ДС Экс потенциал расширенный'!$A$1:$F$11,6,0)-100)</f>
        <v>118.062818795163</v>
      </c>
      <c r="N64" s="404">
        <f>'ДС Экс Минэк цел'!P64+(VLOOKUP('Экс ВАВТ цел'!$B60,'ДС Экс потенциал расширенный'!$A$1:$F$11,6,0)-100)</f>
        <v>118.69290579290744</v>
      </c>
      <c r="O64" s="404">
        <f>'ДС Экс Минэк цел'!Q64+(VLOOKUP('Экс ВАВТ цел'!$B60,'ДС Экс потенциал расширенный'!$A$1:$F$11,6,0)-100)</f>
        <v>119.05888679220719</v>
      </c>
      <c r="P64" s="404">
        <f>'ДС Экс Минэк цел'!R64+(VLOOKUP('Экс ВАВТ цел'!$B60,'ДС Экс потенциал расширенный'!$A$1:$F$11,6,0)-100)</f>
        <v>119.15318610350948</v>
      </c>
      <c r="Q64" s="404">
        <f>'ДС Экс Минэк цел'!S64+(VLOOKUP('Экс ВАВТ цел'!$B60,'ДС Экс потенциал расширенный'!$A$1:$F$11,6,0)-100)</f>
        <v>119.42625617678175</v>
      </c>
      <c r="R64" s="404">
        <f>'ДС Экс Минэк цел'!T64+(VLOOKUP('Экс ВАВТ цел'!$B60,'ДС Экс потенциал расширенный'!$A$1:$F$11,6,0)-100)</f>
        <v>119.39436101129344</v>
      </c>
      <c r="S64" s="404">
        <f>'ДС Экс Минэк цел'!U64+(VLOOKUP('Экс ВАВТ цел'!$B60,'ДС Экс потенциал расширенный'!$A$1:$F$11,6,0)-100)</f>
        <v>119.0979629314746</v>
      </c>
      <c r="T64" s="404">
        <f>'ДС Экс Минэк цел'!V64+(VLOOKUP('Экс ВАВТ цел'!$B60,'ДС Экс потенциал расширенный'!$A$1:$F$11,6,0)-100)</f>
        <v>119.48329797006407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customSheetViews>
    <customSheetView guid="{052C83E3-CAD2-4C8E-BBE5-A3B6DBD2C172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"/>
      <headerFooter alignWithMargins="0"/>
    </customSheetView>
    <customSheetView guid="{D8ED04E7-9183-4B3F-AC65-49CFC4CDB5CB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2"/>
      <headerFooter alignWithMargins="0"/>
    </customSheetView>
    <customSheetView guid="{49F2C8AD-DC6E-4A7A-8861-FB7FE488AED0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3"/>
      <headerFooter alignWithMargins="0"/>
    </customSheetView>
    <customSheetView guid="{05F8A60F-5E6C-424F-82C7-121DB7C2D78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4"/>
      <headerFooter alignWithMargins="0"/>
    </customSheetView>
    <customSheetView guid="{F13EF8BD-EB10-4864-9681-D4BDDAD508A4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5"/>
      <headerFooter alignWithMargins="0"/>
    </customSheetView>
    <customSheetView guid="{B050490D-87DE-4075-804E-77700059234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6"/>
      <headerFooter alignWithMargins="0"/>
    </customSheetView>
  </customSheetViews>
  <printOptions horizontalCentered="1"/>
  <pageMargins left="0" right="0" top="0" bottom="0" header="0.15748031496062992" footer="0"/>
  <pageSetup paperSize="9" scale="39" orientation="landscape" r:id="rId7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Z364"/>
  <sheetViews>
    <sheetView view="pageBreakPreview" zoomScale="70" zoomScaleNormal="7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10.28515625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10.28515625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10.28515625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10.28515625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10.28515625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10.28515625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10.28515625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10.28515625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10.28515625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10.28515625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10.28515625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10.28515625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10.28515625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10.28515625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10.28515625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10.28515625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10.28515625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10.28515625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10.28515625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10.28515625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10.28515625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10.28515625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10.28515625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10.28515625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10.28515625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10.28515625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10.28515625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10.28515625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10.28515625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10.28515625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10.28515625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10.28515625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10.28515625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10.28515625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10.28515625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10.28515625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10.28515625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10.28515625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10.28515625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10.28515625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10.28515625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10.28515625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10.28515625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10.28515625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10.28515625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10.28515625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10.28515625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10.28515625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10.28515625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10.28515625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10.28515625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10.28515625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10.28515625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10.28515625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10.28515625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10.28515625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10.28515625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10.28515625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10.28515625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10.28515625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10.28515625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10.28515625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10.28515625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473</v>
      </c>
      <c r="B1" s="746"/>
      <c r="F1" s="373" t="s">
        <v>334</v>
      </c>
      <c r="O1" s="373" t="s">
        <v>334</v>
      </c>
    </row>
    <row r="2" spans="1:143" s="379" customFormat="1" ht="47.25" customHeight="1" thickBot="1" x14ac:dyDescent="0.3">
      <c r="A2" s="374" t="s">
        <v>335</v>
      </c>
      <c r="B2" s="375" t="s">
        <v>336</v>
      </c>
      <c r="C2" s="376" t="s">
        <v>337</v>
      </c>
      <c r="D2" s="377" t="s">
        <v>74</v>
      </c>
      <c r="E2" s="376" t="s">
        <v>338</v>
      </c>
      <c r="F2" s="376" t="s">
        <v>339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340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341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7" customHeight="1" x14ac:dyDescent="0.25">
      <c r="A5" s="386"/>
      <c r="B5" s="392" t="s">
        <v>342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343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344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345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346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336.01621640227057</v>
      </c>
      <c r="F9" s="812">
        <f t="shared" si="0"/>
        <v>361.33507870413536</v>
      </c>
      <c r="G9" s="812">
        <f t="shared" si="0"/>
        <v>384.62505174701818</v>
      </c>
      <c r="H9" s="813">
        <f t="shared" si="0"/>
        <v>415.65135986015355</v>
      </c>
      <c r="I9" s="813">
        <f t="shared" si="0"/>
        <v>451.72828588059372</v>
      </c>
      <c r="J9" s="813">
        <f t="shared" si="0"/>
        <v>479.41634326216166</v>
      </c>
      <c r="K9" s="813">
        <f t="shared" si="0"/>
        <v>515.27642212012813</v>
      </c>
      <c r="L9" s="813">
        <f t="shared" si="0"/>
        <v>552.83781649701518</v>
      </c>
      <c r="M9" s="813">
        <f t="shared" si="0"/>
        <v>590.92773199823773</v>
      </c>
      <c r="N9" s="813">
        <f t="shared" si="0"/>
        <v>633.45864912162574</v>
      </c>
      <c r="O9" s="813">
        <f t="shared" si="0"/>
        <v>678.5529117580993</v>
      </c>
      <c r="P9" s="813">
        <f t="shared" si="0"/>
        <v>725.90089636134132</v>
      </c>
      <c r="Q9" s="813">
        <f t="shared" si="0"/>
        <v>776.44804516238457</v>
      </c>
      <c r="R9" s="813">
        <f t="shared" si="0"/>
        <v>830.15674524850397</v>
      </c>
      <c r="S9" s="813">
        <f t="shared" si="0"/>
        <v>886.11809791455948</v>
      </c>
      <c r="T9" s="813">
        <f t="shared" si="0"/>
        <v>948.16544877629417</v>
      </c>
    </row>
    <row r="10" spans="1:143" s="385" customFormat="1" ht="38.25" customHeight="1" x14ac:dyDescent="0.25">
      <c r="A10" s="380" t="s">
        <v>347</v>
      </c>
      <c r="B10" s="412" t="s">
        <v>348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43.180892611583538</v>
      </c>
      <c r="F10" s="758">
        <f t="shared" ref="F10:T10" si="1">E10*F12/100</f>
        <v>46.204594907613355</v>
      </c>
      <c r="G10" s="758">
        <f t="shared" si="1"/>
        <v>49.773127215452526</v>
      </c>
      <c r="H10" s="759">
        <f t="shared" si="1"/>
        <v>55.449714692439336</v>
      </c>
      <c r="I10" s="759">
        <f t="shared" si="1"/>
        <v>61.663855455369038</v>
      </c>
      <c r="J10" s="759">
        <f t="shared" si="1"/>
        <v>66.719032041032676</v>
      </c>
      <c r="K10" s="759">
        <f t="shared" si="1"/>
        <v>73.262192538394629</v>
      </c>
      <c r="L10" s="759">
        <f t="shared" si="1"/>
        <v>80.002832145496271</v>
      </c>
      <c r="M10" s="759">
        <f t="shared" si="1"/>
        <v>86.834200098929543</v>
      </c>
      <c r="N10" s="759">
        <f t="shared" si="1"/>
        <v>94.52103984063244</v>
      </c>
      <c r="O10" s="759">
        <f t="shared" si="1"/>
        <v>102.41250439385125</v>
      </c>
      <c r="P10" s="759">
        <f t="shared" si="1"/>
        <v>110.74278040668662</v>
      </c>
      <c r="Q10" s="759">
        <f t="shared" si="1"/>
        <v>119.66946840571055</v>
      </c>
      <c r="R10" s="759">
        <f t="shared" si="1"/>
        <v>129.17461071852122</v>
      </c>
      <c r="S10" s="759">
        <f t="shared" si="1"/>
        <v>139.08044567723647</v>
      </c>
      <c r="T10" s="759">
        <f t="shared" si="1"/>
        <v>150.05262153628055</v>
      </c>
    </row>
    <row r="11" spans="1:143" s="417" customFormat="1" x14ac:dyDescent="0.25">
      <c r="A11" s="415"/>
      <c r="B11" s="387" t="s">
        <v>341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12.850835913195452</v>
      </c>
      <c r="F11" s="421">
        <f t="shared" si="2"/>
        <v>12.787187746431371</v>
      </c>
      <c r="G11" s="421">
        <f t="shared" si="2"/>
        <v>12.940687817752995</v>
      </c>
      <c r="H11" s="422">
        <f t="shared" si="2"/>
        <v>13.340438657796156</v>
      </c>
      <c r="I11" s="422">
        <f t="shared" si="2"/>
        <v>13.650651814987025</v>
      </c>
      <c r="J11" s="422">
        <f t="shared" si="2"/>
        <v>13.916720399443783</v>
      </c>
      <c r="K11" s="422">
        <f t="shared" si="2"/>
        <v>14.2180370366946</v>
      </c>
      <c r="L11" s="422">
        <f t="shared" si="2"/>
        <v>14.471302388903821</v>
      </c>
      <c r="M11" s="422">
        <f t="shared" si="2"/>
        <v>14.69455491711269</v>
      </c>
      <c r="N11" s="422">
        <f t="shared" si="2"/>
        <v>14.921422254112146</v>
      </c>
      <c r="O11" s="422">
        <f t="shared" si="2"/>
        <v>15.092780919398779</v>
      </c>
      <c r="P11" s="422">
        <f t="shared" si="2"/>
        <v>15.255909031356357</v>
      </c>
      <c r="Q11" s="422">
        <f t="shared" si="2"/>
        <v>15.41242445664</v>
      </c>
      <c r="R11" s="422">
        <f t="shared" si="2"/>
        <v>15.560267558851592</v>
      </c>
      <c r="S11" s="422">
        <f t="shared" si="2"/>
        <v>15.695475129619435</v>
      </c>
      <c r="T11" s="422">
        <f t="shared" si="2"/>
        <v>15.825573662269493</v>
      </c>
    </row>
    <row r="12" spans="1:143" x14ac:dyDescent="0.25">
      <c r="A12" s="386"/>
      <c r="B12" s="392" t="s">
        <v>342</v>
      </c>
      <c r="C12" s="393"/>
      <c r="D12" s="393">
        <f>D10/C10*100</f>
        <v>166.86698357433215</v>
      </c>
      <c r="E12" s="393">
        <f>E13*E14/100</f>
        <v>106.18059488908594</v>
      </c>
      <c r="F12" s="394">
        <f t="shared" ref="F12:T12" si="3">F13*F14/100</f>
        <v>107.00240804012165</v>
      </c>
      <c r="G12" s="394">
        <f t="shared" si="3"/>
        <v>107.72332776637148</v>
      </c>
      <c r="H12" s="395">
        <f t="shared" si="3"/>
        <v>111.40492429260998</v>
      </c>
      <c r="I12" s="395">
        <f t="shared" si="3"/>
        <v>111.20680385354086</v>
      </c>
      <c r="J12" s="395">
        <f t="shared" si="3"/>
        <v>108.19795737443381</v>
      </c>
      <c r="K12" s="395">
        <f t="shared" si="3"/>
        <v>109.80703750818486</v>
      </c>
      <c r="L12" s="395">
        <f t="shared" si="3"/>
        <v>109.20070690427271</v>
      </c>
      <c r="M12" s="395">
        <f t="shared" si="3"/>
        <v>108.53890764893109</v>
      </c>
      <c r="N12" s="395">
        <f t="shared" si="3"/>
        <v>108.85231824896796</v>
      </c>
      <c r="O12" s="395">
        <f t="shared" si="3"/>
        <v>108.34889731061385</v>
      </c>
      <c r="P12" s="395">
        <f t="shared" si="3"/>
        <v>108.13404189472736</v>
      </c>
      <c r="Q12" s="395">
        <f t="shared" si="3"/>
        <v>108.06074036270533</v>
      </c>
      <c r="R12" s="395">
        <f t="shared" si="3"/>
        <v>107.94282989591446</v>
      </c>
      <c r="S12" s="395">
        <f t="shared" si="3"/>
        <v>107.66856188194801</v>
      </c>
      <c r="T12" s="395">
        <f t="shared" si="3"/>
        <v>107.8890859211849</v>
      </c>
    </row>
    <row r="13" spans="1:143" x14ac:dyDescent="0.25">
      <c r="A13" s="386"/>
      <c r="B13" s="418" t="s">
        <v>343</v>
      </c>
      <c r="C13" s="393"/>
      <c r="D13" s="393">
        <f>D12/D14*100</f>
        <v>155.64252880863421</v>
      </c>
      <c r="E13" s="393">
        <f>'СС Экс Минэк баз'!E18</f>
        <v>103.1807</v>
      </c>
      <c r="F13" s="393">
        <f>'СС Экс Минэк баз'!F18</f>
        <v>102.8974</v>
      </c>
      <c r="G13" s="393">
        <f>'СС Экс Минэк баз'!G18</f>
        <v>102.1782</v>
      </c>
      <c r="H13" s="395">
        <f>'ДС Экс Минэк баз'!J13</f>
        <v>103.28822492822295</v>
      </c>
      <c r="I13" s="395">
        <f>'ДС Экс Минэк баз'!K13</f>
        <v>102.30812884298338</v>
      </c>
      <c r="J13" s="395">
        <f>'ДС Экс Минэк баз'!L13</f>
        <v>102.30802945830654</v>
      </c>
      <c r="K13" s="395">
        <f>'ДС Экс Минэк баз'!M13</f>
        <v>102.08585606568595</v>
      </c>
      <c r="L13" s="395">
        <f>'ДС Экс Минэк баз'!N13</f>
        <v>101.52695785289247</v>
      </c>
      <c r="M13" s="395">
        <f>'ДС Экс Минэк баз'!O13</f>
        <v>101.10327473919106</v>
      </c>
      <c r="N13" s="395">
        <f>'ДС Экс Минэк баз'!P13</f>
        <v>101.36685256689009</v>
      </c>
      <c r="O13" s="395">
        <f>'ДС Экс Минэк баз'!Q13</f>
        <v>100.8992166920022</v>
      </c>
      <c r="P13" s="395">
        <f>'ДС Экс Минэк баз'!R13</f>
        <v>100.88988600813492</v>
      </c>
      <c r="Q13" s="395">
        <f>'ДС Экс Минэк баз'!S13</f>
        <v>100.87819016459179</v>
      </c>
      <c r="R13" s="395">
        <f>'ДС Экс Минэк баз'!T13</f>
        <v>100.86433033102689</v>
      </c>
      <c r="S13" s="395">
        <f>'ДС Экс Минэк баз'!U13</f>
        <v>100.84328072524536</v>
      </c>
      <c r="T13" s="395">
        <f>'ДС Экс Минэк баз'!V13</f>
        <v>101.00589350026672</v>
      </c>
    </row>
    <row r="14" spans="1:143" s="405" customFormat="1" x14ac:dyDescent="0.25">
      <c r="A14" s="400"/>
      <c r="B14" s="401" t="s">
        <v>344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баз'!E19+(VLOOKUP('Экс ВАВТ баз'!$B10,'ДС Экс потенциал'!$A$1:$F$11,6,0)-100)</f>
        <v>102.90741862488424</v>
      </c>
      <c r="F14" s="393">
        <f>'СС Экс Минэк баз'!F19+(VLOOKUP('Экс ВАВТ баз'!$B10,'ДС Экс потенциал'!$A$1:$F$11,6,0)-100)</f>
        <v>103.98941862488425</v>
      </c>
      <c r="G14" s="393">
        <f>'СС Экс Минэк баз'!G19+(VLOOKUP('Экс ВАВТ баз'!$B10,'ДС Экс потенциал'!$A$1:$F$11,6,0)-100)</f>
        <v>105.42691862488425</v>
      </c>
      <c r="H14" s="404">
        <f>'ДС Экс Минэк баз'!J14+(VLOOKUP('Экс ВАВТ баз'!$B10,'ДС Экс потенциал'!$A$1:$F$11,6,0)-100)</f>
        <v>107.85830075986637</v>
      </c>
      <c r="I14" s="404">
        <f>'ДС Экс Минэк баз'!K14+(VLOOKUP('Экс ВАВТ баз'!$B10,'ДС Экс потенциал'!$A$1:$F$11,6,0)-100)</f>
        <v>108.69791590481989</v>
      </c>
      <c r="J14" s="404">
        <f>'ДС Экс Минэк баз'!L14+(VLOOKUP('Экс ВАВТ баз'!$B10,'ДС Экс потенциал'!$A$1:$F$11,6,0)-100)</f>
        <v>105.75705342709938</v>
      </c>
      <c r="K14" s="404">
        <f>'ДС Экс Минэк баз'!M14+(VLOOKUP('Экс ВАВТ баз'!$B10,'ДС Экс потенциал'!$A$1:$F$11,6,0)-100)</f>
        <v>107.56341940016725</v>
      </c>
      <c r="L14" s="404">
        <f>'ДС Экс Минэк баз'!N14+(VLOOKUP('Экс ВАВТ баз'!$B10,'ДС Экс потенциал'!$A$1:$F$11,6,0)-100)</f>
        <v>107.55833643956822</v>
      </c>
      <c r="M14" s="404">
        <f>'ДС Экс Минэк баз'!O14+(VLOOKUP('Экс ВАВТ баз'!$B10,'ДС Экс потенциал'!$A$1:$F$11,6,0)-100)</f>
        <v>107.35449265013543</v>
      </c>
      <c r="N14" s="404">
        <f>'ДС Экс Минэк баз'!P14+(VLOOKUP('Экс ВАВТ баз'!$B10,'ДС Экс потенциал'!$A$1:$F$11,6,0)-100)</f>
        <v>107.38453004362384</v>
      </c>
      <c r="O14" s="404">
        <f>'ДС Экс Минэк баз'!Q14+(VLOOKUP('Экс ВАВТ баз'!$B10,'ДС Экс потенциал'!$A$1:$F$11,6,0)-100)</f>
        <v>107.38328885282829</v>
      </c>
      <c r="P14" s="404">
        <f>'ДС Экс Минэк баз'!R14+(VLOOKUP('Экс ВАВТ баз'!$B10,'ДС Экс потенциал'!$A$1:$F$11,6,0)-100)</f>
        <v>107.18025975964362</v>
      </c>
      <c r="Q14" s="404">
        <f>'ДС Экс Минэк баз'!S14+(VLOOKUP('Экс ВАВТ баз'!$B10,'ДС Экс потенциал'!$A$1:$F$11,6,0)-100)</f>
        <v>107.12002285766089</v>
      </c>
      <c r="R14" s="404">
        <f>'ДС Экс Минэк баз'!T14+(VLOOKUP('Экс ВАВТ баз'!$B10,'ДС Экс потенциал'!$A$1:$F$11,6,0)-100)</f>
        <v>107.0178422259451</v>
      </c>
      <c r="S14" s="404">
        <f>'ДС Экс Минэк баз'!U14+(VLOOKUP('Экс ВАВТ баз'!$B10,'ДС Экс потенциал'!$A$1:$F$11,6,0)-100)</f>
        <v>106.76820617855402</v>
      </c>
      <c r="T14" s="404">
        <f>'ДС Экс Минэк баз'!V14+(VLOOKUP('Экс ВАВТ баз'!$B10,'ДС Экс потенциал'!$A$1:$F$11,6,0)-100)</f>
        <v>106.81464435627214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349</v>
      </c>
      <c r="B15" s="412" t="s">
        <v>350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51.841973342691524</v>
      </c>
      <c r="F15" s="414">
        <f t="shared" ref="F15:T15" si="4">E15*F17/100</f>
        <v>56.095348117341935</v>
      </c>
      <c r="G15" s="414">
        <f t="shared" si="4"/>
        <v>58.793406067181216</v>
      </c>
      <c r="H15" s="384">
        <f t="shared" si="4"/>
        <v>59.012242626177795</v>
      </c>
      <c r="I15" s="384">
        <f t="shared" si="4"/>
        <v>61.41869673552096</v>
      </c>
      <c r="J15" s="384">
        <f t="shared" si="4"/>
        <v>63.51338637480216</v>
      </c>
      <c r="K15" s="384">
        <f t="shared" si="4"/>
        <v>64.532532396062436</v>
      </c>
      <c r="L15" s="384">
        <f t="shared" si="4"/>
        <v>66.013160285224927</v>
      </c>
      <c r="M15" s="384">
        <f t="shared" si="4"/>
        <v>67.588096969221056</v>
      </c>
      <c r="N15" s="384">
        <f t="shared" si="4"/>
        <v>69.068264166859223</v>
      </c>
      <c r="O15" s="384">
        <f t="shared" si="4"/>
        <v>71.371267798772095</v>
      </c>
      <c r="P15" s="384">
        <f t="shared" si="4"/>
        <v>73.964942399231759</v>
      </c>
      <c r="Q15" s="384">
        <f t="shared" si="4"/>
        <v>76.67713774223931</v>
      </c>
      <c r="R15" s="384">
        <f t="shared" si="4"/>
        <v>79.508517274195313</v>
      </c>
      <c r="S15" s="384">
        <f t="shared" si="4"/>
        <v>82.436789444336753</v>
      </c>
      <c r="T15" s="384">
        <f t="shared" si="4"/>
        <v>85.219787758983543</v>
      </c>
    </row>
    <row r="16" spans="1:143" s="417" customFormat="1" x14ac:dyDescent="0.25">
      <c r="A16" s="415"/>
      <c r="B16" s="387" t="s">
        <v>341</v>
      </c>
      <c r="C16" s="416">
        <f t="shared" ref="C16:T16" si="5">C15/C$9*100</f>
        <v>16.6268998337593</v>
      </c>
      <c r="D16" s="416">
        <f t="shared" si="5"/>
        <v>15.47947775054401</v>
      </c>
      <c r="E16" s="416">
        <f t="shared" si="5"/>
        <v>15.428414109820091</v>
      </c>
      <c r="F16" s="421">
        <f t="shared" si="5"/>
        <v>15.524467848103212</v>
      </c>
      <c r="G16" s="421">
        <f t="shared" si="5"/>
        <v>15.28590137333326</v>
      </c>
      <c r="H16" s="422">
        <f t="shared" si="5"/>
        <v>14.19753387695701</v>
      </c>
      <c r="I16" s="422">
        <f t="shared" si="5"/>
        <v>13.596380535655872</v>
      </c>
      <c r="J16" s="422">
        <f t="shared" si="5"/>
        <v>13.24806449914262</v>
      </c>
      <c r="K16" s="422">
        <f t="shared" si="5"/>
        <v>12.523866729733221</v>
      </c>
      <c r="L16" s="422">
        <f t="shared" si="5"/>
        <v>11.940782326272236</v>
      </c>
      <c r="M16" s="422">
        <f t="shared" si="5"/>
        <v>11.4376248243876</v>
      </c>
      <c r="N16" s="422">
        <f t="shared" si="5"/>
        <v>10.90335797966158</v>
      </c>
      <c r="O16" s="422">
        <f t="shared" si="5"/>
        <v>10.518158062847661</v>
      </c>
      <c r="P16" s="422">
        <f t="shared" si="5"/>
        <v>10.189399513072546</v>
      </c>
      <c r="Q16" s="422">
        <f t="shared" si="5"/>
        <v>9.8753726305284513</v>
      </c>
      <c r="R16" s="422">
        <f t="shared" si="5"/>
        <v>9.5775307168521255</v>
      </c>
      <c r="S16" s="422">
        <f t="shared" si="5"/>
        <v>9.3031379946248887</v>
      </c>
      <c r="T16" s="422">
        <f t="shared" si="5"/>
        <v>8.987860490905728</v>
      </c>
    </row>
    <row r="17" spans="1:143" x14ac:dyDescent="0.25">
      <c r="A17" s="386"/>
      <c r="B17" s="392" t="s">
        <v>342</v>
      </c>
      <c r="C17" s="393"/>
      <c r="D17" s="393">
        <f>D15/C15*100</f>
        <v>86.258826903694882</v>
      </c>
      <c r="E17" s="393">
        <f t="shared" ref="E17:T17" si="6">E18*E19/100</f>
        <v>111.08498480520001</v>
      </c>
      <c r="F17" s="394">
        <f t="shared" si="6"/>
        <v>108.20450013839999</v>
      </c>
      <c r="G17" s="394">
        <f t="shared" si="6"/>
        <v>104.80977129189999</v>
      </c>
      <c r="H17" s="395">
        <f t="shared" si="6"/>
        <v>100.37221275927868</v>
      </c>
      <c r="I17" s="395">
        <f t="shared" si="6"/>
        <v>104.07788960773313</v>
      </c>
      <c r="J17" s="395">
        <f t="shared" si="6"/>
        <v>103.41050811986662</v>
      </c>
      <c r="K17" s="395">
        <f t="shared" si="6"/>
        <v>101.60461609659127</v>
      </c>
      <c r="L17" s="395">
        <f t="shared" si="6"/>
        <v>102.2943898746686</v>
      </c>
      <c r="M17" s="395">
        <f t="shared" si="6"/>
        <v>102.38579198025251</v>
      </c>
      <c r="N17" s="395">
        <f t="shared" si="6"/>
        <v>102.1899820589892</v>
      </c>
      <c r="O17" s="395">
        <f t="shared" si="6"/>
        <v>103.33438759420555</v>
      </c>
      <c r="P17" s="395">
        <f t="shared" si="6"/>
        <v>103.63405986814247</v>
      </c>
      <c r="Q17" s="395">
        <f t="shared" si="6"/>
        <v>103.66686602467458</v>
      </c>
      <c r="R17" s="395">
        <f t="shared" si="6"/>
        <v>103.69259940488919</v>
      </c>
      <c r="S17" s="395">
        <f t="shared" si="6"/>
        <v>103.68296664374071</v>
      </c>
      <c r="T17" s="395">
        <f t="shared" si="6"/>
        <v>103.37591788011824</v>
      </c>
    </row>
    <row r="18" spans="1:143" x14ac:dyDescent="0.25">
      <c r="A18" s="386"/>
      <c r="B18" s="418" t="s">
        <v>343</v>
      </c>
      <c r="C18" s="393"/>
      <c r="D18" s="393">
        <f>D17/D19*100</f>
        <v>79.513233540199963</v>
      </c>
      <c r="E18" s="393">
        <f>'СС Экс Минэк баз'!E23</f>
        <v>106.23269999999999</v>
      </c>
      <c r="F18" s="394">
        <f>'СС Экс Минэк баз'!F23</f>
        <v>101.8728</v>
      </c>
      <c r="G18" s="394">
        <f>'СС Экс Минэк баз'!G23</f>
        <v>101.71429999999999</v>
      </c>
      <c r="H18" s="395">
        <f>'ДС Экс Минэк баз'!J18</f>
        <v>98.541570420762071</v>
      </c>
      <c r="I18" s="395">
        <f>'ДС Экс Минэк баз'!K18</f>
        <v>99.392856258996659</v>
      </c>
      <c r="J18" s="395">
        <f>'ДС Экс Минэк баз'!L18</f>
        <v>99.80502250970153</v>
      </c>
      <c r="K18" s="395">
        <f>'ДС Экс Минэк баз'!M18</f>
        <v>99.80489803021166</v>
      </c>
      <c r="L18" s="395">
        <f>'ДС Экс Минэк баз'!N18</f>
        <v>100.40388187137124</v>
      </c>
      <c r="M18" s="395">
        <f>'ДС Экс Минэк баз'!O18</f>
        <v>100.44671390698241</v>
      </c>
      <c r="N18" s="395">
        <f>'ДС Экс Минэк баз'!P18</f>
        <v>100.19685459307063</v>
      </c>
      <c r="O18" s="395">
        <f>'ДС Экс Минэк баз'!Q18</f>
        <v>101.69875151172293</v>
      </c>
      <c r="P18" s="395">
        <f>'ДС Экс Минэк баз'!R18</f>
        <v>101.98427694760957</v>
      </c>
      <c r="Q18" s="395">
        <f>'ДС Экс Минэк баз'!S18</f>
        <v>101.98225698370112</v>
      </c>
      <c r="R18" s="395">
        <f>'ДС Экс Минэк баз'!T18</f>
        <v>101.97985687137836</v>
      </c>
      <c r="S18" s="395">
        <f>'ДС Экс Минэк баз'!U18</f>
        <v>101.97581528728935</v>
      </c>
      <c r="T18" s="395">
        <f>'ДС Экс Минэк баз'!V18</f>
        <v>101.6688562335022</v>
      </c>
    </row>
    <row r="19" spans="1:143" s="405" customFormat="1" x14ac:dyDescent="0.25">
      <c r="A19" s="400"/>
      <c r="B19" s="401" t="s">
        <v>344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баз'!E24+(VLOOKUP('Экс ВАВТ баз'!$B15,'ДС Экс потенциал'!$A$1:$F$11,6,0)-100)</f>
        <v>104.5676</v>
      </c>
      <c r="F19" s="403">
        <f>'СС Экс Минэк баз'!F24+(VLOOKUP('Экс ВАВТ баз'!$B15,'ДС Экс потенциал'!$A$1:$F$11,6,0)-100)</f>
        <v>106.2153</v>
      </c>
      <c r="G19" s="403">
        <f>'СС Экс Минэк баз'!G24+(VLOOKUP('Экс ВАВТ баз'!$B15,'ДС Экс потенциал'!$A$1:$F$11,6,0)-100)</f>
        <v>103.0433</v>
      </c>
      <c r="H19" s="404">
        <f>'ДС Экс Минэк баз'!J19+(VLOOKUP('Экс ВАВТ баз'!$B15,'ДС Экс потенциал'!$A$1:$F$11,6,0)-100)</f>
        <v>101.85773611147047</v>
      </c>
      <c r="I19" s="404">
        <f>'ДС Экс Минэк баз'!K19+(VLOOKUP('Экс ВАВТ баз'!$B15,'ДС Экс потенциал'!$A$1:$F$11,6,0)-100)</f>
        <v>104.71365199177721</v>
      </c>
      <c r="J19" s="404">
        <f>'ДС Экс Минэк баз'!L19+(VLOOKUP('Экс ВАВТ баз'!$B15,'ДС Экс потенциал'!$A$1:$F$11,6,0)-100)</f>
        <v>103.61252922899209</v>
      </c>
      <c r="K19" s="404">
        <f>'ДС Экс Минэк баз'!M19+(VLOOKUP('Экс ВАВТ баз'!$B15,'ДС Экс потенциал'!$A$1:$F$11,6,0)-100)</f>
        <v>101.80323621575648</v>
      </c>
      <c r="L19" s="404">
        <f>'ДС Экс Минэк баз'!N19+(VLOOKUP('Экс ВАВТ баз'!$B15,'ДС Экс потенциал'!$A$1:$F$11,6,0)-100)</f>
        <v>101.88290329822038</v>
      </c>
      <c r="M19" s="404">
        <f>'ДС Экс Минэк баз'!O19+(VLOOKUP('Экс ВАВТ баз'!$B15,'ДС Экс потенциал'!$A$1:$F$11,6,0)-100)</f>
        <v>101.93045446470828</v>
      </c>
      <c r="N19" s="404">
        <f>'ДС Экс Минэк баз'!P19+(VLOOKUP('Экс ВАВТ баз'!$B15,'ДС Экс потенциал'!$A$1:$F$11,6,0)-100)</f>
        <v>101.98921161149546</v>
      </c>
      <c r="O19" s="404">
        <f>'ДС Экс Минэк баз'!Q19+(VLOOKUP('Экс ВАВТ баз'!$B15,'ДС Экс потенциал'!$A$1:$F$11,6,0)-100)</f>
        <v>101.60831481032889</v>
      </c>
      <c r="P19" s="404">
        <f>'ДС Экс Минэк баз'!R19+(VLOOKUP('Экс ВАВТ баз'!$B15,'ДС Экс потенциал'!$A$1:$F$11,6,0)-100)</f>
        <v>101.61768359781617</v>
      </c>
      <c r="Q19" s="404">
        <f>'ДС Экс Минэк баз'!S19+(VLOOKUP('Экс ВАВТ баз'!$B15,'ДС Экс потенциал'!$A$1:$F$11,6,0)-100)</f>
        <v>101.65186483492192</v>
      </c>
      <c r="R19" s="404">
        <f>'ДС Экс Минэк баз'!T19+(VLOOKUP('Экс ВАВТ баз'!$B15,'ДС Экс потенциал'!$A$1:$F$11,6,0)-100)</f>
        <v>101.6794910152414</v>
      </c>
      <c r="S19" s="404">
        <f>'ДС Экс Минэк баз'!U19+(VLOOKUP('Экс ВАВТ баз'!$B15,'ДС Экс потенциал'!$A$1:$F$11,6,0)-100)</f>
        <v>101.67407473197632</v>
      </c>
      <c r="T19" s="404">
        <f>'ДС Экс Минэк баз'!V19+(VLOOKUP('Экс ВАВТ баз'!$B15,'ДС Экс потенциал'!$A$1:$F$11,6,0)-100)</f>
        <v>101.67904086842036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351</v>
      </c>
      <c r="B20" s="412" t="s">
        <v>352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51.837503993846852</v>
      </c>
      <c r="F20" s="420">
        <f t="shared" ref="F20:T20" si="7">E20*F22/100</f>
        <v>56.090512080765123</v>
      </c>
      <c r="G20" s="420">
        <f t="shared" si="7"/>
        <v>58.788337428305461</v>
      </c>
      <c r="H20" s="384">
        <f t="shared" si="7"/>
        <v>57.869230292982614</v>
      </c>
      <c r="I20" s="384">
        <f t="shared" si="7"/>
        <v>59.431025398779141</v>
      </c>
      <c r="J20" s="384">
        <f t="shared" si="7"/>
        <v>60.964629064327802</v>
      </c>
      <c r="K20" s="384">
        <f t="shared" si="7"/>
        <v>60.89810672400089</v>
      </c>
      <c r="L20" s="384">
        <f t="shared" si="7"/>
        <v>61.327943738160677</v>
      </c>
      <c r="M20" s="384">
        <f t="shared" si="7"/>
        <v>61.838053816530959</v>
      </c>
      <c r="N20" s="384">
        <f t="shared" si="7"/>
        <v>62.086596772913111</v>
      </c>
      <c r="O20" s="384">
        <f t="shared" si="7"/>
        <v>63.210536712305554</v>
      </c>
      <c r="P20" s="384">
        <f t="shared" si="7"/>
        <v>64.584968407971559</v>
      </c>
      <c r="Q20" s="384">
        <f t="shared" si="7"/>
        <v>65.989133159501378</v>
      </c>
      <c r="R20" s="384">
        <f t="shared" si="7"/>
        <v>67.423670516451352</v>
      </c>
      <c r="S20" s="384">
        <f t="shared" si="7"/>
        <v>68.889233717137628</v>
      </c>
      <c r="T20" s="384">
        <f t="shared" si="7"/>
        <v>70.306784847877154</v>
      </c>
    </row>
    <row r="21" spans="1:143" s="417" customFormat="1" hidden="1" x14ac:dyDescent="0.25">
      <c r="A21" s="415"/>
      <c r="B21" s="387" t="s">
        <v>341</v>
      </c>
      <c r="C21" s="416">
        <f t="shared" ref="C21:T21" si="8">C20/C$9*100</f>
        <v>16.62000150214195</v>
      </c>
      <c r="D21" s="416">
        <f t="shared" si="8"/>
        <v>15.478143249144088</v>
      </c>
      <c r="E21" s="416">
        <f t="shared" si="8"/>
        <v>15.427084010668175</v>
      </c>
      <c r="F21" s="421">
        <f t="shared" si="8"/>
        <v>15.523129468061574</v>
      </c>
      <c r="G21" s="421">
        <f t="shared" si="8"/>
        <v>15.284583560348192</v>
      </c>
      <c r="H21" s="422">
        <f t="shared" si="8"/>
        <v>13.922540831444119</v>
      </c>
      <c r="I21" s="422">
        <f t="shared" si="8"/>
        <v>13.156365730546407</v>
      </c>
      <c r="J21" s="422">
        <f t="shared" si="8"/>
        <v>12.716426947295412</v>
      </c>
      <c r="K21" s="422">
        <f t="shared" si="8"/>
        <v>11.818531589982882</v>
      </c>
      <c r="L21" s="422">
        <f t="shared" si="8"/>
        <v>11.093297511150233</v>
      </c>
      <c r="M21" s="422">
        <f t="shared" si="8"/>
        <v>10.464571294940574</v>
      </c>
      <c r="N21" s="422">
        <f t="shared" si="8"/>
        <v>9.8012075230173892</v>
      </c>
      <c r="O21" s="422">
        <f t="shared" si="8"/>
        <v>9.3154911897039785</v>
      </c>
      <c r="P21" s="422">
        <f t="shared" si="8"/>
        <v>8.8972156849111048</v>
      </c>
      <c r="Q21" s="422">
        <f t="shared" si="8"/>
        <v>8.4988472275309235</v>
      </c>
      <c r="R21" s="422">
        <f t="shared" si="8"/>
        <v>8.1217999976942146</v>
      </c>
      <c r="S21" s="422">
        <f t="shared" si="8"/>
        <v>7.7742722870986896</v>
      </c>
      <c r="T21" s="422">
        <f t="shared" si="8"/>
        <v>7.4150334141172669</v>
      </c>
    </row>
    <row r="22" spans="1:143" hidden="1" x14ac:dyDescent="0.25">
      <c r="A22" s="386"/>
      <c r="B22" s="392" t="s">
        <v>342</v>
      </c>
      <c r="C22" s="393"/>
      <c r="D22" s="393">
        <f>D20/C20*100</f>
        <v>86.287190120663126</v>
      </c>
      <c r="E22" s="393">
        <f t="shared" ref="E22:T22" si="9">E23*E24/100</f>
        <v>111.08498480520001</v>
      </c>
      <c r="F22" s="394">
        <f t="shared" si="9"/>
        <v>108.20450013839999</v>
      </c>
      <c r="G22" s="394">
        <f t="shared" si="9"/>
        <v>104.80977129189999</v>
      </c>
      <c r="H22" s="395">
        <f t="shared" si="9"/>
        <v>98.436582534003904</v>
      </c>
      <c r="I22" s="395">
        <f t="shared" si="9"/>
        <v>102.69883511131806</v>
      </c>
      <c r="J22" s="395">
        <f t="shared" si="9"/>
        <v>102.58047653604874</v>
      </c>
      <c r="K22" s="395">
        <f t="shared" si="9"/>
        <v>99.890883711837702</v>
      </c>
      <c r="L22" s="395">
        <f t="shared" si="9"/>
        <v>100.70582984805729</v>
      </c>
      <c r="M22" s="395">
        <f t="shared" si="9"/>
        <v>100.83177430593172</v>
      </c>
      <c r="N22" s="395">
        <f t="shared" si="9"/>
        <v>100.40192557986957</v>
      </c>
      <c r="O22" s="395">
        <f t="shared" si="9"/>
        <v>101.81027789863141</v>
      </c>
      <c r="P22" s="395">
        <f t="shared" si="9"/>
        <v>102.17437118422447</v>
      </c>
      <c r="Q22" s="395">
        <f t="shared" si="9"/>
        <v>102.17413553980543</v>
      </c>
      <c r="R22" s="395">
        <f t="shared" si="9"/>
        <v>102.17389938049735</v>
      </c>
      <c r="S22" s="395">
        <f t="shared" si="9"/>
        <v>102.17366273514979</v>
      </c>
      <c r="T22" s="395">
        <f t="shared" si="9"/>
        <v>102.05772521227345</v>
      </c>
    </row>
    <row r="23" spans="1:143" hidden="1" x14ac:dyDescent="0.25">
      <c r="A23" s="386"/>
      <c r="B23" s="418" t="s">
        <v>343</v>
      </c>
      <c r="C23" s="393"/>
      <c r="D23" s="393"/>
      <c r="E23" s="393">
        <f>'СС Экс Минэк баз'!E28</f>
        <v>106.23269999999999</v>
      </c>
      <c r="F23" s="394">
        <f>'СС Экс Минэк баз'!F28</f>
        <v>101.8728</v>
      </c>
      <c r="G23" s="394">
        <f>'СС Экс Минэк баз'!G28</f>
        <v>101.71429999999999</v>
      </c>
      <c r="H23" s="395">
        <f>'ДС Экс Минэк баз'!J23</f>
        <v>97.446212744509253</v>
      </c>
      <c r="I23" s="395">
        <f>'ДС Экс Минэк баз'!K23</f>
        <v>98.549038943155509</v>
      </c>
      <c r="J23" s="395">
        <f>'ДС Экс Минэк баз'!L23</f>
        <v>99.116356370791635</v>
      </c>
      <c r="K23" s="395">
        <f>'ДС Экс Минэк баз'!M23</f>
        <v>99.104769756426947</v>
      </c>
      <c r="L23" s="395">
        <f>'ДС Экс Минэк баз'!N23</f>
        <v>99.917883329406138</v>
      </c>
      <c r="M23" s="395">
        <f>'ДС Экс Минэк баз'!O23</f>
        <v>100.04998784973719</v>
      </c>
      <c r="N23" s="395">
        <f>'ДС Экс Минэк баз'!P23</f>
        <v>99.628177403376128</v>
      </c>
      <c r="O23" s="395">
        <f>'ДС Экс Минэк баз'!Q23</f>
        <v>101.64150388606843</v>
      </c>
      <c r="P23" s="395">
        <f>'ДС Экс Минэк баз'!R23</f>
        <v>102.00650729643095</v>
      </c>
      <c r="Q23" s="395">
        <f>'ДС Экс Минэк баз'!S23</f>
        <v>102.00651450448362</v>
      </c>
      <c r="R23" s="395">
        <f>'ДС Экс Минэк баз'!T23</f>
        <v>102.00652064149787</v>
      </c>
      <c r="S23" s="395">
        <f>'ДС Экс Минэк баз'!U23</f>
        <v>102.00652574136183</v>
      </c>
      <c r="T23" s="395">
        <f>'ДС Экс Минэк баз'!V23</f>
        <v>101.97651180138885</v>
      </c>
    </row>
    <row r="24" spans="1:143" s="405" customFormat="1" hidden="1" x14ac:dyDescent="0.25">
      <c r="A24" s="400"/>
      <c r="B24" s="401" t="s">
        <v>344</v>
      </c>
      <c r="C24" s="402"/>
      <c r="D24" s="402"/>
      <c r="E24" s="402">
        <f>'СС Экс Минэк баз'!E29</f>
        <v>104.5676</v>
      </c>
      <c r="F24" s="403">
        <f>'СС Экс Минэк баз'!F29</f>
        <v>106.2153</v>
      </c>
      <c r="G24" s="403">
        <f>'СС Экс Минэк баз'!G29</f>
        <v>103.0433</v>
      </c>
      <c r="H24" s="404">
        <f>'ДС Экс Минэк баз'!J24</f>
        <v>101.01632455649279</v>
      </c>
      <c r="I24" s="404">
        <f>'ДС Экс Минэк баз'!K24</f>
        <v>104.21089460908514</v>
      </c>
      <c r="J24" s="404">
        <f>'ДС Экс Минэк баз'!L24</f>
        <v>103.49500354139121</v>
      </c>
      <c r="K24" s="404">
        <f>'ДС Экс Минэк баз'!M24</f>
        <v>100.79321505649305</v>
      </c>
      <c r="L24" s="404">
        <f>'ДС Экс Минэк баз'!N24</f>
        <v>100.78859408585896</v>
      </c>
      <c r="M24" s="404">
        <f>'ДС Экс Минэк баз'!O24</f>
        <v>100.78139585320957</v>
      </c>
      <c r="N24" s="404">
        <f>'ДС Экс Минэк баз'!P24</f>
        <v>100.7766358842044</v>
      </c>
      <c r="O24" s="404">
        <f>'ДС Экс Минэк баз'!Q24</f>
        <v>100.16604832288998</v>
      </c>
      <c r="P24" s="404">
        <f>'ДС Экс Минэк баз'!R24</f>
        <v>100.16456194045122</v>
      </c>
      <c r="Q24" s="404">
        <f>'ДС Экс Минэк баз'!S24</f>
        <v>100.16432385336962</v>
      </c>
      <c r="R24" s="404">
        <f>'ДС Экс Минэк баз'!T24</f>
        <v>100.16408631325416</v>
      </c>
      <c r="S24" s="404">
        <f>'ДС Экс Минэк баз'!U24</f>
        <v>100.16384931510336</v>
      </c>
      <c r="T24" s="404">
        <f>'ДС Экс Минэк баз'!V24</f>
        <v>100.07963933012611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.2" customHeight="1" x14ac:dyDescent="0.25">
      <c r="A25" s="380" t="s">
        <v>353</v>
      </c>
      <c r="B25" s="412" t="s">
        <v>354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15.581165070016789</v>
      </c>
      <c r="F25" s="420">
        <f t="shared" ref="F25:T25" si="10">E25*F27/100</f>
        <v>16.857684959443183</v>
      </c>
      <c r="G25" s="420">
        <f t="shared" si="10"/>
        <v>18.117685692758045</v>
      </c>
      <c r="H25" s="384">
        <f t="shared" si="10"/>
        <v>20.388000802856077</v>
      </c>
      <c r="I25" s="384">
        <f t="shared" si="10"/>
        <v>22.922789062946499</v>
      </c>
      <c r="J25" s="384">
        <f t="shared" si="10"/>
        <v>25.099893004355909</v>
      </c>
      <c r="K25" s="384">
        <f t="shared" si="10"/>
        <v>27.915475839537759</v>
      </c>
      <c r="L25" s="384">
        <f t="shared" si="10"/>
        <v>30.933062433263814</v>
      </c>
      <c r="M25" s="384">
        <f t="shared" si="10"/>
        <v>34.124186797514874</v>
      </c>
      <c r="N25" s="384">
        <f t="shared" si="10"/>
        <v>37.716409006297049</v>
      </c>
      <c r="O25" s="384">
        <f t="shared" si="10"/>
        <v>41.640918561030041</v>
      </c>
      <c r="P25" s="384">
        <f t="shared" si="10"/>
        <v>45.901744917405068</v>
      </c>
      <c r="Q25" s="384">
        <f t="shared" si="10"/>
        <v>50.546430396076694</v>
      </c>
      <c r="R25" s="384">
        <f t="shared" si="10"/>
        <v>55.593736767268176</v>
      </c>
      <c r="S25" s="384">
        <f t="shared" si="10"/>
        <v>61.006994326032007</v>
      </c>
      <c r="T25" s="384">
        <f t="shared" si="10"/>
        <v>67.07091015363288</v>
      </c>
    </row>
    <row r="26" spans="1:143" s="417" customFormat="1" x14ac:dyDescent="0.25">
      <c r="A26" s="415"/>
      <c r="B26" s="387" t="s">
        <v>341</v>
      </c>
      <c r="C26" s="416">
        <f t="shared" ref="C26:T26" si="11">C25/C$9*100</f>
        <v>5.2980442924006077</v>
      </c>
      <c r="D26" s="416">
        <f t="shared" si="11"/>
        <v>4.4105041473627864</v>
      </c>
      <c r="E26" s="416">
        <f t="shared" si="11"/>
        <v>4.6370277115921663</v>
      </c>
      <c r="F26" s="421">
        <f t="shared" si="11"/>
        <v>4.6653884311205829</v>
      </c>
      <c r="G26" s="421">
        <f t="shared" si="11"/>
        <v>4.7104798843614333</v>
      </c>
      <c r="H26" s="422">
        <f t="shared" si="11"/>
        <v>4.9050725612243022</v>
      </c>
      <c r="I26" s="422">
        <f t="shared" si="11"/>
        <v>5.0744639597365682</v>
      </c>
      <c r="J26" s="422">
        <f t="shared" si="11"/>
        <v>5.2355105029513789</v>
      </c>
      <c r="K26" s="422">
        <f t="shared" si="11"/>
        <v>5.4175729067280569</v>
      </c>
      <c r="L26" s="422">
        <f t="shared" si="11"/>
        <v>5.5953231689661056</v>
      </c>
      <c r="M26" s="422">
        <f t="shared" si="11"/>
        <v>5.7746802104079693</v>
      </c>
      <c r="N26" s="422">
        <f t="shared" si="11"/>
        <v>5.9540443655786905</v>
      </c>
      <c r="O26" s="422">
        <f t="shared" si="11"/>
        <v>6.1367238780451689</v>
      </c>
      <c r="P26" s="422">
        <f t="shared" si="11"/>
        <v>6.3234175832393449</v>
      </c>
      <c r="Q26" s="422">
        <f t="shared" si="11"/>
        <v>6.5099565529211327</v>
      </c>
      <c r="R26" s="422">
        <f t="shared" si="11"/>
        <v>6.6967758902719536</v>
      </c>
      <c r="S26" s="422">
        <f t="shared" si="11"/>
        <v>6.8847475826991147</v>
      </c>
      <c r="T26" s="422">
        <f t="shared" si="11"/>
        <v>7.0737559821648048</v>
      </c>
    </row>
    <row r="27" spans="1:143" x14ac:dyDescent="0.25">
      <c r="A27" s="386"/>
      <c r="B27" s="392" t="s">
        <v>342</v>
      </c>
      <c r="C27" s="393"/>
      <c r="D27" s="393">
        <f>D25/C25*100</f>
        <v>77.131392814548136</v>
      </c>
      <c r="E27" s="393">
        <f t="shared" ref="E27:T27" si="12">E28*E29/100</f>
        <v>117.17685396664125</v>
      </c>
      <c r="F27" s="394">
        <f t="shared" si="12"/>
        <v>108.19271141593148</v>
      </c>
      <c r="G27" s="394">
        <f t="shared" si="12"/>
        <v>107.47434025695826</v>
      </c>
      <c r="H27" s="395">
        <f t="shared" si="12"/>
        <v>112.5309333024003</v>
      </c>
      <c r="I27" s="395">
        <f t="shared" si="12"/>
        <v>112.43274553793098</v>
      </c>
      <c r="J27" s="395">
        <f t="shared" si="12"/>
        <v>109.49755256845505</v>
      </c>
      <c r="K27" s="395">
        <f t="shared" si="12"/>
        <v>111.21750931246289</v>
      </c>
      <c r="L27" s="395">
        <f t="shared" si="12"/>
        <v>110.80972651539807</v>
      </c>
      <c r="M27" s="395">
        <f t="shared" si="12"/>
        <v>110.31622514303494</v>
      </c>
      <c r="N27" s="395">
        <f t="shared" si="12"/>
        <v>110.52690934467567</v>
      </c>
      <c r="O27" s="395">
        <f t="shared" si="12"/>
        <v>110.40531073379165</v>
      </c>
      <c r="P27" s="395">
        <f t="shared" si="12"/>
        <v>110.23230635541876</v>
      </c>
      <c r="Q27" s="395">
        <f t="shared" si="12"/>
        <v>110.11875580553463</v>
      </c>
      <c r="R27" s="395">
        <f t="shared" si="12"/>
        <v>109.9854852887559</v>
      </c>
      <c r="S27" s="395">
        <f t="shared" si="12"/>
        <v>109.73717161957529</v>
      </c>
      <c r="T27" s="395">
        <f t="shared" si="12"/>
        <v>109.9397059215772</v>
      </c>
    </row>
    <row r="28" spans="1:143" x14ac:dyDescent="0.25">
      <c r="A28" s="386"/>
      <c r="B28" s="418" t="s">
        <v>343</v>
      </c>
      <c r="C28" s="393"/>
      <c r="D28" s="393">
        <f>D27/D29*100</f>
        <v>105.05546919258914</v>
      </c>
      <c r="E28" s="393">
        <f>'СС Экс Минэк баз'!E33</f>
        <v>108.6679</v>
      </c>
      <c r="F28" s="394">
        <f>'СС Экс Минэк баз'!F33</f>
        <v>104.602</v>
      </c>
      <c r="G28" s="394">
        <f>'СС Экс Минэк баз'!G33</f>
        <v>102.2302</v>
      </c>
      <c r="H28" s="395">
        <f>'ДС Экс Минэк баз'!J28</f>
        <v>103.17923142302237</v>
      </c>
      <c r="I28" s="395">
        <f>'ДС Экс Минэк баз'!K28</f>
        <v>102.37758742252814</v>
      </c>
      <c r="J28" s="395">
        <f>'ДС Экс Минэк баз'!L28</f>
        <v>102.46893629913566</v>
      </c>
      <c r="K28" s="395">
        <f>'ДС Экс Минэк баз'!M28</f>
        <v>102.24959515496873</v>
      </c>
      <c r="L28" s="395">
        <f>'ДС Экс Минэк баз'!N28</f>
        <v>101.82355068129637</v>
      </c>
      <c r="M28" s="395">
        <f>'ДС Экс Минэк баз'!O28</f>
        <v>101.42649688863413</v>
      </c>
      <c r="N28" s="395">
        <f>'ДС Экс Минэк баз'!P28</f>
        <v>101.62178587614541</v>
      </c>
      <c r="O28" s="395">
        <f>'ДС Экс Минэк баз'!Q28</f>
        <v>101.47402259586575</v>
      </c>
      <c r="P28" s="395">
        <f>'ДС Экс Минэк баз'!R28</f>
        <v>101.52110398752497</v>
      </c>
      <c r="Q28" s="395">
        <f>'ДС Экс Минэк баз'!S28</f>
        <v>101.50758342658577</v>
      </c>
      <c r="R28" s="395">
        <f>'ДС Экс Минэк баз'!T28</f>
        <v>101.49300437506659</v>
      </c>
      <c r="S28" s="395">
        <f>'ДС Экс Минэк баз'!U28</f>
        <v>101.47308545688584</v>
      </c>
      <c r="T28" s="395">
        <f>'ДС Экс Минэк баз'!V28</f>
        <v>101.63126536743206</v>
      </c>
    </row>
    <row r="29" spans="1:143" s="405" customFormat="1" x14ac:dyDescent="0.25">
      <c r="A29" s="400"/>
      <c r="B29" s="401" t="s">
        <v>344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баз'!E34+(VLOOKUP('Экс ВАВТ баз'!$B25,'ДС Экс потенциал'!$A$1:$F$11,6,0)-100)</f>
        <v>107.83023686538641</v>
      </c>
      <c r="F29" s="403">
        <f>'СС Экс Минэк баз'!F34+(VLOOKUP('Экс ВАВТ баз'!$B25,'ДС Экс потенциал'!$A$1:$F$11,6,0)-100)</f>
        <v>103.4327368653864</v>
      </c>
      <c r="G29" s="403">
        <f>'СС Экс Минэк баз'!G34+(VLOOKUP('Экс ВАВТ баз'!$B25,'ДС Экс потенциал'!$A$1:$F$11,6,0)-100)</f>
        <v>105.12973686538641</v>
      </c>
      <c r="H29" s="404">
        <f>'ДС Экс Минэк баз'!J29+(VLOOKUP('Экс ВАВТ баз'!$B25,'ДС Экс потенциал'!$A$1:$F$11,6,0)-100)</f>
        <v>109.06355062971645</v>
      </c>
      <c r="I29" s="404">
        <f>'ДС Экс Минэк баз'!K29+(VLOOKUP('Экс ВАВТ баз'!$B25,'ДС Экс потенциал'!$A$1:$F$11,6,0)-100)</f>
        <v>109.82164003719257</v>
      </c>
      <c r="J29" s="404">
        <f>'ДС Экс Минэк баз'!L29+(VLOOKUP('Экс ВАВТ баз'!$B25,'ДС Экс потенциал'!$A$1:$F$11,6,0)-100)</f>
        <v>106.85926537658288</v>
      </c>
      <c r="K29" s="404">
        <f>'ДС Экс Минэк баз'!M29+(VLOOKUP('Экс ВАВТ баз'!$B25,'ДС Экс потенциал'!$A$1:$F$11,6,0)-100)</f>
        <v>108.77061091919479</v>
      </c>
      <c r="L29" s="404">
        <f>'ДС Экс Минэк баз'!N29+(VLOOKUP('Экс ВАВТ баз'!$B25,'ДС Экс потенциал'!$A$1:$F$11,6,0)-100)</f>
        <v>108.82524305425969</v>
      </c>
      <c r="M29" s="404">
        <f>'ДС Экс Минэк баз'!O29+(VLOOKUP('Экс ВАВТ баз'!$B25,'ДС Экс потенциал'!$A$1:$F$11,6,0)-100)</f>
        <v>108.764700080455</v>
      </c>
      <c r="N29" s="404">
        <f>'ДС Экс Минэк баз'!P29+(VLOOKUP('Экс ВАВТ баз'!$B25,'ДС Экс потенциал'!$A$1:$F$11,6,0)-100)</f>
        <v>108.76300627050941</v>
      </c>
      <c r="O29" s="404">
        <f>'ДС Экс Минэк баз'!Q29+(VLOOKUP('Экс ВАВТ баз'!$B25,'ДС Экс потенциал'!$A$1:$F$11,6,0)-100)</f>
        <v>108.80155128322446</v>
      </c>
      <c r="P29" s="404">
        <f>'ДС Экс Минэк баз'!R29+(VLOOKUP('Экс ВАВТ баз'!$B25,'ДС Экс потенциал'!$A$1:$F$11,6,0)-100)</f>
        <v>108.58068128274513</v>
      </c>
      <c r="Q29" s="404">
        <f>'ДС Экс Минэк баз'!S29+(VLOOKUP('Экс ВАВТ баз'!$B25,'ДС Экс потенциал'!$A$1:$F$11,6,0)-100)</f>
        <v>108.48327985778205</v>
      </c>
      <c r="R29" s="404">
        <f>'ДС Экс Минэк баз'!T29+(VLOOKUP('Экс ВАВТ баз'!$B25,'ДС Экс потенциал'!$A$1:$F$11,6,0)-100)</f>
        <v>108.36755298158818</v>
      </c>
      <c r="S29" s="404">
        <f>'ДС Экс Минэк баз'!U29+(VLOOKUP('Экс ВАВТ баз'!$B25,'ДС Экс потенциал'!$A$1:$F$11,6,0)-100)</f>
        <v>108.1441163688678</v>
      </c>
      <c r="T29" s="404">
        <f>'ДС Экс Минэк баз'!V29+(VLOOKUP('Экс ВАВТ баз'!$B25,'ДС Экс потенциал'!$A$1:$F$11,6,0)-100)</f>
        <v>108.17508325229177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45" customHeight="1" x14ac:dyDescent="0.25">
      <c r="A30" s="380" t="s">
        <v>355</v>
      </c>
      <c r="B30" s="412" t="s">
        <v>356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4.2333485454533103E-2</v>
      </c>
      <c r="F30" s="420">
        <f t="shared" ref="F30:T30" si="13">E30*F32/100</f>
        <v>4.539562252789698E-2</v>
      </c>
      <c r="G30" s="420">
        <f t="shared" si="13"/>
        <v>4.8191474508449267E-2</v>
      </c>
      <c r="H30" s="384">
        <f t="shared" si="13"/>
        <v>5.296342717001843E-2</v>
      </c>
      <c r="I30" s="384">
        <f t="shared" si="13"/>
        <v>5.8168162651683328E-2</v>
      </c>
      <c r="J30" s="384">
        <f t="shared" si="13"/>
        <v>6.2179764639541807E-2</v>
      </c>
      <c r="K30" s="384">
        <f t="shared" si="13"/>
        <v>6.7539137170572097E-2</v>
      </c>
      <c r="L30" s="384">
        <f t="shared" si="13"/>
        <v>7.3092876287504674E-2</v>
      </c>
      <c r="M30" s="384">
        <f t="shared" si="13"/>
        <v>7.8751453139540031E-2</v>
      </c>
      <c r="N30" s="384">
        <f t="shared" si="13"/>
        <v>8.5010150432731232E-2</v>
      </c>
      <c r="O30" s="384">
        <f t="shared" si="13"/>
        <v>9.1666397164888863E-2</v>
      </c>
      <c r="P30" s="384">
        <f t="shared" si="13"/>
        <v>9.868548657384249E-2</v>
      </c>
      <c r="Q30" s="384">
        <f t="shared" si="13"/>
        <v>0.10613033859934781</v>
      </c>
      <c r="R30" s="384">
        <f t="shared" si="13"/>
        <v>0.11399599451328056</v>
      </c>
      <c r="S30" s="384">
        <f t="shared" si="13"/>
        <v>0.12216285049703454</v>
      </c>
      <c r="T30" s="384">
        <f t="shared" si="13"/>
        <v>0.13115647256018748</v>
      </c>
    </row>
    <row r="31" spans="1:143" s="417" customFormat="1" x14ac:dyDescent="0.25">
      <c r="A31" s="415"/>
      <c r="B31" s="387" t="s">
        <v>341</v>
      </c>
      <c r="C31" s="416">
        <f t="shared" ref="C31:T31" si="14">C30/C$9*100</f>
        <v>5.7558629092314415E-3</v>
      </c>
      <c r="D31" s="416">
        <f t="shared" si="14"/>
        <v>1.2117537354282061E-2</v>
      </c>
      <c r="E31" s="416">
        <f t="shared" si="14"/>
        <v>1.259864357375314E-2</v>
      </c>
      <c r="F31" s="421">
        <f t="shared" si="14"/>
        <v>1.2563303482933457E-2</v>
      </c>
      <c r="G31" s="421">
        <f t="shared" si="14"/>
        <v>1.2529468449742724E-2</v>
      </c>
      <c r="H31" s="422">
        <f t="shared" si="14"/>
        <v>1.2742272078175817E-2</v>
      </c>
      <c r="I31" s="422">
        <f t="shared" si="14"/>
        <v>1.2876803262007604E-2</v>
      </c>
      <c r="J31" s="422">
        <f t="shared" si="14"/>
        <v>1.2969888388961268E-2</v>
      </c>
      <c r="K31" s="422">
        <f t="shared" si="14"/>
        <v>1.3107360296572328E-2</v>
      </c>
      <c r="L31" s="422">
        <f t="shared" si="14"/>
        <v>1.3221395878930311E-2</v>
      </c>
      <c r="M31" s="422">
        <f t="shared" si="14"/>
        <v>1.3326748581123432E-2</v>
      </c>
      <c r="N31" s="422">
        <f t="shared" si="14"/>
        <v>1.3419999955894367E-2</v>
      </c>
      <c r="O31" s="422">
        <f t="shared" si="14"/>
        <v>1.3509100849244823E-2</v>
      </c>
      <c r="P31" s="422">
        <f t="shared" si="14"/>
        <v>1.3594898018243871E-2</v>
      </c>
      <c r="Q31" s="422">
        <f t="shared" si="14"/>
        <v>1.3668698023079181E-2</v>
      </c>
      <c r="R31" s="422">
        <f t="shared" si="14"/>
        <v>1.3731863911935852E-2</v>
      </c>
      <c r="S31" s="422">
        <f t="shared" si="14"/>
        <v>1.3786294488797769E-2</v>
      </c>
      <c r="T31" s="422">
        <f t="shared" si="14"/>
        <v>1.3832656814215125E-2</v>
      </c>
    </row>
    <row r="32" spans="1:143" x14ac:dyDescent="0.25">
      <c r="A32" s="386"/>
      <c r="B32" s="392" t="s">
        <v>342</v>
      </c>
      <c r="C32" s="393"/>
      <c r="D32" s="393">
        <f>D30/C30*100</f>
        <v>195.05740823696473</v>
      </c>
      <c r="E32" s="393">
        <f t="shared" ref="E32:T32" si="15">E33*E34/100</f>
        <v>115.8776821149</v>
      </c>
      <c r="F32" s="394">
        <f t="shared" si="15"/>
        <v>107.23336866900001</v>
      </c>
      <c r="G32" s="394">
        <f t="shared" si="15"/>
        <v>106.158858112</v>
      </c>
      <c r="H32" s="395">
        <f t="shared" si="15"/>
        <v>109.90206817749997</v>
      </c>
      <c r="I32" s="395">
        <f t="shared" si="15"/>
        <v>109.82703680590217</v>
      </c>
      <c r="J32" s="395">
        <f t="shared" si="15"/>
        <v>106.89655956967448</v>
      </c>
      <c r="K32" s="395">
        <f t="shared" si="15"/>
        <v>108.61915859942339</v>
      </c>
      <c r="L32" s="395">
        <f t="shared" si="15"/>
        <v>108.2229938811721</v>
      </c>
      <c r="M32" s="395">
        <f t="shared" si="15"/>
        <v>107.74162564047667</v>
      </c>
      <c r="N32" s="395">
        <f t="shared" si="15"/>
        <v>107.94740546831737</v>
      </c>
      <c r="O32" s="395">
        <f t="shared" si="15"/>
        <v>107.8299434811902</v>
      </c>
      <c r="P32" s="395">
        <f t="shared" si="15"/>
        <v>107.65721095847995</v>
      </c>
      <c r="Q32" s="395">
        <f t="shared" si="15"/>
        <v>107.54401917037175</v>
      </c>
      <c r="R32" s="395">
        <f t="shared" si="15"/>
        <v>107.41131708212706</v>
      </c>
      <c r="S32" s="395">
        <f t="shared" si="15"/>
        <v>107.16416047653547</v>
      </c>
      <c r="T32" s="395">
        <f t="shared" si="15"/>
        <v>107.36199427777042</v>
      </c>
    </row>
    <row r="33" spans="1:143" x14ac:dyDescent="0.25">
      <c r="A33" s="386"/>
      <c r="B33" s="418" t="s">
        <v>343</v>
      </c>
      <c r="C33" s="393"/>
      <c r="D33" s="393">
        <f>D32/D34*100</f>
        <v>201.68057326244298</v>
      </c>
      <c r="E33" s="393">
        <f>'СС Экс Минэк баз'!E38</f>
        <v>107.6739</v>
      </c>
      <c r="F33" s="394">
        <f>'СС Экс Минэк баз'!F38</f>
        <v>104.6169</v>
      </c>
      <c r="G33" s="394">
        <f>'СС Экс Минэк баз'!G38</f>
        <v>102.2272</v>
      </c>
      <c r="H33" s="395">
        <f>'ДС Экс Минэк баз'!J33</f>
        <v>102.92169614689524</v>
      </c>
      <c r="I33" s="395">
        <f>'ДС Экс Минэк баз'!K33</f>
        <v>102.12259620735533</v>
      </c>
      <c r="J33" s="395">
        <f>'ДС Экс Минэк баз'!L33</f>
        <v>102.2123556060839</v>
      </c>
      <c r="K33" s="395">
        <f>'ДС Экс Минэк баз'!M33</f>
        <v>101.99452105094987</v>
      </c>
      <c r="L33" s="395">
        <f>'ДС Экс Минэк баз'!N33</f>
        <v>101.56960524201226</v>
      </c>
      <c r="M33" s="395">
        <f>'ДС Экс Минэк баз'!O33</f>
        <v>101.17359957940005</v>
      </c>
      <c r="N33" s="395">
        <f>'ДС Экс Минэк баз'!P33</f>
        <v>101.36840305299228</v>
      </c>
      <c r="O33" s="395">
        <f>'ДС Экс Минэк баз'!Q33</f>
        <v>101.22104683813062</v>
      </c>
      <c r="P33" s="395">
        <f>'ДС Экс Минэк баз'!R33</f>
        <v>101.26795379071649</v>
      </c>
      <c r="Q33" s="395">
        <f>'ДС Экс Минэк баз'!S33</f>
        <v>101.25441342073022</v>
      </c>
      <c r="R33" s="395">
        <f>'ДС Экс Минэк баз'!T33</f>
        <v>101.23981509121687</v>
      </c>
      <c r="S33" s="395">
        <f>'ДС Экс Минэк баз'!U33</f>
        <v>101.2198501911777</v>
      </c>
      <c r="T33" s="395">
        <f>'ДС Экс Минэк баз'!V33</f>
        <v>101.37762171479737</v>
      </c>
    </row>
    <row r="34" spans="1:143" s="405" customFormat="1" x14ac:dyDescent="0.25">
      <c r="A34" s="400"/>
      <c r="B34" s="401" t="s">
        <v>344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баз'!E39+(VLOOKUP('Экс ВАВТ баз'!$B30,'ДС Экс потенциал'!$A$1:$F$11,6,0)-100)</f>
        <v>107.6191</v>
      </c>
      <c r="F34" s="403">
        <f>'СС Экс Минэк баз'!F39+(VLOOKUP('Экс ВАВТ баз'!$B30,'ДС Экс потенциал'!$A$1:$F$11,6,0)-100)</f>
        <v>102.501</v>
      </c>
      <c r="G34" s="403">
        <f>'СС Экс Минэк баз'!G39+(VLOOKUP('Экс ВАВТ баз'!$B30,'ДС Экс потенциал'!$A$1:$F$11,6,0)-100)</f>
        <v>103.846</v>
      </c>
      <c r="H34" s="404">
        <f>'ДС Экс Минэк баз'!J34+(VLOOKUP('Экс ВАВТ баз'!$B30,'ДС Экс потенциал'!$A$1:$F$11,6,0)-100)</f>
        <v>106.78221627890971</v>
      </c>
      <c r="I34" s="404">
        <f>'ДС Экс Минэк баз'!K34+(VLOOKUP('Экс ВАВТ баз'!$B30,'ДС Экс потенциал'!$A$1:$F$11,6,0)-100)</f>
        <v>107.54430545704432</v>
      </c>
      <c r="J34" s="404">
        <f>'ДС Экс Минэк баз'!L34+(VLOOKUP('Экс ВАВТ баз'!$B30,'ДС Экс потенциал'!$A$1:$F$11,6,0)-100)</f>
        <v>104.58281578172704</v>
      </c>
      <c r="K34" s="404">
        <f>'ДС Экс Минэк баз'!M34+(VLOOKUP('Экс ВАВТ баз'!$B30,'ДС Экс потенциал'!$A$1:$F$11,6,0)-100)</f>
        <v>106.49509157963915</v>
      </c>
      <c r="L34" s="404">
        <f>'ДС Экс Минэк баз'!N34+(VLOOKUP('Экс ВАВТ баз'!$B30,'ДС Экс потенциал'!$A$1:$F$11,6,0)-100)</f>
        <v>106.55057054057329</v>
      </c>
      <c r="M34" s="404">
        <f>'ДС Экс Минэк баз'!O34+(VLOOKUP('Экс ВАВТ баз'!$B30,'ДС Экс потенциал'!$A$1:$F$11,6,0)-100)</f>
        <v>106.49183787903296</v>
      </c>
      <c r="N34" s="404">
        <f>'ДС Экс Минэк баз'!P34+(VLOOKUP('Экс ВАВТ баз'!$B30,'ДС Экс потенциал'!$A$1:$F$11,6,0)-100)</f>
        <v>106.49019045104795</v>
      </c>
      <c r="O34" s="404">
        <f>'ДС Экс Минэк баз'!Q34+(VLOOKUP('Экс ВАВТ баз'!$B30,'ДС Экс потенциал'!$A$1:$F$11,6,0)-100)</f>
        <v>106.52917239003497</v>
      </c>
      <c r="P34" s="404">
        <f>'ДС Экс Минэк баз'!R34+(VLOOKUP('Экс ВАВТ баз'!$B30,'ДС Экс потенциал'!$A$1:$F$11,6,0)-100)</f>
        <v>106.30925868312467</v>
      </c>
      <c r="Q34" s="404">
        <f>'ДС Экс Минэк баз'!S34+(VLOOKUP('Экс ВАВТ баз'!$B30,'ДС Экс потенциал'!$A$1:$F$11,6,0)-100)</f>
        <v>106.21168553266622</v>
      </c>
      <c r="R34" s="404">
        <f>'ДС Экс Минэк баз'!T34+(VLOOKUP('Экс ВАВТ баз'!$B30,'ДС Экс потенциал'!$A$1:$F$11,6,0)-100)</f>
        <v>106.09592380759456</v>
      </c>
      <c r="S34" s="404">
        <f>'ДС Экс Минэк баз'!U34+(VLOOKUP('Экс ВАВТ баз'!$B30,'ДС Экс потенциал'!$A$1:$F$11,6,0)-100)</f>
        <v>105.87267247889672</v>
      </c>
      <c r="T34" s="404">
        <f>'ДС Экс Минэк баз'!V34+(VLOOKUP('Экс ВАВТ баз'!$B30,'ДС Экс потенциал'!$A$1:$F$11,6,0)-100)</f>
        <v>105.90305085259222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357</v>
      </c>
      <c r="B35" s="412" t="s">
        <v>358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171.84927470135662</v>
      </c>
      <c r="F35" s="420">
        <f t="shared" ref="F35:T35" si="16">E35*F37/100</f>
        <v>183.42224964188554</v>
      </c>
      <c r="G35" s="420">
        <f t="shared" si="16"/>
        <v>194.01203888590911</v>
      </c>
      <c r="H35" s="384">
        <f t="shared" si="16"/>
        <v>209.33042949132943</v>
      </c>
      <c r="I35" s="384">
        <f t="shared" si="16"/>
        <v>225.50620198389805</v>
      </c>
      <c r="J35" s="384">
        <f t="shared" si="16"/>
        <v>236.34675191928977</v>
      </c>
      <c r="K35" s="384">
        <f t="shared" si="16"/>
        <v>251.98918640226668</v>
      </c>
      <c r="L35" s="384">
        <f t="shared" si="16"/>
        <v>267.71615042725193</v>
      </c>
      <c r="M35" s="384">
        <f t="shared" si="16"/>
        <v>283.02657004074422</v>
      </c>
      <c r="N35" s="384">
        <f t="shared" si="16"/>
        <v>300.01497758342077</v>
      </c>
      <c r="O35" s="384">
        <f t="shared" si="16"/>
        <v>317.19979732849401</v>
      </c>
      <c r="P35" s="384">
        <f t="shared" si="16"/>
        <v>334.49582701033961</v>
      </c>
      <c r="Q35" s="384">
        <f t="shared" si="16"/>
        <v>352.41597847540061</v>
      </c>
      <c r="R35" s="384">
        <f t="shared" si="16"/>
        <v>370.84243982481996</v>
      </c>
      <c r="S35" s="384">
        <f t="shared" si="16"/>
        <v>389.24500303438077</v>
      </c>
      <c r="T35" s="384">
        <f t="shared" si="16"/>
        <v>409.50939310524365</v>
      </c>
    </row>
    <row r="36" spans="1:143" s="417" customFormat="1" x14ac:dyDescent="0.25">
      <c r="A36" s="415"/>
      <c r="B36" s="387" t="s">
        <v>341</v>
      </c>
      <c r="C36" s="416">
        <f t="shared" ref="C36:T36" si="17">C35/C$9*100</f>
        <v>54.031856220881316</v>
      </c>
      <c r="D36" s="416">
        <f t="shared" si="17"/>
        <v>51.317662467706647</v>
      </c>
      <c r="E36" s="416">
        <f t="shared" si="17"/>
        <v>51.143149143618352</v>
      </c>
      <c r="F36" s="421">
        <f t="shared" si="17"/>
        <v>50.762370013920908</v>
      </c>
      <c r="G36" s="421">
        <f t="shared" si="17"/>
        <v>50.441862277217929</v>
      </c>
      <c r="H36" s="422">
        <f t="shared" si="17"/>
        <v>50.362022046976804</v>
      </c>
      <c r="I36" s="422">
        <f t="shared" si="17"/>
        <v>49.920761889926588</v>
      </c>
      <c r="J36" s="422">
        <f t="shared" si="17"/>
        <v>49.298851664313638</v>
      </c>
      <c r="K36" s="422">
        <f t="shared" si="17"/>
        <v>48.903690443557615</v>
      </c>
      <c r="L36" s="422">
        <f t="shared" si="17"/>
        <v>48.425802728836544</v>
      </c>
      <c r="M36" s="422">
        <f t="shared" si="17"/>
        <v>47.895293233858297</v>
      </c>
      <c r="N36" s="422">
        <f t="shared" si="17"/>
        <v>47.361414671570316</v>
      </c>
      <c r="O36" s="422">
        <f t="shared" si="17"/>
        <v>46.746508906231639</v>
      </c>
      <c r="P36" s="422">
        <f t="shared" si="17"/>
        <v>46.080095600795786</v>
      </c>
      <c r="Q36" s="422">
        <f t="shared" si="17"/>
        <v>45.388224063555619</v>
      </c>
      <c r="R36" s="422">
        <f t="shared" si="17"/>
        <v>44.671375851292979</v>
      </c>
      <c r="S36" s="422">
        <f t="shared" si="17"/>
        <v>43.926989410379051</v>
      </c>
      <c r="T36" s="422">
        <f t="shared" si="17"/>
        <v>43.189655732948083</v>
      </c>
    </row>
    <row r="37" spans="1:143" x14ac:dyDescent="0.25">
      <c r="A37" s="386"/>
      <c r="B37" s="392" t="s">
        <v>342</v>
      </c>
      <c r="C37" s="393"/>
      <c r="D37" s="393">
        <f>D35/C35*100</f>
        <v>87.998547148290541</v>
      </c>
      <c r="E37" s="393">
        <f t="shared" ref="E37:T37" si="18">E38*E39/100</f>
        <v>111.07363310205034</v>
      </c>
      <c r="F37" s="394">
        <f t="shared" si="18"/>
        <v>106.73437520213028</v>
      </c>
      <c r="G37" s="394">
        <f t="shared" si="18"/>
        <v>105.77344856728074</v>
      </c>
      <c r="H37" s="395">
        <f t="shared" si="18"/>
        <v>107.89558766218032</v>
      </c>
      <c r="I37" s="395">
        <f t="shared" si="18"/>
        <v>107.72738704634371</v>
      </c>
      <c r="J37" s="395">
        <f t="shared" si="18"/>
        <v>104.80720700363078</v>
      </c>
      <c r="K37" s="395">
        <f t="shared" si="18"/>
        <v>106.61842583236289</v>
      </c>
      <c r="L37" s="395">
        <f t="shared" si="18"/>
        <v>106.2411265536924</v>
      </c>
      <c r="M37" s="395">
        <f t="shared" si="18"/>
        <v>105.71890025650607</v>
      </c>
      <c r="N37" s="395">
        <f t="shared" si="18"/>
        <v>106.00240731470227</v>
      </c>
      <c r="O37" s="395">
        <f t="shared" si="18"/>
        <v>105.72798727700015</v>
      </c>
      <c r="P37" s="395">
        <f t="shared" si="18"/>
        <v>105.45272406461652</v>
      </c>
      <c r="Q37" s="395">
        <f t="shared" si="18"/>
        <v>105.35736174206654</v>
      </c>
      <c r="R37" s="395">
        <f t="shared" si="18"/>
        <v>105.22861120802034</v>
      </c>
      <c r="S37" s="395">
        <f t="shared" si="18"/>
        <v>104.96236709537719</v>
      </c>
      <c r="T37" s="395">
        <f t="shared" si="18"/>
        <v>105.20607584243618</v>
      </c>
    </row>
    <row r="38" spans="1:143" x14ac:dyDescent="0.25">
      <c r="A38" s="386"/>
      <c r="B38" s="418" t="s">
        <v>343</v>
      </c>
      <c r="C38" s="393"/>
      <c r="D38" s="393">
        <f>D37/D39*100</f>
        <v>86.928073940689671</v>
      </c>
      <c r="E38" s="393">
        <f>'СС Экс Минэк баз'!E43</f>
        <v>106.79559999999999</v>
      </c>
      <c r="F38" s="394">
        <f>'СС Экс Минэк баз'!F43</f>
        <v>104.3914</v>
      </c>
      <c r="G38" s="394">
        <f>'СС Экс Минэк баз'!G43</f>
        <v>102.0334</v>
      </c>
      <c r="H38" s="395">
        <f>'ДС Экс Минэк баз'!J38</f>
        <v>103.22683827712498</v>
      </c>
      <c r="I38" s="395">
        <f>'ДС Экс Минэк баз'!K38</f>
        <v>102.33470972011632</v>
      </c>
      <c r="J38" s="395">
        <f>'ДС Экс Минэк баз'!L38</f>
        <v>102.37841741841028</v>
      </c>
      <c r="K38" s="395">
        <f>'ДС Экс Минэк баз'!M38</f>
        <v>102.16673237326532</v>
      </c>
      <c r="L38" s="395">
        <f>'ДС Экс Минэк баз'!N38</f>
        <v>101.67931093674862</v>
      </c>
      <c r="M38" s="395">
        <f>'ДС Экс Минэк баз'!O38</f>
        <v>101.27057728665584</v>
      </c>
      <c r="N38" s="395">
        <f>'ДС Экс Минэк баз'!P38</f>
        <v>101.5014386016078</v>
      </c>
      <c r="O38" s="395">
        <f>'ДС Экс Минэк баз'!Q38</f>
        <v>101.19470983504115</v>
      </c>
      <c r="P38" s="395">
        <f>'ДС Экс Минэк баз'!R38</f>
        <v>101.20955474728208</v>
      </c>
      <c r="Q38" s="395">
        <f>'ДС Экс Минэк баз'!S38</f>
        <v>101.19673019595184</v>
      </c>
      <c r="R38" s="395">
        <f>'ДС Экс Минэк баз'!T38</f>
        <v>101.18219575058947</v>
      </c>
      <c r="S38" s="395">
        <f>'ДС Экс Минэк баз'!U38</f>
        <v>101.16113249343617</v>
      </c>
      <c r="T38" s="395">
        <f>'ДС Экс Минэк баз'!V38</f>
        <v>101.32333994653719</v>
      </c>
    </row>
    <row r="39" spans="1:143" s="405" customFormat="1" x14ac:dyDescent="0.25">
      <c r="A39" s="400"/>
      <c r="B39" s="401" t="s">
        <v>344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баз'!E44+(VLOOKUP('Экс ВАВТ баз'!$B35,'ДС Экс потенциал'!$A$1:$F$11,6,0)-100)</f>
        <v>104.00581400549305</v>
      </c>
      <c r="F39" s="403">
        <f>'СС Экс Минэк баз'!F44+(VLOOKUP('Экс ВАВТ баз'!$B35,'ДС Экс потенциал'!$A$1:$F$11,6,0)-100)</f>
        <v>102.24441400549306</v>
      </c>
      <c r="G39" s="403">
        <f>'СС Экс Минэк баз'!G44+(VLOOKUP('Экс ВАВТ баз'!$B35,'ДС Экс потенциал'!$A$1:$F$11,6,0)-100)</f>
        <v>103.66551400549305</v>
      </c>
      <c r="H39" s="404">
        <f>'ДС Экс Минэк баз'!J39+(VLOOKUP('Экс ВАВТ баз'!$B35,'ДС Экс потенциал'!$A$1:$F$11,6,0)-100)</f>
        <v>104.52280575766693</v>
      </c>
      <c r="I39" s="404">
        <f>'ДС Экс Минэк баз'!K39+(VLOOKUP('Экс ВАВТ баз'!$B35,'ДС Экс потенциал'!$A$1:$F$11,6,0)-100)</f>
        <v>105.26964637997827</v>
      </c>
      <c r="J39" s="404">
        <f>'ДС Экс Минэк баз'!L39+(VLOOKUP('Экс ВАВТ баз'!$B35,'ДС Экс потенциал'!$A$1:$F$11,6,0)-100)</f>
        <v>102.37236484648349</v>
      </c>
      <c r="K39" s="404">
        <f>'ДС Экс Минэк баз'!M39+(VLOOKUP('Экс ВАВТ баз'!$B35,'ДС Экс потенциал'!$A$1:$F$11,6,0)-100)</f>
        <v>104.35728280203122</v>
      </c>
      <c r="L39" s="404">
        <f>'ДС Экс Минэк баз'!N39+(VLOOKUP('Экс ВАВТ баз'!$B35,'ДС Экс потенциал'!$A$1:$F$11,6,0)-100)</f>
        <v>104.48647377221265</v>
      </c>
      <c r="M39" s="404">
        <f>'ДС Экс Минэк баз'!O39+(VLOOKUP('Экс ВАВТ баз'!$B35,'ДС Экс потенциал'!$A$1:$F$11,6,0)-100)</f>
        <v>104.39251270115588</v>
      </c>
      <c r="N39" s="404">
        <f>'ДС Экс Минэк баз'!P39+(VLOOKUP('Экс ВАВТ баз'!$B35,'ДС Экс потенциал'!$A$1:$F$11,6,0)-100)</f>
        <v>104.4343890836471</v>
      </c>
      <c r="O39" s="404">
        <f>'ДС Экс Минэк баз'!Q39+(VLOOKUP('Экс ВАВТ баз'!$B35,'ДС Экс потенциал'!$A$1:$F$11,6,0)-100)</f>
        <v>104.47975734042694</v>
      </c>
      <c r="P39" s="404">
        <f>'ДС Экс Минэк баз'!R39+(VLOOKUP('Экс ВАВТ баз'!$B35,'ДС Экс потенциал'!$A$1:$F$11,6,0)-100)</f>
        <v>104.19245922771772</v>
      </c>
      <c r="Q39" s="404">
        <f>'ДС Экс Минэк баз'!S39+(VLOOKUP('Экс ВАВТ баз'!$B35,'ДС Экс потенциал'!$A$1:$F$11,6,0)-100)</f>
        <v>104.11142883575219</v>
      </c>
      <c r="R39" s="404">
        <f>'ДС Экс Минэк баз'!T39+(VLOOKUP('Экс ВАВТ баз'!$B35,'ДС Экс потенциал'!$A$1:$F$11,6,0)-100)</f>
        <v>103.99913782006188</v>
      </c>
      <c r="S39" s="404">
        <f>'ДС Экс Минэк баз'!U39+(VLOOKUP('Экс ВАВТ баз'!$B35,'ДС Экс потенциал'!$A$1:$F$11,6,0)-100)</f>
        <v>103.75760384274827</v>
      </c>
      <c r="T39" s="404">
        <f>'ДС Экс Минэк баз'!V39+(VLOOKUP('Экс ВАВТ баз'!$B35,'ДС Экс потенциал'!$A$1:$F$11,6,0)-100)</f>
        <v>103.83202517598384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359</v>
      </c>
      <c r="B40" s="412" t="s">
        <v>360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3.2181758784975263</v>
      </c>
      <c r="F40" s="420">
        <f t="shared" ref="F40:T40" si="19">E40*F42/100</f>
        <v>3.4987528768183211</v>
      </c>
      <c r="G40" s="420">
        <f t="shared" si="19"/>
        <v>3.7690292683026301</v>
      </c>
      <c r="H40" s="384">
        <f t="shared" si="19"/>
        <v>4.2128430416398093</v>
      </c>
      <c r="I40" s="384">
        <f t="shared" si="19"/>
        <v>4.6996482235317814</v>
      </c>
      <c r="J40" s="384">
        <f t="shared" si="19"/>
        <v>5.0940047780994897</v>
      </c>
      <c r="K40" s="384">
        <f t="shared" si="19"/>
        <v>5.613502562621699</v>
      </c>
      <c r="L40" s="384">
        <f t="shared" si="19"/>
        <v>6.1638367092343911</v>
      </c>
      <c r="M40" s="384">
        <f t="shared" si="19"/>
        <v>6.734675936726231</v>
      </c>
      <c r="N40" s="384">
        <f t="shared" si="19"/>
        <v>7.3780945671059568</v>
      </c>
      <c r="O40" s="384">
        <f t="shared" si="19"/>
        <v>8.0618758770419863</v>
      </c>
      <c r="P40" s="384">
        <f t="shared" si="19"/>
        <v>8.7864764165470906</v>
      </c>
      <c r="Q40" s="384">
        <f t="shared" si="19"/>
        <v>9.5678530664453039</v>
      </c>
      <c r="R40" s="384">
        <f t="shared" si="19"/>
        <v>10.406347892206783</v>
      </c>
      <c r="S40" s="384">
        <f t="shared" si="19"/>
        <v>11.290390983452228</v>
      </c>
      <c r="T40" s="384">
        <f t="shared" si="19"/>
        <v>12.278024735140811</v>
      </c>
    </row>
    <row r="41" spans="1:143" s="417" customFormat="1" x14ac:dyDescent="0.25">
      <c r="A41" s="415"/>
      <c r="B41" s="387" t="s">
        <v>341</v>
      </c>
      <c r="C41" s="416">
        <f t="shared" ref="C41:T41" si="20">C40/C$9*100</f>
        <v>0.92580039685908799</v>
      </c>
      <c r="D41" s="416">
        <f t="shared" si="20"/>
        <v>0.90195001733720748</v>
      </c>
      <c r="E41" s="416">
        <f t="shared" si="20"/>
        <v>0.95774421632222739</v>
      </c>
      <c r="F41" s="421">
        <f t="shared" si="20"/>
        <v>0.9682848643884735</v>
      </c>
      <c r="G41" s="421">
        <f t="shared" si="20"/>
        <v>0.9799229798431478</v>
      </c>
      <c r="H41" s="422">
        <f t="shared" si="20"/>
        <v>1.0135520891973566</v>
      </c>
      <c r="I41" s="422">
        <f t="shared" si="20"/>
        <v>1.0403705879011635</v>
      </c>
      <c r="J41" s="422">
        <f t="shared" si="20"/>
        <v>1.0625429962269579</v>
      </c>
      <c r="K41" s="422">
        <f t="shared" si="20"/>
        <v>1.089415762422175</v>
      </c>
      <c r="L41" s="422">
        <f t="shared" si="20"/>
        <v>1.1149448401143647</v>
      </c>
      <c r="M41" s="422">
        <f t="shared" si="20"/>
        <v>1.1396784364735677</v>
      </c>
      <c r="N41" s="422">
        <f t="shared" si="20"/>
        <v>1.1647318380349942</v>
      </c>
      <c r="O41" s="422">
        <f t="shared" si="20"/>
        <v>1.188098339472752</v>
      </c>
      <c r="P41" s="422">
        <f t="shared" si="20"/>
        <v>1.2104236901469989</v>
      </c>
      <c r="Q41" s="422">
        <f t="shared" si="20"/>
        <v>1.2322592768514609</v>
      </c>
      <c r="R41" s="422">
        <f t="shared" si="20"/>
        <v>1.2535401238101951</v>
      </c>
      <c r="S41" s="422">
        <f t="shared" si="20"/>
        <v>1.2741406602600347</v>
      </c>
      <c r="T41" s="422">
        <f t="shared" si="20"/>
        <v>1.2949242931164466</v>
      </c>
    </row>
    <row r="42" spans="1:143" x14ac:dyDescent="0.25">
      <c r="A42" s="386"/>
      <c r="B42" s="392" t="s">
        <v>342</v>
      </c>
      <c r="C42" s="393"/>
      <c r="D42" s="393">
        <f>D40/C40*100</f>
        <v>90.265882479316076</v>
      </c>
      <c r="E42" s="393">
        <f t="shared" ref="E42:T42" si="21">E43*E44/100</f>
        <v>118.34705191089985</v>
      </c>
      <c r="F42" s="394">
        <f t="shared" si="21"/>
        <v>108.71851038954988</v>
      </c>
      <c r="G42" s="394">
        <f t="shared" si="21"/>
        <v>107.72493516975945</v>
      </c>
      <c r="H42" s="395">
        <f t="shared" si="21"/>
        <v>111.77528062914325</v>
      </c>
      <c r="I42" s="395">
        <f t="shared" si="21"/>
        <v>111.55526510435783</v>
      </c>
      <c r="J42" s="395">
        <f t="shared" si="21"/>
        <v>108.39119303851533</v>
      </c>
      <c r="K42" s="395">
        <f t="shared" si="21"/>
        <v>110.19821941973181</v>
      </c>
      <c r="L42" s="395">
        <f t="shared" si="21"/>
        <v>109.80375693202974</v>
      </c>
      <c r="M42" s="395">
        <f t="shared" si="21"/>
        <v>109.26110236886441</v>
      </c>
      <c r="N42" s="395">
        <f t="shared" si="21"/>
        <v>109.55381723522832</v>
      </c>
      <c r="O42" s="395">
        <f t="shared" si="21"/>
        <v>109.26772222444202</v>
      </c>
      <c r="P42" s="395">
        <f t="shared" si="21"/>
        <v>108.98798927887947</v>
      </c>
      <c r="Q42" s="395">
        <f t="shared" si="21"/>
        <v>108.89294653345556</v>
      </c>
      <c r="R42" s="395">
        <f t="shared" si="21"/>
        <v>108.76366745954849</v>
      </c>
      <c r="S42" s="395">
        <f t="shared" si="21"/>
        <v>108.49522906982089</v>
      </c>
      <c r="T42" s="395">
        <f t="shared" si="21"/>
        <v>108.74756023184769</v>
      </c>
    </row>
    <row r="43" spans="1:143" x14ac:dyDescent="0.25">
      <c r="A43" s="386"/>
      <c r="B43" s="418" t="s">
        <v>343</v>
      </c>
      <c r="C43" s="393"/>
      <c r="D43" s="393">
        <f>D42/D44*100</f>
        <v>96.955118904540697</v>
      </c>
      <c r="E43" s="393">
        <f>'СС Экс Минэк баз'!E48</f>
        <v>105.6096</v>
      </c>
      <c r="F43" s="394">
        <f>'СС Экс Минэк баз'!F48</f>
        <v>104.4585</v>
      </c>
      <c r="G43" s="394">
        <f>'СС Экс Минэк баз'!G48</f>
        <v>102.09869999999999</v>
      </c>
      <c r="H43" s="395">
        <f>'ДС Экс Минэк баз'!J43</f>
        <v>102.98281558782227</v>
      </c>
      <c r="I43" s="395">
        <f>'ДС Экс Минэк баз'!K43</f>
        <v>102.09095522097289</v>
      </c>
      <c r="J43" s="395">
        <f>'ДС Экс Минэк баз'!L43</f>
        <v>102.71448148523019</v>
      </c>
      <c r="K43" s="395">
        <f>'ДС Экс Минэк баз'!M43</f>
        <v>102.4996101247212</v>
      </c>
      <c r="L43" s="395">
        <f>'ДС Экс Минэк баз'!N43</f>
        <v>102.01042939463329</v>
      </c>
      <c r="M43" s="395">
        <f>'ДС Экс Минэк баз'!O43</f>
        <v>101.60021423060863</v>
      </c>
      <c r="N43" s="395">
        <f>'ДС Экс Минэк баз'!P43</f>
        <v>101.83182330804144</v>
      </c>
      <c r="O43" s="395">
        <f>'ДС Экс Минэк баз'!Q43</f>
        <v>101.52399584762769</v>
      </c>
      <c r="P43" s="395">
        <f>'ДС Экс Минэк баз'!R43</f>
        <v>101.53903716752235</v>
      </c>
      <c r="Q43" s="395">
        <f>'ДС Экс Минэк баз'!S43</f>
        <v>101.52630978518559</v>
      </c>
      <c r="R43" s="395">
        <f>'ДС Экс Минэк баз'!T43</f>
        <v>101.51187242041949</v>
      </c>
      <c r="S43" s="395">
        <f>'ДС Экс Минэк баз'!U43</f>
        <v>101.4909888701106</v>
      </c>
      <c r="T43" s="395">
        <f>'ДС Экс Минэк баз'!V43</f>
        <v>101.65376062781245</v>
      </c>
    </row>
    <row r="44" spans="1:143" s="405" customFormat="1" x14ac:dyDescent="0.25">
      <c r="A44" s="400"/>
      <c r="B44" s="401" t="s">
        <v>344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баз'!E49+(VLOOKUP('Экс ВАВТ баз'!$B40,'ДС Экс потенциал'!$A$1:$F$11,6,0)-100)</f>
        <v>112.06088453218253</v>
      </c>
      <c r="F44" s="403">
        <f>'СС Экс Минэк баз'!F49+(VLOOKUP('Экс ВАВТ баз'!$B40,'ДС Экс потенциал'!$A$1:$F$11,6,0)-100)</f>
        <v>104.07818453218253</v>
      </c>
      <c r="G44" s="403">
        <f>'СС Экс Минэк баз'!G49+(VLOOKUP('Экс ВАВТ баз'!$B40,'ДС Экс потенциал'!$A$1:$F$11,6,0)-100)</f>
        <v>105.51058453218253</v>
      </c>
      <c r="H44" s="404">
        <f>'ДС Экс Минэк баз'!J44+(VLOOKUP('Экс ВАВТ баз'!$B40,'ДС Экс потенциал'!$A$1:$F$11,6,0)-100)</f>
        <v>108.53779826385004</v>
      </c>
      <c r="I44" s="404">
        <f>'ДС Экс Минэк баз'!K44+(VLOOKUP('Экс ВАВТ баз'!$B40,'ДС Экс потенциал'!$A$1:$F$11,6,0)-100)</f>
        <v>109.27046853749161</v>
      </c>
      <c r="J44" s="404">
        <f>'ДС Экс Минэк баз'!L44+(VLOOKUP('Экс ВАВТ баз'!$B40,'ДС Экс потенциал'!$A$1:$F$11,6,0)-100)</f>
        <v>105.52669056125391</v>
      </c>
      <c r="K44" s="404">
        <f>'ДС Экс Минэк баз'!M44+(VLOOKUP('Экс ВАВТ баз'!$B40,'ДС Экс потенциал'!$A$1:$F$11,6,0)-100)</f>
        <v>107.51086690538918</v>
      </c>
      <c r="L44" s="404">
        <f>'ДС Экс Минэк баз'!N44+(VLOOKUP('Экс ВАВТ баз'!$B40,'ДС Экс потенциал'!$A$1:$F$11,6,0)-100)</f>
        <v>107.6397360384079</v>
      </c>
      <c r="M44" s="404">
        <f>'ДС Экс Минэк баз'!O44+(VLOOKUP('Экс ВАВТ баз'!$B40,'ДС Экс потенциал'!$A$1:$F$11,6,0)-100)</f>
        <v>107.54022833147513</v>
      </c>
      <c r="N44" s="404">
        <f>'ДС Экс Минэк баз'!P44+(VLOOKUP('Экс ВАВТ баз'!$B40,'ДС Экс потенциал'!$A$1:$F$11,6,0)-100)</f>
        <v>107.58308520493426</v>
      </c>
      <c r="O44" s="404">
        <f>'ДС Экс Минэк баз'!Q44+(VLOOKUP('Экс ВАВТ баз'!$B40,'ДС Экс потенциал'!$A$1:$F$11,6,0)-100)</f>
        <v>107.62748383981705</v>
      </c>
      <c r="P44" s="404">
        <f>'ДС Экс Минэк баз'!R44+(VLOOKUP('Экс ВАВТ баз'!$B40,'ДС Экс потенциал'!$A$1:$F$11,6,0)-100)</f>
        <v>107.33604761198158</v>
      </c>
      <c r="Q44" s="404">
        <f>'ДС Экс Минэк баз'!S44+(VLOOKUP('Экс ВАВТ баз'!$B40,'ДС Экс потенциал'!$A$1:$F$11,6,0)-100)</f>
        <v>107.25588939838025</v>
      </c>
      <c r="R44" s="404">
        <f>'ДС Экс Минэк баз'!T44+(VLOOKUP('Экс ВАВТ баз'!$B40,'ДС Экс потенциал'!$A$1:$F$11,6,0)-100)</f>
        <v>107.14379004762627</v>
      </c>
      <c r="S44" s="404">
        <f>'ДС Экс Минэк баз'!U44+(VLOOKUP('Экс ВАВТ баз'!$B40,'ДС Экс потенциал'!$A$1:$F$11,6,0)-100)</f>
        <v>106.9013419592102</v>
      </c>
      <c r="T44" s="404">
        <f>'ДС Экс Минэк баз'!V44+(VLOOKUP('Экс ВАВТ баз'!$B40,'ДС Экс потенциал'!$A$1:$F$11,6,0)-100)</f>
        <v>106.97839367695205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7" customHeight="1" x14ac:dyDescent="0.25">
      <c r="A45" s="380" t="s">
        <v>361</v>
      </c>
      <c r="B45" s="412" t="s">
        <v>362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8.7462905204014132E-3</v>
      </c>
      <c r="F45" s="420">
        <f t="shared" ref="F45:T45" si="22">E45*F47/100</f>
        <v>9.6780806734459175E-3</v>
      </c>
      <c r="G45" s="420">
        <f t="shared" si="22"/>
        <v>1.0641296260639E-2</v>
      </c>
      <c r="H45" s="384">
        <f t="shared" si="22"/>
        <v>1.2155010449591918E-2</v>
      </c>
      <c r="I45" s="384">
        <f t="shared" si="22"/>
        <v>1.3875536765972736E-2</v>
      </c>
      <c r="J45" s="384">
        <f t="shared" si="22"/>
        <v>1.4832386420844574E-2</v>
      </c>
      <c r="K45" s="384">
        <f t="shared" si="22"/>
        <v>1.6107254786542461E-2</v>
      </c>
      <c r="L45" s="384">
        <f t="shared" si="22"/>
        <v>1.7434764059622944E-2</v>
      </c>
      <c r="M45" s="384">
        <f t="shared" si="22"/>
        <v>1.8796838980560088E-2</v>
      </c>
      <c r="N45" s="384">
        <f t="shared" si="22"/>
        <v>2.0305604785560476E-2</v>
      </c>
      <c r="O45" s="384">
        <f t="shared" si="22"/>
        <v>2.1914605697089445E-2</v>
      </c>
      <c r="P45" s="384">
        <f t="shared" si="22"/>
        <v>2.3616034430512994E-2</v>
      </c>
      <c r="Q45" s="384">
        <f t="shared" si="22"/>
        <v>2.5422732410921366E-2</v>
      </c>
      <c r="R45" s="384">
        <f t="shared" si="22"/>
        <v>2.7334650795034988E-2</v>
      </c>
      <c r="S45" s="384">
        <f t="shared" si="22"/>
        <v>2.9325851574447146E-2</v>
      </c>
      <c r="T45" s="384">
        <f t="shared" si="22"/>
        <v>3.1518412499104913E-2</v>
      </c>
    </row>
    <row r="46" spans="1:143" s="417" customFormat="1" x14ac:dyDescent="0.25">
      <c r="A46" s="415"/>
      <c r="B46" s="387" t="s">
        <v>341</v>
      </c>
      <c r="C46" s="416">
        <f t="shared" ref="C46:T46" si="23">C45/C$9*100</f>
        <v>6.9893685679655775E-3</v>
      </c>
      <c r="D46" s="416">
        <f t="shared" si="23"/>
        <v>2.9200112304507315E-3</v>
      </c>
      <c r="E46" s="416">
        <f t="shared" si="23"/>
        <v>2.6029370290660508E-3</v>
      </c>
      <c r="F46" s="421">
        <f t="shared" si="23"/>
        <v>2.6784226729811705E-3</v>
      </c>
      <c r="G46" s="421">
        <f t="shared" si="23"/>
        <v>2.7666674888452572E-3</v>
      </c>
      <c r="H46" s="422">
        <f t="shared" si="23"/>
        <v>2.9243283249888773E-3</v>
      </c>
      <c r="I46" s="422">
        <f t="shared" si="23"/>
        <v>3.0716555061244236E-3</v>
      </c>
      <c r="J46" s="422">
        <f t="shared" si="23"/>
        <v>3.093842466845922E-3</v>
      </c>
      <c r="K46" s="422">
        <f t="shared" si="23"/>
        <v>3.1259444630259681E-3</v>
      </c>
      <c r="L46" s="422">
        <f t="shared" si="23"/>
        <v>3.1536851386354237E-3</v>
      </c>
      <c r="M46" s="422">
        <f t="shared" si="23"/>
        <v>3.1809031735569562E-3</v>
      </c>
      <c r="N46" s="422">
        <f t="shared" si="23"/>
        <v>3.2055138585157664E-3</v>
      </c>
      <c r="O46" s="422">
        <f t="shared" si="23"/>
        <v>3.2296089689320927E-3</v>
      </c>
      <c r="P46" s="422">
        <f t="shared" si="23"/>
        <v>3.2533414063670375E-3</v>
      </c>
      <c r="Q46" s="422">
        <f t="shared" si="23"/>
        <v>3.2742348402209596E-3</v>
      </c>
      <c r="R46" s="422">
        <f t="shared" si="23"/>
        <v>3.2927095938794634E-3</v>
      </c>
      <c r="S46" s="422">
        <f t="shared" si="23"/>
        <v>3.3094743966367766E-3</v>
      </c>
      <c r="T46" s="422">
        <f t="shared" si="23"/>
        <v>3.3241469133665109E-3</v>
      </c>
    </row>
    <row r="47" spans="1:143" x14ac:dyDescent="0.25">
      <c r="A47" s="386"/>
      <c r="B47" s="392" t="s">
        <v>342</v>
      </c>
      <c r="C47" s="393"/>
      <c r="D47" s="393">
        <f>D45/C45*100</f>
        <v>38.708389540906516</v>
      </c>
      <c r="E47" s="393">
        <f t="shared" ref="E47:T47" si="24">E48*E49/100</f>
        <v>99.350376446603079</v>
      </c>
      <c r="F47" s="394">
        <f t="shared" si="24"/>
        <v>110.65354679073408</v>
      </c>
      <c r="G47" s="394">
        <f t="shared" si="24"/>
        <v>109.95254761448611</v>
      </c>
      <c r="H47" s="395">
        <f t="shared" si="24"/>
        <v>114.22490410827093</v>
      </c>
      <c r="I47" s="395">
        <f t="shared" si="24"/>
        <v>114.15487319830795</v>
      </c>
      <c r="J47" s="395">
        <f t="shared" si="24"/>
        <v>106.89594695333402</v>
      </c>
      <c r="K47" s="395">
        <f t="shared" si="24"/>
        <v>108.59516688363959</v>
      </c>
      <c r="L47" s="395">
        <f t="shared" si="24"/>
        <v>108.24168544344137</v>
      </c>
      <c r="M47" s="395">
        <f t="shared" si="24"/>
        <v>107.8124081076128</v>
      </c>
      <c r="N47" s="395">
        <f t="shared" si="24"/>
        <v>108.02669963051112</v>
      </c>
      <c r="O47" s="395">
        <f t="shared" si="24"/>
        <v>107.92392508630498</v>
      </c>
      <c r="P47" s="395">
        <f t="shared" si="24"/>
        <v>107.76390301948038</v>
      </c>
      <c r="Q47" s="395">
        <f t="shared" si="24"/>
        <v>107.65030211030704</v>
      </c>
      <c r="R47" s="395">
        <f t="shared" si="24"/>
        <v>107.5205070533342</v>
      </c>
      <c r="S47" s="395">
        <f t="shared" si="24"/>
        <v>107.28452978727584</v>
      </c>
      <c r="T47" s="395">
        <f t="shared" si="24"/>
        <v>107.47654648354096</v>
      </c>
    </row>
    <row r="48" spans="1:143" x14ac:dyDescent="0.25">
      <c r="A48" s="386"/>
      <c r="B48" s="418" t="s">
        <v>343</v>
      </c>
      <c r="C48" s="393"/>
      <c r="D48" s="393">
        <f>D47/D49*100</f>
        <v>100.92805574473655</v>
      </c>
      <c r="E48" s="393">
        <f>'СС Экс Минэк баз'!E53</f>
        <v>100.764</v>
      </c>
      <c r="F48" s="394">
        <f>'СС Экс Минэк баз'!F53</f>
        <v>104.5943</v>
      </c>
      <c r="G48" s="394">
        <f>'СС Экс Минэк баз'!G53</f>
        <v>102.2261</v>
      </c>
      <c r="H48" s="395">
        <f>'ДС Экс Минэк баз'!J48</f>
        <v>103.33607117476917</v>
      </c>
      <c r="I48" s="395">
        <f>'ДС Экс Минэк баз'!K48</f>
        <v>102.53531270575795</v>
      </c>
      <c r="J48" s="395">
        <f>'ДС Экс Минэк баз'!L48</f>
        <v>102.42539128752769</v>
      </c>
      <c r="K48" s="395">
        <f>'ДС Экс Минэк баз'!M48</f>
        <v>102.20925511099082</v>
      </c>
      <c r="L48" s="395">
        <f>'ДС Экс Минэк баз'!N48</f>
        <v>101.78551021475022</v>
      </c>
      <c r="M48" s="395">
        <f>'ДС Экс Минэк баз'!O48</f>
        <v>101.39098395806406</v>
      </c>
      <c r="N48" s="395">
        <f>'ДС Экс Минэк баз'!P48</f>
        <v>101.58659136643843</v>
      </c>
      <c r="O48" s="395">
        <f>'ДС Экс Минэк баз'!Q48</f>
        <v>101.43966633953815</v>
      </c>
      <c r="P48" s="395">
        <f>'ДС Экс Минэк баз'!R48</f>
        <v>101.48690840226045</v>
      </c>
      <c r="Q48" s="395">
        <f>'ДС Экс Минэк баз'!S48</f>
        <v>101.47316346795456</v>
      </c>
      <c r="R48" s="395">
        <f>'ДС Экс Минэк баз'!T48</f>
        <v>101.4584828943288</v>
      </c>
      <c r="S48" s="395">
        <f>'ДС Экс Минэк баз'!U48</f>
        <v>101.43863612445429</v>
      </c>
      <c r="T48" s="395">
        <f>'ДС Экс Минэк баз'!V48</f>
        <v>101.59651806518039</v>
      </c>
    </row>
    <row r="49" spans="1:143" s="405" customFormat="1" x14ac:dyDescent="0.25">
      <c r="A49" s="400"/>
      <c r="B49" s="401" t="s">
        <v>344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баз'!E54+(VLOOKUP('Экс ВАВТ баз'!$B45,'ДС Экс потенциал'!$A$1:$F$11,6,0)-100)</f>
        <v>98.597094643526546</v>
      </c>
      <c r="F49" s="403">
        <f>'СС Экс Минэк баз'!F54+(VLOOKUP('Экс ВАВТ баз'!$B45,'ДС Экс потенциал'!$A$1:$F$11,6,0)-100)</f>
        <v>105.79309464352654</v>
      </c>
      <c r="G49" s="403">
        <f>'СС Экс Минэк баз'!G54+(VLOOKUP('Экс ВАВТ баз'!$B45,'ДС Экс потенциал'!$A$1:$F$11,6,0)-100)</f>
        <v>107.55819464352655</v>
      </c>
      <c r="H49" s="404">
        <f>'ДС Экс Минэк баз'!J49+(VLOOKUP('Экс ВАВТ баз'!$B45,'ДС Экс потенциал'!$A$1:$F$11,6,0)-100)</f>
        <v>110.53730106990984</v>
      </c>
      <c r="I49" s="404">
        <f>'ДС Экс Минэк баз'!K49+(VLOOKUP('Экс ВАВТ баз'!$B45,'ДС Экс потенциал'!$A$1:$F$11,6,0)-100)</f>
        <v>111.33225245617992</v>
      </c>
      <c r="J49" s="404">
        <f>'ДС Экс Минэк баз'!L49+(VLOOKUP('Экс ВАВТ баз'!$B45,'ДС Экс потенциал'!$A$1:$F$11,6,0)-100)</f>
        <v>104.36469473985862</v>
      </c>
      <c r="K49" s="404">
        <f>'ДС Экс Минэк баз'!M49+(VLOOKUP('Экс ВАВТ баз'!$B45,'ДС Экс потенциал'!$A$1:$F$11,6,0)-100)</f>
        <v>106.24788016086626</v>
      </c>
      <c r="L49" s="404">
        <f>'ДС Экс Минэк баз'!N49+(VLOOKUP('Экс ВАВТ баз'!$B45,'ДС Экс потенциал'!$A$1:$F$11,6,0)-100)</f>
        <v>106.34292171358155</v>
      </c>
      <c r="M49" s="404">
        <f>'ДС Экс Минэк баз'!O49+(VLOOKUP('Экс ВАВТ баз'!$B45,'ДС Экс потенциал'!$A$1:$F$11,6,0)-100)</f>
        <v>106.33332856519537</v>
      </c>
      <c r="N49" s="404">
        <f>'ДС Экс Минэк баз'!P49+(VLOOKUP('Экс ВАВТ баз'!$B45,'ДС Экс потенциал'!$A$1:$F$11,6,0)-100)</f>
        <v>106.33952589357216</v>
      </c>
      <c r="O49" s="404">
        <f>'ДС Экс Минэк баз'!Q49+(VLOOKUP('Экс ВАВТ баз'!$B45,'ДС Экс потенциал'!$A$1:$F$11,6,0)-100)</f>
        <v>106.39223193524982</v>
      </c>
      <c r="P49" s="404">
        <f>'ДС Экс Минэк баз'!R49+(VLOOKUP('Экс ВАВТ баз'!$B45,'ДС Экс потенциал'!$A$1:$F$11,6,0)-100)</f>
        <v>106.18502890278222</v>
      </c>
      <c r="Q49" s="404">
        <f>'ДС Экс Минэк баз'!S49+(VLOOKUP('Экс ВАВТ баз'!$B45,'ДС Экс потенциал'!$A$1:$F$11,6,0)-100)</f>
        <v>106.08746039961909</v>
      </c>
      <c r="R49" s="404">
        <f>'ДС Экс Минэк баз'!T49+(VLOOKUP('Экс ВАВТ баз'!$B45,'ДС Экс потенциал'!$A$1:$F$11,6,0)-100)</f>
        <v>105.97488153387739</v>
      </c>
      <c r="S49" s="404">
        <f>'ДС Экс Минэк баз'!U49+(VLOOKUP('Экс ВАВТ баз'!$B45,'ДС Экс потенциал'!$A$1:$F$11,6,0)-100)</f>
        <v>105.76298527481113</v>
      </c>
      <c r="T49" s="404">
        <f>'ДС Экс Минэк баз'!V49+(VLOOKUP('Экс ВАВТ баз'!$B45,'ДС Экс потенциал'!$A$1:$F$11,6,0)-100)</f>
        <v>105.78762789349548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363</v>
      </c>
      <c r="B50" s="412" t="s">
        <v>364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1.6251483148518968</v>
      </c>
      <c r="F50" s="420">
        <f t="shared" ref="F50:T50" si="25">E50*F52/100</f>
        <v>1.7914053297084918</v>
      </c>
      <c r="G50" s="420">
        <f t="shared" si="25"/>
        <v>1.9572760432994898</v>
      </c>
      <c r="H50" s="384">
        <f t="shared" si="25"/>
        <v>2.1215139824735103</v>
      </c>
      <c r="I50" s="384">
        <f t="shared" si="25"/>
        <v>2.2990848132866715</v>
      </c>
      <c r="J50" s="384">
        <f t="shared" si="25"/>
        <v>2.4282441773008099</v>
      </c>
      <c r="K50" s="384">
        <f t="shared" si="25"/>
        <v>2.6055120408804329</v>
      </c>
      <c r="L50" s="384">
        <f t="shared" si="25"/>
        <v>2.7866196342707452</v>
      </c>
      <c r="M50" s="384">
        <f t="shared" si="25"/>
        <v>2.9684757473090442</v>
      </c>
      <c r="N50" s="384">
        <f t="shared" si="25"/>
        <v>3.1684860624780589</v>
      </c>
      <c r="O50" s="384">
        <f t="shared" si="25"/>
        <v>3.3787535892847171</v>
      </c>
      <c r="P50" s="384">
        <f t="shared" si="25"/>
        <v>3.5976024565547902</v>
      </c>
      <c r="Q50" s="384">
        <f t="shared" si="25"/>
        <v>3.8265842564800749</v>
      </c>
      <c r="R50" s="384">
        <f t="shared" si="25"/>
        <v>4.0652250373601042</v>
      </c>
      <c r="S50" s="384">
        <f t="shared" si="25"/>
        <v>4.3092497159061187</v>
      </c>
      <c r="T50" s="384">
        <f t="shared" si="25"/>
        <v>4.5761128530943385</v>
      </c>
    </row>
    <row r="51" spans="1:143" s="417" customFormat="1" x14ac:dyDescent="0.25">
      <c r="A51" s="415"/>
      <c r="B51" s="387" t="s">
        <v>341</v>
      </c>
      <c r="C51" s="416">
        <f t="shared" ref="C51:T51" si="26">C50/C$9*100</f>
        <v>0.67635415823733724</v>
      </c>
      <c r="D51" s="416">
        <f t="shared" si="26"/>
        <v>0.46169114530605715</v>
      </c>
      <c r="E51" s="416">
        <f t="shared" si="26"/>
        <v>0.48365175117212444</v>
      </c>
      <c r="F51" s="421">
        <f t="shared" si="26"/>
        <v>0.49577398799282135</v>
      </c>
      <c r="G51" s="421">
        <f t="shared" si="26"/>
        <v>0.50887898081762528</v>
      </c>
      <c r="H51" s="422">
        <f t="shared" si="26"/>
        <v>0.51040708327943318</v>
      </c>
      <c r="I51" s="422">
        <f t="shared" si="26"/>
        <v>0.50895303330515662</v>
      </c>
      <c r="J51" s="422">
        <f t="shared" si="26"/>
        <v>0.50650008315902595</v>
      </c>
      <c r="K51" s="422">
        <f t="shared" si="26"/>
        <v>0.50565326279823475</v>
      </c>
      <c r="L51" s="422">
        <f t="shared" si="26"/>
        <v>0.50405734758302123</v>
      </c>
      <c r="M51" s="422">
        <f t="shared" si="26"/>
        <v>0.50234158706193477</v>
      </c>
      <c r="N51" s="422">
        <f t="shared" si="26"/>
        <v>0.50018830224697131</v>
      </c>
      <c r="O51" s="422">
        <f t="shared" si="26"/>
        <v>0.49793516920154723</v>
      </c>
      <c r="P51" s="422">
        <f t="shared" si="26"/>
        <v>0.49560518172496704</v>
      </c>
      <c r="Q51" s="422">
        <f t="shared" si="26"/>
        <v>0.49283197766050041</v>
      </c>
      <c r="R51" s="422">
        <f t="shared" si="26"/>
        <v>0.48969367057822272</v>
      </c>
      <c r="S51" s="422">
        <f t="shared" si="26"/>
        <v>0.48630647834050011</v>
      </c>
      <c r="T51" s="422">
        <f t="shared" si="26"/>
        <v>0.48262809607756607</v>
      </c>
    </row>
    <row r="52" spans="1:143" x14ac:dyDescent="0.25">
      <c r="A52" s="386"/>
      <c r="B52" s="392" t="s">
        <v>342</v>
      </c>
      <c r="C52" s="393"/>
      <c r="D52" s="393">
        <f>D50/C50*100</f>
        <v>63.246413729239706</v>
      </c>
      <c r="E52" s="393">
        <f t="shared" ref="E52:T52" si="27">E53*E54/100</f>
        <v>116.75395372447214</v>
      </c>
      <c r="F52" s="394">
        <f t="shared" si="27"/>
        <v>110.23026719082844</v>
      </c>
      <c r="G52" s="394">
        <f t="shared" si="27"/>
        <v>109.25925087082271</v>
      </c>
      <c r="H52" s="395">
        <f t="shared" si="27"/>
        <v>108.3911484911017</v>
      </c>
      <c r="I52" s="395">
        <f t="shared" si="27"/>
        <v>108.37000520760785</v>
      </c>
      <c r="J52" s="395">
        <f t="shared" si="27"/>
        <v>105.61785990963499</v>
      </c>
      <c r="K52" s="395">
        <f t="shared" si="27"/>
        <v>107.30024868325518</v>
      </c>
      <c r="L52" s="395">
        <f t="shared" si="27"/>
        <v>106.95094056556783</v>
      </c>
      <c r="M52" s="395">
        <f t="shared" si="27"/>
        <v>106.52604721511948</v>
      </c>
      <c r="N52" s="395">
        <f t="shared" si="27"/>
        <v>106.73781200167548</v>
      </c>
      <c r="O52" s="395">
        <f t="shared" si="27"/>
        <v>106.63621435160138</v>
      </c>
      <c r="P52" s="395">
        <f t="shared" si="27"/>
        <v>106.47720709684555</v>
      </c>
      <c r="Q52" s="395">
        <f t="shared" si="27"/>
        <v>106.36484443988753</v>
      </c>
      <c r="R52" s="395">
        <f t="shared" si="27"/>
        <v>106.23639164552318</v>
      </c>
      <c r="S52" s="395">
        <f t="shared" si="27"/>
        <v>106.00273481303954</v>
      </c>
      <c r="T52" s="395">
        <f t="shared" si="27"/>
        <v>106.19279816166573</v>
      </c>
    </row>
    <row r="53" spans="1:143" x14ac:dyDescent="0.25">
      <c r="A53" s="386"/>
      <c r="B53" s="418" t="s">
        <v>343</v>
      </c>
      <c r="C53" s="393"/>
      <c r="D53" s="393">
        <f>D52/D54*100</f>
        <v>329.12440571241734</v>
      </c>
      <c r="E53" s="393">
        <f>'СС Экс Минэк баз'!E58</f>
        <v>107.0693</v>
      </c>
      <c r="F53" s="394">
        <f>'СС Экс Минэк баз'!F58</f>
        <v>104.29689999999999</v>
      </c>
      <c r="G53" s="394">
        <f>'СС Экс Минэк баз'!G58</f>
        <v>102.036</v>
      </c>
      <c r="H53" s="395">
        <f>'ДС Экс Минэк баз'!J53</f>
        <v>102.1259234620981</v>
      </c>
      <c r="I53" s="395">
        <f>'ДС Экс Минэк баз'!K53</f>
        <v>101.33640042875844</v>
      </c>
      <c r="J53" s="395">
        <f>'ДС Экс Минэк баз'!L53</f>
        <v>101.42813515649777</v>
      </c>
      <c r="K53" s="395">
        <f>'ДС Экс Минэк баз'!M53</f>
        <v>101.21359750206867</v>
      </c>
      <c r="L53" s="395">
        <f>'ДС Экс Минэк баз'!N53</f>
        <v>100.79394566816404</v>
      </c>
      <c r="M53" s="395">
        <f>'ДС Экс Минэк баз'!O53</f>
        <v>100.4032321831355</v>
      </c>
      <c r="N53" s="395">
        <f>'ДС Экс Минэк баз'!P53</f>
        <v>100.59693323196015</v>
      </c>
      <c r="O53" s="395">
        <f>'ДС Экс Минэк баз'!Q53</f>
        <v>100.45141913706475</v>
      </c>
      <c r="P53" s="395">
        <f>'ДС Экс Минэк баз'!R53</f>
        <v>100.49823111008314</v>
      </c>
      <c r="Q53" s="395">
        <f>'ДС Экс Минэк баз'!S53</f>
        <v>100.48464835950304</v>
      </c>
      <c r="R53" s="395">
        <f>'ДС Экс Минэк баз'!T53</f>
        <v>100.47014019869438</v>
      </c>
      <c r="S53" s="395">
        <f>'ДС Экс Минэк баз'!U53</f>
        <v>100.45053731694915</v>
      </c>
      <c r="T53" s="395">
        <f>'ДС Экс Минэк баз'!V53</f>
        <v>100.60688855758569</v>
      </c>
    </row>
    <row r="54" spans="1:143" s="405" customFormat="1" x14ac:dyDescent="0.25">
      <c r="A54" s="400"/>
      <c r="B54" s="401" t="s">
        <v>344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баз'!E59+(VLOOKUP('Экс ВАВТ баз'!$B50,'ДС Экс потенциал'!$A$1:$F$11,6,0)-100)</f>
        <v>109.04521998786967</v>
      </c>
      <c r="F54" s="403">
        <f>'СС Экс Минэк баз'!F59+(VLOOKUP('Экс ВАВТ баз'!$B50,'ДС Экс потенциал'!$A$1:$F$11,6,0)-100)</f>
        <v>105.68891998786967</v>
      </c>
      <c r="G54" s="403">
        <f>'СС Экс Минэк баз'!G59+(VLOOKUP('Экс ВАВТ баз'!$B50,'ДС Экс потенциал'!$A$1:$F$11,6,0)-100)</f>
        <v>107.07911998786967</v>
      </c>
      <c r="H54" s="404">
        <f>'ДС Экс Минэк баз'!J54+(VLOOKUP('Экс ВАВТ баз'!$B50,'ДС Экс потенциал'!$A$1:$F$11,6,0)-100)</f>
        <v>106.13480379575594</v>
      </c>
      <c r="I54" s="404">
        <f>'ДС Экс Минэк баз'!K54+(VLOOKUP('Экс ВАВТ баз'!$B50,'ДС Экс потенциал'!$A$1:$F$11,6,0)-100)</f>
        <v>106.94084726622413</v>
      </c>
      <c r="J54" s="404">
        <f>'ДС Экс Минэк баз'!L54+(VLOOKUP('Экс ВАВТ баз'!$B50,'ДС Экс потенциал'!$A$1:$F$11,6,0)-100)</f>
        <v>104.13073231275791</v>
      </c>
      <c r="K54" s="404">
        <f>'ДС Экс Минэк баз'!M54+(VLOOKUP('Экс ВАВТ баз'!$B50,'ДС Экс потенциал'!$A$1:$F$11,6,0)-100)</f>
        <v>106.01366943909103</v>
      </c>
      <c r="L54" s="404">
        <f>'ДС Экс Минэк баз'!N54+(VLOOKUP('Экс ВАВТ баз'!$B50,'ДС Экс потенциал'!$A$1:$F$11,6,0)-100)</f>
        <v>106.10849675205094</v>
      </c>
      <c r="M54" s="404">
        <f>'ДС Экс Минэк баз'!O54+(VLOOKUP('Экс ВАВТ баз'!$B50,'ДС Экс потенциал'!$A$1:$F$11,6,0)-100)</f>
        <v>106.09822502607879</v>
      </c>
      <c r="N54" s="404">
        <f>'ДС Экс Минэк баз'!P54+(VLOOKUP('Экс ВАВТ баз'!$B50,'ДС Экс потенциал'!$A$1:$F$11,6,0)-100)</f>
        <v>106.10443934265419</v>
      </c>
      <c r="O54" s="404">
        <f>'ДС Экс Минэк баз'!Q54+(VLOOKUP('Экс ВАВТ баз'!$B50,'ДС Экс потенциал'!$A$1:$F$11,6,0)-100)</f>
        <v>106.1570013322535</v>
      </c>
      <c r="P54" s="404">
        <f>'ДС Экс Минэк баз'!R54+(VLOOKUP('Экс ВАВТ баз'!$B50,'ДС Экс потенциал'!$A$1:$F$11,6,0)-100)</f>
        <v>105.94933455118547</v>
      </c>
      <c r="Q54" s="404">
        <f>'ДС Экс Минэк баз'!S54+(VLOOKUP('Экс ВАВТ баз'!$B50,'ДС Экс потенциал'!$A$1:$F$11,6,0)-100)</f>
        <v>105.85183525681153</v>
      </c>
      <c r="R54" s="404">
        <f>'ДС Экс Минэк баз'!T54+(VLOOKUP('Экс ВАВТ баз'!$B50,'ДС Экс потенциал'!$A$1:$F$11,6,0)-100)</f>
        <v>105.73926883691533</v>
      </c>
      <c r="S54" s="404">
        <f>'ДС Экс Минэк баз'!U54+(VLOOKUP('Экс ВАВТ баз'!$B50,'ДС Экс потенциал'!$A$1:$F$11,6,0)-100)</f>
        <v>105.52729496963433</v>
      </c>
      <c r="T54" s="404">
        <f>'ДС Экс Минэк баз'!V54+(VLOOKUP('Экс ВАВТ баз'!$B50,'ДС Экс потенциал'!$A$1:$F$11,6,0)-100)</f>
        <v>105.55221385351041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7" customHeight="1" x14ac:dyDescent="0.25">
      <c r="A55" s="380" t="s">
        <v>365</v>
      </c>
      <c r="B55" s="412" t="s">
        <v>366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43.762208307478716</v>
      </c>
      <c r="F55" s="420">
        <f t="shared" ref="F55:T55" si="28">E55*F57/100</f>
        <v>47.851337196621692</v>
      </c>
      <c r="G55" s="420">
        <f t="shared" si="28"/>
        <v>51.910466256175262</v>
      </c>
      <c r="H55" s="384">
        <f t="shared" si="28"/>
        <v>57.781801946840147</v>
      </c>
      <c r="I55" s="384">
        <f t="shared" si="28"/>
        <v>64.636921242084199</v>
      </c>
      <c r="J55" s="384">
        <f t="shared" si="28"/>
        <v>70.429891580821661</v>
      </c>
      <c r="K55" s="384">
        <f t="shared" si="28"/>
        <v>77.99393073512357</v>
      </c>
      <c r="L55" s="384">
        <f t="shared" si="28"/>
        <v>86.033911798030573</v>
      </c>
      <c r="M55" s="384">
        <f t="shared" si="28"/>
        <v>94.400730902308297</v>
      </c>
      <c r="N55" s="384">
        <f t="shared" si="28"/>
        <v>103.88755854284221</v>
      </c>
      <c r="O55" s="384">
        <f t="shared" si="28"/>
        <v>113.93231550490468</v>
      </c>
      <c r="P55" s="384">
        <f t="shared" si="28"/>
        <v>124.6001905593469</v>
      </c>
      <c r="Q55" s="384">
        <f t="shared" si="28"/>
        <v>136.16129724076561</v>
      </c>
      <c r="R55" s="384">
        <f t="shared" si="28"/>
        <v>148.62482146473374</v>
      </c>
      <c r="S55" s="384">
        <f t="shared" si="28"/>
        <v>161.8230386608216</v>
      </c>
      <c r="T55" s="384">
        <f t="shared" si="28"/>
        <v>176.62419797277983</v>
      </c>
    </row>
    <row r="56" spans="1:143" s="417" customFormat="1" x14ac:dyDescent="0.25">
      <c r="A56" s="415"/>
      <c r="B56" s="387" t="s">
        <v>341</v>
      </c>
      <c r="C56" s="416">
        <f t="shared" ref="C56:T56" si="29">C55/C$9*100</f>
        <v>13.577396889962582</v>
      </c>
      <c r="D56" s="416">
        <f t="shared" si="29"/>
        <v>12.532907579729782</v>
      </c>
      <c r="E56" s="416">
        <f t="shared" si="29"/>
        <v>13.023838187347378</v>
      </c>
      <c r="F56" s="421">
        <f t="shared" si="29"/>
        <v>13.242926030938399</v>
      </c>
      <c r="G56" s="421">
        <f t="shared" si="29"/>
        <v>13.496382001221974</v>
      </c>
      <c r="H56" s="422">
        <f t="shared" si="29"/>
        <v>13.901506773917669</v>
      </c>
      <c r="I56" s="422">
        <f t="shared" si="29"/>
        <v>14.308805373141901</v>
      </c>
      <c r="J56" s="422">
        <f t="shared" si="29"/>
        <v>14.690757328293275</v>
      </c>
      <c r="K56" s="422">
        <f t="shared" si="29"/>
        <v>15.136328267110304</v>
      </c>
      <c r="L56" s="422">
        <f t="shared" si="29"/>
        <v>15.562233485251289</v>
      </c>
      <c r="M56" s="422">
        <f t="shared" si="29"/>
        <v>15.975004351731764</v>
      </c>
      <c r="N56" s="422">
        <f t="shared" si="29"/>
        <v>16.400053687307935</v>
      </c>
      <c r="O56" s="422">
        <f t="shared" si="29"/>
        <v>16.790483620460975</v>
      </c>
      <c r="P56" s="422">
        <f t="shared" si="29"/>
        <v>17.164903802146984</v>
      </c>
      <c r="Q56" s="422">
        <f t="shared" si="29"/>
        <v>17.536433775461326</v>
      </c>
      <c r="R56" s="422">
        <f t="shared" si="29"/>
        <v>17.903223977327741</v>
      </c>
      <c r="S56" s="422">
        <f t="shared" si="29"/>
        <v>18.262017110548257</v>
      </c>
      <c r="T56" s="422">
        <f t="shared" si="29"/>
        <v>18.627993479485216</v>
      </c>
    </row>
    <row r="57" spans="1:143" x14ac:dyDescent="0.25">
      <c r="A57" s="386"/>
      <c r="B57" s="392" t="s">
        <v>342</v>
      </c>
      <c r="C57" s="393"/>
      <c r="D57" s="393">
        <f>D55/C55*100</f>
        <v>85.525150578751592</v>
      </c>
      <c r="E57" s="393">
        <f t="shared" ref="E57:T57" si="30">E58*E59/100</f>
        <v>115.81839221030322</v>
      </c>
      <c r="F57" s="394">
        <f t="shared" si="30"/>
        <v>109.34397291017</v>
      </c>
      <c r="G57" s="394">
        <f t="shared" si="30"/>
        <v>108.48279128099297</v>
      </c>
      <c r="H57" s="395">
        <f t="shared" si="30"/>
        <v>111.31050463251509</v>
      </c>
      <c r="I57" s="395">
        <f t="shared" si="30"/>
        <v>111.86380324648032</v>
      </c>
      <c r="J57" s="395">
        <f t="shared" si="30"/>
        <v>108.96232405166869</v>
      </c>
      <c r="K57" s="395">
        <f t="shared" si="30"/>
        <v>110.73981371336035</v>
      </c>
      <c r="L57" s="395">
        <f t="shared" si="30"/>
        <v>110.308470142647</v>
      </c>
      <c r="M57" s="395">
        <f t="shared" si="30"/>
        <v>109.72502462043025</v>
      </c>
      <c r="N57" s="395">
        <f t="shared" si="30"/>
        <v>110.04952774184713</v>
      </c>
      <c r="O57" s="395">
        <f t="shared" si="30"/>
        <v>109.66887383143199</v>
      </c>
      <c r="P57" s="395">
        <f t="shared" si="30"/>
        <v>109.36334437439129</v>
      </c>
      <c r="Q57" s="395">
        <f t="shared" si="30"/>
        <v>109.27856260052199</v>
      </c>
      <c r="R57" s="395">
        <f t="shared" si="30"/>
        <v>109.1534999126291</v>
      </c>
      <c r="S57" s="395">
        <f t="shared" si="30"/>
        <v>108.88022408775076</v>
      </c>
      <c r="T57" s="395">
        <f t="shared" si="30"/>
        <v>109.14650931934433</v>
      </c>
    </row>
    <row r="58" spans="1:143" x14ac:dyDescent="0.25">
      <c r="A58" s="386"/>
      <c r="B58" s="418" t="s">
        <v>343</v>
      </c>
      <c r="C58" s="393"/>
      <c r="D58" s="393">
        <f>D57/D59*100</f>
        <v>92.560129284103638</v>
      </c>
      <c r="E58" s="393">
        <f>'СС Экс Минэк баз'!E63</f>
        <v>107.212</v>
      </c>
      <c r="F58" s="394">
        <f>'СС Экс Минэк баз'!F63</f>
        <v>104.4177</v>
      </c>
      <c r="G58" s="394">
        <f>'СС Экс Минэк баз'!G63</f>
        <v>101.9773</v>
      </c>
      <c r="H58" s="395">
        <f>'ДС Экс Минэк баз'!J58</f>
        <v>102.79851992364199</v>
      </c>
      <c r="I58" s="395">
        <f>'ДС Экс Минэк баз'!K58</f>
        <v>101.89995697019168</v>
      </c>
      <c r="J58" s="395">
        <f>'ДС Экс Минэк баз'!L58</f>
        <v>101.92500580716616</v>
      </c>
      <c r="K58" s="395">
        <f>'ДС Экс Минэк баз'!M58</f>
        <v>101.71172501621655</v>
      </c>
      <c r="L58" s="395">
        <f>'ДС Экс Минэк баз'!N58</f>
        <v>101.1938511594085</v>
      </c>
      <c r="M58" s="395">
        <f>'ДС Экс Минэк баз'!O58</f>
        <v>100.78016737385292</v>
      </c>
      <c r="N58" s="395">
        <f>'ДС Экс Минэк баз'!P58</f>
        <v>101.02727894237111</v>
      </c>
      <c r="O58" s="395">
        <f>'ДС Экс Минэк баз'!Q58</f>
        <v>100.64230905499639</v>
      </c>
      <c r="P58" s="395">
        <f>'ДС Экс Минэк баз'!R58</f>
        <v>100.64242445904395</v>
      </c>
      <c r="Q58" s="395">
        <f>'ДС Экс Минэк баз'!S58</f>
        <v>100.63023319069728</v>
      </c>
      <c r="R58" s="395">
        <f>'ДС Экс Минэк баз'!T58</f>
        <v>100.61606383033441</v>
      </c>
      <c r="S58" s="395">
        <f>'ДС Экс Минэк баз'!U58</f>
        <v>100.5950433159865</v>
      </c>
      <c r="T58" s="395">
        <f>'ДС Экс Минэк баз'!V58</f>
        <v>100.75812013026244</v>
      </c>
    </row>
    <row r="59" spans="1:143" s="405" customFormat="1" x14ac:dyDescent="0.25">
      <c r="A59" s="400"/>
      <c r="B59" s="401" t="s">
        <v>344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баз'!E64+(VLOOKUP('Экс ВАВТ баз'!$B55,'ДС Экс потенциал'!$A$1:$F$11,6,0)-100)</f>
        <v>108.02745234703504</v>
      </c>
      <c r="F59" s="403">
        <f>'СС Экс Минэк баз'!F64+(VLOOKUP('Экс ВАВТ баз'!$B55,'ДС Экс потенциал'!$A$1:$F$11,6,0)-100)</f>
        <v>104.71785234703503</v>
      </c>
      <c r="G59" s="403">
        <f>'СС Экс Минэк баз'!G64+(VLOOKUP('Экс ВАВТ баз'!$B55,'ДС Экс потенциал'!$A$1:$F$11,6,0)-100)</f>
        <v>106.37935234703504</v>
      </c>
      <c r="H59" s="404">
        <f>'ДС Экс Минэк баз'!J59+(VLOOKUP('Экс ВАВТ баз'!$B55,'ДС Экс потенциал'!$A$1:$F$11,6,0)-100)</f>
        <v>108.28025998350536</v>
      </c>
      <c r="I59" s="404">
        <f>'ДС Экс Минэк баз'!K59+(VLOOKUP('Экс ВАВТ баз'!$B55,'ДС Экс потенциал'!$A$1:$F$11,6,0)-100)</f>
        <v>109.77806720684221</v>
      </c>
      <c r="J59" s="404">
        <f>'ДС Экс Минэк баз'!L59+(VLOOKUP('Экс ВАВТ баз'!$B55,'ДС Экс потенциал'!$A$1:$F$11,6,0)-100)</f>
        <v>106.90440798974942</v>
      </c>
      <c r="K59" s="404">
        <f>'ДС Экс Минэк баз'!M59+(VLOOKUP('Экс ВАВТ баз'!$B55,'ДС Экс потенциал'!$A$1:$F$11,6,0)-100)</f>
        <v>108.87615335960962</v>
      </c>
      <c r="L59" s="404">
        <f>'ДС Экс Минэк баз'!N59+(VLOOKUP('Экс ВАВТ баз'!$B55,'ДС Экс потенциал'!$A$1:$F$11,6,0)-100)</f>
        <v>109.00708776156809</v>
      </c>
      <c r="M59" s="404">
        <f>'ДС Экс Минэк баз'!O59+(VLOOKUP('Экс ВАВТ баз'!$B55,'ДС Экс потенциал'!$A$1:$F$11,6,0)-100)</f>
        <v>108.87561261274314</v>
      </c>
      <c r="N59" s="404">
        <f>'ДС Экс Минэк баз'!P59+(VLOOKUP('Экс ВАВТ баз'!$B55,'ДС Экс потенциал'!$A$1:$F$11,6,0)-100)</f>
        <v>108.93050757570394</v>
      </c>
      <c r="O59" s="404">
        <f>'ДС Экс Минэк баз'!Q59+(VLOOKUP('Экс ВАВТ баз'!$B55,'ДС Экс потенциал'!$A$1:$F$11,6,0)-100)</f>
        <v>108.96895635761199</v>
      </c>
      <c r="P59" s="404">
        <f>'ДС Экс Минэк баз'!R59+(VLOOKUP('Экс ВАВТ баз'!$B55,'ДС Экс потенциал'!$A$1:$F$11,6,0)-100)</f>
        <v>108.66525221567599</v>
      </c>
      <c r="Q59" s="404">
        <f>'ДС Экс Минэк баз'!S59+(VLOOKUP('Экс ВАВТ баз'!$B55,'ДС Экс потенциал'!$A$1:$F$11,6,0)-100)</f>
        <v>108.59416612245732</v>
      </c>
      <c r="R59" s="404">
        <f>'ДС Экс Минэк баз'!T59+(VLOOKUP('Экс ВАВТ баз'!$B55,'ДС Экс потенциал'!$A$1:$F$11,6,0)-100)</f>
        <v>108.48516206784942</v>
      </c>
      <c r="S59" s="404">
        <f>'ДС Экс Минэк баз'!U59+(VLOOKUP('Экс ВАВТ баз'!$B55,'ДС Экс потенциал'!$A$1:$F$11,6,0)-100)</f>
        <v>108.23617198089876</v>
      </c>
      <c r="T59" s="404">
        <f>'ДС Экс Минэк баз'!V59+(VLOOKUP('Экс ВАВТ баз'!$B55,'ДС Экс потенциал'!$A$1:$F$11,6,0)-100)</f>
        <v>108.32527361391537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367</v>
      </c>
      <c r="B60" s="412" t="s">
        <v>368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4.9062983998190308</v>
      </c>
      <c r="F60" s="420">
        <f t="shared" ref="F60:T60" si="31">E60*F62/100</f>
        <v>5.5586319715015033</v>
      </c>
      <c r="G60" s="420">
        <f t="shared" si="31"/>
        <v>6.2331895471707819</v>
      </c>
      <c r="H60" s="384">
        <f t="shared" si="31"/>
        <v>7.2896948387777805</v>
      </c>
      <c r="I60" s="384">
        <f t="shared" si="31"/>
        <v>8.5090446645388127</v>
      </c>
      <c r="J60" s="384">
        <f t="shared" si="31"/>
        <v>9.7081272353987735</v>
      </c>
      <c r="K60" s="384">
        <f t="shared" si="31"/>
        <v>11.280443213283764</v>
      </c>
      <c r="L60" s="384">
        <f t="shared" si="31"/>
        <v>13.097715423895448</v>
      </c>
      <c r="M60" s="384">
        <f t="shared" si="31"/>
        <v>15.153247213364399</v>
      </c>
      <c r="N60" s="384">
        <f t="shared" si="31"/>
        <v>17.598503596771657</v>
      </c>
      <c r="O60" s="384">
        <f t="shared" si="31"/>
        <v>20.441897701858412</v>
      </c>
      <c r="P60" s="384">
        <f t="shared" si="31"/>
        <v>23.689030674225197</v>
      </c>
      <c r="Q60" s="384">
        <f t="shared" si="31"/>
        <v>27.451742508256221</v>
      </c>
      <c r="R60" s="384">
        <f t="shared" si="31"/>
        <v>31.799715624090364</v>
      </c>
      <c r="S60" s="384">
        <f t="shared" si="31"/>
        <v>36.774697370322258</v>
      </c>
      <c r="T60" s="384">
        <f t="shared" si="31"/>
        <v>42.671725776079427</v>
      </c>
    </row>
    <row r="61" spans="1:143" s="417" customFormat="1" x14ac:dyDescent="0.25">
      <c r="A61" s="415"/>
      <c r="B61" s="387" t="s">
        <v>341</v>
      </c>
      <c r="C61" s="416">
        <f t="shared" ref="C61:T61" si="32">C60/C$9*100</f>
        <v>1.3611980230368719</v>
      </c>
      <c r="D61" s="416">
        <f t="shared" si="32"/>
        <v>1.3918672877619058</v>
      </c>
      <c r="E61" s="416">
        <f t="shared" si="32"/>
        <v>1.4601373863293929</v>
      </c>
      <c r="F61" s="421">
        <f t="shared" si="32"/>
        <v>1.5383593509483104</v>
      </c>
      <c r="G61" s="421">
        <f t="shared" si="32"/>
        <v>1.6205885495130401</v>
      </c>
      <c r="H61" s="422">
        <f t="shared" si="32"/>
        <v>1.7538003102480906</v>
      </c>
      <c r="I61" s="422">
        <f t="shared" si="32"/>
        <v>1.8836643465775855</v>
      </c>
      <c r="J61" s="422">
        <f t="shared" si="32"/>
        <v>2.0249887956135089</v>
      </c>
      <c r="K61" s="422">
        <f t="shared" si="32"/>
        <v>2.189202286196188</v>
      </c>
      <c r="L61" s="422">
        <f t="shared" si="32"/>
        <v>2.3691786330550642</v>
      </c>
      <c r="M61" s="422">
        <f t="shared" si="32"/>
        <v>2.5643147872115075</v>
      </c>
      <c r="N61" s="422">
        <f t="shared" si="32"/>
        <v>2.7781613876729465</v>
      </c>
      <c r="O61" s="422">
        <f t="shared" si="32"/>
        <v>3.0125723945232803</v>
      </c>
      <c r="P61" s="422">
        <f t="shared" si="32"/>
        <v>3.2633973580924187</v>
      </c>
      <c r="Q61" s="422">
        <f t="shared" si="32"/>
        <v>3.5355543335182231</v>
      </c>
      <c r="R61" s="422">
        <f t="shared" si="32"/>
        <v>3.830567637509378</v>
      </c>
      <c r="S61" s="422">
        <f t="shared" si="32"/>
        <v>4.1500898646433155</v>
      </c>
      <c r="T61" s="422">
        <f t="shared" si="32"/>
        <v>4.5004514593050944</v>
      </c>
    </row>
    <row r="62" spans="1:143" x14ac:dyDescent="0.25">
      <c r="A62" s="386"/>
      <c r="B62" s="392" t="s">
        <v>342</v>
      </c>
      <c r="C62" s="393"/>
      <c r="D62" s="393">
        <f>D60/C60*100</f>
        <v>94.740362486546076</v>
      </c>
      <c r="E62" s="393">
        <f t="shared" ref="E62:T62" si="33">E63*E64/100</f>
        <v>116.91931713308182</v>
      </c>
      <c r="F62" s="394">
        <f t="shared" si="33"/>
        <v>113.29583972525059</v>
      </c>
      <c r="G62" s="394">
        <f t="shared" si="33"/>
        <v>112.13531637150402</v>
      </c>
      <c r="H62" s="395">
        <f t="shared" si="33"/>
        <v>116.94967373624219</v>
      </c>
      <c r="I62" s="395">
        <f t="shared" si="33"/>
        <v>116.72703525632731</v>
      </c>
      <c r="J62" s="395">
        <f t="shared" si="33"/>
        <v>114.09185893519987</v>
      </c>
      <c r="K62" s="395">
        <f t="shared" si="33"/>
        <v>116.19587320767542</v>
      </c>
      <c r="L62" s="395">
        <f t="shared" si="33"/>
        <v>116.10993625207631</v>
      </c>
      <c r="M62" s="395">
        <f t="shared" si="33"/>
        <v>115.69381928789537</v>
      </c>
      <c r="N62" s="395">
        <f t="shared" si="33"/>
        <v>116.13684742931314</v>
      </c>
      <c r="O62" s="395">
        <f t="shared" si="33"/>
        <v>116.15702204139878</v>
      </c>
      <c r="P62" s="395">
        <f t="shared" si="33"/>
        <v>115.88469436510084</v>
      </c>
      <c r="Q62" s="395">
        <f t="shared" si="33"/>
        <v>115.88377289799803</v>
      </c>
      <c r="R62" s="395">
        <f t="shared" si="33"/>
        <v>115.83860519792677</v>
      </c>
      <c r="S62" s="395">
        <f t="shared" si="33"/>
        <v>115.64473659149022</v>
      </c>
      <c r="T62" s="395">
        <f t="shared" si="33"/>
        <v>116.03555930419746</v>
      </c>
    </row>
    <row r="63" spans="1:143" ht="18" customHeight="1" x14ac:dyDescent="0.25">
      <c r="A63" s="386"/>
      <c r="B63" s="418" t="s">
        <v>343</v>
      </c>
      <c r="C63" s="393"/>
      <c r="D63" s="393">
        <f>D62/D64*100</f>
        <v>60.638299511202817</v>
      </c>
      <c r="E63" s="393">
        <f>'СС Экс Минэк баз'!E68</f>
        <v>104.8176</v>
      </c>
      <c r="F63" s="394">
        <f>'СС Экс Минэк баз'!F68</f>
        <v>104.4234</v>
      </c>
      <c r="G63" s="394">
        <f>'СС Экс Минэк баз'!G68</f>
        <v>102.062</v>
      </c>
      <c r="H63" s="395">
        <f>'ДС Экс Минэк баз'!J63</f>
        <v>104.35083035197559</v>
      </c>
      <c r="I63" s="395">
        <f>'ДС Экс Минэк баз'!K63</f>
        <v>103.52453896111538</v>
      </c>
      <c r="J63" s="395">
        <f>'ДС Экс Минэк баз'!L63</f>
        <v>103.6204047482797</v>
      </c>
      <c r="K63" s="395">
        <f>'ДС Экс Минэк баз'!M63</f>
        <v>103.40499108770287</v>
      </c>
      <c r="L63" s="395">
        <f>'ДС Экс Минэк баз'!N63</f>
        <v>102.98005364023024</v>
      </c>
      <c r="M63" s="395">
        <f>'ДС Экс Минэк баз'!O63</f>
        <v>102.57476079317118</v>
      </c>
      <c r="N63" s="395">
        <f>'ДС Экс Минэк баз'!P63</f>
        <v>102.77495786725811</v>
      </c>
      <c r="O63" s="395">
        <f>'ДС Экс Минэк баз'!Q63</f>
        <v>102.62605409363542</v>
      </c>
      <c r="P63" s="395">
        <f>'ДС Экс Минэк баз'!R63</f>
        <v>102.66457112220853</v>
      </c>
      <c r="Q63" s="395">
        <f>'ДС Экс Минэк баз'!S63</f>
        <v>102.65172881137592</v>
      </c>
      <c r="R63" s="395">
        <f>'ДС Экс Минэк баз'!T63</f>
        <v>102.63702431114221</v>
      </c>
      <c r="S63" s="395">
        <f>'ДС Экс Минэк баз'!U63</f>
        <v>102.61567502272713</v>
      </c>
      <c r="T63" s="395">
        <f>'ДС Экс Минэк баз'!V63</f>
        <v>102.78071522459622</v>
      </c>
    </row>
    <row r="64" spans="1:143" s="405" customFormat="1" ht="16.5" thickBot="1" x14ac:dyDescent="0.3">
      <c r="A64" s="423"/>
      <c r="B64" s="764" t="s">
        <v>344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баз'!E69+(VLOOKUP('Экс ВАВТ баз'!$B60,'ДС Экс потенциал'!$A$1:$F$11,6,0)-100)</f>
        <v>111.5455010733711</v>
      </c>
      <c r="F64" s="403">
        <f>'СС Экс Минэк баз'!F69+(VLOOKUP('Экс ВАВТ баз'!$B60,'ДС Экс потенциал'!$A$1:$F$11,6,0)-100)</f>
        <v>108.4966010733711</v>
      </c>
      <c r="G64" s="403">
        <f>'СС Экс Минэк баз'!G69+(VLOOKUP('Экс ВАВТ баз'!$B60,'ДС Экс потенциал'!$A$1:$F$11,6,0)-100)</f>
        <v>109.86980107337111</v>
      </c>
      <c r="H64" s="404">
        <f>'ДС Экс Минэк баз'!J64+(VLOOKUP('Экс ВАВТ баз'!$B60,'ДС Экс потенциал'!$A$1:$F$11,6,0)-100)</f>
        <v>112.07354396871656</v>
      </c>
      <c r="I64" s="404">
        <f>'ДС Экс Минэк баз'!K64+(VLOOKUP('Экс ВАВТ баз'!$B60,'ДС Экс потенциал'!$A$1:$F$11,6,0)-100)</f>
        <v>112.75301143835172</v>
      </c>
      <c r="J64" s="404">
        <f>'ДС Экс Минэк баз'!L64+(VLOOKUP('Экс ВАВТ баз'!$B60,'ДС Экс потенциал'!$A$1:$F$11,6,0)-100)</f>
        <v>110.10559089433978</v>
      </c>
      <c r="K64" s="404">
        <f>'ДС Экс Минэк баз'!M64+(VLOOKUP('Экс ВАВТ баз'!$B60,'ДС Экс потенциал'!$A$1:$F$11,6,0)-100)</f>
        <v>112.36969510410187</v>
      </c>
      <c r="L64" s="404">
        <f>'ДС Экс Минэк баз'!N64+(VLOOKUP('Экс ВАВТ баз'!$B60,'ДС Экс потенциал'!$A$1:$F$11,6,0)-100)</f>
        <v>112.74992792071799</v>
      </c>
      <c r="M64" s="404">
        <f>'ДС Экс Минэк баз'!O64+(VLOOKUP('Экс ВАВТ баз'!$B60,'ДС Экс потенциал'!$A$1:$F$11,6,0)-100)</f>
        <v>112.78975295021851</v>
      </c>
      <c r="N64" s="404">
        <f>'ДС Экс Минэк баз'!P64+(VLOOKUP('Экс ВАВТ баз'!$B60,'ДС Экс потенциал'!$A$1:$F$11,6,0)-100)</f>
        <v>113.0011141228712</v>
      </c>
      <c r="O64" s="404">
        <f>'ДС Экс Минэк баз'!Q64+(VLOOKUP('Экс ВАВТ баз'!$B60,'ДС Экс потенциал'!$A$1:$F$11,6,0)-100)</f>
        <v>113.18472981083126</v>
      </c>
      <c r="P64" s="404">
        <f>'ДС Экс Минэк баз'!R64+(VLOOKUP('Экс ВАВТ баз'!$B60,'ДС Экс потенциал'!$A$1:$F$11,6,0)-100)</f>
        <v>112.87700625287326</v>
      </c>
      <c r="Q64" s="404">
        <f>'ДС Экс Минэк баз'!S64+(VLOOKUP('Экс ВАВТ баз'!$B60,'ДС Экс потенциал'!$A$1:$F$11,6,0)-100)</f>
        <v>112.89023014014326</v>
      </c>
      <c r="R64" s="404">
        <f>'ДС Экс Минэк баз'!T64+(VLOOKUP('Экс ВАВТ баз'!$B60,'ДС Экс потенциал'!$A$1:$F$11,6,0)-100)</f>
        <v>112.8623963675761</v>
      </c>
      <c r="S64" s="404">
        <f>'ДС Экс Минэк баз'!U64+(VLOOKUP('Экс ВАВТ баз'!$B60,'ДС Экс потенциал'!$A$1:$F$11,6,0)-100)</f>
        <v>112.69695060318752</v>
      </c>
      <c r="T64" s="404">
        <f>'ДС Экс Минэк баз'!V64+(VLOOKUP('Экс ВАВТ баз'!$B60,'ДС Экс потенциал'!$A$1:$F$11,6,0)-100)</f>
        <v>112.89623646871574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customSheetViews>
    <customSheetView guid="{052C83E3-CAD2-4C8E-BBE5-A3B6DBD2C172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"/>
      <headerFooter alignWithMargins="0"/>
    </customSheetView>
    <customSheetView guid="{D8ED04E7-9183-4B3F-AC65-49CFC4CDB5CB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2"/>
      <headerFooter alignWithMargins="0"/>
    </customSheetView>
    <customSheetView guid="{49F2C8AD-DC6E-4A7A-8861-FB7FE488AED0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3"/>
      <headerFooter alignWithMargins="0"/>
    </customSheetView>
    <customSheetView guid="{05F8A60F-5E6C-424F-82C7-121DB7C2D78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4"/>
      <headerFooter alignWithMargins="0"/>
    </customSheetView>
    <customSheetView guid="{F13EF8BD-EB10-4864-9681-D4BDDAD508A4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5"/>
      <headerFooter alignWithMargins="0"/>
    </customSheetView>
    <customSheetView guid="{B050490D-87DE-4075-804E-77700059234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6"/>
      <headerFooter alignWithMargins="0"/>
    </customSheetView>
  </customSheetViews>
  <printOptions horizontalCentered="1"/>
  <pageMargins left="0" right="0" top="0" bottom="0" header="0.15748031496062992" footer="0"/>
  <pageSetup paperSize="9" scale="39" orientation="landscape" r:id="rId7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Z364"/>
  <sheetViews>
    <sheetView view="pageBreakPreview" zoomScale="70" zoomScaleNormal="7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10.28515625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10.28515625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10.28515625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10.28515625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10.28515625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10.28515625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10.28515625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10.28515625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10.28515625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10.28515625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10.28515625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10.28515625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10.28515625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10.28515625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10.28515625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10.28515625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10.28515625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10.28515625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10.28515625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10.28515625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10.28515625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10.28515625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10.28515625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10.28515625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10.28515625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10.28515625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10.28515625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10.28515625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10.28515625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10.28515625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10.28515625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10.28515625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10.28515625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10.28515625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10.28515625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10.28515625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10.28515625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10.28515625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10.28515625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10.28515625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10.28515625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10.28515625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10.28515625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10.28515625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10.28515625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10.28515625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10.28515625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10.28515625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10.28515625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10.28515625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10.28515625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10.28515625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10.28515625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10.28515625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10.28515625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10.28515625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10.28515625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10.28515625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10.28515625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10.28515625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10.28515625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10.28515625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10.28515625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473</v>
      </c>
      <c r="B1" s="746"/>
      <c r="F1" s="373" t="s">
        <v>631</v>
      </c>
      <c r="O1" s="373" t="s">
        <v>631</v>
      </c>
    </row>
    <row r="2" spans="1:143" s="379" customFormat="1" ht="47.25" customHeight="1" thickBot="1" x14ac:dyDescent="0.3">
      <c r="A2" s="374" t="s">
        <v>335</v>
      </c>
      <c r="B2" s="375" t="s">
        <v>336</v>
      </c>
      <c r="C2" s="376" t="s">
        <v>337</v>
      </c>
      <c r="D2" s="377" t="s">
        <v>74</v>
      </c>
      <c r="E2" s="376" t="s">
        <v>338</v>
      </c>
      <c r="F2" s="376" t="s">
        <v>339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340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341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7" customHeight="1" x14ac:dyDescent="0.25">
      <c r="A5" s="386"/>
      <c r="B5" s="392" t="s">
        <v>342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343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344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345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346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319.02405223116085</v>
      </c>
      <c r="F9" s="812">
        <f t="shared" si="0"/>
        <v>331.26904247803446</v>
      </c>
      <c r="G9" s="812">
        <f t="shared" si="0"/>
        <v>346.94712422601538</v>
      </c>
      <c r="H9" s="813">
        <f t="shared" si="0"/>
        <v>364.17678143023255</v>
      </c>
      <c r="I9" s="813">
        <f t="shared" si="0"/>
        <v>383.07527704823059</v>
      </c>
      <c r="J9" s="813">
        <f t="shared" si="0"/>
        <v>407.27938537692609</v>
      </c>
      <c r="K9" s="813">
        <f t="shared" si="0"/>
        <v>431.28064411326278</v>
      </c>
      <c r="L9" s="813">
        <f t="shared" si="0"/>
        <v>456.82108785414613</v>
      </c>
      <c r="M9" s="813">
        <f t="shared" si="0"/>
        <v>481.64404744983199</v>
      </c>
      <c r="N9" s="813">
        <f t="shared" si="0"/>
        <v>507.80041068253342</v>
      </c>
      <c r="O9" s="813">
        <f t="shared" si="0"/>
        <v>533.01996165066771</v>
      </c>
      <c r="P9" s="813">
        <f t="shared" si="0"/>
        <v>556.95957040234839</v>
      </c>
      <c r="Q9" s="813">
        <f t="shared" si="0"/>
        <v>581.08796812686683</v>
      </c>
      <c r="R9" s="813">
        <f t="shared" si="0"/>
        <v>606.34303721515778</v>
      </c>
      <c r="S9" s="813">
        <f t="shared" si="0"/>
        <v>632.62125405322149</v>
      </c>
      <c r="T9" s="813">
        <f t="shared" si="0"/>
        <v>659.81909309656453</v>
      </c>
    </row>
    <row r="10" spans="1:143" s="385" customFormat="1" ht="38.25" customHeight="1" x14ac:dyDescent="0.25">
      <c r="A10" s="380" t="s">
        <v>347</v>
      </c>
      <c r="B10" s="412" t="s">
        <v>348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40.939538752815928</v>
      </c>
      <c r="F10" s="758">
        <f t="shared" ref="F10:T10" si="1">E10*F12/100</f>
        <v>43.145362737580406</v>
      </c>
      <c r="G10" s="758">
        <f t="shared" si="1"/>
        <v>46.061476519150062</v>
      </c>
      <c r="H10" s="759">
        <f t="shared" si="1"/>
        <v>49.357934237865017</v>
      </c>
      <c r="I10" s="759">
        <f t="shared" si="1"/>
        <v>52.958948728795242</v>
      </c>
      <c r="J10" s="759">
        <f t="shared" si="1"/>
        <v>57.438738128049344</v>
      </c>
      <c r="K10" s="759">
        <f t="shared" si="1"/>
        <v>62.186674546157867</v>
      </c>
      <c r="L10" s="759">
        <f t="shared" si="1"/>
        <v>67.308199919308379</v>
      </c>
      <c r="M10" s="759">
        <f t="shared" si="1"/>
        <v>72.419320223396468</v>
      </c>
      <c r="N10" s="759">
        <f t="shared" si="1"/>
        <v>77.876919986396445</v>
      </c>
      <c r="O10" s="759">
        <f t="shared" si="1"/>
        <v>83.263211952722543</v>
      </c>
      <c r="P10" s="759">
        <f t="shared" si="1"/>
        <v>88.592655886386709</v>
      </c>
      <c r="Q10" s="759">
        <f t="shared" si="1"/>
        <v>94.074803224028088</v>
      </c>
      <c r="R10" s="759">
        <f t="shared" si="1"/>
        <v>99.861473472361382</v>
      </c>
      <c r="S10" s="759">
        <f t="shared" si="1"/>
        <v>105.92816869933453</v>
      </c>
      <c r="T10" s="759">
        <f t="shared" si="1"/>
        <v>112.24384549758294</v>
      </c>
    </row>
    <row r="11" spans="1:143" s="417" customFormat="1" x14ac:dyDescent="0.25">
      <c r="A11" s="415"/>
      <c r="B11" s="387" t="s">
        <v>341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12.832743633746979</v>
      </c>
      <c r="F11" s="421">
        <f t="shared" si="2"/>
        <v>13.024266443623766</v>
      </c>
      <c r="G11" s="421">
        <f t="shared" si="2"/>
        <v>13.276223753664478</v>
      </c>
      <c r="H11" s="422">
        <f t="shared" si="2"/>
        <v>13.553289708372251</v>
      </c>
      <c r="I11" s="422">
        <f t="shared" si="2"/>
        <v>13.824684572929909</v>
      </c>
      <c r="J11" s="422">
        <f t="shared" si="2"/>
        <v>14.103031037255015</v>
      </c>
      <c r="K11" s="422">
        <f t="shared" si="2"/>
        <v>14.419073843208791</v>
      </c>
      <c r="L11" s="422">
        <f t="shared" si="2"/>
        <v>14.734039585492722</v>
      </c>
      <c r="M11" s="422">
        <f t="shared" si="2"/>
        <v>15.03585907618627</v>
      </c>
      <c r="N11" s="422">
        <f t="shared" si="2"/>
        <v>15.336127806931515</v>
      </c>
      <c r="O11" s="422">
        <f t="shared" si="2"/>
        <v>15.621030719913609</v>
      </c>
      <c r="P11" s="422">
        <f t="shared" si="2"/>
        <v>15.906478781285191</v>
      </c>
      <c r="Q11" s="422">
        <f t="shared" si="2"/>
        <v>16.189425419920084</v>
      </c>
      <c r="R11" s="422">
        <f t="shared" si="2"/>
        <v>16.469468162941244</v>
      </c>
      <c r="S11" s="422">
        <f t="shared" si="2"/>
        <v>16.744326565168322</v>
      </c>
      <c r="T11" s="422">
        <f t="shared" si="2"/>
        <v>17.01130607949171</v>
      </c>
    </row>
    <row r="12" spans="1:143" x14ac:dyDescent="0.25">
      <c r="A12" s="386"/>
      <c r="B12" s="392" t="s">
        <v>342</v>
      </c>
      <c r="C12" s="393"/>
      <c r="D12" s="393">
        <f>D10/C10*100</f>
        <v>166.86698357433215</v>
      </c>
      <c r="E12" s="393">
        <f>E13*E14/100</f>
        <v>100.6691690781</v>
      </c>
      <c r="F12" s="394">
        <f t="shared" ref="F12:T12" si="3">F13*F14/100</f>
        <v>105.388003998</v>
      </c>
      <c r="G12" s="394">
        <f t="shared" si="3"/>
        <v>106.7588116</v>
      </c>
      <c r="H12" s="395">
        <f t="shared" si="3"/>
        <v>107.15664795796214</v>
      </c>
      <c r="I12" s="395">
        <f t="shared" si="3"/>
        <v>107.29571556535626</v>
      </c>
      <c r="J12" s="395">
        <f t="shared" si="3"/>
        <v>108.45898475476783</v>
      </c>
      <c r="K12" s="395">
        <f t="shared" si="3"/>
        <v>108.26608761411828</v>
      </c>
      <c r="L12" s="395">
        <f t="shared" si="3"/>
        <v>108.23572800849652</v>
      </c>
      <c r="M12" s="395">
        <f t="shared" si="3"/>
        <v>107.5936071833974</v>
      </c>
      <c r="N12" s="395">
        <f t="shared" si="3"/>
        <v>107.53611017911321</v>
      </c>
      <c r="O12" s="395">
        <f t="shared" si="3"/>
        <v>106.91641627232686</v>
      </c>
      <c r="P12" s="395">
        <f t="shared" si="3"/>
        <v>106.40071864713826</v>
      </c>
      <c r="Q12" s="395">
        <f t="shared" si="3"/>
        <v>106.18803814243002</v>
      </c>
      <c r="R12" s="395">
        <f t="shared" si="3"/>
        <v>106.15113723337058</v>
      </c>
      <c r="S12" s="395">
        <f t="shared" si="3"/>
        <v>106.07511086710755</v>
      </c>
      <c r="T12" s="395">
        <f t="shared" si="3"/>
        <v>105.96222598369916</v>
      </c>
    </row>
    <row r="13" spans="1:143" x14ac:dyDescent="0.25">
      <c r="A13" s="386"/>
      <c r="B13" s="418" t="s">
        <v>343</v>
      </c>
      <c r="C13" s="393"/>
      <c r="D13" s="393">
        <f>D12/D14*100</f>
        <v>155.64252880863421</v>
      </c>
      <c r="E13" s="393">
        <f>'СС Экс Минэк кон'!E18</f>
        <v>101.3481</v>
      </c>
      <c r="F13" s="393">
        <f>'СС Экс Минэк кон'!F18</f>
        <v>102.22020000000001</v>
      </c>
      <c r="G13" s="393">
        <f>'СС Экс Минэк кон'!G18</f>
        <v>101.84480000000001</v>
      </c>
      <c r="H13" s="395">
        <f>'ДС Экс Минэк кон'!J13</f>
        <v>100.00863092271086</v>
      </c>
      <c r="I13" s="395">
        <f>'ДС Экс Минэк кон'!K13</f>
        <v>99.926226581136987</v>
      </c>
      <c r="J13" s="395">
        <f>'ДС Экс Минэк кон'!L13</f>
        <v>99.994541650548911</v>
      </c>
      <c r="K13" s="395">
        <f>'ДС Экс Минэк кон'!M13</f>
        <v>99.91169548914867</v>
      </c>
      <c r="L13" s="395">
        <f>'ДС Экс Минэк кон'!N13</f>
        <v>99.849101754343579</v>
      </c>
      <c r="M13" s="395">
        <f>'ДС Экс Минэк кон'!O13</f>
        <v>99.775131674645479</v>
      </c>
      <c r="N13" s="395">
        <f>'ДС Экс Минэк кон'!P13</f>
        <v>99.736454365342226</v>
      </c>
      <c r="O13" s="395">
        <f>'ДС Экс Минэк кон'!Q13</f>
        <v>99.634838923700769</v>
      </c>
      <c r="P13" s="395">
        <f>'ДС Экс Минэк кон'!R13</f>
        <v>99.568852529304849</v>
      </c>
      <c r="Q13" s="395">
        <f>'ДС Экс Минэк кон'!S13</f>
        <v>99.561998477253553</v>
      </c>
      <c r="R13" s="395">
        <f>'ДС Экс Минэк кон'!T13</f>
        <v>99.561690365676455</v>
      </c>
      <c r="S13" s="395">
        <f>'ДС Экс Минэк кон'!U13</f>
        <v>99.559011332419487</v>
      </c>
      <c r="T13" s="395">
        <f>'ДС Экс Минэк кон'!V13</f>
        <v>99.550090213137395</v>
      </c>
    </row>
    <row r="14" spans="1:143" s="405" customFormat="1" x14ac:dyDescent="0.25">
      <c r="A14" s="400"/>
      <c r="B14" s="401" t="s">
        <v>344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кон'!E19</f>
        <v>99.330100000000002</v>
      </c>
      <c r="F14" s="393">
        <f>'СС Экс Минэк кон'!F19</f>
        <v>103.099</v>
      </c>
      <c r="G14" s="393">
        <f>'СС Экс Минэк кон'!G19</f>
        <v>104.825</v>
      </c>
      <c r="H14" s="404">
        <f>'ДС Экс Минэк кон'!J14</f>
        <v>107.14740014866861</v>
      </c>
      <c r="I14" s="404">
        <f>'ДС Экс Минэк кон'!K14</f>
        <v>107.37492972201395</v>
      </c>
      <c r="J14" s="404">
        <f>'ДС Экс Минэк кон'!L14</f>
        <v>108.46490514832261</v>
      </c>
      <c r="K14" s="404">
        <f>'ДС Экс Минэк кон'!M14</f>
        <v>108.36177595032103</v>
      </c>
      <c r="L14" s="404">
        <f>'ДС Экс Минэк кон'!N14</f>
        <v>108.39930065148344</v>
      </c>
      <c r="M14" s="404">
        <f>'ДС Экс Минэк кон'!O14</f>
        <v>107.83609640751666</v>
      </c>
      <c r="N14" s="404">
        <f>'ДС Экс Минэк кон'!P14</f>
        <v>107.82026578286035</v>
      </c>
      <c r="O14" s="404">
        <f>'ДС Экс Минэк кон'!Q14</f>
        <v>107.30826428514852</v>
      </c>
      <c r="P14" s="404">
        <f>'ДС Экс Минэк кон'!R14</f>
        <v>106.8614490820035</v>
      </c>
      <c r="Q14" s="404">
        <f>'ДС Экс Минэк кон'!S14</f>
        <v>106.65518949651285</v>
      </c>
      <c r="R14" s="404">
        <f>'ДС Экс Минэк кон'!T14</f>
        <v>106.61845619885719</v>
      </c>
      <c r="S14" s="404">
        <f>'ДС Экс Минэк кон'!U14</f>
        <v>106.54496207573952</v>
      </c>
      <c r="T14" s="404">
        <f>'ДС Экс Минэк кон'!V14</f>
        <v>106.44111497722737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349</v>
      </c>
      <c r="B15" s="412" t="s">
        <v>350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49.119627230878258</v>
      </c>
      <c r="F15" s="414">
        <f t="shared" ref="F15:T15" si="4">E15*F17/100</f>
        <v>52.675716896433393</v>
      </c>
      <c r="G15" s="414">
        <f t="shared" si="4"/>
        <v>54.966724854641754</v>
      </c>
      <c r="H15" s="384">
        <f t="shared" si="4"/>
        <v>56.985033944971718</v>
      </c>
      <c r="I15" s="384">
        <f t="shared" si="4"/>
        <v>59.419047431410256</v>
      </c>
      <c r="J15" s="384">
        <f t="shared" si="4"/>
        <v>62.345466528667401</v>
      </c>
      <c r="K15" s="384">
        <f t="shared" si="4"/>
        <v>64.030780030070616</v>
      </c>
      <c r="L15" s="384">
        <f t="shared" si="4"/>
        <v>65.757375180930723</v>
      </c>
      <c r="M15" s="384">
        <f t="shared" si="4"/>
        <v>67.532781160279569</v>
      </c>
      <c r="N15" s="384">
        <f t="shared" si="4"/>
        <v>69.379852680755491</v>
      </c>
      <c r="O15" s="384">
        <f t="shared" si="4"/>
        <v>71.31216226977196</v>
      </c>
      <c r="P15" s="384">
        <f t="shared" si="4"/>
        <v>73.238283158512118</v>
      </c>
      <c r="Q15" s="384">
        <f t="shared" si="4"/>
        <v>75.198181625743942</v>
      </c>
      <c r="R15" s="384">
        <f t="shared" si="4"/>
        <v>77.228919890471204</v>
      </c>
      <c r="S15" s="384">
        <f t="shared" si="4"/>
        <v>79.330708378880118</v>
      </c>
      <c r="T15" s="384">
        <f t="shared" si="4"/>
        <v>81.459064629061913</v>
      </c>
    </row>
    <row r="16" spans="1:143" s="417" customFormat="1" x14ac:dyDescent="0.25">
      <c r="A16" s="415"/>
      <c r="B16" s="387" t="s">
        <v>341</v>
      </c>
      <c r="C16" s="416">
        <f>C15/C$9*100</f>
        <v>16.6268998337593</v>
      </c>
      <c r="D16" s="416">
        <f t="shared" ref="D16:T16" si="5">D15/D$9*100</f>
        <v>15.47947775054401</v>
      </c>
      <c r="E16" s="416">
        <f t="shared" si="5"/>
        <v>15.396841362696625</v>
      </c>
      <c r="F16" s="421">
        <f t="shared" si="5"/>
        <v>15.901189106714122</v>
      </c>
      <c r="G16" s="421">
        <f t="shared" si="5"/>
        <v>15.842968860821053</v>
      </c>
      <c r="H16" s="422">
        <f t="shared" si="5"/>
        <v>15.647629626791204</v>
      </c>
      <c r="I16" s="422">
        <f t="shared" si="5"/>
        <v>15.511062966334208</v>
      </c>
      <c r="J16" s="422">
        <f t="shared" si="5"/>
        <v>15.307788404504773</v>
      </c>
      <c r="K16" s="422">
        <f t="shared" si="5"/>
        <v>14.846662122229365</v>
      </c>
      <c r="L16" s="422">
        <f t="shared" si="5"/>
        <v>14.39455772276558</v>
      </c>
      <c r="M16" s="422">
        <f t="shared" si="5"/>
        <v>14.021305052527152</v>
      </c>
      <c r="N16" s="422">
        <f t="shared" si="5"/>
        <v>13.662819332403094</v>
      </c>
      <c r="O16" s="422">
        <f t="shared" si="5"/>
        <v>13.378891486339633</v>
      </c>
      <c r="P16" s="422">
        <f t="shared" si="5"/>
        <v>13.149658799399869</v>
      </c>
      <c r="Q16" s="422">
        <f t="shared" si="5"/>
        <v>12.9409290418015</v>
      </c>
      <c r="R16" s="422">
        <f t="shared" si="5"/>
        <v>12.736836270961732</v>
      </c>
      <c r="S16" s="422">
        <f t="shared" si="5"/>
        <v>12.5400004932819</v>
      </c>
      <c r="T16" s="422">
        <f t="shared" si="5"/>
        <v>12.345666483637263</v>
      </c>
    </row>
    <row r="17" spans="1:143" x14ac:dyDescent="0.25">
      <c r="A17" s="386"/>
      <c r="B17" s="392" t="s">
        <v>342</v>
      </c>
      <c r="C17" s="393"/>
      <c r="D17" s="393">
        <f>D15/C15*100</f>
        <v>86.258826903694882</v>
      </c>
      <c r="E17" s="393">
        <f>E18*E19/100</f>
        <v>105.25164635439999</v>
      </c>
      <c r="F17" s="394">
        <f t="shared" ref="F17:T17" si="6">F18*F19/100</f>
        <v>107.23965116600002</v>
      </c>
      <c r="G17" s="394">
        <f t="shared" si="6"/>
        <v>104.34926773319999</v>
      </c>
      <c r="H17" s="395">
        <f t="shared" si="6"/>
        <v>103.6718743852164</v>
      </c>
      <c r="I17" s="395">
        <f t="shared" si="6"/>
        <v>104.27132058706673</v>
      </c>
      <c r="J17" s="395">
        <f t="shared" si="6"/>
        <v>104.92505219077304</v>
      </c>
      <c r="K17" s="395">
        <f t="shared" si="6"/>
        <v>102.7031853240336</v>
      </c>
      <c r="L17" s="395">
        <f t="shared" si="6"/>
        <v>102.69650807010198</v>
      </c>
      <c r="M17" s="395">
        <f t="shared" si="6"/>
        <v>102.69993437916864</v>
      </c>
      <c r="N17" s="395">
        <f t="shared" si="6"/>
        <v>102.73507397258253</v>
      </c>
      <c r="O17" s="395">
        <f t="shared" si="6"/>
        <v>102.78511630445196</v>
      </c>
      <c r="P17" s="395">
        <f t="shared" si="6"/>
        <v>102.70097109305661</v>
      </c>
      <c r="Q17" s="395">
        <f t="shared" si="6"/>
        <v>102.67605736058823</v>
      </c>
      <c r="R17" s="395">
        <f t="shared" si="6"/>
        <v>102.70051511994546</v>
      </c>
      <c r="S17" s="395">
        <f t="shared" si="6"/>
        <v>102.72150444598959</v>
      </c>
      <c r="T17" s="395">
        <f t="shared" si="6"/>
        <v>102.68289076660812</v>
      </c>
    </row>
    <row r="18" spans="1:143" x14ac:dyDescent="0.25">
      <c r="A18" s="386"/>
      <c r="B18" s="418" t="s">
        <v>343</v>
      </c>
      <c r="C18" s="393"/>
      <c r="D18" s="393">
        <f>D17/D19*100</f>
        <v>79.513233540199963</v>
      </c>
      <c r="E18" s="393">
        <f>'СС Экс Минэк кон'!E23</f>
        <v>101.8472</v>
      </c>
      <c r="F18" s="394">
        <f>'СС Экс Минэк кон'!F23</f>
        <v>100.78100000000001</v>
      </c>
      <c r="G18" s="394">
        <f>'СС Экс Минэк кон'!G23</f>
        <v>101.88039999999999</v>
      </c>
      <c r="H18" s="395">
        <f>'ДС Экс Минэк кон'!J18</f>
        <v>102.0002150316422</v>
      </c>
      <c r="I18" s="395">
        <f>'ДС Экс Минэк кон'!K18</f>
        <v>101.63568440837238</v>
      </c>
      <c r="J18" s="395">
        <f>'ДС Экс Минэк кон'!L18</f>
        <v>101.81517552997239</v>
      </c>
      <c r="K18" s="395">
        <f>'ДС Экс Минэк кон'!M18</f>
        <v>101.7811455056504</v>
      </c>
      <c r="L18" s="395">
        <f>'ДС Экс Минэк кон'!N18</f>
        <v>101.75512979938789</v>
      </c>
      <c r="M18" s="395">
        <f>'ДС Экс Минэк кон'!O18</f>
        <v>101.72868439934835</v>
      </c>
      <c r="N18" s="395">
        <f>'ДС Экс Минэк кон'!P18</f>
        <v>101.7031209401711</v>
      </c>
      <c r="O18" s="395">
        <f>'ДС Экс Минэк кон'!Q18</f>
        <v>101.66651821710546</v>
      </c>
      <c r="P18" s="395">
        <f>'ДС Экс Минэк кон'!R18</f>
        <v>101.63670059481971</v>
      </c>
      <c r="Q18" s="395">
        <f>'ДС Экс Минэк кон'!S18</f>
        <v>101.62210311343152</v>
      </c>
      <c r="R18" s="395">
        <f>'ДС Экс Минэк кон'!T18</f>
        <v>101.60974464462058</v>
      </c>
      <c r="S18" s="395">
        <f>'ДС Экс Минэк кон'!U18</f>
        <v>101.59707757010879</v>
      </c>
      <c r="T18" s="395">
        <f>'ДС Экс Минэк кон'!V18</f>
        <v>101.53315199604728</v>
      </c>
    </row>
    <row r="19" spans="1:143" s="405" customFormat="1" x14ac:dyDescent="0.25">
      <c r="A19" s="400"/>
      <c r="B19" s="401" t="s">
        <v>344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кон'!E24</f>
        <v>103.34269999999999</v>
      </c>
      <c r="F19" s="403">
        <f>'СС Экс Минэк кон'!F24</f>
        <v>106.40860000000001</v>
      </c>
      <c r="G19" s="403">
        <f>'СС Экс Минэк кон'!G24</f>
        <v>102.4233</v>
      </c>
      <c r="H19" s="404">
        <f>'ДС Экс Минэк кон'!J19</f>
        <v>101.63887826418367</v>
      </c>
      <c r="I19" s="404">
        <f>'ДС Экс Минэк кон'!K19</f>
        <v>102.59321929501094</v>
      </c>
      <c r="J19" s="404">
        <f>'ДС Экс Минэк кон'!L19</f>
        <v>103.05443333433645</v>
      </c>
      <c r="K19" s="404">
        <f>'ДС Экс Минэк кон'!M19</f>
        <v>100.90590434387674</v>
      </c>
      <c r="L19" s="404">
        <f>'ДС Экс Минэк кон'!N19</f>
        <v>100.92514084800447</v>
      </c>
      <c r="M19" s="404">
        <f>'ДС Экс Минэк кон'!O19</f>
        <v>100.95474544427168</v>
      </c>
      <c r="N19" s="404">
        <f>'ДС Экс Минэк кон'!P19</f>
        <v>101.01467194209161</v>
      </c>
      <c r="O19" s="404">
        <f>'ДС Экс Минэк кон'!Q19</f>
        <v>101.10026202034162</v>
      </c>
      <c r="P19" s="404">
        <f>'ДС Экс Минэк кон'!R19</f>
        <v>101.04713208123478</v>
      </c>
      <c r="Q19" s="404">
        <f>'ДС Экс Минэк кон'!S19</f>
        <v>101.03713091430541</v>
      </c>
      <c r="R19" s="404">
        <f>'ДС Экс Минэк кон'!T19</f>
        <v>101.07349002710306</v>
      </c>
      <c r="S19" s="404">
        <f>'ДС Экс Минэк кон'!U19</f>
        <v>101.10675120069754</v>
      </c>
      <c r="T19" s="404">
        <f>'ДС Экс Минэк кон'!V19</f>
        <v>101.13237769926181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351</v>
      </c>
      <c r="B20" s="412" t="s">
        <v>352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49.115392578239479</v>
      </c>
      <c r="F20" s="420">
        <f t="shared" ref="F20:T20" si="7">E20*F22/100</f>
        <v>52.671175669715474</v>
      </c>
      <c r="G20" s="420">
        <f t="shared" si="7"/>
        <v>54.961986117815492</v>
      </c>
      <c r="H20" s="384">
        <f t="shared" si="7"/>
        <v>56.546602761170007</v>
      </c>
      <c r="I20" s="384">
        <f t="shared" si="7"/>
        <v>58.577130505674113</v>
      </c>
      <c r="J20" s="384">
        <f t="shared" si="7"/>
        <v>61.059215729786587</v>
      </c>
      <c r="K20" s="384">
        <f t="shared" si="7"/>
        <v>61.962330632138745</v>
      </c>
      <c r="L20" s="384">
        <f t="shared" si="7"/>
        <v>62.833421349815254</v>
      </c>
      <c r="M20" s="384">
        <f t="shared" si="7"/>
        <v>63.759170360313334</v>
      </c>
      <c r="N20" s="384">
        <f t="shared" si="7"/>
        <v>64.69681596269146</v>
      </c>
      <c r="O20" s="384">
        <f t="shared" si="7"/>
        <v>65.752842650781091</v>
      </c>
      <c r="P20" s="384">
        <f t="shared" si="7"/>
        <v>66.825231680009267</v>
      </c>
      <c r="Q20" s="384">
        <f t="shared" si="7"/>
        <v>67.914215133346246</v>
      </c>
      <c r="R20" s="384">
        <f t="shared" si="7"/>
        <v>69.020027832144677</v>
      </c>
      <c r="S20" s="384">
        <f t="shared" si="7"/>
        <v>70.142907352841704</v>
      </c>
      <c r="T20" s="384">
        <f t="shared" si="7"/>
        <v>71.242662813521292</v>
      </c>
    </row>
    <row r="21" spans="1:143" s="417" customFormat="1" hidden="1" x14ac:dyDescent="0.25">
      <c r="A21" s="415"/>
      <c r="B21" s="387" t="s">
        <v>341</v>
      </c>
      <c r="C21" s="416">
        <f>C20/C$9*100</f>
        <v>16.62000150214195</v>
      </c>
      <c r="D21" s="416">
        <f t="shared" ref="D21:T21" si="8">D20/D$9*100</f>
        <v>15.478143249144088</v>
      </c>
      <c r="E21" s="416">
        <f t="shared" si="8"/>
        <v>15.395513985463102</v>
      </c>
      <c r="F21" s="421">
        <f t="shared" si="8"/>
        <v>15.899818249152561</v>
      </c>
      <c r="G21" s="421">
        <f t="shared" si="8"/>
        <v>15.841603022485648</v>
      </c>
      <c r="H21" s="422">
        <f t="shared" si="8"/>
        <v>15.527239968208399</v>
      </c>
      <c r="I21" s="422">
        <f t="shared" si="8"/>
        <v>15.29128451124217</v>
      </c>
      <c r="J21" s="422">
        <f t="shared" si="8"/>
        <v>14.991973058807758</v>
      </c>
      <c r="K21" s="422">
        <f t="shared" si="8"/>
        <v>14.367055762388034</v>
      </c>
      <c r="L21" s="422">
        <f t="shared" si="8"/>
        <v>13.754492299155139</v>
      </c>
      <c r="M21" s="422">
        <f t="shared" si="8"/>
        <v>13.237819650818894</v>
      </c>
      <c r="N21" s="422">
        <f t="shared" si="8"/>
        <v>12.740599377565017</v>
      </c>
      <c r="O21" s="422">
        <f t="shared" si="8"/>
        <v>12.335906228944273</v>
      </c>
      <c r="P21" s="422">
        <f t="shared" si="8"/>
        <v>11.998219481484917</v>
      </c>
      <c r="Q21" s="422">
        <f t="shared" si="8"/>
        <v>11.687424083528569</v>
      </c>
      <c r="R21" s="422">
        <f t="shared" si="8"/>
        <v>11.382999984487869</v>
      </c>
      <c r="S21" s="422">
        <f t="shared" si="8"/>
        <v>11.087662152264755</v>
      </c>
      <c r="T21" s="422">
        <f t="shared" si="8"/>
        <v>10.797302405902784</v>
      </c>
    </row>
    <row r="22" spans="1:143" hidden="1" x14ac:dyDescent="0.25">
      <c r="A22" s="386"/>
      <c r="B22" s="392" t="s">
        <v>342</v>
      </c>
      <c r="C22" s="393"/>
      <c r="D22" s="393">
        <f>D20/C20*100</f>
        <v>86.287190120663126</v>
      </c>
      <c r="E22" s="393">
        <f>E23*E24/100</f>
        <v>105.25164635439999</v>
      </c>
      <c r="F22" s="394">
        <f t="shared" ref="F22:T22" si="9">F23*F24/100</f>
        <v>107.23965116600002</v>
      </c>
      <c r="G22" s="394">
        <f t="shared" si="9"/>
        <v>104.34926773319999</v>
      </c>
      <c r="H22" s="395">
        <f t="shared" si="9"/>
        <v>102.88311386702395</v>
      </c>
      <c r="I22" s="395">
        <f t="shared" si="9"/>
        <v>103.59089254765708</v>
      </c>
      <c r="J22" s="395">
        <f t="shared" si="9"/>
        <v>104.23729397921267</v>
      </c>
      <c r="K22" s="395">
        <f t="shared" si="9"/>
        <v>101.47908041653996</v>
      </c>
      <c r="L22" s="395">
        <f t="shared" si="9"/>
        <v>101.4058391748497</v>
      </c>
      <c r="M22" s="395">
        <f t="shared" si="9"/>
        <v>101.47333853642017</v>
      </c>
      <c r="N22" s="395">
        <f t="shared" si="9"/>
        <v>101.47060508642025</v>
      </c>
      <c r="O22" s="395">
        <f t="shared" si="9"/>
        <v>101.63226995390097</v>
      </c>
      <c r="P22" s="395">
        <f t="shared" si="9"/>
        <v>101.63093941797121</v>
      </c>
      <c r="Q22" s="395">
        <f t="shared" si="9"/>
        <v>101.62959921867767</v>
      </c>
      <c r="R22" s="395">
        <f t="shared" si="9"/>
        <v>101.62824925036271</v>
      </c>
      <c r="S22" s="395">
        <f t="shared" si="9"/>
        <v>101.62688940582268</v>
      </c>
      <c r="T22" s="395">
        <f t="shared" si="9"/>
        <v>101.56787835318468</v>
      </c>
    </row>
    <row r="23" spans="1:143" hidden="1" x14ac:dyDescent="0.25">
      <c r="A23" s="386"/>
      <c r="B23" s="418" t="s">
        <v>343</v>
      </c>
      <c r="C23" s="393"/>
      <c r="D23" s="393"/>
      <c r="E23" s="393">
        <f>'СС Экс Минэк кон'!E28</f>
        <v>101.8472</v>
      </c>
      <c r="F23" s="394">
        <f>'СС Экс Минэк кон'!F28</f>
        <v>100.78100000000001</v>
      </c>
      <c r="G23" s="394">
        <f>'СС Экс Минэк кон'!G28</f>
        <v>101.88039999999999</v>
      </c>
      <c r="H23" s="395">
        <f>'ДС Экс Минэк кон'!J23</f>
        <v>102.11404905676061</v>
      </c>
      <c r="I23" s="395">
        <f>'ДС Экс Минэк кон'!K23</f>
        <v>101.70020116617857</v>
      </c>
      <c r="J23" s="395">
        <f>'ДС Экс Минэк кон'!L23</f>
        <v>102.03997916229137</v>
      </c>
      <c r="K23" s="395">
        <f>'ДС Экс Минэк кон'!M23</f>
        <v>102.02574395988428</v>
      </c>
      <c r="L23" s="395">
        <f>'ДС Экс Минэк кон'!N23</f>
        <v>102.02212225972904</v>
      </c>
      <c r="M23" s="395">
        <f>'ДС Экс Минэк кон'!O23</f>
        <v>102.02418234562256</v>
      </c>
      <c r="N23" s="395">
        <f>'ДС Экс Минэк кон'!P23</f>
        <v>102.02345327536028</v>
      </c>
      <c r="O23" s="395">
        <f>'ДС Экс Минэк кон'!Q23</f>
        <v>102.01513849186119</v>
      </c>
      <c r="P23" s="395">
        <f>'ДС Экс Минэк кон'!R23</f>
        <v>102.01505162915004</v>
      </c>
      <c r="Q23" s="395">
        <f>'ДС Экс Минэк кон'!S23</f>
        <v>102.01496695496608</v>
      </c>
      <c r="R23" s="395">
        <f>'ДС Экс Минэк кон'!T23</f>
        <v>102.01488440843991</v>
      </c>
      <c r="S23" s="395">
        <f>'ДС Экс Минэк кон'!U23</f>
        <v>102.01480393119449</v>
      </c>
      <c r="T23" s="395">
        <f>'ДС Экс Минэк кон'!V23</f>
        <v>101.94999415436467</v>
      </c>
    </row>
    <row r="24" spans="1:143" s="405" customFormat="1" hidden="1" x14ac:dyDescent="0.25">
      <c r="A24" s="400"/>
      <c r="B24" s="401" t="s">
        <v>344</v>
      </c>
      <c r="C24" s="402"/>
      <c r="D24" s="402"/>
      <c r="E24" s="402">
        <f>'СС Экс Минэк кон'!E29</f>
        <v>103.34269999999999</v>
      </c>
      <c r="F24" s="403">
        <f>'СС Экс Минэк кон'!F29</f>
        <v>106.40860000000001</v>
      </c>
      <c r="G24" s="403">
        <f>'СС Экс Минэк кон'!G29</f>
        <v>102.4233</v>
      </c>
      <c r="H24" s="404">
        <f>'ДС Экс Минэк кон'!J24</f>
        <v>100.75314299782183</v>
      </c>
      <c r="I24" s="404">
        <f>'ДС Экс Минэк кон'!K24</f>
        <v>101.85908322677662</v>
      </c>
      <c r="J24" s="404">
        <f>'ДС Экс Минэк кон'!L24</f>
        <v>102.15338618741438</v>
      </c>
      <c r="K24" s="404">
        <f>'ДС Экс Минэк кон'!M24</f>
        <v>99.464190583545999</v>
      </c>
      <c r="L24" s="404">
        <f>'ДС Экс Минэк кон'!N24</f>
        <v>99.395931910423883</v>
      </c>
      <c r="M24" s="404">
        <f>'ДС Экс Минэк кон'!O24</f>
        <v>99.460085053819569</v>
      </c>
      <c r="N24" s="404">
        <f>'ДС Экс Минэк кон'!P24</f>
        <v>99.458116569091331</v>
      </c>
      <c r="O24" s="404">
        <f>'ДС Экс Минэк кон'!Q24</f>
        <v>99.624694389851996</v>
      </c>
      <c r="P24" s="404">
        <f>'ДС Экс Минэк кон'!R24</f>
        <v>99.623474962719058</v>
      </c>
      <c r="Q24" s="404">
        <f>'ДС Экс Минэк кон'!S24</f>
        <v>99.622243923817038</v>
      </c>
      <c r="R24" s="404">
        <f>'ДС Экс Минэк кон'!T24</f>
        <v>99.621001229066522</v>
      </c>
      <c r="S24" s="404">
        <f>'ДС Экс Минэк кон'!U24</f>
        <v>99.619746830437023</v>
      </c>
      <c r="T24" s="404">
        <f>'ДС Экс Минэк кон'!V24</f>
        <v>99.62519291506635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.2" customHeight="1" x14ac:dyDescent="0.25">
      <c r="A25" s="380" t="s">
        <v>353</v>
      </c>
      <c r="B25" s="412" t="s">
        <v>354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14.586412317533803</v>
      </c>
      <c r="F25" s="420">
        <f t="shared" ref="F25:T25" si="10">E25*F27/100</f>
        <v>14.976054611574551</v>
      </c>
      <c r="G25" s="420">
        <f t="shared" si="10"/>
        <v>15.677782321787506</v>
      </c>
      <c r="H25" s="384">
        <f t="shared" si="10"/>
        <v>16.926832548890943</v>
      </c>
      <c r="I25" s="384">
        <f t="shared" si="10"/>
        <v>18.265383989047535</v>
      </c>
      <c r="J25" s="384">
        <f t="shared" si="10"/>
        <v>19.928325196927393</v>
      </c>
      <c r="K25" s="384">
        <f t="shared" si="10"/>
        <v>21.717071244388062</v>
      </c>
      <c r="L25" s="384">
        <f t="shared" si="10"/>
        <v>23.653251425952639</v>
      </c>
      <c r="M25" s="384">
        <f t="shared" si="10"/>
        <v>25.637070083876306</v>
      </c>
      <c r="N25" s="384">
        <f t="shared" si="10"/>
        <v>27.771114929900943</v>
      </c>
      <c r="O25" s="384">
        <f t="shared" si="10"/>
        <v>29.921525414828629</v>
      </c>
      <c r="P25" s="384">
        <f t="shared" si="10"/>
        <v>32.083532681336791</v>
      </c>
      <c r="Q25" s="384">
        <f t="shared" si="10"/>
        <v>34.326696757868291</v>
      </c>
      <c r="R25" s="384">
        <f t="shared" si="10"/>
        <v>36.717857641430577</v>
      </c>
      <c r="S25" s="384">
        <f t="shared" si="10"/>
        <v>39.26092517063897</v>
      </c>
      <c r="T25" s="384">
        <f t="shared" si="10"/>
        <v>41.939798295885964</v>
      </c>
    </row>
    <row r="26" spans="1:143" s="417" customFormat="1" x14ac:dyDescent="0.25">
      <c r="A26" s="415"/>
      <c r="B26" s="387" t="s">
        <v>341</v>
      </c>
      <c r="C26" s="416">
        <f>C25/C$9*100</f>
        <v>5.2980442924006077</v>
      </c>
      <c r="D26" s="416">
        <f t="shared" ref="D26:T26" si="11">D25/D$9*100</f>
        <v>4.4105041473627864</v>
      </c>
      <c r="E26" s="416">
        <f t="shared" si="11"/>
        <v>4.5721983077829726</v>
      </c>
      <c r="F26" s="421">
        <f t="shared" si="11"/>
        <v>4.5208132035360871</v>
      </c>
      <c r="G26" s="421">
        <f t="shared" si="11"/>
        <v>4.5187814589217821</v>
      </c>
      <c r="H26" s="422">
        <f t="shared" si="11"/>
        <v>4.6479713732473948</v>
      </c>
      <c r="I26" s="422">
        <f t="shared" si="11"/>
        <v>4.7680926134911745</v>
      </c>
      <c r="J26" s="422">
        <f t="shared" si="11"/>
        <v>4.8930355702840851</v>
      </c>
      <c r="K26" s="422">
        <f t="shared" si="11"/>
        <v>5.0354847918203198</v>
      </c>
      <c r="L26" s="422">
        <f t="shared" si="11"/>
        <v>5.1777932444100854</v>
      </c>
      <c r="M26" s="422">
        <f t="shared" si="11"/>
        <v>5.3228250654435136</v>
      </c>
      <c r="N26" s="422">
        <f t="shared" si="11"/>
        <v>5.4689035978867855</v>
      </c>
      <c r="O26" s="422">
        <f t="shared" si="11"/>
        <v>5.6135843997600023</v>
      </c>
      <c r="P26" s="422">
        <f t="shared" si="11"/>
        <v>5.7604778490761195</v>
      </c>
      <c r="Q26" s="422">
        <f t="shared" si="11"/>
        <v>5.907315009209392</v>
      </c>
      <c r="R26" s="422">
        <f t="shared" si="11"/>
        <v>6.0556245207449173</v>
      </c>
      <c r="S26" s="422">
        <f t="shared" si="11"/>
        <v>6.2060711553861276</v>
      </c>
      <c r="T26" s="422">
        <f t="shared" si="11"/>
        <v>6.356257152102156</v>
      </c>
    </row>
    <row r="27" spans="1:143" x14ac:dyDescent="0.25">
      <c r="A27" s="386"/>
      <c r="B27" s="392" t="s">
        <v>342</v>
      </c>
      <c r="C27" s="393"/>
      <c r="D27" s="393">
        <f>D25/C25*100</f>
        <v>77.131392814548136</v>
      </c>
      <c r="E27" s="393">
        <f>E28*E29/100</f>
        <v>109.69589875649999</v>
      </c>
      <c r="F27" s="394">
        <f t="shared" ref="F27:T27" si="12">F28*F29/100</f>
        <v>102.67126888749999</v>
      </c>
      <c r="G27" s="394">
        <f t="shared" si="12"/>
        <v>104.6856647389</v>
      </c>
      <c r="H27" s="395">
        <f t="shared" si="12"/>
        <v>107.96700835275422</v>
      </c>
      <c r="I27" s="395">
        <f t="shared" si="12"/>
        <v>107.9078672060491</v>
      </c>
      <c r="J27" s="395">
        <f t="shared" si="12"/>
        <v>109.10433204621926</v>
      </c>
      <c r="K27" s="395">
        <f t="shared" si="12"/>
        <v>108.97589752166662</v>
      </c>
      <c r="L27" s="395">
        <f t="shared" si="12"/>
        <v>108.91547557115882</v>
      </c>
      <c r="M27" s="395">
        <f t="shared" si="12"/>
        <v>108.38708650324071</v>
      </c>
      <c r="N27" s="395">
        <f t="shared" si="12"/>
        <v>108.32405902485237</v>
      </c>
      <c r="O27" s="395">
        <f t="shared" si="12"/>
        <v>107.74333508163316</v>
      </c>
      <c r="P27" s="395">
        <f t="shared" si="12"/>
        <v>107.22559173215383</v>
      </c>
      <c r="Q27" s="395">
        <f t="shared" si="12"/>
        <v>106.99163679639419</v>
      </c>
      <c r="R27" s="395">
        <f t="shared" si="12"/>
        <v>106.96589275813201</v>
      </c>
      <c r="S27" s="395">
        <f t="shared" si="12"/>
        <v>106.92596924919422</v>
      </c>
      <c r="T27" s="395">
        <f t="shared" si="12"/>
        <v>106.82325521776133</v>
      </c>
    </row>
    <row r="28" spans="1:143" x14ac:dyDescent="0.25">
      <c r="A28" s="386"/>
      <c r="B28" s="418" t="s">
        <v>343</v>
      </c>
      <c r="C28" s="393"/>
      <c r="D28" s="393">
        <f>D27/D29*100</f>
        <v>105.05546919258914</v>
      </c>
      <c r="E28" s="393">
        <f>'СС Экс Минэк кон'!E33</f>
        <v>104.3049</v>
      </c>
      <c r="F28" s="394">
        <f>'СС Экс Минэк кон'!F33</f>
        <v>101.5115</v>
      </c>
      <c r="G28" s="394">
        <f>'СС Экс Минэк кон'!G33</f>
        <v>101.9417</v>
      </c>
      <c r="H28" s="395">
        <f>'ДС Экс Минэк кон'!J28</f>
        <v>100.64703900890792</v>
      </c>
      <c r="I28" s="395">
        <f>'ДС Экс Минэк кон'!K28</f>
        <v>100.49405320424498</v>
      </c>
      <c r="J28" s="395">
        <f>'ДС Экс Минэк кон'!L28</f>
        <v>100.61423665529517</v>
      </c>
      <c r="K28" s="395">
        <f>'ДС Экс Минэк кон'!M28</f>
        <v>100.53165676439849</v>
      </c>
      <c r="L28" s="395">
        <f>'ДС Экс Минэк кон'!N28</f>
        <v>100.46682819932717</v>
      </c>
      <c r="M28" s="395">
        <f>'ДС Экс Минэк кон'!O28</f>
        <v>100.39790166893157</v>
      </c>
      <c r="N28" s="395">
        <f>'ДС Экс Минэк кон'!P28</f>
        <v>100.35865011632283</v>
      </c>
      <c r="O28" s="395">
        <f>'ДС Экс Минэк кон'!Q28</f>
        <v>100.25710372299966</v>
      </c>
      <c r="P28" s="395">
        <f>'ДС Экс Минэк кон'!R28</f>
        <v>100.19077886609723</v>
      </c>
      <c r="Q28" s="395">
        <f>'ДС Экс Минэк кон'!S28</f>
        <v>100.18299452730602</v>
      </c>
      <c r="R28" s="395">
        <f>'ДС Экс Минэк кон'!T28</f>
        <v>100.18318240884835</v>
      </c>
      <c r="S28" s="395">
        <f>'ДС Экс Минэк кон'!U28</f>
        <v>100.1821118569806</v>
      </c>
      <c r="T28" s="395">
        <f>'ДС Экс Минэк кон'!V28</f>
        <v>100.16408313155034</v>
      </c>
    </row>
    <row r="29" spans="1:143" s="405" customFormat="1" x14ac:dyDescent="0.25">
      <c r="A29" s="400"/>
      <c r="B29" s="401" t="s">
        <v>344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кон'!E34</f>
        <v>105.16849999999999</v>
      </c>
      <c r="F29" s="403">
        <f>'СС Экс Минэк кон'!F34</f>
        <v>101.1425</v>
      </c>
      <c r="G29" s="403">
        <f>'СС Экс Минэк кон'!G34</f>
        <v>102.6917</v>
      </c>
      <c r="H29" s="404">
        <f>'ДС Экс Минэк кон'!J29</f>
        <v>107.27291077405509</v>
      </c>
      <c r="I29" s="404">
        <f>'ДС Экс Минэк кон'!K29</f>
        <v>107.37736588923947</v>
      </c>
      <c r="J29" s="404">
        <f>'ДС Экс Минэк кон'!L29</f>
        <v>108.43826447743294</v>
      </c>
      <c r="K29" s="404">
        <f>'ДС Экс Минэк кон'!M29</f>
        <v>108.39958380180452</v>
      </c>
      <c r="L29" s="404">
        <f>'ДС Экс Минэк кон'!N29</f>
        <v>108.40938996806932</v>
      </c>
      <c r="M29" s="404">
        <f>'ДС Экс Минэк кон'!O29</f>
        <v>107.95752172256945</v>
      </c>
      <c r="N29" s="404">
        <f>'ДС Экс Минэк кон'!P29</f>
        <v>107.93694305303735</v>
      </c>
      <c r="O29" s="404">
        <f>'ДС Экс Минэк кон'!Q29</f>
        <v>107.46703333792406</v>
      </c>
      <c r="P29" s="404">
        <f>'ДС Экс Минэк кон'!R29</f>
        <v>107.021417485394</v>
      </c>
      <c r="Q29" s="404">
        <f>'ДС Экс Минэк кон'!S29</f>
        <v>106.79620558480352</v>
      </c>
      <c r="R29" s="404">
        <f>'ДС Экс Минэк кон'!T29</f>
        <v>106.77030833538844</v>
      </c>
      <c r="S29" s="404">
        <f>'ДС Экс Минэк кон'!U29</f>
        <v>106.73159835344769</v>
      </c>
      <c r="T29" s="404">
        <f>'ДС Экс Минэк кон'!V29</f>
        <v>106.64826340741837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45" customHeight="1" x14ac:dyDescent="0.25">
      <c r="A30" s="380" t="s">
        <v>355</v>
      </c>
      <c r="B30" s="412" t="s">
        <v>356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4.0147192917078016E-2</v>
      </c>
      <c r="F30" s="420">
        <f t="shared" ref="F30:T30" si="13">E30*F32/100</f>
        <v>4.131609063605772E-2</v>
      </c>
      <c r="G30" s="420">
        <f t="shared" si="13"/>
        <v>4.3220214986673333E-2</v>
      </c>
      <c r="H30" s="384">
        <f t="shared" si="13"/>
        <v>4.6089837772582042E-2</v>
      </c>
      <c r="I30" s="384">
        <f t="shared" si="13"/>
        <v>4.9124070680607125E-2</v>
      </c>
      <c r="J30" s="384">
        <f t="shared" si="13"/>
        <v>5.2943937110295124E-2</v>
      </c>
      <c r="K30" s="384">
        <f t="shared" si="13"/>
        <v>5.6993664300904766E-2</v>
      </c>
      <c r="L30" s="384">
        <f t="shared" si="13"/>
        <v>6.1319141192659868E-2</v>
      </c>
      <c r="M30" s="384">
        <f t="shared" si="13"/>
        <v>6.5650862793717707E-2</v>
      </c>
      <c r="N30" s="384">
        <f t="shared" si="13"/>
        <v>7.0247713855023874E-2</v>
      </c>
      <c r="O30" s="384">
        <f t="shared" si="13"/>
        <v>7.4760450376887139E-2</v>
      </c>
      <c r="P30" s="384">
        <f t="shared" si="13"/>
        <v>7.9178345013110038E-2</v>
      </c>
      <c r="Q30" s="384">
        <f t="shared" si="13"/>
        <v>8.3672633938125698E-2</v>
      </c>
      <c r="R30" s="384">
        <f t="shared" si="13"/>
        <v>8.8400749989305111E-2</v>
      </c>
      <c r="S30" s="384">
        <f t="shared" si="13"/>
        <v>9.3361180440335298E-2</v>
      </c>
      <c r="T30" s="384">
        <f t="shared" si="13"/>
        <v>9.8504230545576485E-2</v>
      </c>
    </row>
    <row r="31" spans="1:143" s="417" customFormat="1" x14ac:dyDescent="0.25">
      <c r="A31" s="415"/>
      <c r="B31" s="387" t="s">
        <v>341</v>
      </c>
      <c r="C31" s="416">
        <f>C30/C$9*100</f>
        <v>5.7558629092314415E-3</v>
      </c>
      <c r="D31" s="416">
        <f t="shared" ref="D31:T31" si="14">D30/D$9*100</f>
        <v>1.2117537354282061E-2</v>
      </c>
      <c r="E31" s="416">
        <f t="shared" si="14"/>
        <v>1.2584378085696141E-2</v>
      </c>
      <c r="F31" s="421">
        <f t="shared" si="14"/>
        <v>1.2472065100619016E-2</v>
      </c>
      <c r="G31" s="421">
        <f t="shared" si="14"/>
        <v>1.2457291606924499E-2</v>
      </c>
      <c r="H31" s="422">
        <f t="shared" si="14"/>
        <v>1.2655896839873561E-2</v>
      </c>
      <c r="I31" s="422">
        <f t="shared" si="14"/>
        <v>1.2823607688580284E-2</v>
      </c>
      <c r="J31" s="422">
        <f t="shared" si="14"/>
        <v>1.2999414900731336E-2</v>
      </c>
      <c r="K31" s="422">
        <f t="shared" si="14"/>
        <v>1.3214983115712725E-2</v>
      </c>
      <c r="L31" s="422">
        <f t="shared" si="14"/>
        <v>1.3423010194362536E-2</v>
      </c>
      <c r="M31" s="422">
        <f t="shared" si="14"/>
        <v>1.3630577008336411E-2</v>
      </c>
      <c r="N31" s="422">
        <f t="shared" si="14"/>
        <v>1.3833725293881523E-2</v>
      </c>
      <c r="O31" s="422">
        <f t="shared" si="14"/>
        <v>1.4025825626749018E-2</v>
      </c>
      <c r="P31" s="422">
        <f t="shared" si="14"/>
        <v>1.4216174605979296E-2</v>
      </c>
      <c r="Q31" s="422">
        <f t="shared" si="14"/>
        <v>1.4399305875811518E-2</v>
      </c>
      <c r="R31" s="422">
        <f t="shared" si="14"/>
        <v>1.4579329614357648E-2</v>
      </c>
      <c r="S31" s="422">
        <f t="shared" si="14"/>
        <v>1.4757831774093533E-2</v>
      </c>
      <c r="T31" s="422">
        <f t="shared" si="14"/>
        <v>1.4928975468607785E-2</v>
      </c>
    </row>
    <row r="32" spans="1:143" x14ac:dyDescent="0.25">
      <c r="A32" s="386"/>
      <c r="B32" s="392" t="s">
        <v>342</v>
      </c>
      <c r="C32" s="393"/>
      <c r="D32" s="393">
        <f>D30/C30*100</f>
        <v>195.05740823696473</v>
      </c>
      <c r="E32" s="393">
        <f>E33*E34/100</f>
        <v>109.89323484000001</v>
      </c>
      <c r="F32" s="394">
        <f t="shared" ref="F32:T32" si="15">F33*F34/100</f>
        <v>102.91153038120001</v>
      </c>
      <c r="G32" s="394">
        <f t="shared" si="15"/>
        <v>104.60867502539999</v>
      </c>
      <c r="H32" s="395">
        <f t="shared" si="15"/>
        <v>106.63953843541393</v>
      </c>
      <c r="I32" s="395">
        <f t="shared" si="15"/>
        <v>106.58330134073522</v>
      </c>
      <c r="J32" s="395">
        <f t="shared" si="15"/>
        <v>107.77595662729956</v>
      </c>
      <c r="K32" s="395">
        <f t="shared" si="15"/>
        <v>107.64908582860596</v>
      </c>
      <c r="L32" s="395">
        <f t="shared" si="15"/>
        <v>107.58939953205717</v>
      </c>
      <c r="M32" s="395">
        <f t="shared" si="15"/>
        <v>107.06422418319252</v>
      </c>
      <c r="N32" s="395">
        <f t="shared" si="15"/>
        <v>107.00196595397381</v>
      </c>
      <c r="O32" s="395">
        <f t="shared" si="15"/>
        <v>106.42403328765485</v>
      </c>
      <c r="P32" s="395">
        <f t="shared" si="15"/>
        <v>105.90940077801983</v>
      </c>
      <c r="Q32" s="395">
        <f t="shared" si="15"/>
        <v>105.67615921281445</v>
      </c>
      <c r="R32" s="395">
        <f t="shared" si="15"/>
        <v>105.65073170121042</v>
      </c>
      <c r="S32" s="395">
        <f t="shared" si="15"/>
        <v>105.61129905756491</v>
      </c>
      <c r="T32" s="395">
        <f t="shared" si="15"/>
        <v>105.50876722100571</v>
      </c>
    </row>
    <row r="33" spans="1:143" x14ac:dyDescent="0.25">
      <c r="A33" s="386"/>
      <c r="B33" s="418" t="s">
        <v>343</v>
      </c>
      <c r="C33" s="393"/>
      <c r="D33" s="393">
        <f>D32/D34*100</f>
        <v>201.68057326244298</v>
      </c>
      <c r="E33" s="393">
        <f>'СС Экс Минэк кон'!E38</f>
        <v>103.3584</v>
      </c>
      <c r="F33" s="394">
        <f>'СС Экс Минэк кон'!F38</f>
        <v>101.5228</v>
      </c>
      <c r="G33" s="394">
        <f>'СС Экс Минэк кон'!G38</f>
        <v>101.93819999999999</v>
      </c>
      <c r="H33" s="395">
        <f>'ДС Экс Минэк кон'!J33</f>
        <v>100.39577521223025</v>
      </c>
      <c r="I33" s="395">
        <f>'ДС Экс Минэк кон'!K33</f>
        <v>100.24326883103055</v>
      </c>
      <c r="J33" s="395">
        <f>'ДС Экс Минэк кон'!L33</f>
        <v>100.36363471651332</v>
      </c>
      <c r="K33" s="395">
        <f>'ДС Экс Минэк кон'!M33</f>
        <v>100.28126050904125</v>
      </c>
      <c r="L33" s="395">
        <f>'ДС Экс Минэк кон'!N33</f>
        <v>100.21659341380395</v>
      </c>
      <c r="M33" s="395">
        <f>'ДС Экс Минэк кон'!O33</f>
        <v>100.14769515386109</v>
      </c>
      <c r="N33" s="395">
        <f>'ДС Экс Минэк кон'!P33</f>
        <v>100.10854142196401</v>
      </c>
      <c r="O33" s="395">
        <f>'ДС Экс Минэк кон'!Q33</f>
        <v>100.00705584450445</v>
      </c>
      <c r="P33" s="395">
        <f>'ДС Экс Минэк кон'!R33</f>
        <v>99.940751318410094</v>
      </c>
      <c r="Q33" s="395">
        <f>'ДС Экс Минэк кон'!S33</f>
        <v>99.932889210593785</v>
      </c>
      <c r="R33" s="395">
        <f>'ДС Экс Минэк кон'!T33</f>
        <v>99.933076623092731</v>
      </c>
      <c r="S33" s="395">
        <f>'ДС Экс Минэк кон'!U33</f>
        <v>99.932008743841351</v>
      </c>
      <c r="T33" s="395">
        <f>'ДС Экс Минэк кон'!V33</f>
        <v>99.91397629454022</v>
      </c>
    </row>
    <row r="34" spans="1:143" s="405" customFormat="1" x14ac:dyDescent="0.25">
      <c r="A34" s="400"/>
      <c r="B34" s="401" t="s">
        <v>344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кон'!E39</f>
        <v>106.32250000000001</v>
      </c>
      <c r="F34" s="403">
        <f>'СС Экс Минэк кон'!F39</f>
        <v>101.36790000000001</v>
      </c>
      <c r="G34" s="403">
        <f>'СС Экс Минэк кон'!G39</f>
        <v>102.61969999999999</v>
      </c>
      <c r="H34" s="404">
        <f>'ДС Экс Минэк кон'!J34</f>
        <v>106.21914937155947</v>
      </c>
      <c r="I34" s="404">
        <f>'ДС Экс Минэк кон'!K34</f>
        <v>106.32464661581555</v>
      </c>
      <c r="J34" s="404">
        <f>'ДС Экс Минэк кон'!L34</f>
        <v>107.38546579318601</v>
      </c>
      <c r="K34" s="404">
        <f>'ДС Экс Минэк кон'!M34</f>
        <v>107.34716065809768</v>
      </c>
      <c r="L34" s="404">
        <f>'ДС Экс Минэк кон'!N34</f>
        <v>107.35687161886476</v>
      </c>
      <c r="M34" s="404">
        <f>'ДС Экс Минэк кон'!O34</f>
        <v>106.90632871650743</v>
      </c>
      <c r="N34" s="404">
        <f>'ДС Экс Минэк кон'!P34</f>
        <v>106.8859504235044</v>
      </c>
      <c r="O34" s="404">
        <f>'ДС Экс Минэк кон'!Q34</f>
        <v>106.41652470314476</v>
      </c>
      <c r="P34" s="404">
        <f>'ДС Экс Минэк кон'!R34</f>
        <v>105.97218790220386</v>
      </c>
      <c r="Q34" s="404">
        <f>'ДС Экс Минэк кон'!S34</f>
        <v>105.74712694448129</v>
      </c>
      <c r="R34" s="404">
        <f>'ДС Экс Минэк кон'!T34</f>
        <v>105.72148408847892</v>
      </c>
      <c r="S34" s="404">
        <f>'ДС Экс Минэк кон'!U34</f>
        <v>105.68315436176354</v>
      </c>
      <c r="T34" s="404">
        <f>'ДС Экс Минэк кон'!V34</f>
        <v>105.59960791668664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357</v>
      </c>
      <c r="B35" s="412" t="s">
        <v>358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163.45907837161121</v>
      </c>
      <c r="F35" s="420">
        <f t="shared" ref="F35:T35" si="16">E35*F37/100</f>
        <v>167.83151714304543</v>
      </c>
      <c r="G35" s="420">
        <f t="shared" si="16"/>
        <v>174.99140675311409</v>
      </c>
      <c r="H35" s="384">
        <f t="shared" si="16"/>
        <v>182.52422752146126</v>
      </c>
      <c r="I35" s="384">
        <f t="shared" si="16"/>
        <v>190.34540620169227</v>
      </c>
      <c r="J35" s="384">
        <f t="shared" si="16"/>
        <v>200.832869286864</v>
      </c>
      <c r="K35" s="384">
        <f t="shared" si="16"/>
        <v>211.66401266262577</v>
      </c>
      <c r="L35" s="384">
        <f t="shared" si="16"/>
        <v>223.07562202334429</v>
      </c>
      <c r="M35" s="384">
        <f t="shared" si="16"/>
        <v>233.76888604119901</v>
      </c>
      <c r="N35" s="384">
        <f t="shared" si="16"/>
        <v>244.90223648283794</v>
      </c>
      <c r="O35" s="384">
        <f t="shared" si="16"/>
        <v>255.15516718507035</v>
      </c>
      <c r="P35" s="384">
        <f t="shared" si="16"/>
        <v>264.38949870659894</v>
      </c>
      <c r="Q35" s="384">
        <f t="shared" si="16"/>
        <v>273.43236984978665</v>
      </c>
      <c r="R35" s="384">
        <f t="shared" si="16"/>
        <v>282.77988486558104</v>
      </c>
      <c r="S35" s="384">
        <f t="shared" si="16"/>
        <v>292.36634358546138</v>
      </c>
      <c r="T35" s="384">
        <f t="shared" si="16"/>
        <v>302.15934892804512</v>
      </c>
    </row>
    <row r="36" spans="1:143" s="417" customFormat="1" x14ac:dyDescent="0.25">
      <c r="A36" s="415"/>
      <c r="B36" s="387" t="s">
        <v>341</v>
      </c>
      <c r="C36" s="416">
        <f>C35/C$9*100</f>
        <v>54.031856220881316</v>
      </c>
      <c r="D36" s="416">
        <f t="shared" ref="D36:T36" si="17">D35/D$9*100</f>
        <v>51.317662467706647</v>
      </c>
      <c r="E36" s="416">
        <f t="shared" si="17"/>
        <v>51.237227170937814</v>
      </c>
      <c r="F36" s="421">
        <f t="shared" si="17"/>
        <v>50.663205920961929</v>
      </c>
      <c r="G36" s="421">
        <f t="shared" si="17"/>
        <v>50.437485868629828</v>
      </c>
      <c r="H36" s="422">
        <f t="shared" si="17"/>
        <v>50.119677263507391</v>
      </c>
      <c r="I36" s="422">
        <f t="shared" si="17"/>
        <v>49.688773357651868</v>
      </c>
      <c r="J36" s="422">
        <f t="shared" si="17"/>
        <v>49.310835877685925</v>
      </c>
      <c r="K36" s="422">
        <f t="shared" si="17"/>
        <v>49.078022756578576</v>
      </c>
      <c r="L36" s="422">
        <f t="shared" si="17"/>
        <v>48.832163828340583</v>
      </c>
      <c r="M36" s="422">
        <f t="shared" si="17"/>
        <v>48.535611989588304</v>
      </c>
      <c r="N36" s="422">
        <f t="shared" si="17"/>
        <v>48.228050102138631</v>
      </c>
      <c r="O36" s="422">
        <f t="shared" si="17"/>
        <v>47.869720750213617</v>
      </c>
      <c r="P36" s="422">
        <f t="shared" si="17"/>
        <v>47.470141955834173</v>
      </c>
      <c r="Q36" s="422">
        <f t="shared" si="17"/>
        <v>47.055245478785949</v>
      </c>
      <c r="R36" s="422">
        <f t="shared" si="17"/>
        <v>46.636947653319552</v>
      </c>
      <c r="S36" s="422">
        <f t="shared" si="17"/>
        <v>46.215068133146382</v>
      </c>
      <c r="T36" s="422">
        <f t="shared" si="17"/>
        <v>45.794271807139737</v>
      </c>
    </row>
    <row r="37" spans="1:143" x14ac:dyDescent="0.25">
      <c r="A37" s="386"/>
      <c r="B37" s="392" t="s">
        <v>342</v>
      </c>
      <c r="C37" s="393"/>
      <c r="D37" s="393">
        <f>D35/C35*100</f>
        <v>87.998547148290541</v>
      </c>
      <c r="E37" s="393">
        <f>E38*E39/100</f>
        <v>105.65068563599999</v>
      </c>
      <c r="F37" s="394">
        <f t="shared" ref="F37:T37" si="18">F38*F39/100</f>
        <v>102.67494397680001</v>
      </c>
      <c r="G37" s="394">
        <f t="shared" si="18"/>
        <v>104.2661174325</v>
      </c>
      <c r="H37" s="395">
        <f t="shared" si="18"/>
        <v>104.30468038866321</v>
      </c>
      <c r="I37" s="395">
        <f t="shared" si="18"/>
        <v>104.28500850897254</v>
      </c>
      <c r="J37" s="395">
        <f t="shared" si="18"/>
        <v>105.50970117663837</v>
      </c>
      <c r="K37" s="395">
        <f t="shared" si="18"/>
        <v>105.39311289741664</v>
      </c>
      <c r="L37" s="395">
        <f t="shared" si="18"/>
        <v>105.39137910935651</v>
      </c>
      <c r="M37" s="395">
        <f t="shared" si="18"/>
        <v>104.7935601034593</v>
      </c>
      <c r="N37" s="395">
        <f t="shared" si="18"/>
        <v>104.76254587604819</v>
      </c>
      <c r="O37" s="395">
        <f t="shared" si="18"/>
        <v>104.1865402494807</v>
      </c>
      <c r="P37" s="395">
        <f t="shared" si="18"/>
        <v>103.61910425855915</v>
      </c>
      <c r="Q37" s="395">
        <f t="shared" si="18"/>
        <v>103.42028378109784</v>
      </c>
      <c r="R37" s="395">
        <f t="shared" si="18"/>
        <v>103.41858391562403</v>
      </c>
      <c r="S37" s="395">
        <f t="shared" si="18"/>
        <v>103.39007801931783</v>
      </c>
      <c r="T37" s="395">
        <f t="shared" si="18"/>
        <v>103.34956658228384</v>
      </c>
    </row>
    <row r="38" spans="1:143" x14ac:dyDescent="0.25">
      <c r="A38" s="386"/>
      <c r="B38" s="418" t="s">
        <v>343</v>
      </c>
      <c r="C38" s="393"/>
      <c r="D38" s="393">
        <f>D37/D39*100</f>
        <v>86.928073940689671</v>
      </c>
      <c r="E38" s="393">
        <f>'СС Экс Минэк кон'!E43</f>
        <v>102.9794</v>
      </c>
      <c r="F38" s="394">
        <f>'СС Экс Минэк кон'!F43</f>
        <v>101.43380000000001</v>
      </c>
      <c r="G38" s="394">
        <f>'СС Экс Минэк кон'!G43</f>
        <v>101.7285</v>
      </c>
      <c r="H38" s="395">
        <f>'ДС Экс Минэк кон'!J38</f>
        <v>100.32428345047806</v>
      </c>
      <c r="I38" s="395">
        <f>'ДС Экс Минэк кон'!K38</f>
        <v>100.20401044320271</v>
      </c>
      <c r="J38" s="395">
        <f>'ДС Экс Минэк кон'!L38</f>
        <v>100.30185654287985</v>
      </c>
      <c r="K38" s="395">
        <f>'ДС Экс Минэк кон'!M38</f>
        <v>100.2209262960689</v>
      </c>
      <c r="L38" s="395">
        <f>'ДС Экс Минэк кон'!N38</f>
        <v>100.15913139206508</v>
      </c>
      <c r="M38" s="395">
        <f>'ДС Экс Минэк кон'!O38</f>
        <v>100.08633072784126</v>
      </c>
      <c r="N38" s="395">
        <f>'ДС Экс Минэк кон'!P38</f>
        <v>100.04861559742348</v>
      </c>
      <c r="O38" s="395">
        <f>'ДС Экс Минэк кон'!Q38</f>
        <v>99.947337089654923</v>
      </c>
      <c r="P38" s="395">
        <f>'ДС Экс Минэк кон'!R38</f>
        <v>99.878159087556654</v>
      </c>
      <c r="Q38" s="395">
        <f>'ДС Экс Минэк кон'!S38</f>
        <v>99.871659217154502</v>
      </c>
      <c r="R38" s="395">
        <f>'ДС Экс Минэк кон'!T38</f>
        <v>99.872918876795566</v>
      </c>
      <c r="S38" s="395">
        <f>'ДС Экс Минэк кон'!U38</f>
        <v>99.872321864997616</v>
      </c>
      <c r="T38" s="395">
        <f>'ДС Экс Минэк кон'!V38</f>
        <v>99.861813736880805</v>
      </c>
    </row>
    <row r="39" spans="1:143" s="405" customFormat="1" x14ac:dyDescent="0.25">
      <c r="A39" s="400"/>
      <c r="B39" s="401" t="s">
        <v>344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кон'!E44</f>
        <v>102.59399999999999</v>
      </c>
      <c r="F39" s="403">
        <f>'СС Экс Минэк кон'!F44</f>
        <v>101.2236</v>
      </c>
      <c r="G39" s="403">
        <f>'СС Экс Минэк кон'!G44</f>
        <v>102.4945</v>
      </c>
      <c r="H39" s="404">
        <f>'ДС Экс Минэк кон'!J39</f>
        <v>103.96753089210944</v>
      </c>
      <c r="I39" s="404">
        <f>'ДС Экс Минэк кон'!K39</f>
        <v>104.07268935416812</v>
      </c>
      <c r="J39" s="404">
        <f>'ДС Экс Минэк кон'!L39</f>
        <v>105.19217172369299</v>
      </c>
      <c r="K39" s="404">
        <f>'ДС Экс Минэк кон'!M39</f>
        <v>105.16078507004443</v>
      </c>
      <c r="L39" s="404">
        <f>'ДС Экс Минэк кон'!N39</f>
        <v>105.22393479712819</v>
      </c>
      <c r="M39" s="404">
        <f>'ДС Экс Минэк кон'!O39</f>
        <v>104.70316909550628</v>
      </c>
      <c r="N39" s="404">
        <f>'ДС Экс Минэк кон'!P39</f>
        <v>104.71163968684252</v>
      </c>
      <c r="O39" s="404">
        <f>'ДС Экс Минэк кон'!Q39</f>
        <v>104.24143682389769</v>
      </c>
      <c r="P39" s="404">
        <f>'ДС Экс Минэк кон'!R39</f>
        <v>103.74550873301844</v>
      </c>
      <c r="Q39" s="404">
        <f>'ДС Экс Минэк кон'!S39</f>
        <v>103.55318474906625</v>
      </c>
      <c r="R39" s="404">
        <f>'ДС Экс Минэк кон'!T39</f>
        <v>103.55017664318235</v>
      </c>
      <c r="S39" s="404">
        <f>'ДС Экс Минэк кон'!U39</f>
        <v>103.52225330164582</v>
      </c>
      <c r="T39" s="404">
        <f>'ДС Экс Минэк кон'!V39</f>
        <v>103.49257910996157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359</v>
      </c>
      <c r="B40" s="412" t="s">
        <v>360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3.0409814986146273</v>
      </c>
      <c r="F40" s="420">
        <f t="shared" ref="F40:T40" si="19">E40*F42/100</f>
        <v>3.1624140263725149</v>
      </c>
      <c r="G40" s="420">
        <f t="shared" si="19"/>
        <v>3.3376116393341011</v>
      </c>
      <c r="H40" s="384">
        <f t="shared" si="19"/>
        <v>3.5896544205966632</v>
      </c>
      <c r="I40" s="384">
        <f t="shared" si="19"/>
        <v>3.8597350129631947</v>
      </c>
      <c r="J40" s="384">
        <f t="shared" si="19"/>
        <v>4.1882759390231303</v>
      </c>
      <c r="K40" s="384">
        <f t="shared" si="19"/>
        <v>4.5397603056994429</v>
      </c>
      <c r="L40" s="384">
        <f t="shared" si="19"/>
        <v>4.9206606475502266</v>
      </c>
      <c r="M40" s="384">
        <f t="shared" si="19"/>
        <v>5.3036787838527752</v>
      </c>
      <c r="N40" s="384">
        <f t="shared" si="19"/>
        <v>5.7148187453844921</v>
      </c>
      <c r="O40" s="384">
        <f t="shared" si="19"/>
        <v>6.1246131384395266</v>
      </c>
      <c r="P40" s="384">
        <f t="shared" si="19"/>
        <v>6.5285593191550131</v>
      </c>
      <c r="Q40" s="384">
        <f t="shared" si="19"/>
        <v>6.9461619284964646</v>
      </c>
      <c r="R40" s="384">
        <f t="shared" si="19"/>
        <v>7.3903552272037567</v>
      </c>
      <c r="S40" s="384">
        <f t="shared" si="19"/>
        <v>7.8607864936439311</v>
      </c>
      <c r="T40" s="384">
        <f t="shared" si="19"/>
        <v>8.3581084282791362</v>
      </c>
    </row>
    <row r="41" spans="1:143" s="417" customFormat="1" x14ac:dyDescent="0.25">
      <c r="A41" s="415"/>
      <c r="B41" s="387" t="s">
        <v>341</v>
      </c>
      <c r="C41" s="416">
        <f>C40/C$9*100</f>
        <v>0.92580039685908799</v>
      </c>
      <c r="D41" s="416">
        <f t="shared" ref="D41:T41" si="20">D40/D$9*100</f>
        <v>0.90195001733720748</v>
      </c>
      <c r="E41" s="416">
        <f t="shared" si="20"/>
        <v>0.95321386501954708</v>
      </c>
      <c r="F41" s="421">
        <f t="shared" si="20"/>
        <v>0.95463614792263773</v>
      </c>
      <c r="G41" s="421">
        <f t="shared" si="20"/>
        <v>0.96199432313491262</v>
      </c>
      <c r="H41" s="422">
        <f t="shared" si="20"/>
        <v>0.98569008339823383</v>
      </c>
      <c r="I41" s="422">
        <f t="shared" si="20"/>
        <v>1.0075656781362166</v>
      </c>
      <c r="J41" s="422">
        <f t="shared" si="20"/>
        <v>1.0283545127497662</v>
      </c>
      <c r="K41" s="422">
        <f t="shared" si="20"/>
        <v>1.0526232437427014</v>
      </c>
      <c r="L41" s="422">
        <f t="shared" si="20"/>
        <v>1.0771526924609258</v>
      </c>
      <c r="M41" s="422">
        <f t="shared" si="20"/>
        <v>1.1011614930017808</v>
      </c>
      <c r="N41" s="422">
        <f t="shared" si="20"/>
        <v>1.1254064835637325</v>
      </c>
      <c r="O41" s="422">
        <f t="shared" si="20"/>
        <v>1.1490401071420839</v>
      </c>
      <c r="P41" s="422">
        <f t="shared" si="20"/>
        <v>1.1721783170794198</v>
      </c>
      <c r="Q41" s="422">
        <f t="shared" si="20"/>
        <v>1.1953718386025736</v>
      </c>
      <c r="R41" s="422">
        <f t="shared" si="20"/>
        <v>1.2188406188593415</v>
      </c>
      <c r="S41" s="422">
        <f t="shared" si="20"/>
        <v>1.2425738849714043</v>
      </c>
      <c r="T41" s="422">
        <f t="shared" si="20"/>
        <v>1.2667272765712354</v>
      </c>
    </row>
    <row r="42" spans="1:143" x14ac:dyDescent="0.25">
      <c r="A42" s="386"/>
      <c r="B42" s="392" t="s">
        <v>342</v>
      </c>
      <c r="C42" s="393"/>
      <c r="D42" s="393">
        <f>D40/C40*100</f>
        <v>90.265882479316076</v>
      </c>
      <c r="E42" s="393">
        <f>E43*E44/100</f>
        <v>111.83080380450001</v>
      </c>
      <c r="F42" s="394">
        <f t="shared" ref="F42:T42" si="21">F43*F44/100</f>
        <v>103.993201794</v>
      </c>
      <c r="G42" s="394">
        <f t="shared" si="21"/>
        <v>105.5399960758</v>
      </c>
      <c r="H42" s="395">
        <f t="shared" si="21"/>
        <v>107.55159103270769</v>
      </c>
      <c r="I42" s="395">
        <f t="shared" si="21"/>
        <v>107.52386053701625</v>
      </c>
      <c r="J42" s="395">
        <f t="shared" si="21"/>
        <v>108.51200729989255</v>
      </c>
      <c r="K42" s="395">
        <f t="shared" si="21"/>
        <v>108.39210147071381</v>
      </c>
      <c r="L42" s="395">
        <f t="shared" si="21"/>
        <v>108.39031834726126</v>
      </c>
      <c r="M42" s="395">
        <f t="shared" si="21"/>
        <v>107.78387626655856</v>
      </c>
      <c r="N42" s="395">
        <f t="shared" si="21"/>
        <v>107.75197703871973</v>
      </c>
      <c r="O42" s="395">
        <f t="shared" si="21"/>
        <v>107.17073298931835</v>
      </c>
      <c r="P42" s="395">
        <f t="shared" si="21"/>
        <v>106.59545626123264</v>
      </c>
      <c r="Q42" s="395">
        <f t="shared" si="21"/>
        <v>106.39655073847904</v>
      </c>
      <c r="R42" s="395">
        <f t="shared" si="21"/>
        <v>106.39480195365154</v>
      </c>
      <c r="S42" s="395">
        <f t="shared" si="21"/>
        <v>106.36547570417895</v>
      </c>
      <c r="T42" s="395">
        <f t="shared" si="21"/>
        <v>106.32661801764148</v>
      </c>
    </row>
    <row r="43" spans="1:143" x14ac:dyDescent="0.25">
      <c r="A43" s="386"/>
      <c r="B43" s="418" t="s">
        <v>343</v>
      </c>
      <c r="C43" s="393"/>
      <c r="D43" s="393">
        <f>D42/D44*100</f>
        <v>96.955118904540697</v>
      </c>
      <c r="E43" s="393">
        <f>'СС Экс Минэк кон'!E48</f>
        <v>101.8259</v>
      </c>
      <c r="F43" s="394">
        <f>'СС Экс Минэк кон'!F48</f>
        <v>101.4954</v>
      </c>
      <c r="G43" s="394">
        <f>'СС Экс Минэк кон'!G48</f>
        <v>101.78740000000001</v>
      </c>
      <c r="H43" s="395">
        <f>'ДС Экс Минэк кон'!J43</f>
        <v>100.08728743345191</v>
      </c>
      <c r="I43" s="395">
        <f>'ДС Экс Минэк кон'!K43</f>
        <v>99.966968895171874</v>
      </c>
      <c r="J43" s="395">
        <f>'ДС Экс Минэк кон'!L43</f>
        <v>100.62763943678011</v>
      </c>
      <c r="K43" s="395">
        <f>'ДС Экс Минэк кон'!M43</f>
        <v>100.54644632653954</v>
      </c>
      <c r="L43" s="395">
        <f>'ДС Экс Минэк кон'!N43</f>
        <v>100.48445071116954</v>
      </c>
      <c r="M43" s="395">
        <f>'ДС Экс Минэк кон'!O43</f>
        <v>100.41178571220081</v>
      </c>
      <c r="N43" s="395">
        <f>'ДС Экс Минэк кон'!P43</f>
        <v>100.37394794188712</v>
      </c>
      <c r="O43" s="395">
        <f>'ДС Экс Минэк кон'!Q43</f>
        <v>100.27283904754191</v>
      </c>
      <c r="P43" s="395">
        <f>'ДС Экс Минэк кон'!R43</f>
        <v>100.20381232709896</v>
      </c>
      <c r="Q43" s="395">
        <f>'ДС Экс Минэк кон'!S43</f>
        <v>100.19754356003664</v>
      </c>
      <c r="R43" s="395">
        <f>'ДС Экс Минэк кон'!T43</f>
        <v>100.19880732998647</v>
      </c>
      <c r="S43" s="395">
        <f>'ДС Экс Минэк кон'!U43</f>
        <v>100.19820837012037</v>
      </c>
      <c r="T43" s="395">
        <f>'ДС Экс Минэк кон'!V43</f>
        <v>100.18779247011639</v>
      </c>
    </row>
    <row r="44" spans="1:143" s="405" customFormat="1" x14ac:dyDescent="0.25">
      <c r="A44" s="400"/>
      <c r="B44" s="401" t="s">
        <v>344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кон'!E49</f>
        <v>109.82550000000001</v>
      </c>
      <c r="F44" s="403">
        <f>'СС Экс Минэк кон'!F49</f>
        <v>102.461</v>
      </c>
      <c r="G44" s="403">
        <f>'СС Экс Минэк кон'!G49</f>
        <v>103.6867</v>
      </c>
      <c r="H44" s="404">
        <f>'ДС Экс Минэк кон'!J44</f>
        <v>107.45779388238373</v>
      </c>
      <c r="I44" s="404">
        <f>'ДС Экс Минэк кон'!K44</f>
        <v>107.55938859141436</v>
      </c>
      <c r="J44" s="404">
        <f>'ДС Экс Минэк кон'!L44</f>
        <v>107.83519111373553</v>
      </c>
      <c r="K44" s="404">
        <f>'ДС Экс Минэк кон'!M44</f>
        <v>107.80301585069883</v>
      </c>
      <c r="L44" s="404">
        <f>'ДС Экс Минэк кон'!N44</f>
        <v>107.86775225434249</v>
      </c>
      <c r="M44" s="404">
        <f>'ДС Экс Минэк кон'!O44</f>
        <v>107.34185783279221</v>
      </c>
      <c r="N44" s="404">
        <f>'ДС Экс Минэк кон'!P44</f>
        <v>107.35054189669238</v>
      </c>
      <c r="O44" s="404">
        <f>'ДС Экс Минэк кон'!Q44</f>
        <v>106.87912500264002</v>
      </c>
      <c r="P44" s="404">
        <f>'ДС Экс Минэк кон'!R44</f>
        <v>106.37864347243517</v>
      </c>
      <c r="Q44" s="404">
        <f>'ДС Экс Минэк кон'!S44</f>
        <v>106.18678558195198</v>
      </c>
      <c r="R44" s="404">
        <f>'ДС Экс Минэк кон'!T44</f>
        <v>106.18370097286656</v>
      </c>
      <c r="S44" s="404">
        <f>'ДС Экс Минэк кон'!U44</f>
        <v>106.15506747513631</v>
      </c>
      <c r="T44" s="404">
        <f>'ДС Экс Минэк кон'!V44</f>
        <v>106.12731890400336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7" customHeight="1" x14ac:dyDescent="0.25">
      <c r="A45" s="380" t="s">
        <v>361</v>
      </c>
      <c r="B45" s="412" t="s">
        <v>362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7.9848339432117069E-3</v>
      </c>
      <c r="F45" s="420">
        <f t="shared" ref="F45:T45" si="22">E45*F47/100</f>
        <v>8.1804326988656525E-3</v>
      </c>
      <c r="G45" s="420">
        <f t="shared" si="22"/>
        <v>8.557934370224677E-3</v>
      </c>
      <c r="H45" s="384">
        <f t="shared" si="22"/>
        <v>9.1764280141952339E-3</v>
      </c>
      <c r="I45" s="384">
        <f t="shared" si="22"/>
        <v>9.8346553733444572E-3</v>
      </c>
      <c r="J45" s="384">
        <f t="shared" si="22"/>
        <v>1.0222535135329032E-2</v>
      </c>
      <c r="K45" s="384">
        <f t="shared" si="22"/>
        <v>1.0615000211350789E-2</v>
      </c>
      <c r="L45" s="384">
        <f t="shared" si="22"/>
        <v>1.1017235412133723E-2</v>
      </c>
      <c r="M45" s="384">
        <f t="shared" si="22"/>
        <v>1.1381917454062805E-2</v>
      </c>
      <c r="N45" s="384">
        <f t="shared" si="22"/>
        <v>1.1753110851532678E-2</v>
      </c>
      <c r="O45" s="384">
        <f t="shared" si="22"/>
        <v>1.2072858899897222E-2</v>
      </c>
      <c r="P45" s="384">
        <f t="shared" si="22"/>
        <v>1.2343609194711988E-2</v>
      </c>
      <c r="Q45" s="384">
        <f t="shared" si="22"/>
        <v>1.259387449764768E-2</v>
      </c>
      <c r="R45" s="384">
        <f t="shared" si="22"/>
        <v>1.2847711627393765E-2</v>
      </c>
      <c r="S45" s="384">
        <f t="shared" si="22"/>
        <v>1.3103727482572557E-2</v>
      </c>
      <c r="T45" s="384">
        <f t="shared" si="22"/>
        <v>1.3353247688180414E-2</v>
      </c>
    </row>
    <row r="46" spans="1:143" s="417" customFormat="1" x14ac:dyDescent="0.25">
      <c r="A46" s="415"/>
      <c r="B46" s="387" t="s">
        <v>341</v>
      </c>
      <c r="C46" s="416">
        <f>C45/C$9*100</f>
        <v>6.9893685679655775E-3</v>
      </c>
      <c r="D46" s="416">
        <f t="shared" ref="D46:T46" si="23">D45/D$9*100</f>
        <v>2.9200112304507315E-3</v>
      </c>
      <c r="E46" s="416">
        <f t="shared" si="23"/>
        <v>2.502894025503129E-3</v>
      </c>
      <c r="F46" s="421">
        <f t="shared" si="23"/>
        <v>2.4694226293143812E-3</v>
      </c>
      <c r="G46" s="421">
        <f t="shared" si="23"/>
        <v>2.4666393731656044E-3</v>
      </c>
      <c r="H46" s="422">
        <f t="shared" si="23"/>
        <v>2.5197729460281954E-3</v>
      </c>
      <c r="I46" s="422">
        <f t="shared" si="23"/>
        <v>2.567290546423396E-3</v>
      </c>
      <c r="J46" s="422">
        <f t="shared" si="23"/>
        <v>2.509956433436559E-3</v>
      </c>
      <c r="K46" s="422">
        <f t="shared" si="23"/>
        <v>2.4612744291309025E-3</v>
      </c>
      <c r="L46" s="422">
        <f t="shared" si="23"/>
        <v>2.4117177829696222E-3</v>
      </c>
      <c r="M46" s="422">
        <f t="shared" si="23"/>
        <v>2.3631388188698303E-3</v>
      </c>
      <c r="N46" s="422">
        <f t="shared" si="23"/>
        <v>2.3145138531367763E-3</v>
      </c>
      <c r="O46" s="422">
        <f t="shared" si="23"/>
        <v>2.2649918893299478E-3</v>
      </c>
      <c r="P46" s="422">
        <f t="shared" si="23"/>
        <v>2.216248692125884E-3</v>
      </c>
      <c r="Q46" s="422">
        <f t="shared" si="23"/>
        <v>2.167292249785166E-3</v>
      </c>
      <c r="R46" s="422">
        <f t="shared" si="23"/>
        <v>2.1188849939468867E-3</v>
      </c>
      <c r="S46" s="422">
        <f t="shared" si="23"/>
        <v>2.0713384823251861E-3</v>
      </c>
      <c r="T46" s="422">
        <f t="shared" si="23"/>
        <v>2.0237740659357012E-3</v>
      </c>
    </row>
    <row r="47" spans="1:143" x14ac:dyDescent="0.25">
      <c r="A47" s="386"/>
      <c r="B47" s="392" t="s">
        <v>342</v>
      </c>
      <c r="C47" s="393"/>
      <c r="D47" s="393">
        <f>D45/C45*100</f>
        <v>38.708389540906516</v>
      </c>
      <c r="E47" s="393">
        <f>E48*E49/100</f>
        <v>90.700881278899999</v>
      </c>
      <c r="F47" s="394">
        <f t="shared" ref="F47:T47" si="24">F48*F49/100</f>
        <v>102.44962834600001</v>
      </c>
      <c r="G47" s="394">
        <f t="shared" si="24"/>
        <v>104.6146907536</v>
      </c>
      <c r="H47" s="395">
        <f t="shared" si="24"/>
        <v>107.22713703113288</v>
      </c>
      <c r="I47" s="395">
        <f t="shared" si="24"/>
        <v>107.17302373135817</v>
      </c>
      <c r="J47" s="395">
        <f t="shared" si="24"/>
        <v>103.9440097009995</v>
      </c>
      <c r="K47" s="395">
        <f t="shared" si="24"/>
        <v>103.83921474297897</v>
      </c>
      <c r="L47" s="395">
        <f t="shared" si="24"/>
        <v>103.78930939966274</v>
      </c>
      <c r="M47" s="395">
        <f t="shared" si="24"/>
        <v>103.31010483380832</v>
      </c>
      <c r="N47" s="395">
        <f t="shared" si="24"/>
        <v>103.26125539890798</v>
      </c>
      <c r="O47" s="395">
        <f t="shared" si="24"/>
        <v>102.72053971415446</v>
      </c>
      <c r="P47" s="395">
        <f t="shared" si="24"/>
        <v>102.24263612338808</v>
      </c>
      <c r="Q47" s="395">
        <f t="shared" si="24"/>
        <v>102.02748887288901</v>
      </c>
      <c r="R47" s="395">
        <f t="shared" si="24"/>
        <v>102.01556026140723</v>
      </c>
      <c r="S47" s="395">
        <f t="shared" si="24"/>
        <v>101.99269615168602</v>
      </c>
      <c r="T47" s="395">
        <f t="shared" si="24"/>
        <v>101.90419257375208</v>
      </c>
    </row>
    <row r="48" spans="1:143" x14ac:dyDescent="0.25">
      <c r="A48" s="386"/>
      <c r="B48" s="418" t="s">
        <v>343</v>
      </c>
      <c r="C48" s="393"/>
      <c r="D48" s="393">
        <f>D47/D49*100</f>
        <v>100.92805574473655</v>
      </c>
      <c r="E48" s="393">
        <f>'СС Экс Минэк кон'!E53</f>
        <v>96.727900000000005</v>
      </c>
      <c r="F48" s="394">
        <f>'СС Экс Минэк кон'!F53</f>
        <v>101.501</v>
      </c>
      <c r="G48" s="394">
        <f>'СС Экс Минэк кон'!G53</f>
        <v>101.9384</v>
      </c>
      <c r="H48" s="395">
        <f>'ДС Экс Минэк кон'!J48</f>
        <v>100.80610883585727</v>
      </c>
      <c r="I48" s="395">
        <f>'ДС Экс Минэк кон'!K48</f>
        <v>100.65308797663809</v>
      </c>
      <c r="J48" s="395">
        <f>'ДС Экс Минэк кон'!L48</f>
        <v>100.57394077233546</v>
      </c>
      <c r="K48" s="395">
        <f>'ДС Экс Минэк кон'!M48</f>
        <v>100.49220348721971</v>
      </c>
      <c r="L48" s="395">
        <f>'ДС Экс Минэк кон'!N48</f>
        <v>100.427753718673</v>
      </c>
      <c r="M48" s="395">
        <f>'ДС Экс Минэк кон'!O48</f>
        <v>100.35997894221069</v>
      </c>
      <c r="N48" s="395">
        <f>'ДС Экс Минэк кон'!P48</f>
        <v>100.32126158309842</v>
      </c>
      <c r="O48" s="395">
        <f>'ДС Экс Минэк кон'!Q48</f>
        <v>100.22035084029693</v>
      </c>
      <c r="P48" s="395">
        <f>'ДС Экс Минэк кон'!R48</f>
        <v>100.15478286717614</v>
      </c>
      <c r="Q48" s="395">
        <f>'ДС Экс Минэк кон'!S48</f>
        <v>100.14737225176644</v>
      </c>
      <c r="R48" s="395">
        <f>'ДС Экс Минэк кон'!T48</f>
        <v>100.14815009832323</v>
      </c>
      <c r="S48" s="395">
        <f>'ДС Экс Минэк кон'!U48</f>
        <v>100.14779123790744</v>
      </c>
      <c r="T48" s="395">
        <f>'ДС Экс Минэк кон'!V48</f>
        <v>100.13021188102093</v>
      </c>
    </row>
    <row r="49" spans="1:143" s="405" customFormat="1" x14ac:dyDescent="0.25">
      <c r="A49" s="400"/>
      <c r="B49" s="401" t="s">
        <v>344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кон'!E54</f>
        <v>93.769099999999995</v>
      </c>
      <c r="F49" s="403">
        <f>'СС Экс Минэк кон'!F54</f>
        <v>100.9346</v>
      </c>
      <c r="G49" s="403">
        <f>'СС Экс Минэк кон'!G54</f>
        <v>102.6254</v>
      </c>
      <c r="H49" s="404">
        <f>'ДС Экс Минэк кон'!J49</f>
        <v>106.36968162884948</v>
      </c>
      <c r="I49" s="404">
        <f>'ДС Экс Минэк кон'!K49</f>
        <v>106.47763112467388</v>
      </c>
      <c r="J49" s="404">
        <f>'ДС Экс Минэк кон'!L49</f>
        <v>103.35083710828505</v>
      </c>
      <c r="K49" s="404">
        <f>'ДС Экс Минэк кон'!M49</f>
        <v>103.33061783861164</v>
      </c>
      <c r="L49" s="404">
        <f>'ДС Экс Минэк кон'!N49</f>
        <v>103.34723774705388</v>
      </c>
      <c r="M49" s="404">
        <f>'ДС Экс Минэк кон'!O49</f>
        <v>102.9395441516547</v>
      </c>
      <c r="N49" s="404">
        <f>'ДС Экс Минэк кон'!P49</f>
        <v>102.93057899134801</v>
      </c>
      <c r="O49" s="404">
        <f>'ДС Экс Минэк кон'!Q49</f>
        <v>102.49469179951447</v>
      </c>
      <c r="P49" s="404">
        <f>'ДС Экс Минэк кон'!R49</f>
        <v>102.08462661137294</v>
      </c>
      <c r="Q49" s="404">
        <f>'ДС Экс Минэк кон'!S49</f>
        <v>101.87734992825975</v>
      </c>
      <c r="R49" s="404">
        <f>'ДС Экс Минэк кон'!T49</f>
        <v>101.86464768570424</v>
      </c>
      <c r="S49" s="404">
        <f>'ДС Экс Минэк кон'!U49</f>
        <v>101.84218232970899</v>
      </c>
      <c r="T49" s="404">
        <f>'ДС Экс Минэк кон'!V49</f>
        <v>101.7716737629988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363</v>
      </c>
      <c r="B50" s="412" t="s">
        <v>364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1.525779118924246</v>
      </c>
      <c r="F50" s="420">
        <f t="shared" ref="F50:T50" si="25">E50*F52/100</f>
        <v>1.574967715248448</v>
      </c>
      <c r="G50" s="420">
        <f t="shared" si="25"/>
        <v>1.6521000044705831</v>
      </c>
      <c r="H50" s="384">
        <f t="shared" si="25"/>
        <v>1.6911686511827679</v>
      </c>
      <c r="I50" s="384">
        <f t="shared" si="25"/>
        <v>1.7304093447101789</v>
      </c>
      <c r="J50" s="384">
        <f t="shared" si="25"/>
        <v>1.7903866761078131</v>
      </c>
      <c r="K50" s="384">
        <f t="shared" si="25"/>
        <v>1.8505752602964585</v>
      </c>
      <c r="L50" s="384">
        <f t="shared" si="25"/>
        <v>1.9118679534172489</v>
      </c>
      <c r="M50" s="384">
        <f t="shared" si="25"/>
        <v>1.966102560378949</v>
      </c>
      <c r="N50" s="384">
        <f t="shared" si="25"/>
        <v>2.0209196295761056</v>
      </c>
      <c r="O50" s="384">
        <f t="shared" si="25"/>
        <v>2.0664321155520109</v>
      </c>
      <c r="P50" s="384">
        <f t="shared" si="25"/>
        <v>2.1031731988070788</v>
      </c>
      <c r="Q50" s="384">
        <f t="shared" si="25"/>
        <v>2.136086411495878</v>
      </c>
      <c r="R50" s="384">
        <f t="shared" si="25"/>
        <v>2.1692610430568031</v>
      </c>
      <c r="S50" s="384">
        <f t="shared" si="25"/>
        <v>2.2024571618201252</v>
      </c>
      <c r="T50" s="384">
        <f t="shared" si="25"/>
        <v>2.2342330483279027</v>
      </c>
    </row>
    <row r="51" spans="1:143" s="417" customFormat="1" x14ac:dyDescent="0.25">
      <c r="A51" s="415"/>
      <c r="B51" s="387" t="s">
        <v>341</v>
      </c>
      <c r="C51" s="416">
        <f>C50/C$9*100</f>
        <v>0.67635415823733724</v>
      </c>
      <c r="D51" s="416">
        <f t="shared" ref="D51:T51" si="26">D50/D$9*100</f>
        <v>0.46169114530605715</v>
      </c>
      <c r="E51" s="416">
        <f t="shared" si="26"/>
        <v>0.47826460364144752</v>
      </c>
      <c r="F51" s="421">
        <f t="shared" si="26"/>
        <v>0.47543462059328401</v>
      </c>
      <c r="G51" s="421">
        <f t="shared" si="26"/>
        <v>0.47618207188088363</v>
      </c>
      <c r="H51" s="422">
        <f t="shared" si="26"/>
        <v>0.46438123939176906</v>
      </c>
      <c r="I51" s="422">
        <f t="shared" si="26"/>
        <v>0.45171522371367079</v>
      </c>
      <c r="J51" s="422">
        <f t="shared" si="26"/>
        <v>0.4395966848287346</v>
      </c>
      <c r="K51" s="422">
        <f t="shared" si="26"/>
        <v>0.42908841042503659</v>
      </c>
      <c r="L51" s="422">
        <f t="shared" si="26"/>
        <v>0.41851569558620516</v>
      </c>
      <c r="M51" s="422">
        <f t="shared" si="26"/>
        <v>0.40820655228459735</v>
      </c>
      <c r="N51" s="422">
        <f t="shared" si="26"/>
        <v>0.39797518612869809</v>
      </c>
      <c r="O51" s="422">
        <f t="shared" si="26"/>
        <v>0.38768381378300343</v>
      </c>
      <c r="P51" s="422">
        <f t="shared" si="26"/>
        <v>0.37761685238440978</v>
      </c>
      <c r="Q51" s="422">
        <f t="shared" si="26"/>
        <v>0.36760121163436549</v>
      </c>
      <c r="R51" s="422">
        <f t="shared" si="26"/>
        <v>0.35776135123442537</v>
      </c>
      <c r="S51" s="422">
        <f t="shared" si="26"/>
        <v>0.34814782900652208</v>
      </c>
      <c r="T51" s="422">
        <f t="shared" si="26"/>
        <v>0.33861297311699989</v>
      </c>
    </row>
    <row r="52" spans="1:143" x14ac:dyDescent="0.25">
      <c r="A52" s="386"/>
      <c r="B52" s="392" t="s">
        <v>342</v>
      </c>
      <c r="C52" s="393"/>
      <c r="D52" s="393">
        <f>D50/C50*100</f>
        <v>63.246413729239706</v>
      </c>
      <c r="E52" s="393">
        <f>E53*E54/100</f>
        <v>109.61506898579999</v>
      </c>
      <c r="F52" s="394">
        <f t="shared" ref="F52:T52" si="27">F53*F54/100</f>
        <v>103.22383467660001</v>
      </c>
      <c r="G52" s="394">
        <f t="shared" si="27"/>
        <v>104.89738859249999</v>
      </c>
      <c r="H52" s="395">
        <f t="shared" si="27"/>
        <v>102.36478703507444</v>
      </c>
      <c r="I52" s="395">
        <f t="shared" si="27"/>
        <v>102.32032999783711</v>
      </c>
      <c r="J52" s="395">
        <f t="shared" si="27"/>
        <v>103.46607764116528</v>
      </c>
      <c r="K52" s="395">
        <f t="shared" si="27"/>
        <v>103.36176452784443</v>
      </c>
      <c r="L52" s="395">
        <f t="shared" si="27"/>
        <v>103.31208864809808</v>
      </c>
      <c r="M52" s="395">
        <f t="shared" si="27"/>
        <v>102.8367339315857</v>
      </c>
      <c r="N52" s="395">
        <f t="shared" si="27"/>
        <v>102.78810832668827</v>
      </c>
      <c r="O52" s="395">
        <f t="shared" si="27"/>
        <v>102.25206808374915</v>
      </c>
      <c r="P52" s="395">
        <f t="shared" si="27"/>
        <v>101.77799614023387</v>
      </c>
      <c r="Q52" s="395">
        <f t="shared" si="27"/>
        <v>101.56493115771291</v>
      </c>
      <c r="R52" s="395">
        <f t="shared" si="27"/>
        <v>101.55305662647295</v>
      </c>
      <c r="S52" s="395">
        <f t="shared" si="27"/>
        <v>101.53029617479987</v>
      </c>
      <c r="T52" s="395">
        <f t="shared" si="27"/>
        <v>101.4427470853289</v>
      </c>
    </row>
    <row r="53" spans="1:143" x14ac:dyDescent="0.25">
      <c r="A53" s="386"/>
      <c r="B53" s="418" t="s">
        <v>343</v>
      </c>
      <c r="C53" s="393"/>
      <c r="D53" s="393">
        <f>D52/D54*100</f>
        <v>329.12440571241734</v>
      </c>
      <c r="E53" s="393">
        <f>'СС Экс Минэк кон'!E58</f>
        <v>103.3459</v>
      </c>
      <c r="F53" s="394">
        <f>'СС Экс Минэк кон'!F58</f>
        <v>101.53740000000001</v>
      </c>
      <c r="G53" s="394">
        <f>'СС Экс Минэк кон'!G58</f>
        <v>101.9515</v>
      </c>
      <c r="H53" s="395">
        <f>'ДС Экс Минэк кон'!J53</f>
        <v>99.625421859996521</v>
      </c>
      <c r="I53" s="395">
        <f>'ДС Экс Минэк кон'!K53</f>
        <v>99.4745266955277</v>
      </c>
      <c r="J53" s="395">
        <f>'ДС Экс Минэк кон'!L53</f>
        <v>99.594005942314169</v>
      </c>
      <c r="K53" s="395">
        <f>'ДС Экс Минэк кон'!M53</f>
        <v>99.51306505845281</v>
      </c>
      <c r="L53" s="395">
        <f>'ДС Экс Минэк кон'!N53</f>
        <v>99.449243251508321</v>
      </c>
      <c r="M53" s="395">
        <f>'ДС Экс Минэк кон'!O53</f>
        <v>99.382204604156954</v>
      </c>
      <c r="N53" s="395">
        <f>'ДС Экс Минэк кон'!P53</f>
        <v>99.343864455567996</v>
      </c>
      <c r="O53" s="395">
        <f>'ДС Экс Минэк кон'!Q53</f>
        <v>99.244038435264187</v>
      </c>
      <c r="P53" s="395">
        <f>'ДС Экс Минэк кон'!R53</f>
        <v>99.17918586614249</v>
      </c>
      <c r="Q53" s="395">
        <f>'ДС Экс Минэк кон'!S53</f>
        <v>99.171898794638295</v>
      </c>
      <c r="R53" s="395">
        <f>'ДС Экс Минэк кон'!T53</f>
        <v>99.172669064674054</v>
      </c>
      <c r="S53" s="395">
        <f>'ДС Экс Минэк кон'!U53</f>
        <v>99.172313699695081</v>
      </c>
      <c r="T53" s="395">
        <f>'ДС Экс Минэк кон'!V53</f>
        <v>99.154931323269565</v>
      </c>
    </row>
    <row r="54" spans="1:143" s="405" customFormat="1" x14ac:dyDescent="0.25">
      <c r="A54" s="400"/>
      <c r="B54" s="401" t="s">
        <v>344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кон'!E59</f>
        <v>106.06619999999999</v>
      </c>
      <c r="F54" s="403">
        <f>'СС Экс Минэк кон'!F59</f>
        <v>101.6609</v>
      </c>
      <c r="G54" s="403">
        <f>'СС Экс Минэк кон'!G59</f>
        <v>102.8895</v>
      </c>
      <c r="H54" s="404">
        <f>'ДС Экс Минэк кон'!J54</f>
        <v>102.74966481841106</v>
      </c>
      <c r="I54" s="404">
        <f>'ДС Экс Минэк кон'!K54</f>
        <v>102.86083623299848</v>
      </c>
      <c r="J54" s="404">
        <f>'ДС Экс Минэк кон'!L54</f>
        <v>103.8878561638477</v>
      </c>
      <c r="K54" s="404">
        <f>'ДС Экс Минэк кон'!M54</f>
        <v>103.86753183326324</v>
      </c>
      <c r="L54" s="404">
        <f>'ДС Экс Минэк кон'!N54</f>
        <v>103.8842381000533</v>
      </c>
      <c r="M54" s="404">
        <f>'ДС Экс Минэк кон'!O54</f>
        <v>103.47600391960337</v>
      </c>
      <c r="N54" s="404">
        <f>'ДС Экс Минэк кон'!P54</f>
        <v>103.46699203820557</v>
      </c>
      <c r="O54" s="404">
        <f>'ДС Экс Минэк кон'!Q54</f>
        <v>103.03094240813977</v>
      </c>
      <c r="P54" s="404">
        <f>'ДС Экс Минэк кон'!R54</f>
        <v>102.62031821636333</v>
      </c>
      <c r="Q54" s="404">
        <f>'ДС Экс Минэк кон'!S54</f>
        <v>102.41301456577938</v>
      </c>
      <c r="R54" s="404">
        <f>'ДС Экс Минэк кон'!T54</f>
        <v>102.40024553563902</v>
      </c>
      <c r="S54" s="404">
        <f>'ДС Экс Минэк кон'!U54</f>
        <v>102.3776620582283</v>
      </c>
      <c r="T54" s="404">
        <f>'ДС Экс Минэк кон'!V54</f>
        <v>102.30731415122511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7" customHeight="1" x14ac:dyDescent="0.25">
      <c r="A55" s="380" t="s">
        <v>365</v>
      </c>
      <c r="B55" s="412" t="s">
        <v>366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41.868482001369813</v>
      </c>
      <c r="F55" s="420">
        <f t="shared" ref="F55:T55" si="28">E55*F57/100</f>
        <v>43.275672727567901</v>
      </c>
      <c r="G55" s="420">
        <f t="shared" si="28"/>
        <v>45.411021927604608</v>
      </c>
      <c r="H55" s="384">
        <f t="shared" si="28"/>
        <v>47.883680521427607</v>
      </c>
      <c r="I55" s="384">
        <f t="shared" si="28"/>
        <v>50.878002948509589</v>
      </c>
      <c r="J55" s="384">
        <f t="shared" si="28"/>
        <v>54.678999364128096</v>
      </c>
      <c r="K55" s="384">
        <f t="shared" si="28"/>
        <v>58.694391604161666</v>
      </c>
      <c r="L55" s="384">
        <f t="shared" si="28"/>
        <v>63.012182304730878</v>
      </c>
      <c r="M55" s="384">
        <f t="shared" si="28"/>
        <v>67.248663387122861</v>
      </c>
      <c r="N55" s="384">
        <f t="shared" si="28"/>
        <v>71.752451351885995</v>
      </c>
      <c r="O55" s="384">
        <f t="shared" si="28"/>
        <v>76.140658882034117</v>
      </c>
      <c r="P55" s="384">
        <f t="shared" si="28"/>
        <v>80.353484707078067</v>
      </c>
      <c r="Q55" s="384">
        <f t="shared" si="28"/>
        <v>84.648495052264366</v>
      </c>
      <c r="R55" s="384">
        <f t="shared" si="28"/>
        <v>89.17325303672331</v>
      </c>
      <c r="S55" s="384">
        <f t="shared" si="28"/>
        <v>93.910242540437324</v>
      </c>
      <c r="T55" s="384">
        <f t="shared" si="28"/>
        <v>98.873141607704127</v>
      </c>
    </row>
    <row r="56" spans="1:143" s="417" customFormat="1" x14ac:dyDescent="0.25">
      <c r="A56" s="415"/>
      <c r="B56" s="387" t="s">
        <v>341</v>
      </c>
      <c r="C56" s="416">
        <f>C55/C$9*100</f>
        <v>13.577396889962582</v>
      </c>
      <c r="D56" s="416">
        <f t="shared" ref="D56:T56" si="29">D55/D$9*100</f>
        <v>12.532907579729782</v>
      </c>
      <c r="E56" s="416">
        <f t="shared" si="29"/>
        <v>13.123926459009565</v>
      </c>
      <c r="F56" s="421">
        <f t="shared" si="29"/>
        <v>13.063603047193094</v>
      </c>
      <c r="G56" s="421">
        <f t="shared" si="29"/>
        <v>13.088744294655699</v>
      </c>
      <c r="H56" s="422">
        <f t="shared" si="29"/>
        <v>13.148471556416608</v>
      </c>
      <c r="I56" s="422">
        <f t="shared" si="29"/>
        <v>13.281463460797513</v>
      </c>
      <c r="J56" s="422">
        <f t="shared" si="29"/>
        <v>13.42542768608928</v>
      </c>
      <c r="K56" s="422">
        <f t="shared" si="29"/>
        <v>13.60932664271095</v>
      </c>
      <c r="L56" s="422">
        <f t="shared" si="29"/>
        <v>13.793623801546003</v>
      </c>
      <c r="M56" s="422">
        <f t="shared" si="29"/>
        <v>13.962315893487187</v>
      </c>
      <c r="N56" s="422">
        <f t="shared" si="29"/>
        <v>14.130049886222753</v>
      </c>
      <c r="O56" s="422">
        <f t="shared" si="29"/>
        <v>14.284766868062517</v>
      </c>
      <c r="P56" s="422">
        <f t="shared" si="29"/>
        <v>14.427166526473473</v>
      </c>
      <c r="Q56" s="422">
        <f t="shared" si="29"/>
        <v>14.567242774812259</v>
      </c>
      <c r="R56" s="422">
        <f t="shared" si="29"/>
        <v>14.706733245636435</v>
      </c>
      <c r="S56" s="422">
        <f t="shared" si="29"/>
        <v>14.844623372792466</v>
      </c>
      <c r="T56" s="422">
        <f t="shared" si="29"/>
        <v>14.984886409347062</v>
      </c>
    </row>
    <row r="57" spans="1:143" x14ac:dyDescent="0.25">
      <c r="A57" s="386"/>
      <c r="B57" s="392" t="s">
        <v>342</v>
      </c>
      <c r="C57" s="393"/>
      <c r="D57" s="393">
        <f>D55/C55*100</f>
        <v>85.525150578751592</v>
      </c>
      <c r="E57" s="393">
        <f>E58*E59/100</f>
        <v>110.80657163399999</v>
      </c>
      <c r="F57" s="394">
        <f t="shared" ref="F57:T57" si="30">F58*F59/100</f>
        <v>103.3609786143</v>
      </c>
      <c r="G57" s="394">
        <f t="shared" si="30"/>
        <v>104.93429464050001</v>
      </c>
      <c r="H57" s="395">
        <f t="shared" si="30"/>
        <v>105.44506264969101</v>
      </c>
      <c r="I57" s="395">
        <f t="shared" si="30"/>
        <v>106.25332554740032</v>
      </c>
      <c r="J57" s="395">
        <f t="shared" si="30"/>
        <v>107.47080505393511</v>
      </c>
      <c r="K57" s="395">
        <f t="shared" si="30"/>
        <v>107.34357301108156</v>
      </c>
      <c r="L57" s="395">
        <f t="shared" si="30"/>
        <v>107.35639399704257</v>
      </c>
      <c r="M57" s="395">
        <f t="shared" si="30"/>
        <v>106.72327306790311</v>
      </c>
      <c r="N57" s="395">
        <f t="shared" si="30"/>
        <v>106.69721558454877</v>
      </c>
      <c r="O57" s="395">
        <f t="shared" si="30"/>
        <v>106.11575973708219</v>
      </c>
      <c r="P57" s="395">
        <f t="shared" si="30"/>
        <v>105.53295162781681</v>
      </c>
      <c r="Q57" s="395">
        <f t="shared" si="30"/>
        <v>105.34514509338756</v>
      </c>
      <c r="R57" s="395">
        <f t="shared" si="30"/>
        <v>105.34534959146673</v>
      </c>
      <c r="S57" s="395">
        <f t="shared" si="30"/>
        <v>105.31211920884306</v>
      </c>
      <c r="T57" s="395">
        <f t="shared" si="30"/>
        <v>105.28472606715908</v>
      </c>
    </row>
    <row r="58" spans="1:143" x14ac:dyDescent="0.25">
      <c r="A58" s="386"/>
      <c r="B58" s="418" t="s">
        <v>343</v>
      </c>
      <c r="C58" s="393"/>
      <c r="D58" s="393">
        <f>D57/D59*100</f>
        <v>92.560129284103638</v>
      </c>
      <c r="E58" s="393">
        <f>'СС Экс Минэк кон'!E63</f>
        <v>103.6905</v>
      </c>
      <c r="F58" s="394">
        <f>'СС Экс Минэк кон'!F63</f>
        <v>101.4659</v>
      </c>
      <c r="G58" s="394">
        <f>'СС Экс Минэк кон'!G63</f>
        <v>101.7595</v>
      </c>
      <c r="H58" s="395">
        <f>'ДС Экс Минэк кон'!J58</f>
        <v>99.723188479195841</v>
      </c>
      <c r="I58" s="395">
        <f>'ДС Экс Минэк кон'!K58</f>
        <v>99.655927372591577</v>
      </c>
      <c r="J58" s="395">
        <f>'ДС Экс Минэк кон'!L58</f>
        <v>99.739424864053987</v>
      </c>
      <c r="K58" s="395">
        <f>'ДС Экс Минэк кон'!M58</f>
        <v>99.65909496343464</v>
      </c>
      <c r="L58" s="395">
        <f>'ДС Экс Минэк кон'!N58</f>
        <v>99.59842348974901</v>
      </c>
      <c r="M58" s="395">
        <f>'ДС Экс Минэк кон'!O58</f>
        <v>99.524882463029826</v>
      </c>
      <c r="N58" s="395">
        <f>'ДС Экс Минэк кон'!P58</f>
        <v>99.48765100579358</v>
      </c>
      <c r="O58" s="395">
        <f>'ДС Экс Минэк кон'!Q58</f>
        <v>99.387475392188051</v>
      </c>
      <c r="P58" s="395">
        <f>'ДС Экс Минэк кон'!R58</f>
        <v>99.318470049574941</v>
      </c>
      <c r="Q58" s="395">
        <f>'ДС Экс Минэк кон'!S58</f>
        <v>99.312669030868378</v>
      </c>
      <c r="R58" s="395">
        <f>'ДС Экс Минэк кон'!T58</f>
        <v>99.314011566057147</v>
      </c>
      <c r="S58" s="395">
        <f>'ДС Экс Минэк кон'!U58</f>
        <v>99.313232525090598</v>
      </c>
      <c r="T58" s="395">
        <f>'ДС Экс Минэк кон'!V58</f>
        <v>99.305772288566487</v>
      </c>
    </row>
    <row r="59" spans="1:143" s="405" customFormat="1" x14ac:dyDescent="0.25">
      <c r="A59" s="400"/>
      <c r="B59" s="401" t="s">
        <v>344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кон'!E64</f>
        <v>106.86279999999999</v>
      </c>
      <c r="F59" s="403">
        <f>'СС Экс Минэк кон'!F64</f>
        <v>101.8677</v>
      </c>
      <c r="G59" s="403">
        <f>'СС Экс Минэк кон'!G64</f>
        <v>103.1199</v>
      </c>
      <c r="H59" s="404">
        <f>'ДС Экс Минэк кон'!J59</f>
        <v>105.73775694274843</v>
      </c>
      <c r="I59" s="404">
        <f>'ДС Экс Минэк кон'!K59</f>
        <v>106.62017638965169</v>
      </c>
      <c r="J59" s="404">
        <f>'ДС Экс Минэк кон'!L59</f>
        <v>107.75157887707803</v>
      </c>
      <c r="K59" s="404">
        <f>'ДС Экс Минэк кон'!M59</f>
        <v>107.71076443195314</v>
      </c>
      <c r="L59" s="404">
        <f>'ДС Экс Минэк кон'!N59</f>
        <v>107.78925030685053</v>
      </c>
      <c r="M59" s="404">
        <f>'ДС Экс Минэк кон'!O59</f>
        <v>107.23275469081537</v>
      </c>
      <c r="N59" s="404">
        <f>'ДС Экс Минэк кон'!P59</f>
        <v>107.24669293713183</v>
      </c>
      <c r="O59" s="404">
        <f>'ДС Экс Минэк кон'!Q59</f>
        <v>106.7697507340276</v>
      </c>
      <c r="P59" s="404">
        <f>'ДС Экс Минэк кон'!R59</f>
        <v>106.25712576436177</v>
      </c>
      <c r="Q59" s="404">
        <f>'ДС Экс Минэк кон'!S59</f>
        <v>106.07422609963706</v>
      </c>
      <c r="R59" s="404">
        <f>'ДС Экс Минэк кон'!T59</f>
        <v>106.07299808989987</v>
      </c>
      <c r="S59" s="404">
        <f>'ДС Экс Минэк кон'!U59</f>
        <v>106.04036998014024</v>
      </c>
      <c r="T59" s="404">
        <f>'ДС Экс Минэк кон'!V59</f>
        <v>106.02075150396971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367</v>
      </c>
      <c r="B60" s="412" t="s">
        <v>368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4.4360209125526753</v>
      </c>
      <c r="F60" s="420">
        <f t="shared" ref="F60:T60" si="31">E60*F62/100</f>
        <v>4.5778400968768347</v>
      </c>
      <c r="G60" s="420">
        <f t="shared" si="31"/>
        <v>4.7972220565557659</v>
      </c>
      <c r="H60" s="384">
        <f t="shared" si="31"/>
        <v>5.1629833180498217</v>
      </c>
      <c r="I60" s="384">
        <f t="shared" si="31"/>
        <v>5.5593846650483068</v>
      </c>
      <c r="J60" s="384">
        <f t="shared" si="31"/>
        <v>6.0131577849132949</v>
      </c>
      <c r="K60" s="384">
        <f t="shared" si="31"/>
        <v>6.5297697953506644</v>
      </c>
      <c r="L60" s="384">
        <f t="shared" si="31"/>
        <v>7.1095920223069786</v>
      </c>
      <c r="M60" s="384">
        <f t="shared" si="31"/>
        <v>7.6905124294782627</v>
      </c>
      <c r="N60" s="384">
        <f t="shared" si="31"/>
        <v>8.3000960510894419</v>
      </c>
      <c r="O60" s="384">
        <f t="shared" si="31"/>
        <v>8.9493573829718134</v>
      </c>
      <c r="P60" s="384">
        <f t="shared" si="31"/>
        <v>9.5788607902658622</v>
      </c>
      <c r="Q60" s="384">
        <f t="shared" si="31"/>
        <v>10.228906768747352</v>
      </c>
      <c r="R60" s="384">
        <f t="shared" si="31"/>
        <v>10.92078357671299</v>
      </c>
      <c r="S60" s="384">
        <f t="shared" si="31"/>
        <v>11.655157115082313</v>
      </c>
      <c r="T60" s="384">
        <f t="shared" si="31"/>
        <v>12.43969518344354</v>
      </c>
    </row>
    <row r="61" spans="1:143" s="417" customFormat="1" x14ac:dyDescent="0.25">
      <c r="A61" s="415"/>
      <c r="B61" s="387" t="s">
        <v>341</v>
      </c>
      <c r="C61" s="416">
        <f>C60/C$9*100</f>
        <v>1.3611980230368719</v>
      </c>
      <c r="D61" s="416">
        <f t="shared" ref="D61:T61" si="32">D60/D$9*100</f>
        <v>1.3918672877619058</v>
      </c>
      <c r="E61" s="416">
        <f t="shared" si="32"/>
        <v>1.3904973250538457</v>
      </c>
      <c r="F61" s="421">
        <f t="shared" si="32"/>
        <v>1.3819100217251297</v>
      </c>
      <c r="G61" s="421">
        <f t="shared" si="32"/>
        <v>1.3826954373112665</v>
      </c>
      <c r="H61" s="422">
        <f t="shared" si="32"/>
        <v>1.4177134790892549</v>
      </c>
      <c r="I61" s="422">
        <f t="shared" si="32"/>
        <v>1.4512512287104238</v>
      </c>
      <c r="J61" s="422">
        <f t="shared" si="32"/>
        <v>1.4764208552682527</v>
      </c>
      <c r="K61" s="422">
        <f t="shared" si="32"/>
        <v>1.5140419317394218</v>
      </c>
      <c r="L61" s="422">
        <f t="shared" si="32"/>
        <v>1.5563187014205722</v>
      </c>
      <c r="M61" s="422">
        <f t="shared" si="32"/>
        <v>1.5967211616539922</v>
      </c>
      <c r="N61" s="422">
        <f t="shared" si="32"/>
        <v>1.6345193655777672</v>
      </c>
      <c r="O61" s="422">
        <f t="shared" si="32"/>
        <v>1.6789910372694581</v>
      </c>
      <c r="P61" s="422">
        <f t="shared" si="32"/>
        <v>1.7198484951692417</v>
      </c>
      <c r="Q61" s="422">
        <f t="shared" si="32"/>
        <v>1.7603026271082785</v>
      </c>
      <c r="R61" s="422">
        <f t="shared" si="32"/>
        <v>1.8010899616940443</v>
      </c>
      <c r="S61" s="422">
        <f t="shared" si="32"/>
        <v>1.8423593959904769</v>
      </c>
      <c r="T61" s="422">
        <f t="shared" si="32"/>
        <v>1.8853190690592807</v>
      </c>
    </row>
    <row r="62" spans="1:143" x14ac:dyDescent="0.25">
      <c r="A62" s="386"/>
      <c r="B62" s="392" t="s">
        <v>342</v>
      </c>
      <c r="C62" s="393"/>
      <c r="D62" s="393">
        <f>D60/C60*100</f>
        <v>94.740362486546076</v>
      </c>
      <c r="E62" s="393">
        <f>E63*E64/100</f>
        <v>105.71239121999999</v>
      </c>
      <c r="F62" s="394">
        <f t="shared" ref="F62:T62" si="33">F63*F64/100</f>
        <v>103.1969908871</v>
      </c>
      <c r="G62" s="394">
        <f t="shared" si="33"/>
        <v>104.79225912299998</v>
      </c>
      <c r="H62" s="395">
        <f t="shared" si="33"/>
        <v>107.62443883526748</v>
      </c>
      <c r="I62" s="395">
        <f t="shared" si="33"/>
        <v>107.6777576563663</v>
      </c>
      <c r="J62" s="395">
        <f t="shared" si="33"/>
        <v>108.16229038292398</v>
      </c>
      <c r="K62" s="395">
        <f t="shared" si="33"/>
        <v>108.59135963026819</v>
      </c>
      <c r="L62" s="395">
        <f t="shared" si="33"/>
        <v>108.8796733288999</v>
      </c>
      <c r="M62" s="395">
        <f t="shared" si="33"/>
        <v>108.17093871699802</v>
      </c>
      <c r="N62" s="395">
        <f t="shared" si="33"/>
        <v>107.9264369858451</v>
      </c>
      <c r="O62" s="395">
        <f t="shared" si="33"/>
        <v>107.82233516197866</v>
      </c>
      <c r="P62" s="395">
        <f t="shared" si="33"/>
        <v>107.03406267462088</v>
      </c>
      <c r="Q62" s="395">
        <f t="shared" si="33"/>
        <v>106.78625561759989</v>
      </c>
      <c r="R62" s="395">
        <f t="shared" si="33"/>
        <v>106.76393698376006</v>
      </c>
      <c r="S62" s="395">
        <f t="shared" si="33"/>
        <v>106.72454987511399</v>
      </c>
      <c r="T62" s="395">
        <f t="shared" si="33"/>
        <v>106.73125261731562</v>
      </c>
    </row>
    <row r="63" spans="1:143" ht="18" customHeight="1" x14ac:dyDescent="0.25">
      <c r="A63" s="386"/>
      <c r="B63" s="418" t="s">
        <v>343</v>
      </c>
      <c r="C63" s="393"/>
      <c r="D63" s="393">
        <f>D62/D64*100</f>
        <v>60.638299511202817</v>
      </c>
      <c r="E63" s="393">
        <f>'СС Экс Минэк кон'!E68</f>
        <v>101.077</v>
      </c>
      <c r="F63" s="394">
        <f>'СС Экс Минэк кон'!F68</f>
        <v>101.45829999999999</v>
      </c>
      <c r="G63" s="394">
        <f>'СС Экс Минэк кон'!G68</f>
        <v>101.7529</v>
      </c>
      <c r="H63" s="395">
        <f>'ДС Экс Минэк кон'!J63</f>
        <v>101.78386318050585</v>
      </c>
      <c r="I63" s="395">
        <f>'ДС Экс Минэк кон'!K63</f>
        <v>101.62231910038169</v>
      </c>
      <c r="J63" s="395">
        <f>'ДС Экс Минэк кон'!L63</f>
        <v>101.74786672474276</v>
      </c>
      <c r="K63" s="395">
        <f>'ДС Экс Минэк кон'!M63</f>
        <v>101.66589735322545</v>
      </c>
      <c r="L63" s="395">
        <f>'ДС Экс Минэк кон'!N63</f>
        <v>101.60435455018259</v>
      </c>
      <c r="M63" s="395">
        <f>'ДС Экс Минэк кон'!O63</f>
        <v>101.52848425026673</v>
      </c>
      <c r="N63" s="395">
        <f>'ДС Экс Минэк кон'!P63</f>
        <v>101.49058465099266</v>
      </c>
      <c r="O63" s="395">
        <f>'ДС Экс Минэк кон'!Q63</f>
        <v>101.38797766763479</v>
      </c>
      <c r="P63" s="395">
        <f>'ДС Экс Минэк кон'!R63</f>
        <v>101.31303870409437</v>
      </c>
      <c r="Q63" s="395">
        <f>'ДС Экс Минэк кон'!S63</f>
        <v>101.30710650509899</v>
      </c>
      <c r="R63" s="395">
        <f>'ДС Экс Минэк кон'!T63</f>
        <v>101.30890514914441</v>
      </c>
      <c r="S63" s="395">
        <f>'ДС Экс Минэк кон'!U63</f>
        <v>101.3087594625279</v>
      </c>
      <c r="T63" s="395">
        <f>'ДС Экс Минэк кон'!V63</f>
        <v>101.29651671620275</v>
      </c>
    </row>
    <row r="64" spans="1:143" s="405" customFormat="1" ht="16.5" thickBot="1" x14ac:dyDescent="0.3">
      <c r="A64" s="423"/>
      <c r="B64" s="764" t="s">
        <v>344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кон'!E69</f>
        <v>104.586</v>
      </c>
      <c r="F64" s="403">
        <f>'СС Экс Минэк кон'!F69</f>
        <v>101.7137</v>
      </c>
      <c r="G64" s="403">
        <f>'СС Экс Минэк кон'!G69</f>
        <v>102.98699999999999</v>
      </c>
      <c r="H64" s="404">
        <f>'ДС Экс Минэк кон'!J64</f>
        <v>105.73821377206309</v>
      </c>
      <c r="I64" s="404">
        <f>'ДС Экс Минэк кон'!K64</f>
        <v>105.95876831939162</v>
      </c>
      <c r="J64" s="404">
        <f>'ДС Экс Минэк кон'!L64</f>
        <v>106.30423404898904</v>
      </c>
      <c r="K64" s="404">
        <f>'ДС Экс Минэк кон'!M64</f>
        <v>106.81198165495071</v>
      </c>
      <c r="L64" s="404">
        <f>'ДС Экс Минэк кон'!N64</f>
        <v>107.16043993481009</v>
      </c>
      <c r="M64" s="404">
        <f>'ДС Экс Минэк кон'!O64</f>
        <v>106.54245408643914</v>
      </c>
      <c r="N64" s="404">
        <f>'ДС Экс Минэк кон'!P64</f>
        <v>106.34132945138127</v>
      </c>
      <c r="O64" s="404">
        <f>'ДС Экс Минэк кон'!Q64</f>
        <v>106.34627264727253</v>
      </c>
      <c r="P64" s="404">
        <f>'ДС Экс Минэк кон'!R64</f>
        <v>105.64687827322598</v>
      </c>
      <c r="Q64" s="404">
        <f>'ДС Экс Минэк кон'!S64</f>
        <v>105.40845484736565</v>
      </c>
      <c r="R64" s="404">
        <f>'ДС Экс Минэк кон'!T64</f>
        <v>105.38455314129088</v>
      </c>
      <c r="S64" s="404">
        <f>'ДС Экс Минэк кон'!U64</f>
        <v>105.34582640367765</v>
      </c>
      <c r="T64" s="404">
        <f>'ДС Экс Минэк кон'!V64</f>
        <v>105.36517550385182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customSheetViews>
    <customSheetView guid="{052C83E3-CAD2-4C8E-BBE5-A3B6DBD2C172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1"/>
      <headerFooter alignWithMargins="0"/>
    </customSheetView>
    <customSheetView guid="{D8ED04E7-9183-4B3F-AC65-49CFC4CDB5CB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2"/>
      <headerFooter alignWithMargins="0"/>
    </customSheetView>
    <customSheetView guid="{49F2C8AD-DC6E-4A7A-8861-FB7FE488AED0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3"/>
      <headerFooter alignWithMargins="0"/>
    </customSheetView>
    <customSheetView guid="{05F8A60F-5E6C-424F-82C7-121DB7C2D78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4"/>
      <headerFooter alignWithMargins="0"/>
    </customSheetView>
    <customSheetView guid="{F13EF8BD-EB10-4864-9681-D4BDDAD508A4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5"/>
      <headerFooter alignWithMargins="0"/>
    </customSheetView>
    <customSheetView guid="{B050490D-87DE-4075-804E-777000592345}" scale="70" showPageBreaks="1" fitToPage="1" printArea="1" hiddenRows="1" hiddenColumns="1" state="hidden" view="pageBreakPreview">
      <pane xSplit="2" ySplit="2" topLeftCell="C3" activePane="bottomRight" state="frozen"/>
      <selection pane="bottomRight" activeCell="F213" sqref="F213"/>
      <pageMargins left="0" right="0" top="0" bottom="0" header="0.15748031496062992" footer="0"/>
      <printOptions horizontalCentered="1"/>
      <pageSetup paperSize="9" scale="39" orientation="landscape" r:id="rId6"/>
      <headerFooter alignWithMargins="0"/>
    </customSheetView>
  </customSheetViews>
  <printOptions horizontalCentered="1"/>
  <pageMargins left="0" right="0" top="0" bottom="0" header="0.15748031496062992" footer="0"/>
  <pageSetup paperSize="9" scale="39" orientation="landscape" r:id="rId7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476</v>
      </c>
      <c r="B1" s="770"/>
      <c r="C1" s="770"/>
      <c r="F1" s="373" t="s">
        <v>334</v>
      </c>
      <c r="O1" s="373" t="s">
        <v>334</v>
      </c>
    </row>
    <row r="2" spans="1:182" s="776" customFormat="1" ht="35.450000000000003" customHeight="1" thickBot="1" x14ac:dyDescent="0.3">
      <c r="A2" s="772" t="s">
        <v>335</v>
      </c>
      <c r="B2" s="773" t="s">
        <v>336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446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341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447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343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344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.2" customHeight="1" x14ac:dyDescent="0.25">
      <c r="A8" s="789"/>
      <c r="B8" s="790" t="s">
        <v>443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448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294.2863605398864</v>
      </c>
      <c r="F9" s="757">
        <f t="shared" si="0"/>
        <v>313.40771975711345</v>
      </c>
      <c r="G9" s="413">
        <f t="shared" si="0"/>
        <v>330.9249693301233</v>
      </c>
      <c r="H9" s="413">
        <f t="shared" si="0"/>
        <v>345.12810790509872</v>
      </c>
      <c r="I9" s="413">
        <f t="shared" si="0"/>
        <v>361.58814956177349</v>
      </c>
      <c r="J9" s="413">
        <f t="shared" si="0"/>
        <v>378.85284130117998</v>
      </c>
      <c r="K9" s="413">
        <f t="shared" si="0"/>
        <v>396.53136269356872</v>
      </c>
      <c r="L9" s="413">
        <f t="shared" si="0"/>
        <v>415.54354897128178</v>
      </c>
      <c r="M9" s="413">
        <f t="shared" si="0"/>
        <v>434.60242641504203</v>
      </c>
      <c r="N9" s="413">
        <f t="shared" si="0"/>
        <v>454.23778352120007</v>
      </c>
      <c r="O9" s="413">
        <f t="shared" si="0"/>
        <v>475.91805852194437</v>
      </c>
      <c r="P9" s="413">
        <f t="shared" si="0"/>
        <v>497.19212302791158</v>
      </c>
      <c r="Q9" s="413">
        <f t="shared" si="0"/>
        <v>519.71042418986133</v>
      </c>
      <c r="R9" s="413">
        <f t="shared" si="0"/>
        <v>543.12015494390266</v>
      </c>
      <c r="S9" s="413">
        <f t="shared" si="0"/>
        <v>567.82292476048474</v>
      </c>
      <c r="T9" s="413">
        <f t="shared" si="0"/>
        <v>593.87421126758454</v>
      </c>
    </row>
    <row r="10" spans="1:182" s="779" customFormat="1" ht="29.25" x14ac:dyDescent="0.25">
      <c r="A10" s="777" t="s">
        <v>347</v>
      </c>
      <c r="B10" s="795" t="s">
        <v>348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133.88568654018894</v>
      </c>
      <c r="F10" s="760">
        <f t="shared" ref="F10:T10" si="1">E10*F12/100</f>
        <v>140.84843496482091</v>
      </c>
      <c r="G10" s="760">
        <f t="shared" si="1"/>
        <v>146.76261853347827</v>
      </c>
      <c r="H10" s="760">
        <f t="shared" si="1"/>
        <v>153.36455086910465</v>
      </c>
      <c r="I10" s="760">
        <f t="shared" si="1"/>
        <v>160.37102016745155</v>
      </c>
      <c r="J10" s="760">
        <f t="shared" si="1"/>
        <v>167.61365619188666</v>
      </c>
      <c r="K10" s="760">
        <f t="shared" si="1"/>
        <v>174.91870300407265</v>
      </c>
      <c r="L10" s="760">
        <f t="shared" si="1"/>
        <v>182.53359282302782</v>
      </c>
      <c r="M10" s="760">
        <f t="shared" si="1"/>
        <v>190.12616583977169</v>
      </c>
      <c r="N10" s="760">
        <f t="shared" si="1"/>
        <v>197.97963363147187</v>
      </c>
      <c r="O10" s="760">
        <f t="shared" si="1"/>
        <v>206.21102532546385</v>
      </c>
      <c r="P10" s="760">
        <f t="shared" si="1"/>
        <v>214.15473008902376</v>
      </c>
      <c r="Q10" s="760">
        <f t="shared" si="1"/>
        <v>222.54981619919727</v>
      </c>
      <c r="R10" s="760">
        <f t="shared" si="1"/>
        <v>231.2213045006655</v>
      </c>
      <c r="S10" s="760">
        <f t="shared" si="1"/>
        <v>240.31308143645609</v>
      </c>
      <c r="T10" s="760">
        <f t="shared" si="1"/>
        <v>249.82175749421162</v>
      </c>
    </row>
    <row r="11" spans="1:182" ht="15.75" x14ac:dyDescent="0.25">
      <c r="A11" s="783"/>
      <c r="B11" s="781" t="s">
        <v>341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45.495036295452984</v>
      </c>
      <c r="F11" s="761">
        <f t="shared" si="2"/>
        <v>44.940959040184602</v>
      </c>
      <c r="G11" s="761">
        <f t="shared" si="2"/>
        <v>44.349212702372782</v>
      </c>
      <c r="H11" s="761">
        <f t="shared" si="2"/>
        <v>44.436992338878383</v>
      </c>
      <c r="I11" s="761">
        <f t="shared" si="2"/>
        <v>44.351846254312562</v>
      </c>
      <c r="J11" s="761">
        <f t="shared" si="2"/>
        <v>44.242417614241241</v>
      </c>
      <c r="K11" s="761">
        <f t="shared" si="2"/>
        <v>44.112198797058639</v>
      </c>
      <c r="L11" s="761">
        <f t="shared" si="2"/>
        <v>43.926465294650193</v>
      </c>
      <c r="M11" s="761">
        <f t="shared" si="2"/>
        <v>43.747147803128613</v>
      </c>
      <c r="N11" s="761">
        <f t="shared" si="2"/>
        <v>43.585021064684689</v>
      </c>
      <c r="O11" s="761">
        <f t="shared" si="2"/>
        <v>43.329102906053215</v>
      </c>
      <c r="P11" s="761">
        <f t="shared" si="2"/>
        <v>43.072832446503071</v>
      </c>
      <c r="Q11" s="761">
        <f t="shared" si="2"/>
        <v>42.821888082409345</v>
      </c>
      <c r="R11" s="761">
        <f t="shared" si="2"/>
        <v>42.572771861973649</v>
      </c>
      <c r="S11" s="761">
        <f t="shared" si="2"/>
        <v>42.32183502239247</v>
      </c>
      <c r="T11" s="761">
        <f t="shared" si="2"/>
        <v>42.06644315485326</v>
      </c>
    </row>
    <row r="12" spans="1:182" ht="15.75" x14ac:dyDescent="0.25">
      <c r="A12" s="783"/>
      <c r="B12" s="784" t="s">
        <v>447</v>
      </c>
      <c r="C12" s="751"/>
      <c r="D12" s="393">
        <f>D10/C10*100</f>
        <v>108.04935209800242</v>
      </c>
      <c r="E12" s="393">
        <f>E13*E14/100</f>
        <v>104.5681088221</v>
      </c>
      <c r="F12" s="751">
        <f t="shared" ref="F12:T12" si="3">F13*F14/100</f>
        <v>105.2005174</v>
      </c>
      <c r="G12" s="751">
        <f t="shared" si="3"/>
        <v>104.1989700277</v>
      </c>
      <c r="H12" s="751">
        <f t="shared" si="3"/>
        <v>104.49837458720485</v>
      </c>
      <c r="I12" s="751">
        <f t="shared" si="3"/>
        <v>104.56850638471654</v>
      </c>
      <c r="J12" s="751">
        <f t="shared" si="3"/>
        <v>104.51617506509137</v>
      </c>
      <c r="K12" s="751">
        <f t="shared" si="3"/>
        <v>104.35826470119062</v>
      </c>
      <c r="L12" s="751">
        <f t="shared" si="3"/>
        <v>104.35338799578103</v>
      </c>
      <c r="M12" s="751">
        <f t="shared" si="3"/>
        <v>104.15954833262123</v>
      </c>
      <c r="N12" s="751">
        <f t="shared" si="3"/>
        <v>104.13066121488964</v>
      </c>
      <c r="O12" s="751">
        <f t="shared" si="3"/>
        <v>104.15769619480874</v>
      </c>
      <c r="P12" s="751">
        <f t="shared" si="3"/>
        <v>103.85222116568322</v>
      </c>
      <c r="Q12" s="751">
        <f t="shared" si="3"/>
        <v>103.92010305197728</v>
      </c>
      <c r="R12" s="751">
        <f t="shared" si="3"/>
        <v>103.89642573045609</v>
      </c>
      <c r="S12" s="751">
        <f t="shared" si="3"/>
        <v>103.93206714036354</v>
      </c>
      <c r="T12" s="751">
        <f t="shared" si="3"/>
        <v>103.95678670545858</v>
      </c>
    </row>
    <row r="13" spans="1:182" ht="15.75" customHeight="1" x14ac:dyDescent="0.25">
      <c r="A13" s="783"/>
      <c r="B13" s="785" t="s">
        <v>343</v>
      </c>
      <c r="C13" s="751"/>
      <c r="D13" s="393">
        <f>D12/D14*100</f>
        <v>91.121235813975005</v>
      </c>
      <c r="E13" s="393">
        <f>'СС Имп Минэк баз'!E18</f>
        <v>100.8139</v>
      </c>
      <c r="F13" s="751">
        <f>'СС Имп Минэк баз'!F18</f>
        <v>102.19</v>
      </c>
      <c r="G13" s="751">
        <f>'СС Имп Минэк баз'!G18</f>
        <v>102.1037</v>
      </c>
      <c r="H13" s="751">
        <f>'ДС Имп Минэк баз'!J13</f>
        <v>100.44732788275326</v>
      </c>
      <c r="I13" s="751">
        <f>'ДС Имп Минэк баз'!K13</f>
        <v>100.61982747640118</v>
      </c>
      <c r="J13" s="751">
        <f>'ДС Имп Минэк баз'!L13</f>
        <v>100.61902310434094</v>
      </c>
      <c r="K13" s="751">
        <f>'ДС Имп Минэк баз'!M13</f>
        <v>100.61820210397623</v>
      </c>
      <c r="L13" s="751">
        <f>'ДС Имп Минэк баз'!N13</f>
        <v>100.67410216529689</v>
      </c>
      <c r="M13" s="751">
        <f>'ДС Имп Минэк баз'!O13</f>
        <v>100.65160890974619</v>
      </c>
      <c r="N13" s="751">
        <f>'ДС Имп Минэк баз'!P13</f>
        <v>100.60661877792991</v>
      </c>
      <c r="O13" s="751">
        <f>'ДС Имп Минэк баз'!Q13</f>
        <v>100.72891764442416</v>
      </c>
      <c r="P13" s="751">
        <f>'ДС Имп Минэк баз'!R13</f>
        <v>100.71504186460523</v>
      </c>
      <c r="Q13" s="751">
        <f>'ДС Имп Минэк баз'!S13</f>
        <v>100.70176259206229</v>
      </c>
      <c r="R13" s="751">
        <f>'ДС Имп Минэк баз'!T13</f>
        <v>100.68831973963232</v>
      </c>
      <c r="S13" s="751">
        <f>'ДС Имп Минэк баз'!U13</f>
        <v>100.68818589868307</v>
      </c>
      <c r="T13" s="751">
        <f>'ДС Имп Минэк баз'!V13</f>
        <v>100.68467006333036</v>
      </c>
    </row>
    <row r="14" spans="1:182" s="788" customFormat="1" ht="15.75" x14ac:dyDescent="0.25">
      <c r="A14" s="786"/>
      <c r="B14" s="787" t="s">
        <v>344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баз'!E19</f>
        <v>103.7239</v>
      </c>
      <c r="F14" s="754">
        <f>'СС Имп Минэк баз'!F19</f>
        <v>102.946</v>
      </c>
      <c r="G14" s="754">
        <f>'СС Имп Минэк баз'!G19</f>
        <v>102.0521</v>
      </c>
      <c r="H14" s="754">
        <f>'ДС Имп Минэк баз'!J14</f>
        <v>104.03300594434943</v>
      </c>
      <c r="I14" s="754">
        <f>'ДС Имп Минэк баз'!K14</f>
        <v>103.92435467973891</v>
      </c>
      <c r="J14" s="754">
        <f>'ДС Имп Минэк баз'!L14</f>
        <v>103.87317610578381</v>
      </c>
      <c r="K14" s="754">
        <f>'ДС Имп Минэк баз'!M14</f>
        <v>103.7170835087567</v>
      </c>
      <c r="L14" s="754">
        <f>'ДС Имп Минэк баз'!N14</f>
        <v>103.65464975733593</v>
      </c>
      <c r="M14" s="754">
        <f>'ДС Имп Минэк баз'!O14</f>
        <v>103.48522935785418</v>
      </c>
      <c r="N14" s="754">
        <f>'ДС Имп Минэк баз'!P14</f>
        <v>103.50279383182372</v>
      </c>
      <c r="O14" s="754">
        <f>'ДС Имп Минэк баз'!Q14</f>
        <v>103.40396643840477</v>
      </c>
      <c r="P14" s="754">
        <f>'ДС Имп Минэк баз'!R14</f>
        <v>103.11490641615919</v>
      </c>
      <c r="Q14" s="754">
        <f>'ДС Имп Минэк баз'!S14</f>
        <v>103.19591273983188</v>
      </c>
      <c r="R14" s="754">
        <f>'ДС Имп Минэк баз'!T14</f>
        <v>103.18617491991081</v>
      </c>
      <c r="S14" s="754">
        <f>'ДС Имп Минэк баз'!U14</f>
        <v>103.22170988853112</v>
      </c>
      <c r="T14" s="754">
        <f>'ДС Имп Минэк баз'!V14</f>
        <v>103.24986578400672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349</v>
      </c>
      <c r="B15" s="795" t="s">
        <v>350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5.3913977803553168</v>
      </c>
      <c r="F15" s="760">
        <f t="shared" ref="F15:T15" si="4">E15*F17/100</f>
        <v>5.5575787934378589</v>
      </c>
      <c r="G15" s="760">
        <f t="shared" si="4"/>
        <v>5.7859939151728383</v>
      </c>
      <c r="H15" s="760">
        <f t="shared" si="4"/>
        <v>5.314352176723296</v>
      </c>
      <c r="I15" s="760">
        <f t="shared" si="4"/>
        <v>4.9702856244845677</v>
      </c>
      <c r="J15" s="760">
        <f t="shared" si="4"/>
        <v>4.6508625914516628</v>
      </c>
      <c r="K15" s="760">
        <f t="shared" si="4"/>
        <v>4.3508001055464414</v>
      </c>
      <c r="L15" s="760">
        <f t="shared" si="4"/>
        <v>4.1010839474719685</v>
      </c>
      <c r="M15" s="760">
        <f t="shared" si="4"/>
        <v>3.8612651642954821</v>
      </c>
      <c r="N15" s="760">
        <f t="shared" si="4"/>
        <v>3.6199088929136685</v>
      </c>
      <c r="O15" s="760">
        <f t="shared" si="4"/>
        <v>3.4513427567284656</v>
      </c>
      <c r="P15" s="760">
        <f t="shared" si="4"/>
        <v>3.2787306377142671</v>
      </c>
      <c r="Q15" s="760">
        <f t="shared" si="4"/>
        <v>3.1136788814863947</v>
      </c>
      <c r="R15" s="760">
        <f t="shared" si="4"/>
        <v>2.9543866245278365</v>
      </c>
      <c r="S15" s="760">
        <f t="shared" si="4"/>
        <v>2.8042940542101054</v>
      </c>
      <c r="T15" s="760">
        <f t="shared" si="4"/>
        <v>2.6609926549153493</v>
      </c>
    </row>
    <row r="16" spans="1:182" ht="15.75" x14ac:dyDescent="0.25">
      <c r="A16" s="783"/>
      <c r="B16" s="781" t="s">
        <v>341</v>
      </c>
      <c r="C16" s="761">
        <f t="shared" ref="C16:T16" si="5">C15/C$9*100</f>
        <v>1.1340518028868034</v>
      </c>
      <c r="D16" s="416">
        <f t="shared" si="5"/>
        <v>1.7920026977580419</v>
      </c>
      <c r="E16" s="416">
        <f t="shared" si="5"/>
        <v>1.8320243488228496</v>
      </c>
      <c r="F16" s="761">
        <f t="shared" si="5"/>
        <v>1.7732743780992068</v>
      </c>
      <c r="G16" s="761">
        <f t="shared" si="5"/>
        <v>1.7484307475755512</v>
      </c>
      <c r="H16" s="761">
        <f t="shared" si="5"/>
        <v>1.5398201580801425</v>
      </c>
      <c r="I16" s="761">
        <f t="shared" si="5"/>
        <v>1.374570939481369</v>
      </c>
      <c r="J16" s="761">
        <f t="shared" si="5"/>
        <v>1.2276171865250249</v>
      </c>
      <c r="K16" s="761">
        <f t="shared" si="5"/>
        <v>1.0972146253431787</v>
      </c>
      <c r="L16" s="761">
        <f t="shared" si="5"/>
        <v>0.98692037395950394</v>
      </c>
      <c r="M16" s="761">
        <f t="shared" si="5"/>
        <v>0.88845918237189114</v>
      </c>
      <c r="N16" s="761">
        <f t="shared" si="5"/>
        <v>0.79691937223991871</v>
      </c>
      <c r="O16" s="761">
        <f t="shared" si="5"/>
        <v>0.72519684742522239</v>
      </c>
      <c r="P16" s="761">
        <f t="shared" si="5"/>
        <v>0.65944943329888683</v>
      </c>
      <c r="Q16" s="761">
        <f t="shared" si="5"/>
        <v>0.59911803507502892</v>
      </c>
      <c r="R16" s="761">
        <f t="shared" si="5"/>
        <v>0.54396556593135215</v>
      </c>
      <c r="S16" s="761">
        <f t="shared" si="5"/>
        <v>0.49386770627357002</v>
      </c>
      <c r="T16" s="761">
        <f t="shared" si="5"/>
        <v>0.44807344795047416</v>
      </c>
    </row>
    <row r="17" spans="1:182" ht="15.75" x14ac:dyDescent="0.25">
      <c r="A17" s="783"/>
      <c r="B17" s="784" t="s">
        <v>447</v>
      </c>
      <c r="C17" s="751"/>
      <c r="D17" s="393">
        <f>D15/C15*100</f>
        <v>111.69047553113141</v>
      </c>
      <c r="E17" s="393">
        <f t="shared" ref="E17:T17" si="6">E18*E19/100</f>
        <v>108.8728176186</v>
      </c>
      <c r="F17" s="751">
        <f t="shared" si="6"/>
        <v>103.0823363412</v>
      </c>
      <c r="G17" s="751">
        <f t="shared" si="6"/>
        <v>104.1099754088</v>
      </c>
      <c r="H17" s="751">
        <f t="shared" si="6"/>
        <v>91.848561450907539</v>
      </c>
      <c r="I17" s="751">
        <f t="shared" si="6"/>
        <v>93.5257103632362</v>
      </c>
      <c r="J17" s="751">
        <f t="shared" si="6"/>
        <v>93.573346540501291</v>
      </c>
      <c r="K17" s="751">
        <f t="shared" si="6"/>
        <v>93.548240138146852</v>
      </c>
      <c r="L17" s="751">
        <f t="shared" si="6"/>
        <v>94.260454352841151</v>
      </c>
      <c r="M17" s="751">
        <f t="shared" si="6"/>
        <v>94.152307383897423</v>
      </c>
      <c r="N17" s="751">
        <f t="shared" si="6"/>
        <v>93.749295603586162</v>
      </c>
      <c r="O17" s="751">
        <f t="shared" si="6"/>
        <v>95.343359704019406</v>
      </c>
      <c r="P17" s="751">
        <f t="shared" si="6"/>
        <v>94.998696704994387</v>
      </c>
      <c r="Q17" s="751">
        <f t="shared" si="6"/>
        <v>94.965986094455843</v>
      </c>
      <c r="R17" s="751">
        <f t="shared" si="6"/>
        <v>94.884114161364138</v>
      </c>
      <c r="S17" s="751">
        <f t="shared" si="6"/>
        <v>94.919670666268374</v>
      </c>
      <c r="T17" s="751">
        <f t="shared" si="6"/>
        <v>94.889929639168301</v>
      </c>
    </row>
    <row r="18" spans="1:182" ht="15.75" x14ac:dyDescent="0.25">
      <c r="A18" s="783"/>
      <c r="B18" s="785" t="s">
        <v>343</v>
      </c>
      <c r="C18" s="751"/>
      <c r="D18" s="393">
        <f>D17/D19*100</f>
        <v>98.807601260323253</v>
      </c>
      <c r="E18" s="393">
        <f>'СС Имп Минэк баз'!E23</f>
        <v>106.1091</v>
      </c>
      <c r="F18" s="751">
        <f>'СС Имп Минэк баз'!F23</f>
        <v>102.6279</v>
      </c>
      <c r="G18" s="751">
        <f>'СС Имп Минэк баз'!G23</f>
        <v>102.4003</v>
      </c>
      <c r="H18" s="751">
        <f>'ДС Имп Минэк баз'!J18</f>
        <v>100.97167193102395</v>
      </c>
      <c r="I18" s="751">
        <f>'ДС Имп Минэк баз'!K18</f>
        <v>102.75428442217907</v>
      </c>
      <c r="J18" s="751">
        <f>'ДС Имп Минэк баз'!L18</f>
        <v>102.74596653321537</v>
      </c>
      <c r="K18" s="751">
        <f>'ДС Имп Минэк баз'!M18</f>
        <v>102.73748332868355</v>
      </c>
      <c r="L18" s="751">
        <f>'ДС Имп Минэк баз'!N18</f>
        <v>103.47537116330842</v>
      </c>
      <c r="M18" s="751">
        <f>'ДС Имп Минэк баз'!O18</f>
        <v>103.35940593469137</v>
      </c>
      <c r="N18" s="751">
        <f>'ДС Имп Минэк баз'!P18</f>
        <v>102.89573024595593</v>
      </c>
      <c r="O18" s="751">
        <f>'ДС Имп Минэк баз'!Q18</f>
        <v>104.69330718973116</v>
      </c>
      <c r="P18" s="751">
        <f>'ДС Имп Минэк баз'!R18</f>
        <v>104.62279726754579</v>
      </c>
      <c r="Q18" s="751">
        <f>'ДС Имп Минэк баз'!S18</f>
        <v>104.55291083932367</v>
      </c>
      <c r="R18" s="751">
        <f>'ДС Имп Минэк баз'!T18</f>
        <v>104.48285863386718</v>
      </c>
      <c r="S18" s="751">
        <f>'ДС Имп Минэк баз'!U18</f>
        <v>104.48272422342659</v>
      </c>
      <c r="T18" s="751">
        <f>'ДС Имп Минэк баз'!V18</f>
        <v>104.44633749197497</v>
      </c>
    </row>
    <row r="19" spans="1:182" ht="15.75" x14ac:dyDescent="0.25">
      <c r="A19" s="786"/>
      <c r="B19" s="787" t="s">
        <v>344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баз'!E24</f>
        <v>102.6046</v>
      </c>
      <c r="F19" s="754">
        <f>'СС Имп Минэк баз'!F24</f>
        <v>100.44280000000001</v>
      </c>
      <c r="G19" s="754">
        <f>'СС Имп Минэк баз'!G24</f>
        <v>101.6696</v>
      </c>
      <c r="H19" s="754">
        <f>'ДС Имп Минэк баз'!J19</f>
        <v>90.964683157521037</v>
      </c>
      <c r="I19" s="754">
        <f>'ДС Имп Минэк баз'!K19</f>
        <v>91.018793901550524</v>
      </c>
      <c r="J19" s="754">
        <f>'ДС Имп Минэк баз'!L19</f>
        <v>91.072525470137293</v>
      </c>
      <c r="K19" s="754">
        <f>'ДС Имп Минэк баз'!M19</f>
        <v>91.055608048001375</v>
      </c>
      <c r="L19" s="754">
        <f>'ДС Имп Минэк баз'!N19</f>
        <v>91.094579602015671</v>
      </c>
      <c r="M19" s="754">
        <f>'ДС Имп Минэк баз'!O19</f>
        <v>91.092152216304783</v>
      </c>
      <c r="N19" s="754">
        <f>'ДС Имп Минэк баз'!P19</f>
        <v>91.11096775297996</v>
      </c>
      <c r="O19" s="754">
        <f>'ДС Имп Минэк баз'!Q19</f>
        <v>91.069202285522181</v>
      </c>
      <c r="P19" s="754">
        <f>'ДС Имп Минэк баз'!R19</f>
        <v>90.801143905624826</v>
      </c>
      <c r="Q19" s="754">
        <f>'ДС Имп Минэк баз'!S19</f>
        <v>90.830552044982312</v>
      </c>
      <c r="R19" s="754">
        <f>'ДС Имп Минэк баз'!T19</f>
        <v>90.813091642008644</v>
      </c>
      <c r="S19" s="754">
        <f>'ДС Имп Минэк баз'!U19</f>
        <v>90.847239456823019</v>
      </c>
      <c r="T19" s="754">
        <f>'ДС Имп Минэк баз'!V19</f>
        <v>90.850413636054085</v>
      </c>
    </row>
    <row r="20" spans="1:182" s="779" customFormat="1" ht="29.25" x14ac:dyDescent="0.25">
      <c r="A20" s="777" t="s">
        <v>353</v>
      </c>
      <c r="B20" s="795" t="s">
        <v>354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100.74975892974273</v>
      </c>
      <c r="F20" s="760">
        <f t="shared" ref="F20:T20" si="7">E20*F22/100</f>
        <v>108.93428398089334</v>
      </c>
      <c r="G20" s="760">
        <f t="shared" si="7"/>
        <v>116.32439774938524</v>
      </c>
      <c r="H20" s="760">
        <f t="shared" si="7"/>
        <v>120.5102193392991</v>
      </c>
      <c r="I20" s="760">
        <f t="shared" si="7"/>
        <v>125.71290811150118</v>
      </c>
      <c r="J20" s="760">
        <f t="shared" si="7"/>
        <v>131.15210801657409</v>
      </c>
      <c r="K20" s="760">
        <f t="shared" si="7"/>
        <v>136.70646110420833</v>
      </c>
      <c r="L20" s="760">
        <f t="shared" si="7"/>
        <v>142.86513919255052</v>
      </c>
      <c r="M20" s="760">
        <f t="shared" si="7"/>
        <v>149.01206423674546</v>
      </c>
      <c r="N20" s="760">
        <f t="shared" si="7"/>
        <v>155.1876736548291</v>
      </c>
      <c r="O20" s="760">
        <f t="shared" si="7"/>
        <v>162.5447172064984</v>
      </c>
      <c r="P20" s="760">
        <f t="shared" si="7"/>
        <v>169.69605301703032</v>
      </c>
      <c r="Q20" s="760">
        <f t="shared" si="7"/>
        <v>177.19641481839707</v>
      </c>
      <c r="R20" s="760">
        <f t="shared" si="7"/>
        <v>184.94083999622433</v>
      </c>
      <c r="S20" s="760">
        <f t="shared" si="7"/>
        <v>193.05293701056962</v>
      </c>
      <c r="T20" s="760">
        <f t="shared" si="7"/>
        <v>201.55340627708941</v>
      </c>
    </row>
    <row r="21" spans="1:182" ht="15.75" x14ac:dyDescent="0.25">
      <c r="A21" s="783"/>
      <c r="B21" s="781" t="s">
        <v>341</v>
      </c>
      <c r="C21" s="761">
        <f t="shared" ref="C21:T21" si="8">C20/C$9*100</f>
        <v>50.835392471584093</v>
      </c>
      <c r="D21" s="416">
        <f t="shared" si="8"/>
        <v>33.203799387834238</v>
      </c>
      <c r="E21" s="416">
        <f t="shared" si="8"/>
        <v>34.23527979513257</v>
      </c>
      <c r="F21" s="761">
        <f t="shared" si="8"/>
        <v>34.758009172625314</v>
      </c>
      <c r="G21" s="761">
        <f t="shared" si="8"/>
        <v>35.151290633902768</v>
      </c>
      <c r="H21" s="761">
        <f t="shared" si="8"/>
        <v>34.917532527497379</v>
      </c>
      <c r="I21" s="761">
        <f t="shared" si="8"/>
        <v>34.766877250777952</v>
      </c>
      <c r="J21" s="761">
        <f t="shared" si="8"/>
        <v>34.618219455905027</v>
      </c>
      <c r="K21" s="761">
        <f t="shared" si="8"/>
        <v>34.475573426420816</v>
      </c>
      <c r="L21" s="761">
        <f t="shared" si="8"/>
        <v>34.380304915387804</v>
      </c>
      <c r="M21" s="761">
        <f t="shared" si="8"/>
        <v>34.28698396047151</v>
      </c>
      <c r="N21" s="761">
        <f t="shared" si="8"/>
        <v>34.164413284124393</v>
      </c>
      <c r="O21" s="761">
        <f t="shared" si="8"/>
        <v>34.153929294322744</v>
      </c>
      <c r="P21" s="761">
        <f t="shared" si="8"/>
        <v>34.130881234315908</v>
      </c>
      <c r="Q21" s="761">
        <f t="shared" si="8"/>
        <v>34.095220447928412</v>
      </c>
      <c r="R21" s="761">
        <f t="shared" si="8"/>
        <v>34.051551634154755</v>
      </c>
      <c r="S21" s="761">
        <f t="shared" si="8"/>
        <v>33.998792333367298</v>
      </c>
      <c r="T21" s="761">
        <f t="shared" si="8"/>
        <v>33.938736933346078</v>
      </c>
    </row>
    <row r="22" spans="1:182" ht="15.75" x14ac:dyDescent="0.25">
      <c r="A22" s="783"/>
      <c r="B22" s="784" t="s">
        <v>447</v>
      </c>
      <c r="C22" s="393"/>
      <c r="D22" s="393">
        <f>D20/C20*100</f>
        <v>46.16703404290778</v>
      </c>
      <c r="E22" s="393">
        <f t="shared" ref="E22:T22" si="9">E23*E24/100</f>
        <v>109.80269019939999</v>
      </c>
      <c r="F22" s="751">
        <f t="shared" si="9"/>
        <v>108.12361750349999</v>
      </c>
      <c r="G22" s="751">
        <f t="shared" si="9"/>
        <v>106.7840109637</v>
      </c>
      <c r="H22" s="751">
        <f t="shared" si="9"/>
        <v>103.59840383522292</v>
      </c>
      <c r="I22" s="751">
        <f t="shared" si="9"/>
        <v>104.31721790958973</v>
      </c>
      <c r="J22" s="751">
        <f t="shared" si="9"/>
        <v>104.32668370080869</v>
      </c>
      <c r="K22" s="751">
        <f t="shared" si="9"/>
        <v>104.23504674963542</v>
      </c>
      <c r="L22" s="751">
        <f t="shared" si="9"/>
        <v>104.50503804911428</v>
      </c>
      <c r="M22" s="751">
        <f t="shared" si="9"/>
        <v>104.30260669533261</v>
      </c>
      <c r="N22" s="751">
        <f t="shared" si="9"/>
        <v>104.14436874605806</v>
      </c>
      <c r="O22" s="751">
        <f t="shared" si="9"/>
        <v>104.74073963376303</v>
      </c>
      <c r="P22" s="751">
        <f t="shared" si="9"/>
        <v>104.39961133984244</v>
      </c>
      <c r="Q22" s="751">
        <f t="shared" si="9"/>
        <v>104.41987993710968</v>
      </c>
      <c r="R22" s="751">
        <f t="shared" si="9"/>
        <v>104.37053152896138</v>
      </c>
      <c r="S22" s="751">
        <f t="shared" si="9"/>
        <v>104.38631997914085</v>
      </c>
      <c r="T22" s="751">
        <f t="shared" si="9"/>
        <v>104.4031804945057</v>
      </c>
    </row>
    <row r="23" spans="1:182" ht="15.75" x14ac:dyDescent="0.25">
      <c r="A23" s="783"/>
      <c r="B23" s="785" t="s">
        <v>343</v>
      </c>
      <c r="C23" s="393"/>
      <c r="D23" s="393">
        <f>D22/D24*100</f>
        <v>50.033688120502021</v>
      </c>
      <c r="E23" s="393">
        <f>'СС Имп Минэк баз'!E28</f>
        <v>101.4233</v>
      </c>
      <c r="F23" s="751">
        <f>'СС Имп Минэк баз'!F28</f>
        <v>102.4087</v>
      </c>
      <c r="G23" s="751">
        <f>'СС Имп Минэк баз'!G28</f>
        <v>102.25190000000001</v>
      </c>
      <c r="H23" s="751">
        <f>'ДС Имп Минэк баз'!J23</f>
        <v>100.88960071359791</v>
      </c>
      <c r="I23" s="751">
        <f>'ДС Имп Минэк баз'!K23</f>
        <v>101.61563289298614</v>
      </c>
      <c r="J23" s="751">
        <f>'ДС Имп Минэк баз'!L23</f>
        <v>101.61224696496851</v>
      </c>
      <c r="K23" s="751">
        <f>'ДС Имп Минэк баз'!M23</f>
        <v>101.60879283477652</v>
      </c>
      <c r="L23" s="751">
        <f>'ДС Имп Минэк баз'!N23</f>
        <v>101.88748606283129</v>
      </c>
      <c r="M23" s="751">
        <f>'ДС Имп Минэк баз'!O23</f>
        <v>101.82450494728927</v>
      </c>
      <c r="N23" s="751">
        <f>'ДС Имп Минэк баз'!P23</f>
        <v>101.63559131848807</v>
      </c>
      <c r="O23" s="751">
        <f>'ДС Имп Минэк баз'!Q23</f>
        <v>102.2946693012438</v>
      </c>
      <c r="P23" s="751">
        <f>'ДС Имп Минэк баз'!R23</f>
        <v>102.25630753518746</v>
      </c>
      <c r="Q23" s="751">
        <f>'ДС Имп Минэк баз'!S23</f>
        <v>102.21855306745726</v>
      </c>
      <c r="R23" s="751">
        <f>'ДС Имп Минэк баз'!T23</f>
        <v>102.18063431213305</v>
      </c>
      <c r="S23" s="751">
        <f>'ДС Имп Минэк баз'!U23</f>
        <v>102.18050042367908</v>
      </c>
      <c r="T23" s="751">
        <f>'ДС Имп Минэк баз'!V23</f>
        <v>102.16570653126415</v>
      </c>
    </row>
    <row r="24" spans="1:182" s="788" customFormat="1" ht="15.75" x14ac:dyDescent="0.25">
      <c r="A24" s="786"/>
      <c r="B24" s="787" t="s">
        <v>344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баз'!E29</f>
        <v>108.26179999999999</v>
      </c>
      <c r="F24" s="754">
        <f>'СС Имп Минэк баз'!F29</f>
        <v>105.5805</v>
      </c>
      <c r="G24" s="754">
        <f>'СС Имп Минэк баз'!G29</f>
        <v>104.4323</v>
      </c>
      <c r="H24" s="754">
        <f>'ДС Имп Минэк баз'!J24</f>
        <v>102.68491807130317</v>
      </c>
      <c r="I24" s="754">
        <f>'ДС Имп Минэк баз'!K24</f>
        <v>102.65863129489996</v>
      </c>
      <c r="J24" s="754">
        <f>'ДС Имп Минэк баз'!L24</f>
        <v>102.67136769131382</v>
      </c>
      <c r="K24" s="754">
        <f>'ДС Имп Минэк баз'!M24</f>
        <v>102.5846718985525</v>
      </c>
      <c r="L24" s="754">
        <f>'ДС Имп Минэк баз'!N24</f>
        <v>102.56906131207204</v>
      </c>
      <c r="M24" s="754">
        <f>'ДС Имп Минэк баз'!O24</f>
        <v>102.43369879316002</v>
      </c>
      <c r="N24" s="754">
        <f>'ДС Имп Минэк баз'!P24</f>
        <v>102.46840441918464</v>
      </c>
      <c r="O24" s="754">
        <f>'ДС Имп Минэк баз'!Q24</f>
        <v>102.39120019569728</v>
      </c>
      <c r="P24" s="754">
        <f>'ДС Имп Минэк баз'!R24</f>
        <v>102.09601134278924</v>
      </c>
      <c r="Q24" s="754">
        <f>'ДС Имп Минэк баз'!S24</f>
        <v>102.15354923699586</v>
      </c>
      <c r="R24" s="754">
        <f>'ДС Имп Минэк баз'!T24</f>
        <v>102.14316267614743</v>
      </c>
      <c r="S24" s="754">
        <f>'ДС Имп Минэк баз'!U24</f>
        <v>102.15874804519022</v>
      </c>
      <c r="T24" s="754">
        <f>'ДС Имп Минэк баз'!V24</f>
        <v>102.1900440365054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355</v>
      </c>
      <c r="B25" s="795" t="s">
        <v>356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0.18373540503463792</v>
      </c>
      <c r="F25" s="760">
        <f t="shared" ref="F25:T25" si="10">E25*F27/100</f>
        <v>0.20441927290333337</v>
      </c>
      <c r="G25" s="760">
        <f t="shared" si="10"/>
        <v>0.22535397038792521</v>
      </c>
      <c r="H25" s="760">
        <f t="shared" si="10"/>
        <v>0.24083238913091828</v>
      </c>
      <c r="I25" s="760">
        <f t="shared" si="10"/>
        <v>0.26165800233079822</v>
      </c>
      <c r="J25" s="760">
        <f t="shared" si="10"/>
        <v>0.2842924869295812</v>
      </c>
      <c r="K25" s="760">
        <f t="shared" si="10"/>
        <v>0.30859729777929368</v>
      </c>
      <c r="L25" s="760">
        <f t="shared" si="10"/>
        <v>0.33706569437539935</v>
      </c>
      <c r="M25" s="760">
        <f t="shared" si="10"/>
        <v>0.36714380628652921</v>
      </c>
      <c r="N25" s="760">
        <f t="shared" si="10"/>
        <v>0.39831553057068592</v>
      </c>
      <c r="O25" s="760">
        <f t="shared" si="10"/>
        <v>0.43833147864356897</v>
      </c>
      <c r="P25" s="760">
        <f t="shared" si="10"/>
        <v>0.48058580984560217</v>
      </c>
      <c r="Q25" s="760">
        <f t="shared" si="10"/>
        <v>0.5267599882359042</v>
      </c>
      <c r="R25" s="760">
        <f t="shared" si="10"/>
        <v>0.5768181325851035</v>
      </c>
      <c r="S25" s="760">
        <f t="shared" si="10"/>
        <v>0.63172751987638398</v>
      </c>
      <c r="T25" s="760">
        <f t="shared" si="10"/>
        <v>0.6918449401598743</v>
      </c>
    </row>
    <row r="26" spans="1:182" ht="15.75" x14ac:dyDescent="0.25">
      <c r="A26" s="783"/>
      <c r="B26" s="781" t="s">
        <v>341</v>
      </c>
      <c r="C26" s="761">
        <f t="shared" ref="C26:T26" si="11">C25/C$9*100</f>
        <v>6.2488952474052145E-2</v>
      </c>
      <c r="D26" s="416">
        <f t="shared" si="11"/>
        <v>5.6685177732320631E-2</v>
      </c>
      <c r="E26" s="416">
        <f t="shared" si="11"/>
        <v>6.2434223827962675E-2</v>
      </c>
      <c r="F26" s="761">
        <f t="shared" si="11"/>
        <v>6.5224708906901019E-2</v>
      </c>
      <c r="G26" s="761">
        <f t="shared" si="11"/>
        <v>6.8098206927116808E-2</v>
      </c>
      <c r="H26" s="761">
        <f t="shared" si="11"/>
        <v>6.9780578172190175E-2</v>
      </c>
      <c r="I26" s="761">
        <f t="shared" si="11"/>
        <v>7.2363544725653886E-2</v>
      </c>
      <c r="J26" s="761">
        <f t="shared" si="11"/>
        <v>7.5040347052214587E-2</v>
      </c>
      <c r="K26" s="761">
        <f t="shared" si="11"/>
        <v>7.7824184115739492E-2</v>
      </c>
      <c r="L26" s="761">
        <f t="shared" si="11"/>
        <v>8.1114409117850117E-2</v>
      </c>
      <c r="M26" s="761">
        <f t="shared" si="11"/>
        <v>8.4478084790053531E-2</v>
      </c>
      <c r="N26" s="761">
        <f t="shared" si="11"/>
        <v>8.7688771172443836E-2</v>
      </c>
      <c r="O26" s="761">
        <f t="shared" si="11"/>
        <v>9.2102300132273232E-2</v>
      </c>
      <c r="P26" s="761">
        <f t="shared" si="11"/>
        <v>9.6659980636624621E-2</v>
      </c>
      <c r="Q26" s="761">
        <f t="shared" si="11"/>
        <v>0.10135644076353326</v>
      </c>
      <c r="R26" s="761">
        <f t="shared" si="11"/>
        <v>0.10620451613412898</v>
      </c>
      <c r="S26" s="761">
        <f t="shared" si="11"/>
        <v>0.11125431755733622</v>
      </c>
      <c r="T26" s="761">
        <f t="shared" si="11"/>
        <v>0.11649688217361348</v>
      </c>
    </row>
    <row r="27" spans="1:182" ht="15.75" x14ac:dyDescent="0.25">
      <c r="A27" s="783"/>
      <c r="B27" s="784" t="s">
        <v>447</v>
      </c>
      <c r="C27" s="393"/>
      <c r="D27" s="393">
        <f>D25/C25*100</f>
        <v>64.117509141772061</v>
      </c>
      <c r="E27" s="393">
        <f t="shared" ref="E27:T27" si="12">E28*E29/100</f>
        <v>117.29515799980001</v>
      </c>
      <c r="F27" s="751">
        <f t="shared" si="12"/>
        <v>111.25742088999999</v>
      </c>
      <c r="G27" s="751">
        <f t="shared" si="12"/>
        <v>110.24105857890001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343</v>
      </c>
      <c r="C28" s="393"/>
      <c r="D28" s="393">
        <f>D27/D29*100</f>
        <v>97.411421918706637</v>
      </c>
      <c r="E28" s="393">
        <f>'СС Имп Минэк баз'!E33</f>
        <v>100.8139</v>
      </c>
      <c r="F28" s="751">
        <f>'СС Имп Минэк баз'!F33</f>
        <v>102.19</v>
      </c>
      <c r="G28" s="751">
        <f>'СС Имп Минэк баз'!G33</f>
        <v>102.1037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344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баз'!E34</f>
        <v>116.34820000000001</v>
      </c>
      <c r="F29" s="754">
        <f>'СС Имп Минэк баз'!F34</f>
        <v>108.87309999999999</v>
      </c>
      <c r="G29" s="754">
        <f>'СС Имп Минэк баз'!G34</f>
        <v>107.9697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357</v>
      </c>
      <c r="B30" s="795" t="s">
        <v>358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0.26280262220005585</v>
      </c>
      <c r="F30" s="760">
        <f t="shared" ref="F30:T30" si="13">E30*F32/100</f>
        <v>0.27395426215862467</v>
      </c>
      <c r="G30" s="760">
        <f t="shared" si="13"/>
        <v>0.2829885407139634</v>
      </c>
      <c r="H30" s="760">
        <f t="shared" si="13"/>
        <v>0.28692918509689941</v>
      </c>
      <c r="I30" s="760">
        <f t="shared" si="13"/>
        <v>0.2936652271564697</v>
      </c>
      <c r="J30" s="760">
        <f t="shared" si="13"/>
        <v>0.30059496763877031</v>
      </c>
      <c r="K30" s="760">
        <f t="shared" si="13"/>
        <v>0.30743685985544195</v>
      </c>
      <c r="L30" s="760">
        <f t="shared" si="13"/>
        <v>0.31539204913454344</v>
      </c>
      <c r="M30" s="760">
        <f t="shared" si="13"/>
        <v>0.3232995432267346</v>
      </c>
      <c r="N30" s="760">
        <f t="shared" si="13"/>
        <v>0.33080048262651901</v>
      </c>
      <c r="O30" s="760">
        <f t="shared" si="13"/>
        <v>0.34061681425120077</v>
      </c>
      <c r="P30" s="760">
        <f t="shared" si="13"/>
        <v>0.34982344314783653</v>
      </c>
      <c r="Q30" s="760">
        <f t="shared" si="13"/>
        <v>0.35938043480749182</v>
      </c>
      <c r="R30" s="760">
        <f t="shared" si="13"/>
        <v>0.36900151915064933</v>
      </c>
      <c r="S30" s="760">
        <f t="shared" si="13"/>
        <v>0.37909754101610582</v>
      </c>
      <c r="T30" s="760">
        <f t="shared" si="13"/>
        <v>0.38934143062377963</v>
      </c>
    </row>
    <row r="31" spans="1:182" ht="15.75" x14ac:dyDescent="0.25">
      <c r="A31" s="783"/>
      <c r="B31" s="781" t="s">
        <v>341</v>
      </c>
      <c r="C31" s="761">
        <f t="shared" ref="C31:T31" si="14">C30/C$9*100</f>
        <v>7.3934356853776917E-2</v>
      </c>
      <c r="D31" s="416">
        <f t="shared" si="14"/>
        <v>8.9506561163247456E-2</v>
      </c>
      <c r="E31" s="416">
        <f t="shared" si="14"/>
        <v>8.9301665805349692E-2</v>
      </c>
      <c r="F31" s="761">
        <f t="shared" si="14"/>
        <v>8.7411459542520317E-2</v>
      </c>
      <c r="G31" s="761">
        <f t="shared" si="14"/>
        <v>8.5514411706920909E-2</v>
      </c>
      <c r="H31" s="761">
        <f t="shared" si="14"/>
        <v>8.3137008700490289E-2</v>
      </c>
      <c r="I31" s="761">
        <f t="shared" si="14"/>
        <v>8.1215390358444287E-2</v>
      </c>
      <c r="J31" s="761">
        <f t="shared" si="14"/>
        <v>7.9343463970434805E-2</v>
      </c>
      <c r="K31" s="761">
        <f t="shared" si="14"/>
        <v>7.7531536917301247E-2</v>
      </c>
      <c r="L31" s="761">
        <f t="shared" si="14"/>
        <v>7.5898675341086852E-2</v>
      </c>
      <c r="M31" s="761">
        <f t="shared" si="14"/>
        <v>7.4389723475217315E-2</v>
      </c>
      <c r="N31" s="761">
        <f t="shared" si="14"/>
        <v>7.2825399961709697E-2</v>
      </c>
      <c r="O31" s="761">
        <f t="shared" si="14"/>
        <v>7.1570474822714697E-2</v>
      </c>
      <c r="P31" s="761">
        <f t="shared" si="14"/>
        <v>7.0359812021438248E-2</v>
      </c>
      <c r="Q31" s="761">
        <f t="shared" si="14"/>
        <v>6.915013016483243E-2</v>
      </c>
      <c r="R31" s="761">
        <f t="shared" si="14"/>
        <v>6.7941046892056961E-2</v>
      </c>
      <c r="S31" s="761">
        <f t="shared" si="14"/>
        <v>6.6763338443232845E-2</v>
      </c>
      <c r="T31" s="761">
        <f t="shared" si="14"/>
        <v>6.5559578650966607E-2</v>
      </c>
    </row>
    <row r="32" spans="1:182" ht="15.75" x14ac:dyDescent="0.25">
      <c r="A32" s="783"/>
      <c r="B32" s="784" t="s">
        <v>447</v>
      </c>
      <c r="C32" s="393"/>
      <c r="D32" s="393">
        <f>D30/C30*100</f>
        <v>85.569490623319098</v>
      </c>
      <c r="E32" s="393">
        <f t="shared" ref="E32:T32" si="15">E33*E34/100</f>
        <v>106.25064338680001</v>
      </c>
      <c r="F32" s="751">
        <f t="shared" si="15"/>
        <v>104.24335186049998</v>
      </c>
      <c r="G32" s="751">
        <f t="shared" si="15"/>
        <v>103.29773243320001</v>
      </c>
      <c r="H32" s="751">
        <f t="shared" si="15"/>
        <v>101.39251023133093</v>
      </c>
      <c r="I32" s="751">
        <f t="shared" si="15"/>
        <v>102.34763224148685</v>
      </c>
      <c r="J32" s="751">
        <f t="shared" si="15"/>
        <v>102.35974158377572</v>
      </c>
      <c r="K32" s="751">
        <f t="shared" si="15"/>
        <v>102.27611668632245</v>
      </c>
      <c r="L32" s="751">
        <f t="shared" si="15"/>
        <v>102.58758474271499</v>
      </c>
      <c r="M32" s="751">
        <f t="shared" si="15"/>
        <v>102.50719512869453</v>
      </c>
      <c r="N32" s="751">
        <f t="shared" si="15"/>
        <v>102.32012063021192</v>
      </c>
      <c r="O32" s="751">
        <f t="shared" si="15"/>
        <v>102.96744779413294</v>
      </c>
      <c r="P32" s="751">
        <f t="shared" si="15"/>
        <v>102.7029284848651</v>
      </c>
      <c r="Q32" s="751">
        <f t="shared" si="15"/>
        <v>102.73194717130963</v>
      </c>
      <c r="R32" s="751">
        <f t="shared" si="15"/>
        <v>102.67713080939177</v>
      </c>
      <c r="S32" s="751">
        <f t="shared" si="15"/>
        <v>102.73603802192875</v>
      </c>
      <c r="T32" s="751">
        <f t="shared" si="15"/>
        <v>102.70217780369053</v>
      </c>
    </row>
    <row r="33" spans="1:182" ht="15.75" x14ac:dyDescent="0.25">
      <c r="A33" s="783"/>
      <c r="B33" s="785" t="s">
        <v>343</v>
      </c>
      <c r="C33" s="393"/>
      <c r="D33" s="393">
        <f>D32/D34*100</f>
        <v>108.8465653213232</v>
      </c>
      <c r="E33" s="393">
        <f>'СС Имп Минэк баз'!E38</f>
        <v>101.4233</v>
      </c>
      <c r="F33" s="751">
        <f>'СС Имп Минэк баз'!F38</f>
        <v>102.4087</v>
      </c>
      <c r="G33" s="751">
        <f>'СС Имп Минэк баз'!G38</f>
        <v>102.25190000000001</v>
      </c>
      <c r="H33" s="751">
        <f>'ДС Имп Минэк баз'!J33</f>
        <v>100.95314362171204</v>
      </c>
      <c r="I33" s="751">
        <f>'ДС Имп Минэк баз'!K33</f>
        <v>101.73103524248515</v>
      </c>
      <c r="J33" s="751">
        <f>'ДС Имп Минэк баз'!L33</f>
        <v>101.72740746246625</v>
      </c>
      <c r="K33" s="751">
        <f>'ДС Имп Минэк баз'!M33</f>
        <v>101.72370660868914</v>
      </c>
      <c r="L33" s="751">
        <f>'ДС Имп Минэк баз'!N33</f>
        <v>102.02230649589067</v>
      </c>
      <c r="M33" s="751">
        <f>'ДС Имп Минэк баз'!O33</f>
        <v>101.95482672923852</v>
      </c>
      <c r="N33" s="751">
        <f>'ДС Имп Минэк баз'!P33</f>
        <v>101.75241926980864</v>
      </c>
      <c r="O33" s="751">
        <f>'ДС Имп Минэк баз'!Q33</f>
        <v>102.45857004889454</v>
      </c>
      <c r="P33" s="751">
        <f>'ДС Имп Минэк баз'!R33</f>
        <v>102.4174906356801</v>
      </c>
      <c r="Q33" s="751">
        <f>'ДС Имп Минэк баз'!S33</f>
        <v>102.37701966005189</v>
      </c>
      <c r="R33" s="751">
        <f>'ДС Имп Минэк баз'!T33</f>
        <v>102.33638433442827</v>
      </c>
      <c r="S33" s="751">
        <f>'ДС Имп Минэк баз'!U33</f>
        <v>102.33625045394189</v>
      </c>
      <c r="T33" s="751">
        <f>'ДС Имп Минэк баз'!V33</f>
        <v>102.32039979778303</v>
      </c>
    </row>
    <row r="34" spans="1:182" s="788" customFormat="1" ht="15.75" x14ac:dyDescent="0.25">
      <c r="A34" s="786"/>
      <c r="B34" s="787" t="s">
        <v>344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баз'!E39</f>
        <v>104.75960000000001</v>
      </c>
      <c r="F34" s="754">
        <f>'СС Имп Минэк баз'!F39</f>
        <v>101.7915</v>
      </c>
      <c r="G34" s="754">
        <f>'СС Имп Минэк баз'!G39</f>
        <v>101.0228</v>
      </c>
      <c r="H34" s="754">
        <f>'ДС Имп Минэк баз'!J34</f>
        <v>100.43521835364064</v>
      </c>
      <c r="I34" s="754">
        <f>'ДС Имп Минэк баз'!K34</f>
        <v>100.60610510601016</v>
      </c>
      <c r="J34" s="754">
        <f>'ДС Имп Минэк баз'!L34</f>
        <v>100.6215966149956</v>
      </c>
      <c r="K34" s="754">
        <f>'ДС Имп Минэк баз'!M34</f>
        <v>100.5430494975555</v>
      </c>
      <c r="L34" s="754">
        <f>'ДС Имп Минэк баз'!N34</f>
        <v>100.55407318873651</v>
      </c>
      <c r="M34" s="754">
        <f>'ДС Имп Минэк баз'!O34</f>
        <v>100.54177758638434</v>
      </c>
      <c r="N34" s="754">
        <f>'ДС Имп Минэк баз'!P34</f>
        <v>100.55792418939735</v>
      </c>
      <c r="O34" s="754">
        <f>'ДС Имп Минэк баз'!Q34</f>
        <v>100.49666684299375</v>
      </c>
      <c r="P34" s="754">
        <f>'ДС Имп Минэк баз'!R34</f>
        <v>100.27870029563638</v>
      </c>
      <c r="Q34" s="754">
        <f>'ДС Имп Минэк баз'!S34</f>
        <v>100.34668670023439</v>
      </c>
      <c r="R34" s="754">
        <f>'ДС Имп Минэк баз'!T34</f>
        <v>100.33296708417014</v>
      </c>
      <c r="S34" s="754">
        <f>'ДС Имп Минэк баз'!U34</f>
        <v>100.39066075434022</v>
      </c>
      <c r="T34" s="754">
        <f>'ДС Имп Минэк баз'!V34</f>
        <v>100.37312012722978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.2" customHeight="1" x14ac:dyDescent="0.25">
      <c r="A35" s="777" t="s">
        <v>359</v>
      </c>
      <c r="B35" s="795" t="s">
        <v>360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4.3114938948730357</v>
      </c>
      <c r="F35" s="760">
        <f t="shared" ref="F35:T35" si="16">E35*F37/100</f>
        <v>4.7028214523763294</v>
      </c>
      <c r="G35" s="760">
        <f t="shared" si="16"/>
        <v>5.0778508011832857</v>
      </c>
      <c r="H35" s="760">
        <f t="shared" si="16"/>
        <v>5.2280087696231483</v>
      </c>
      <c r="I35" s="760">
        <f t="shared" si="16"/>
        <v>5.4290617379608523</v>
      </c>
      <c r="J35" s="760">
        <f t="shared" si="16"/>
        <v>5.6352002215666426</v>
      </c>
      <c r="K35" s="760">
        <f t="shared" si="16"/>
        <v>5.840709097451148</v>
      </c>
      <c r="L35" s="760">
        <f t="shared" si="16"/>
        <v>6.064071762218326</v>
      </c>
      <c r="M35" s="760">
        <f t="shared" si="16"/>
        <v>6.283914610965005</v>
      </c>
      <c r="N35" s="760">
        <f t="shared" si="16"/>
        <v>6.498760566248885</v>
      </c>
      <c r="O35" s="760">
        <f t="shared" si="16"/>
        <v>6.7521050231638062</v>
      </c>
      <c r="P35" s="760">
        <f t="shared" si="16"/>
        <v>6.9963798423697874</v>
      </c>
      <c r="Q35" s="760">
        <f t="shared" si="16"/>
        <v>7.2483379390496712</v>
      </c>
      <c r="R35" s="760">
        <f t="shared" si="16"/>
        <v>7.5039102513841591</v>
      </c>
      <c r="S35" s="760">
        <f t="shared" si="16"/>
        <v>7.7707550035588158</v>
      </c>
      <c r="T35" s="760">
        <f t="shared" si="16"/>
        <v>8.0443149820880002</v>
      </c>
    </row>
    <row r="36" spans="1:182" ht="15.75" x14ac:dyDescent="0.25">
      <c r="A36" s="783"/>
      <c r="B36" s="781" t="s">
        <v>341</v>
      </c>
      <c r="C36" s="761">
        <f t="shared" ref="C36:T36" si="17">C35/C$9*100</f>
        <v>0.92727347785588055</v>
      </c>
      <c r="D36" s="416">
        <f t="shared" si="17"/>
        <v>1.4729005431272799</v>
      </c>
      <c r="E36" s="416">
        <f t="shared" si="17"/>
        <v>1.4650675236743338</v>
      </c>
      <c r="F36" s="761">
        <f t="shared" si="17"/>
        <v>1.5005442291022537</v>
      </c>
      <c r="G36" s="761">
        <f t="shared" si="17"/>
        <v>1.534441722986982</v>
      </c>
      <c r="H36" s="761">
        <f t="shared" si="17"/>
        <v>1.5148023733438469</v>
      </c>
      <c r="I36" s="761">
        <f t="shared" si="17"/>
        <v>1.5014490227460717</v>
      </c>
      <c r="J36" s="761">
        <f t="shared" si="17"/>
        <v>1.487437761377848</v>
      </c>
      <c r="K36" s="761">
        <f t="shared" si="17"/>
        <v>1.4729500985183681</v>
      </c>
      <c r="L36" s="761">
        <f t="shared" si="17"/>
        <v>1.4593107695283736</v>
      </c>
      <c r="M36" s="761">
        <f t="shared" si="17"/>
        <v>1.4458995691303191</v>
      </c>
      <c r="N36" s="761">
        <f t="shared" si="17"/>
        <v>1.4306957285391861</v>
      </c>
      <c r="O36" s="761">
        <f t="shared" si="17"/>
        <v>1.418753691367328</v>
      </c>
      <c r="P36" s="761">
        <f t="shared" si="17"/>
        <v>1.4071783357631797</v>
      </c>
      <c r="Q36" s="761">
        <f t="shared" si="17"/>
        <v>1.3946878110725942</v>
      </c>
      <c r="R36" s="761">
        <f t="shared" si="17"/>
        <v>1.3816298627619916</v>
      </c>
      <c r="S36" s="761">
        <f t="shared" si="17"/>
        <v>1.3685173078978141</v>
      </c>
      <c r="T36" s="761">
        <f t="shared" si="17"/>
        <v>1.3545486282217831</v>
      </c>
    </row>
    <row r="37" spans="1:182" ht="15.75" x14ac:dyDescent="0.25">
      <c r="A37" s="783"/>
      <c r="B37" s="784" t="s">
        <v>447</v>
      </c>
      <c r="C37" s="393"/>
      <c r="D37" s="393">
        <f>D35/C35*100</f>
        <v>112.27316311827229</v>
      </c>
      <c r="E37" s="393">
        <f t="shared" ref="E37:T37" si="18">E38*E39/100</f>
        <v>105.92807970899999</v>
      </c>
      <c r="F37" s="751">
        <f t="shared" si="18"/>
        <v>109.07637971999999</v>
      </c>
      <c r="G37" s="751">
        <f t="shared" si="18"/>
        <v>107.97456064629999</v>
      </c>
      <c r="H37" s="751">
        <f t="shared" si="18"/>
        <v>102.95711658965782</v>
      </c>
      <c r="I37" s="751">
        <f t="shared" si="18"/>
        <v>103.84568919443868</v>
      </c>
      <c r="J37" s="751">
        <f t="shared" si="18"/>
        <v>103.79694491525925</v>
      </c>
      <c r="K37" s="751">
        <f t="shared" si="18"/>
        <v>103.64687797778677</v>
      </c>
      <c r="L37" s="751">
        <f t="shared" si="18"/>
        <v>103.82423882169807</v>
      </c>
      <c r="M37" s="751">
        <f t="shared" si="18"/>
        <v>103.6253338906111</v>
      </c>
      <c r="N37" s="751">
        <f t="shared" si="18"/>
        <v>103.41898272947549</v>
      </c>
      <c r="O37" s="751">
        <f t="shared" si="18"/>
        <v>103.89835037515704</v>
      </c>
      <c r="P37" s="751">
        <f t="shared" si="18"/>
        <v>103.61775799351418</v>
      </c>
      <c r="Q37" s="751">
        <f t="shared" si="18"/>
        <v>103.60126383010305</v>
      </c>
      <c r="R37" s="751">
        <f t="shared" si="18"/>
        <v>103.52594366437606</v>
      </c>
      <c r="S37" s="751">
        <f t="shared" si="18"/>
        <v>103.55607600884399</v>
      </c>
      <c r="T37" s="751">
        <f t="shared" si="18"/>
        <v>103.52037837255068</v>
      </c>
    </row>
    <row r="38" spans="1:182" ht="15.75" x14ac:dyDescent="0.25">
      <c r="A38" s="783"/>
      <c r="B38" s="785" t="s">
        <v>343</v>
      </c>
      <c r="C38" s="393"/>
      <c r="D38" s="393">
        <f>D37/D39*100</f>
        <v>113.36296579639496</v>
      </c>
      <c r="E38" s="393">
        <f>'СС Имп Минэк баз'!E43</f>
        <v>100.407</v>
      </c>
      <c r="F38" s="751">
        <f>'СС Имп Минэк баз'!F43</f>
        <v>102.19</v>
      </c>
      <c r="G38" s="751">
        <f>'СС Имп Минэк баз'!G43</f>
        <v>102.1037</v>
      </c>
      <c r="H38" s="751">
        <f>'ДС Имп Минэк баз'!J38</f>
        <v>102.04776764104825</v>
      </c>
      <c r="I38" s="751">
        <f>'ДС Имп Минэк баз'!K38</f>
        <v>102.83743244752543</v>
      </c>
      <c r="J38" s="751">
        <f>'ДС Имп Минэк баз'!L38</f>
        <v>102.83375021098296</v>
      </c>
      <c r="K38" s="751">
        <f>'ДС Имп Минэк баз'!M38</f>
        <v>102.82999185375783</v>
      </c>
      <c r="L38" s="751">
        <f>'ДС Имп Минэк баз'!N38</f>
        <v>103.08588991224798</v>
      </c>
      <c r="M38" s="751">
        <f>'ДС Имп Минэк баз'!O38</f>
        <v>102.98292078683804</v>
      </c>
      <c r="N38" s="751">
        <f>'ДС Имп Минэк баз'!P38</f>
        <v>102.77696596119024</v>
      </c>
      <c r="O38" s="751">
        <f>'ДС Имп Минэк баз'!Q38</f>
        <v>103.33661249902067</v>
      </c>
      <c r="P38" s="751">
        <f>'ДС Имп Минэк баз'!R38</f>
        <v>103.27421821008684</v>
      </c>
      <c r="Q38" s="751">
        <f>'ДС Имп Минэк баз'!S38</f>
        <v>103.21243888472256</v>
      </c>
      <c r="R38" s="751">
        <f>'ДС Имп Минэк баз'!T38</f>
        <v>103.15049538587246</v>
      </c>
      <c r="S38" s="751">
        <f>'ДС Имп Минэк баз'!U38</f>
        <v>103.15036211397137</v>
      </c>
      <c r="T38" s="751">
        <f>'ДС Имп Минэк баз'!V38</f>
        <v>103.13426453880118</v>
      </c>
    </row>
    <row r="39" spans="1:182" s="788" customFormat="1" ht="15.75" x14ac:dyDescent="0.25">
      <c r="A39" s="786"/>
      <c r="B39" s="787" t="s">
        <v>344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баз'!E44</f>
        <v>105.4987</v>
      </c>
      <c r="F39" s="754">
        <f>'СС Имп Минэк баз'!F44</f>
        <v>106.7388</v>
      </c>
      <c r="G39" s="754">
        <f>'СС Имп Минэк баз'!G44</f>
        <v>105.7499</v>
      </c>
      <c r="H39" s="754">
        <f>'ДС Имп Минэк баз'!J39</f>
        <v>100.89110126525078</v>
      </c>
      <c r="I39" s="754">
        <f>'ДС Имп Минэк баз'!K39</f>
        <v>100.98043749529407</v>
      </c>
      <c r="J39" s="754">
        <f>'ДС Имп Минэк баз'!L39</f>
        <v>100.93665231725977</v>
      </c>
      <c r="K39" s="754">
        <f>'ДС Имп Минэк баз'!M39</f>
        <v>100.79440454025388</v>
      </c>
      <c r="L39" s="754">
        <f>'ДС Имп Минэк баз'!N39</f>
        <v>100.71624633602001</v>
      </c>
      <c r="M39" s="754">
        <f>'ДС Имп Минэк баз'!O39</f>
        <v>100.62380548042795</v>
      </c>
      <c r="N39" s="754">
        <f>'ДС Имп Минэк баз'!P39</f>
        <v>100.62466989785209</v>
      </c>
      <c r="O39" s="754">
        <f>'ДС Имп Минэк баз'!Q39</f>
        <v>100.54360004895815</v>
      </c>
      <c r="P39" s="754">
        <f>'ДС Имп Минэк баз'!R39</f>
        <v>100.33264815689863</v>
      </c>
      <c r="Q39" s="754">
        <f>'ДС Имп Минэк баз'!S39</f>
        <v>100.37672295082065</v>
      </c>
      <c r="R39" s="754">
        <f>'ДС Имп Минэк баз'!T39</f>
        <v>100.36398107163626</v>
      </c>
      <c r="S39" s="754">
        <f>'ДС Имп Минэк баз'!U39</f>
        <v>100.39332280232264</v>
      </c>
      <c r="T39" s="754">
        <f>'ДС Имп Минэк баз'!V39</f>
        <v>100.37437978103218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449</v>
      </c>
      <c r="B40" s="795" t="s">
        <v>450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2.3121368705214533</v>
      </c>
      <c r="F40" s="760">
        <f t="shared" ref="F40:T40" si="19">E40*F42/100</f>
        <v>2.5183167032027542</v>
      </c>
      <c r="G40" s="760">
        <f t="shared" si="19"/>
        <v>2.7384404449939508</v>
      </c>
      <c r="H40" s="760">
        <f t="shared" si="19"/>
        <v>3.0355427636438179</v>
      </c>
      <c r="I40" s="760">
        <f t="shared" si="19"/>
        <v>3.3688551659547779</v>
      </c>
      <c r="J40" s="760">
        <f t="shared" si="19"/>
        <v>3.7371916033846095</v>
      </c>
      <c r="K40" s="760">
        <f t="shared" si="19"/>
        <v>4.1387009237760957</v>
      </c>
      <c r="L40" s="760">
        <f t="shared" si="19"/>
        <v>4.5809066279340769</v>
      </c>
      <c r="M40" s="760">
        <f t="shared" si="19"/>
        <v>5.0591968284312108</v>
      </c>
      <c r="N40" s="760">
        <f t="shared" si="19"/>
        <v>5.5889602707267079</v>
      </c>
      <c r="O40" s="760">
        <f t="shared" si="19"/>
        <v>6.1718943329359215</v>
      </c>
      <c r="P40" s="760">
        <f t="shared" si="19"/>
        <v>6.8000881840383212</v>
      </c>
      <c r="Q40" s="760">
        <f t="shared" si="19"/>
        <v>7.4995035420119214</v>
      </c>
      <c r="R40" s="760">
        <f t="shared" si="19"/>
        <v>8.2710733426867726</v>
      </c>
      <c r="S40" s="760">
        <f t="shared" si="19"/>
        <v>9.1238601219643627</v>
      </c>
      <c r="T40" s="760">
        <f t="shared" si="19"/>
        <v>10.067554632070275</v>
      </c>
    </row>
    <row r="41" spans="1:182" ht="15.75" x14ac:dyDescent="0.25">
      <c r="A41" s="783"/>
      <c r="B41" s="781" t="s">
        <v>341</v>
      </c>
      <c r="C41" s="761">
        <f t="shared" ref="C41:T41" si="20">C40/C$9*100</f>
        <v>0.87446287144509105</v>
      </c>
      <c r="D41" s="416">
        <f t="shared" si="20"/>
        <v>0.75938825118906506</v>
      </c>
      <c r="E41" s="416">
        <f t="shared" si="20"/>
        <v>0.78567585201016321</v>
      </c>
      <c r="F41" s="761">
        <f t="shared" si="20"/>
        <v>0.80352733658073716</v>
      </c>
      <c r="G41" s="761">
        <f t="shared" si="20"/>
        <v>0.82751097644195726</v>
      </c>
      <c r="H41" s="761">
        <f t="shared" si="20"/>
        <v>0.87954087022043237</v>
      </c>
      <c r="I41" s="761">
        <f t="shared" si="20"/>
        <v>0.93168295754096453</v>
      </c>
      <c r="J41" s="761">
        <f t="shared" si="20"/>
        <v>0.98644940619928501</v>
      </c>
      <c r="K41" s="761">
        <f t="shared" si="20"/>
        <v>1.0437259982823599</v>
      </c>
      <c r="L41" s="761">
        <f t="shared" si="20"/>
        <v>1.102389061092286</v>
      </c>
      <c r="M41" s="761">
        <f t="shared" si="20"/>
        <v>1.1640976950275277</v>
      </c>
      <c r="N41" s="761">
        <f t="shared" si="20"/>
        <v>1.230404090871023</v>
      </c>
      <c r="O41" s="761">
        <f t="shared" si="20"/>
        <v>1.2968397022176326</v>
      </c>
      <c r="P41" s="761">
        <f t="shared" si="20"/>
        <v>1.3676982938960549</v>
      </c>
      <c r="Q41" s="761">
        <f t="shared" si="20"/>
        <v>1.4430158012901801</v>
      </c>
      <c r="R41" s="761">
        <f t="shared" si="20"/>
        <v>1.5228809440041988</v>
      </c>
      <c r="S41" s="761">
        <f t="shared" si="20"/>
        <v>1.6068143296280135</v>
      </c>
      <c r="T41" s="761">
        <f t="shared" si="20"/>
        <v>1.6952335092277802</v>
      </c>
    </row>
    <row r="42" spans="1:182" ht="15.75" x14ac:dyDescent="0.25">
      <c r="A42" s="783"/>
      <c r="B42" s="784" t="s">
        <v>447</v>
      </c>
      <c r="C42" s="393"/>
      <c r="D42" s="393">
        <f>D40/C40*100</f>
        <v>61.380846473697069</v>
      </c>
      <c r="E42" s="393">
        <f t="shared" ref="E42:T42" si="21">E43*E44/100</f>
        <v>110.18092440599999</v>
      </c>
      <c r="F42" s="751">
        <f t="shared" si="21"/>
        <v>108.9172849285</v>
      </c>
      <c r="G42" s="751">
        <f t="shared" si="21"/>
        <v>108.74090782590001</v>
      </c>
      <c r="H42" s="751">
        <f t="shared" si="21"/>
        <v>110.8493255419518</v>
      </c>
      <c r="I42" s="751">
        <f t="shared" si="21"/>
        <v>110.98032306785416</v>
      </c>
      <c r="J42" s="751">
        <f t="shared" si="21"/>
        <v>110.93357889505589</v>
      </c>
      <c r="K42" s="751">
        <f t="shared" si="21"/>
        <v>110.7436107912652</v>
      </c>
      <c r="L42" s="751">
        <f t="shared" si="21"/>
        <v>110.68464990107377</v>
      </c>
      <c r="M42" s="751">
        <f t="shared" si="21"/>
        <v>110.4409506533172</v>
      </c>
      <c r="N42" s="751">
        <f t="shared" si="21"/>
        <v>110.47129535104034</v>
      </c>
      <c r="O42" s="751">
        <f t="shared" si="21"/>
        <v>110.43009851514685</v>
      </c>
      <c r="P42" s="751">
        <f t="shared" si="21"/>
        <v>110.17829886928044</v>
      </c>
      <c r="Q42" s="751">
        <f t="shared" si="21"/>
        <v>110.28538658682869</v>
      </c>
      <c r="R42" s="751">
        <f t="shared" si="21"/>
        <v>110.28827836872865</v>
      </c>
      <c r="S42" s="751">
        <f t="shared" si="21"/>
        <v>110.31047294522685</v>
      </c>
      <c r="T42" s="751">
        <f t="shared" si="21"/>
        <v>110.34314969202678</v>
      </c>
    </row>
    <row r="43" spans="1:182" ht="15.75" x14ac:dyDescent="0.25">
      <c r="A43" s="783"/>
      <c r="B43" s="785" t="s">
        <v>343</v>
      </c>
      <c r="C43" s="393"/>
      <c r="D43" s="393">
        <f>D42/D44*100</f>
        <v>158.73134417396366</v>
      </c>
      <c r="E43" s="393">
        <f>'СС Имп Минэк баз'!E48</f>
        <v>102.81619999999999</v>
      </c>
      <c r="F43" s="751">
        <f>'СС Имп Минэк баз'!F48</f>
        <v>102.4087</v>
      </c>
      <c r="G43" s="751">
        <f>'СС Имп Минэк баз'!G48</f>
        <v>102.25190000000001</v>
      </c>
      <c r="H43" s="751">
        <f>'ДС Имп Минэк баз'!J43</f>
        <v>100.08211312767797</v>
      </c>
      <c r="I43" s="751">
        <f>'ДС Имп Минэк баз'!K43</f>
        <v>100.15036085129526</v>
      </c>
      <c r="J43" s="751">
        <f>'ДС Имп Минэк баз'!L43</f>
        <v>100.151292256606</v>
      </c>
      <c r="K43" s="751">
        <f>'ДС Имп Минэк баз'!M43</f>
        <v>100.1521601494772</v>
      </c>
      <c r="L43" s="751">
        <f>'ДС Имп Минэк баз'!N43</f>
        <v>100.17985970771134</v>
      </c>
      <c r="M43" s="751">
        <f>'ДС Имп Минэк баз'!O43</f>
        <v>100.17512557252141</v>
      </c>
      <c r="N43" s="751">
        <f>'ДС Имп Минэк баз'!P43</f>
        <v>100.15807586050128</v>
      </c>
      <c r="O43" s="751">
        <f>'ДС Имп Минэк баз'!Q43</f>
        <v>100.22326330694517</v>
      </c>
      <c r="P43" s="751">
        <f>'ДС Имп Минэк баз'!R43</f>
        <v>100.22066609619849</v>
      </c>
      <c r="Q43" s="751">
        <f>'ДС Имп Минэк баз'!S43</f>
        <v>100.21855229805345</v>
      </c>
      <c r="R43" s="751">
        <f>'ДС Имп Минэк баз'!T43</f>
        <v>100.21616874060915</v>
      </c>
      <c r="S43" s="751">
        <f>'ДС Имп Минэк баз'!U43</f>
        <v>100.21722646391626</v>
      </c>
      <c r="T43" s="751">
        <f>'ДС Имп Минэк баз'!V43</f>
        <v>100.21688494675494</v>
      </c>
    </row>
    <row r="44" spans="1:182" ht="15.75" x14ac:dyDescent="0.25">
      <c r="A44" s="786"/>
      <c r="B44" s="787" t="s">
        <v>344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баз'!E49</f>
        <v>107.163</v>
      </c>
      <c r="F44" s="754">
        <f>'СС Имп Минэк баз'!F49</f>
        <v>106.35550000000001</v>
      </c>
      <c r="G44" s="754">
        <f>'СС Имп Минэк баз'!G49</f>
        <v>106.34610000000001</v>
      </c>
      <c r="H44" s="754">
        <f>'ДС Имп Минэк баз'!J44</f>
        <v>110.75837837330408</v>
      </c>
      <c r="I44" s="754">
        <f>'ДС Имп Минэк баз'!K44</f>
        <v>110.81370264121102</v>
      </c>
      <c r="J44" s="754">
        <f>'ДС Имп Минэк баз'!L44</f>
        <v>110.76599851634835</v>
      </c>
      <c r="K44" s="754">
        <f>'ДС Имп Минэк баз'!M44</f>
        <v>110.57535915948318</v>
      </c>
      <c r="L44" s="754">
        <f>'ДС Имп Минэк баз'!N44</f>
        <v>110.48593022990012</v>
      </c>
      <c r="M44" s="754">
        <f>'ДС Имп Минэк баз'!O44</f>
        <v>110.24787842503265</v>
      </c>
      <c r="N44" s="754">
        <f>'ДС Имп Минэк баз'!P44</f>
        <v>110.29694251006094</v>
      </c>
      <c r="O44" s="754">
        <f>'ДС Имп Минэк баз'!Q44</f>
        <v>110.18409785454908</v>
      </c>
      <c r="P44" s="754">
        <f>'ДС Имп Минэк баз'!R44</f>
        <v>109.93570803403358</v>
      </c>
      <c r="Q44" s="754">
        <f>'ДС Имп Минэк баз'!S44</f>
        <v>110.04488097057732</v>
      </c>
      <c r="R44" s="754">
        <f>'ДС Имп Минэк баз'!T44</f>
        <v>110.05038383994632</v>
      </c>
      <c r="S44" s="754">
        <f>'ДС Имп Минэк баз'!U44</f>
        <v>110.07136880299188</v>
      </c>
      <c r="T44" s="754">
        <f>'ДС Имп Минэк баз'!V44</f>
        <v>110.1043499313034</v>
      </c>
    </row>
    <row r="45" spans="1:182" s="779" customFormat="1" ht="29.25" x14ac:dyDescent="0.25">
      <c r="A45" s="777" t="s">
        <v>361</v>
      </c>
      <c r="B45" s="795" t="s">
        <v>362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1.2711252084135323E-2</v>
      </c>
      <c r="F45" s="760">
        <f t="shared" ref="F45:T45" si="22">E45*F47/100</f>
        <v>1.3852587142121443E-2</v>
      </c>
      <c r="G45" s="760">
        <f t="shared" si="22"/>
        <v>1.4899672843322371E-2</v>
      </c>
      <c r="H45" s="760">
        <f t="shared" si="22"/>
        <v>1.5846644483769629E-2</v>
      </c>
      <c r="I45" s="760">
        <f t="shared" si="22"/>
        <v>1.6833133250151254E-2</v>
      </c>
      <c r="J45" s="760">
        <f t="shared" si="22"/>
        <v>1.7872513536890764E-2</v>
      </c>
      <c r="K45" s="760">
        <f t="shared" si="22"/>
        <v>1.8942221520547163E-2</v>
      </c>
      <c r="L45" s="760">
        <f t="shared" si="22"/>
        <v>2.0045559128975293E-2</v>
      </c>
      <c r="M45" s="760">
        <f t="shared" si="22"/>
        <v>2.1169187500557039E-2</v>
      </c>
      <c r="N45" s="760">
        <f t="shared" si="22"/>
        <v>2.2373981155678541E-2</v>
      </c>
      <c r="O45" s="760">
        <f t="shared" si="22"/>
        <v>2.3585242237561373E-2</v>
      </c>
      <c r="P45" s="760">
        <f t="shared" si="22"/>
        <v>2.4803903514477886E-2</v>
      </c>
      <c r="Q45" s="760">
        <f t="shared" si="22"/>
        <v>2.6111859452405791E-2</v>
      </c>
      <c r="R45" s="760">
        <f t="shared" si="22"/>
        <v>2.7490572823546923E-2</v>
      </c>
      <c r="S45" s="760">
        <f t="shared" si="22"/>
        <v>2.8945851225105127E-2</v>
      </c>
      <c r="T45" s="760">
        <f t="shared" si="22"/>
        <v>3.0486423825862929E-2</v>
      </c>
    </row>
    <row r="46" spans="1:182" ht="15.75" x14ac:dyDescent="0.25">
      <c r="A46" s="783"/>
      <c r="B46" s="781" t="s">
        <v>341</v>
      </c>
      <c r="C46" s="761">
        <f t="shared" ref="C46:T46" si="23">C45/C$9*100</f>
        <v>4.9799737013502821E-3</v>
      </c>
      <c r="D46" s="416">
        <f t="shared" si="23"/>
        <v>4.1805119124991644E-3</v>
      </c>
      <c r="E46" s="416">
        <f t="shared" si="23"/>
        <v>4.3193480189893099E-3</v>
      </c>
      <c r="F46" s="761">
        <f t="shared" si="23"/>
        <v>4.4199891288118241E-3</v>
      </c>
      <c r="G46" s="761">
        <f t="shared" si="23"/>
        <v>4.5024323409270433E-3</v>
      </c>
      <c r="H46" s="761">
        <f t="shared" si="23"/>
        <v>4.591525326626553E-3</v>
      </c>
      <c r="I46" s="761">
        <f t="shared" si="23"/>
        <v>4.6553332211114106E-3</v>
      </c>
      <c r="J46" s="761">
        <f t="shared" si="23"/>
        <v>4.7175345116872158E-3</v>
      </c>
      <c r="K46" s="761">
        <f t="shared" si="23"/>
        <v>4.7769794025561913E-3</v>
      </c>
      <c r="L46" s="761">
        <f t="shared" si="23"/>
        <v>4.8239370286459774E-3</v>
      </c>
      <c r="M46" s="761">
        <f t="shared" si="23"/>
        <v>4.8709317329813121E-3</v>
      </c>
      <c r="N46" s="761">
        <f t="shared" si="23"/>
        <v>4.9256098826121336E-3</v>
      </c>
      <c r="O46" s="761">
        <f t="shared" si="23"/>
        <v>4.9557359329481859E-3</v>
      </c>
      <c r="P46" s="761">
        <f t="shared" si="23"/>
        <v>4.9887965568363264E-3</v>
      </c>
      <c r="Q46" s="761">
        <f t="shared" si="23"/>
        <v>5.0243093532537208E-3</v>
      </c>
      <c r="R46" s="761">
        <f t="shared" si="23"/>
        <v>5.0616005635781176E-3</v>
      </c>
      <c r="S46" s="761">
        <f t="shared" si="23"/>
        <v>5.0976897837146807E-3</v>
      </c>
      <c r="T46" s="761">
        <f t="shared" si="23"/>
        <v>5.133481678012539E-3</v>
      </c>
    </row>
    <row r="47" spans="1:182" ht="15.75" x14ac:dyDescent="0.25">
      <c r="A47" s="783"/>
      <c r="B47" s="784" t="s">
        <v>447</v>
      </c>
      <c r="C47" s="393"/>
      <c r="D47" s="393">
        <f>D45/C45*100</f>
        <v>59.335251867043517</v>
      </c>
      <c r="E47" s="393">
        <f t="shared" ref="E47:T47" si="24">E48*E49/100</f>
        <v>110.03113996500001</v>
      </c>
      <c r="F47" s="751">
        <f t="shared" si="24"/>
        <v>108.9789349659</v>
      </c>
      <c r="G47" s="751">
        <f t="shared" si="24"/>
        <v>107.55877361</v>
      </c>
      <c r="H47" s="751">
        <f t="shared" si="24"/>
        <v>106.35565391539228</v>
      </c>
      <c r="I47" s="751">
        <f t="shared" si="24"/>
        <v>106.22522179627366</v>
      </c>
      <c r="J47" s="751">
        <f t="shared" si="24"/>
        <v>106.17460974908026</v>
      </c>
      <c r="K47" s="751">
        <f t="shared" si="24"/>
        <v>105.98521288820628</v>
      </c>
      <c r="L47" s="751">
        <f t="shared" si="24"/>
        <v>105.82475295852342</v>
      </c>
      <c r="M47" s="751">
        <f t="shared" si="24"/>
        <v>105.60537306219398</v>
      </c>
      <c r="N47" s="751">
        <f t="shared" si="24"/>
        <v>105.69126073019949</v>
      </c>
      <c r="O47" s="751">
        <f t="shared" si="24"/>
        <v>105.41370386188697</v>
      </c>
      <c r="P47" s="751">
        <f t="shared" si="24"/>
        <v>105.16705007581265</v>
      </c>
      <c r="Q47" s="751">
        <f t="shared" si="24"/>
        <v>105.27318588045813</v>
      </c>
      <c r="R47" s="751">
        <f t="shared" si="24"/>
        <v>105.28002754324761</v>
      </c>
      <c r="S47" s="751">
        <f t="shared" si="24"/>
        <v>105.29373618694366</v>
      </c>
      <c r="T47" s="751">
        <f t="shared" si="24"/>
        <v>105.3222570266707</v>
      </c>
    </row>
    <row r="48" spans="1:182" ht="15.75" x14ac:dyDescent="0.25">
      <c r="A48" s="783"/>
      <c r="B48" s="785" t="s">
        <v>343</v>
      </c>
      <c r="C48" s="393"/>
      <c r="D48" s="393">
        <f>D47/D49*100</f>
        <v>74.722474881308926</v>
      </c>
      <c r="E48" s="393">
        <f>'СС Имп Минэк баз'!E53</f>
        <v>107.1165</v>
      </c>
      <c r="F48" s="751">
        <f>'СС Имп Минэк баз'!F53</f>
        <v>102.4087</v>
      </c>
      <c r="G48" s="751">
        <f>'СС Имп Минэк баз'!G53</f>
        <v>102.25190000000001</v>
      </c>
      <c r="H48" s="751">
        <f>'ДС Имп Минэк баз'!J48</f>
        <v>99.795250629410006</v>
      </c>
      <c r="I48" s="751">
        <f>'ДС Имп Минэк баз'!K48</f>
        <v>99.628147984947631</v>
      </c>
      <c r="J48" s="751">
        <f>'ДС Имп Минэк баз'!L48</f>
        <v>99.628927285840589</v>
      </c>
      <c r="K48" s="751">
        <f>'ДС Имп Минэк баз'!M48</f>
        <v>99.629722284059369</v>
      </c>
      <c r="L48" s="751">
        <f>'ДС Имп Минэк баз'!N48</f>
        <v>99.565578604586449</v>
      </c>
      <c r="M48" s="751">
        <f>'ДС Имп Минэк баз'!O48</f>
        <v>99.580074258163577</v>
      </c>
      <c r="N48" s="751">
        <f>'ДС Имп Минэк баз'!P48</f>
        <v>99.623554379078143</v>
      </c>
      <c r="O48" s="751">
        <f>'ДС Имп Минэк баз'!Q48</f>
        <v>99.471934202814069</v>
      </c>
      <c r="P48" s="751">
        <f>'ДС Имп Минэк баз'!R48</f>
        <v>99.480376360036416</v>
      </c>
      <c r="Q48" s="751">
        <f>'ДС Имп Минэк баз'!S48</f>
        <v>99.489406194994146</v>
      </c>
      <c r="R48" s="751">
        <f>'ДС Имп Минэк баз'!T48</f>
        <v>99.498272817048758</v>
      </c>
      <c r="S48" s="751">
        <f>'ДС Имп Минэк баз'!U48</f>
        <v>99.498138791375439</v>
      </c>
      <c r="T48" s="751">
        <f>'ДС Имп Минэк баз'!V48</f>
        <v>99.501544718994751</v>
      </c>
    </row>
    <row r="49" spans="1:182" s="788" customFormat="1" ht="15.75" x14ac:dyDescent="0.25">
      <c r="A49" s="786"/>
      <c r="B49" s="787" t="s">
        <v>344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баз'!E54</f>
        <v>102.721</v>
      </c>
      <c r="F49" s="754">
        <f>'СС Имп Минэк баз'!F54</f>
        <v>106.4157</v>
      </c>
      <c r="G49" s="754">
        <f>'СС Имп Минэк баз'!G54</f>
        <v>105.19</v>
      </c>
      <c r="H49" s="754">
        <f>'ДС Имп Минэк баз'!J49</f>
        <v>106.57386322956826</v>
      </c>
      <c r="I49" s="754">
        <f>'ДС Имп Минэк баз'!K49</f>
        <v>106.62169672402497</v>
      </c>
      <c r="J49" s="754">
        <f>'ДС Имп Минэк баз'!L49</f>
        <v>106.57006217126053</v>
      </c>
      <c r="K49" s="754">
        <f>'ДС Имп Минэк баз'!M49</f>
        <v>106.37911103076895</v>
      </c>
      <c r="L49" s="754">
        <f>'ДС Имп Минэк баз'!N49</f>
        <v>106.28648418626139</v>
      </c>
      <c r="M49" s="754">
        <f>'ДС Имп Минэк баз'!O49</f>
        <v>106.05070728146846</v>
      </c>
      <c r="N49" s="754">
        <f>'ДС Имп Минэк баз'!P49</f>
        <v>106.09063427714401</v>
      </c>
      <c r="O49" s="754">
        <f>'ДС Имп Минэк баз'!Q49</f>
        <v>105.97331268029652</v>
      </c>
      <c r="P49" s="754">
        <f>'ДС Имп Минэк баз'!R49</f>
        <v>105.71637736390863</v>
      </c>
      <c r="Q49" s="754">
        <f>'ДС Имп Минэк баз'!S49</f>
        <v>105.81346286671776</v>
      </c>
      <c r="R49" s="754">
        <f>'ДС Имп Минэк баз'!T49</f>
        <v>105.81090963943664</v>
      </c>
      <c r="S49" s="754">
        <f>'ДС Имп Минэк баз'!U49</f>
        <v>105.82482995759374</v>
      </c>
      <c r="T49" s="754">
        <f>'ДС Имп Минэк баз'!V49</f>
        <v>105.84987130010333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363</v>
      </c>
      <c r="B50" s="795" t="s">
        <v>364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2.2995922112199736</v>
      </c>
      <c r="F50" s="760">
        <f t="shared" ref="F50:T50" si="25">E50*F52/100</f>
        <v>2.5045686215184544</v>
      </c>
      <c r="G50" s="760">
        <f t="shared" si="25"/>
        <v>2.7252397979903726</v>
      </c>
      <c r="H50" s="760">
        <f t="shared" si="25"/>
        <v>3.0280526691799992</v>
      </c>
      <c r="I50" s="760">
        <f t="shared" si="25"/>
        <v>3.3685810884417724</v>
      </c>
      <c r="J50" s="760">
        <f t="shared" si="25"/>
        <v>3.7454333701197631</v>
      </c>
      <c r="K50" s="760">
        <f t="shared" si="25"/>
        <v>4.1569005459078827</v>
      </c>
      <c r="L50" s="760">
        <f t="shared" si="25"/>
        <v>4.6108713112380562</v>
      </c>
      <c r="M50" s="760">
        <f t="shared" si="25"/>
        <v>5.1026306193272104</v>
      </c>
      <c r="N50" s="760">
        <f t="shared" si="25"/>
        <v>5.6477368439901374</v>
      </c>
      <c r="O50" s="760">
        <f t="shared" si="25"/>
        <v>6.2487745647404047</v>
      </c>
      <c r="P50" s="760">
        <f t="shared" si="25"/>
        <v>6.8974019663269477</v>
      </c>
      <c r="Q50" s="760">
        <f t="shared" si="25"/>
        <v>7.6200888774874462</v>
      </c>
      <c r="R50" s="760">
        <f t="shared" si="25"/>
        <v>8.4180156388529976</v>
      </c>
      <c r="S50" s="760">
        <f t="shared" si="25"/>
        <v>9.3006651621227903</v>
      </c>
      <c r="T50" s="760">
        <f t="shared" si="25"/>
        <v>10.27815084373696</v>
      </c>
    </row>
    <row r="51" spans="1:182" ht="15.75" x14ac:dyDescent="0.25">
      <c r="A51" s="783"/>
      <c r="B51" s="781" t="s">
        <v>341</v>
      </c>
      <c r="C51" s="761">
        <f t="shared" ref="C51:T51" si="26">C50/C$9*100</f>
        <v>0.86948289774374055</v>
      </c>
      <c r="D51" s="416">
        <f t="shared" si="26"/>
        <v>0.75520773927656593</v>
      </c>
      <c r="E51" s="416">
        <f t="shared" si="26"/>
        <v>0.78141311306484962</v>
      </c>
      <c r="F51" s="761">
        <f t="shared" si="26"/>
        <v>0.79914069234142027</v>
      </c>
      <c r="G51" s="761">
        <f t="shared" si="26"/>
        <v>0.82352196133974254</v>
      </c>
      <c r="H51" s="761">
        <f t="shared" si="26"/>
        <v>0.87737063421465378</v>
      </c>
      <c r="I51" s="761">
        <f t="shared" si="26"/>
        <v>0.93160715928448479</v>
      </c>
      <c r="J51" s="761">
        <f t="shared" si="26"/>
        <v>0.98862485952486834</v>
      </c>
      <c r="K51" s="761">
        <f t="shared" si="26"/>
        <v>1.0483157038754207</v>
      </c>
      <c r="L51" s="761">
        <f t="shared" si="26"/>
        <v>1.1096000221042328</v>
      </c>
      <c r="M51" s="761">
        <f t="shared" si="26"/>
        <v>1.1740916086037303</v>
      </c>
      <c r="N51" s="761">
        <f t="shared" si="26"/>
        <v>1.2433436955000789</v>
      </c>
      <c r="O51" s="761">
        <f t="shared" si="26"/>
        <v>1.3129937922816342</v>
      </c>
      <c r="P51" s="761">
        <f t="shared" si="26"/>
        <v>1.3872709656624505</v>
      </c>
      <c r="Q51" s="761">
        <f t="shared" si="26"/>
        <v>1.4662182097589915</v>
      </c>
      <c r="R51" s="761">
        <f t="shared" si="26"/>
        <v>1.5499361535795833</v>
      </c>
      <c r="S51" s="761">
        <f t="shared" si="26"/>
        <v>1.6379516846816169</v>
      </c>
      <c r="T51" s="761">
        <f t="shared" si="26"/>
        <v>1.7306949264220346</v>
      </c>
    </row>
    <row r="52" spans="1:182" ht="15.75" x14ac:dyDescent="0.25">
      <c r="A52" s="783"/>
      <c r="B52" s="784" t="s">
        <v>447</v>
      </c>
      <c r="C52" s="393"/>
      <c r="D52" s="393">
        <f>D50/C50*100</f>
        <v>61.392562641284954</v>
      </c>
      <c r="E52" s="393">
        <f t="shared" ref="E52:T52" si="27">E53*E54/100</f>
        <v>110.1897361887</v>
      </c>
      <c r="F52" s="751">
        <f t="shared" si="27"/>
        <v>108.91359821529998</v>
      </c>
      <c r="G52" s="751">
        <f t="shared" si="27"/>
        <v>108.81074587360001</v>
      </c>
      <c r="H52" s="751">
        <f t="shared" si="27"/>
        <v>111.11142114587217</v>
      </c>
      <c r="I52" s="751">
        <f t="shared" si="27"/>
        <v>111.24578917426787</v>
      </c>
      <c r="J52" s="751">
        <f t="shared" si="27"/>
        <v>111.18727059802838</v>
      </c>
      <c r="K52" s="751">
        <f t="shared" si="27"/>
        <v>110.98583622046819</v>
      </c>
      <c r="L52" s="751">
        <f t="shared" si="27"/>
        <v>110.92089551618139</v>
      </c>
      <c r="M52" s="751">
        <f t="shared" si="27"/>
        <v>110.66521433575019</v>
      </c>
      <c r="N52" s="751">
        <f t="shared" si="27"/>
        <v>110.68284705144501</v>
      </c>
      <c r="O52" s="751">
        <f t="shared" si="27"/>
        <v>110.64209854943654</v>
      </c>
      <c r="P52" s="751">
        <f t="shared" si="27"/>
        <v>110.38007364270292</v>
      </c>
      <c r="Q52" s="751">
        <f t="shared" si="27"/>
        <v>110.4776684712396</v>
      </c>
      <c r="R52" s="751">
        <f t="shared" si="27"/>
        <v>110.47135767304397</v>
      </c>
      <c r="S52" s="751">
        <f t="shared" si="27"/>
        <v>110.48524451767422</v>
      </c>
      <c r="T52" s="751">
        <f t="shared" si="27"/>
        <v>110.50984703325312</v>
      </c>
    </row>
    <row r="53" spans="1:182" ht="15.75" x14ac:dyDescent="0.25">
      <c r="A53" s="783"/>
      <c r="B53" s="785" t="s">
        <v>343</v>
      </c>
      <c r="C53" s="393"/>
      <c r="D53" s="393">
        <f>D52/D54*100</f>
        <v>158.82486533814327</v>
      </c>
      <c r="E53" s="393">
        <f>'СС Имп Минэк баз'!E58</f>
        <v>102.56189999999999</v>
      </c>
      <c r="F53" s="751">
        <f>'СС Имп Минэк баз'!F58</f>
        <v>102.4087</v>
      </c>
      <c r="G53" s="751">
        <f>'СС Имп Минэк баз'!G58</f>
        <v>102.25190000000001</v>
      </c>
      <c r="H53" s="751">
        <f>'ДС Имп Минэк баз'!J53</f>
        <v>100.09884452373311</v>
      </c>
      <c r="I53" s="751">
        <f>'ДС Имп Минэк баз'!K53</f>
        <v>100.17951476588736</v>
      </c>
      <c r="J53" s="751">
        <f>'ДС Имп Минэк баз'!L53</f>
        <v>100.17913855166316</v>
      </c>
      <c r="K53" s="751">
        <f>'ДС Имп Минэк баз'!M53</f>
        <v>100.17875475941962</v>
      </c>
      <c r="L53" s="751">
        <f>'ДС Имп Минэк баз'!N53</f>
        <v>100.20972067364792</v>
      </c>
      <c r="M53" s="751">
        <f>'ДС Имп Минэк баз'!O53</f>
        <v>100.20272277192103</v>
      </c>
      <c r="N53" s="751">
        <f>'ДС Имп Минэк баз'!P53</f>
        <v>100.1817323687209</v>
      </c>
      <c r="O53" s="751">
        <f>'ДС Имп Минэк баз'!Q53</f>
        <v>100.25501555270102</v>
      </c>
      <c r="P53" s="751">
        <f>'ДС Имп Минэк баз'!R53</f>
        <v>100.25047339572346</v>
      </c>
      <c r="Q53" s="751">
        <f>'ДС Имп Минэк баз'!S53</f>
        <v>100.24652435961295</v>
      </c>
      <c r="R53" s="751">
        <f>'ДС Имп Минэк баз'!T53</f>
        <v>100.24241181245922</v>
      </c>
      <c r="S53" s="751">
        <f>'ДС Имп Минэк баз'!U53</f>
        <v>100.24227782485322</v>
      </c>
      <c r="T53" s="751">
        <f>'ДС Имп Минэк баз'!V53</f>
        <v>100.24063477014046</v>
      </c>
    </row>
    <row r="54" spans="1:182" s="788" customFormat="1" ht="15.75" x14ac:dyDescent="0.25">
      <c r="A54" s="786"/>
      <c r="B54" s="787" t="s">
        <v>344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баз'!E59</f>
        <v>107.43729999999999</v>
      </c>
      <c r="F54" s="754">
        <f>'СС Имп Минэк баз'!F59</f>
        <v>106.3519</v>
      </c>
      <c r="G54" s="754">
        <f>'СС Имп Минэк баз'!G59</f>
        <v>106.4144</v>
      </c>
      <c r="H54" s="754">
        <f>'ДС Имп Минэк баз'!J54</f>
        <v>111.00170204215296</v>
      </c>
      <c r="I54" s="754">
        <f>'ДС Имп Минэк баз'!K54</f>
        <v>111.0464444095598</v>
      </c>
      <c r="J54" s="754">
        <f>'ДС Имп Минэк баз'!L54</f>
        <v>110.98844750066226</v>
      </c>
      <c r="K54" s="754">
        <f>'ДС Имп Минэк баз'!M54</f>
        <v>110.78779775911758</v>
      </c>
      <c r="L54" s="754">
        <f>'ДС Имп Минэк баз'!N54</f>
        <v>110.68875830660825</v>
      </c>
      <c r="M54" s="754">
        <f>'ДС Имп Минэк баз'!O54</f>
        <v>110.44132462113193</v>
      </c>
      <c r="N54" s="754">
        <f>'ДС Имп Минэк баз'!P54</f>
        <v>110.48206537702356</v>
      </c>
      <c r="O54" s="754">
        <f>'ДС Имп Минэк баз'!Q54</f>
        <v>110.36066169804278</v>
      </c>
      <c r="P54" s="754">
        <f>'ДС Имп Минэк баз'!R54</f>
        <v>110.10429168448353</v>
      </c>
      <c r="Q54" s="754">
        <f>'ДС Имп Минэк баз'!S54</f>
        <v>110.20598387523602</v>
      </c>
      <c r="R54" s="754">
        <f>'ДС Имп Минэк баз'!T54</f>
        <v>110.20420965102255</v>
      </c>
      <c r="S54" s="754">
        <f>'ДС Имп Минэк баз'!U54</f>
        <v>110.21821023532394</v>
      </c>
      <c r="T54" s="754">
        <f>'ДС Имп Минэк баз'!V54</f>
        <v>110.2445602890093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365</v>
      </c>
      <c r="B55" s="795" t="s">
        <v>366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42.546181953508068</v>
      </c>
      <c r="F55" s="760">
        <f t="shared" ref="F55:T55" si="28">E55*F57/100</f>
        <v>45.368283115420674</v>
      </c>
      <c r="G55" s="760">
        <f t="shared" si="28"/>
        <v>48.37104942390021</v>
      </c>
      <c r="H55" s="760">
        <f t="shared" si="28"/>
        <v>51.588287685658273</v>
      </c>
      <c r="I55" s="760">
        <f t="shared" si="28"/>
        <v>55.358511623071117</v>
      </c>
      <c r="J55" s="760">
        <f t="shared" si="28"/>
        <v>59.355914443732615</v>
      </c>
      <c r="K55" s="760">
        <f t="shared" si="28"/>
        <v>63.503119884519862</v>
      </c>
      <c r="L55" s="760">
        <f t="shared" si="28"/>
        <v>67.906302888022623</v>
      </c>
      <c r="M55" s="760">
        <f t="shared" si="28"/>
        <v>72.312000522675191</v>
      </c>
      <c r="N55" s="760">
        <f t="shared" si="28"/>
        <v>76.905586063222984</v>
      </c>
      <c r="O55" s="760">
        <f t="shared" si="28"/>
        <v>81.743363297370138</v>
      </c>
      <c r="P55" s="760">
        <f t="shared" si="28"/>
        <v>86.591376070656537</v>
      </c>
      <c r="Q55" s="760">
        <f t="shared" si="28"/>
        <v>91.714122927812454</v>
      </c>
      <c r="R55" s="760">
        <f t="shared" si="28"/>
        <v>97.045793805472016</v>
      </c>
      <c r="S55" s="760">
        <f t="shared" si="28"/>
        <v>102.68743642641475</v>
      </c>
      <c r="T55" s="760">
        <f t="shared" si="28"/>
        <v>108.665271015534</v>
      </c>
    </row>
    <row r="56" spans="1:182" ht="15.75" x14ac:dyDescent="0.25">
      <c r="A56" s="783"/>
      <c r="B56" s="781" t="s">
        <v>341</v>
      </c>
      <c r="C56" s="761">
        <f t="shared" ref="C56:T56" si="29">C55/C$9*100</f>
        <v>14.17203078706307</v>
      </c>
      <c r="D56" s="416">
        <f t="shared" si="29"/>
        <v>14.732944038007339</v>
      </c>
      <c r="E56" s="416">
        <f t="shared" si="29"/>
        <v>14.457408721034328</v>
      </c>
      <c r="F56" s="761">
        <f t="shared" si="29"/>
        <v>14.475802686219872</v>
      </c>
      <c r="G56" s="761">
        <f t="shared" si="29"/>
        <v>14.616923443950322</v>
      </c>
      <c r="H56" s="761">
        <f t="shared" si="29"/>
        <v>14.947576422794203</v>
      </c>
      <c r="I56" s="761">
        <f t="shared" si="29"/>
        <v>15.309824641698802</v>
      </c>
      <c r="J56" s="761">
        <f t="shared" si="29"/>
        <v>15.667274459358197</v>
      </c>
      <c r="K56" s="761">
        <f t="shared" si="29"/>
        <v>16.014652524116677</v>
      </c>
      <c r="L56" s="761">
        <f t="shared" si="29"/>
        <v>16.341561084543663</v>
      </c>
      <c r="M56" s="761">
        <f t="shared" si="29"/>
        <v>16.638655499271827</v>
      </c>
      <c r="N56" s="761">
        <f t="shared" si="29"/>
        <v>16.930688915188771</v>
      </c>
      <c r="O56" s="761">
        <f t="shared" si="29"/>
        <v>17.175932250026396</v>
      </c>
      <c r="P56" s="761">
        <f t="shared" si="29"/>
        <v>17.416079632016903</v>
      </c>
      <c r="Q56" s="761">
        <f t="shared" si="29"/>
        <v>17.647158621222371</v>
      </c>
      <c r="R56" s="761">
        <f t="shared" si="29"/>
        <v>17.868199683271854</v>
      </c>
      <c r="S56" s="761">
        <f t="shared" si="29"/>
        <v>18.084411873601205</v>
      </c>
      <c r="T56" s="761">
        <f t="shared" si="29"/>
        <v>18.297691489851918</v>
      </c>
    </row>
    <row r="57" spans="1:182" ht="15.75" x14ac:dyDescent="0.25">
      <c r="A57" s="783"/>
      <c r="B57" s="784" t="s">
        <v>447</v>
      </c>
      <c r="C57" s="393"/>
      <c r="D57" s="393">
        <f>D55/C55*100</f>
        <v>73.479776440189255</v>
      </c>
      <c r="E57" s="393">
        <f t="shared" ref="E57:T57" si="30">E58*E59/100</f>
        <v>104.50276947899999</v>
      </c>
      <c r="F57" s="751">
        <f t="shared" si="30"/>
        <v>106.63303035040001</v>
      </c>
      <c r="G57" s="751">
        <f t="shared" si="30"/>
        <v>106.61864655720001</v>
      </c>
      <c r="H57" s="751">
        <f t="shared" si="30"/>
        <v>106.65116490147601</v>
      </c>
      <c r="I57" s="751">
        <f t="shared" si="30"/>
        <v>107.30829439501048</v>
      </c>
      <c r="J57" s="751">
        <f t="shared" si="30"/>
        <v>107.22093622725859</v>
      </c>
      <c r="K57" s="751">
        <f t="shared" si="30"/>
        <v>106.98701297023848</v>
      </c>
      <c r="L57" s="751">
        <f t="shared" si="30"/>
        <v>106.93380579018785</v>
      </c>
      <c r="M57" s="751">
        <f t="shared" si="30"/>
        <v>106.48790678814832</v>
      </c>
      <c r="N57" s="751">
        <f t="shared" si="30"/>
        <v>106.35245257681312</v>
      </c>
      <c r="O57" s="751">
        <f t="shared" si="30"/>
        <v>106.29054075495905</v>
      </c>
      <c r="P57" s="751">
        <f t="shared" si="30"/>
        <v>105.93077233151033</v>
      </c>
      <c r="Q57" s="751">
        <f t="shared" si="30"/>
        <v>105.91600121122441</v>
      </c>
      <c r="R57" s="751">
        <f t="shared" si="30"/>
        <v>105.81335862728152</v>
      </c>
      <c r="S57" s="751">
        <f t="shared" si="30"/>
        <v>105.81338190942246</v>
      </c>
      <c r="T57" s="751">
        <f t="shared" si="30"/>
        <v>105.82138847472635</v>
      </c>
    </row>
    <row r="58" spans="1:182" ht="15.75" x14ac:dyDescent="0.25">
      <c r="A58" s="783"/>
      <c r="B58" s="785" t="s">
        <v>343</v>
      </c>
      <c r="C58" s="393"/>
      <c r="D58" s="393">
        <f>D57/D59*100</f>
        <v>81.631154841594466</v>
      </c>
      <c r="E58" s="393">
        <f>'СС Имп Минэк баз'!E63</f>
        <v>100.6245</v>
      </c>
      <c r="F58" s="751">
        <f>'СС Имп Минэк баз'!F63</f>
        <v>101.9717</v>
      </c>
      <c r="G58" s="751">
        <f>'СС Имп Минэк баз'!G63</f>
        <v>101.9558</v>
      </c>
      <c r="H58" s="751">
        <f>'ДС Имп Минэк баз'!J58</f>
        <v>104.20796253004556</v>
      </c>
      <c r="I58" s="751">
        <f>'ДС Имп Минэк баз'!K58</f>
        <v>104.83022586824404</v>
      </c>
      <c r="J58" s="751">
        <f>'ДС Имп Минэк баз'!L58</f>
        <v>104.8273196518382</v>
      </c>
      <c r="K58" s="751">
        <f>'ДС Имп Минэк баз'!M58</f>
        <v>104.82434873464008</v>
      </c>
      <c r="L58" s="751">
        <f>'ДС Имп Минэк баз'!N58</f>
        <v>104.91345578260845</v>
      </c>
      <c r="M58" s="751">
        <f>'ДС Имп Минэк баз'!O58</f>
        <v>104.74950494214987</v>
      </c>
      <c r="N58" s="751">
        <f>'ДС Имп Минэк баз'!P58</f>
        <v>104.58550475735471</v>
      </c>
      <c r="O58" s="751">
        <f>'ДС Имп Минэк баз'!Q58</f>
        <v>104.65323597636056</v>
      </c>
      <c r="P58" s="751">
        <f>'ДС Имп Минэк баз'!R58</f>
        <v>104.55427369687484</v>
      </c>
      <c r="Q58" s="751">
        <f>'ДС Имп Минэк баз'!S58</f>
        <v>104.45593645492393</v>
      </c>
      <c r="R58" s="751">
        <f>'ДС Имп Минэк баз'!T58</f>
        <v>104.35743565243821</v>
      </c>
      <c r="S58" s="751">
        <f>'ДС Имп Минэк баз'!U58</f>
        <v>104.35730367895184</v>
      </c>
      <c r="T58" s="751">
        <f>'ДС Имп Минэк баз'!V58</f>
        <v>104.34450259568376</v>
      </c>
    </row>
    <row r="59" spans="1:182" s="788" customFormat="1" ht="15.75" x14ac:dyDescent="0.25">
      <c r="A59" s="786"/>
      <c r="B59" s="787" t="s">
        <v>344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баз'!E64</f>
        <v>103.85420000000001</v>
      </c>
      <c r="F59" s="754">
        <f>'СС Имп Минэк баз'!F64</f>
        <v>104.5712</v>
      </c>
      <c r="G59" s="754">
        <f>'СС Имп Минэк баз'!G64</f>
        <v>104.57340000000001</v>
      </c>
      <c r="H59" s="754">
        <f>'ДС Имп Минэк баз'!J59</f>
        <v>102.34454480455466</v>
      </c>
      <c r="I59" s="754">
        <f>'ДС Имп Минэк баз'!K59</f>
        <v>102.36388742487399</v>
      </c>
      <c r="J59" s="754">
        <f>'ДС Имп Минэк баз'!L59</f>
        <v>102.28339003932399</v>
      </c>
      <c r="K59" s="754">
        <f>'ДС Имп Минэк баз'!M59</f>
        <v>102.06313157363194</v>
      </c>
      <c r="L59" s="754">
        <f>'ДС Имп Минэк баз'!N59</f>
        <v>101.92573011012598</v>
      </c>
      <c r="M59" s="754">
        <f>'ДС Имп Минэк баз'!O59</f>
        <v>101.65958001134088</v>
      </c>
      <c r="N59" s="754">
        <f>'ДС Имп Минэк баз'!P59</f>
        <v>101.68947678127849</v>
      </c>
      <c r="O59" s="754">
        <f>'ДС Имп Минэк баз'!Q59</f>
        <v>101.56450468380007</v>
      </c>
      <c r="P59" s="754">
        <f>'ДС Имп Минэк баз'!R59</f>
        <v>101.31653980843122</v>
      </c>
      <c r="Q59" s="754">
        <f>'ДС Имп Минэк баз'!S59</f>
        <v>101.39778054350271</v>
      </c>
      <c r="R59" s="754">
        <f>'ДС Имп Минэк баз'!T59</f>
        <v>101.39513103761216</v>
      </c>
      <c r="S59" s="754">
        <f>'ДС Имп Минэк баз'!U59</f>
        <v>101.39528157506844</v>
      </c>
      <c r="T59" s="754">
        <f>'ДС Имп Минэк баз'!V59</f>
        <v>101.41539404789273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367</v>
      </c>
      <c r="B60" s="795" t="s">
        <v>368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2.3308630801580783</v>
      </c>
      <c r="F60" s="760">
        <f t="shared" ref="F60:T60" si="31">E60*F62/100</f>
        <v>2.4812060032390457</v>
      </c>
      <c r="G60" s="760">
        <f t="shared" si="31"/>
        <v>2.6161364800739109</v>
      </c>
      <c r="H60" s="760">
        <f t="shared" si="31"/>
        <v>2.515485413154873</v>
      </c>
      <c r="I60" s="760">
        <f t="shared" si="31"/>
        <v>2.4367696801702521</v>
      </c>
      <c r="J60" s="760">
        <f t="shared" si="31"/>
        <v>2.3597148943587083</v>
      </c>
      <c r="K60" s="760">
        <f t="shared" si="31"/>
        <v>2.2809916489310655</v>
      </c>
      <c r="L60" s="760">
        <f t="shared" si="31"/>
        <v>2.2090771161795386</v>
      </c>
      <c r="M60" s="760">
        <f t="shared" si="31"/>
        <v>2.1335760558170094</v>
      </c>
      <c r="N60" s="760">
        <f t="shared" si="31"/>
        <v>2.0580336034438194</v>
      </c>
      <c r="O60" s="760">
        <f t="shared" si="31"/>
        <v>1.9923024799109919</v>
      </c>
      <c r="P60" s="760">
        <f t="shared" si="31"/>
        <v>1.9221500642438218</v>
      </c>
      <c r="Q60" s="760">
        <f t="shared" si="31"/>
        <v>1.8562087219232608</v>
      </c>
      <c r="R60" s="760">
        <f t="shared" si="31"/>
        <v>1.7915205595298225</v>
      </c>
      <c r="S60" s="760">
        <f t="shared" si="31"/>
        <v>1.7301246330706934</v>
      </c>
      <c r="T60" s="760">
        <f t="shared" si="31"/>
        <v>1.6710905733295249</v>
      </c>
    </row>
    <row r="61" spans="1:182" ht="15.75" x14ac:dyDescent="0.25">
      <c r="A61" s="783"/>
      <c r="B61" s="781" t="s">
        <v>341</v>
      </c>
      <c r="C61" s="761">
        <f t="shared" ref="C61:T61" si="32">C60/C$9*100</f>
        <v>0.73632720497928361</v>
      </c>
      <c r="D61" s="416">
        <f t="shared" si="32"/>
        <v>0.8002547863295375</v>
      </c>
      <c r="E61" s="416">
        <f t="shared" si="32"/>
        <v>0.79203911315562392</v>
      </c>
      <c r="F61" s="761">
        <f t="shared" si="32"/>
        <v>0.79168630726835476</v>
      </c>
      <c r="G61" s="761">
        <f t="shared" si="32"/>
        <v>0.79055276045492728</v>
      </c>
      <c r="H61" s="761">
        <f t="shared" si="32"/>
        <v>0.72885556277165531</v>
      </c>
      <c r="I61" s="761">
        <f t="shared" si="32"/>
        <v>0.67390750585258208</v>
      </c>
      <c r="J61" s="761">
        <f t="shared" si="32"/>
        <v>0.62285791133417545</v>
      </c>
      <c r="K61" s="761">
        <f t="shared" si="32"/>
        <v>0.57523612594895024</v>
      </c>
      <c r="L61" s="761">
        <f t="shared" si="32"/>
        <v>0.53161145724637593</v>
      </c>
      <c r="M61" s="761">
        <f t="shared" si="32"/>
        <v>0.49092594199634321</v>
      </c>
      <c r="N61" s="761">
        <f t="shared" si="32"/>
        <v>0.45307406783517101</v>
      </c>
      <c r="O61" s="761">
        <f t="shared" si="32"/>
        <v>0.41862300541788072</v>
      </c>
      <c r="P61" s="761">
        <f t="shared" si="32"/>
        <v>0.38660106932866983</v>
      </c>
      <c r="Q61" s="761">
        <f t="shared" si="32"/>
        <v>0.35716211096145883</v>
      </c>
      <c r="R61" s="761">
        <f t="shared" si="32"/>
        <v>0.32985713073286033</v>
      </c>
      <c r="S61" s="761">
        <f t="shared" si="32"/>
        <v>0.30469439637374324</v>
      </c>
      <c r="T61" s="761">
        <f t="shared" si="32"/>
        <v>0.28138796762410251</v>
      </c>
    </row>
    <row r="62" spans="1:182" ht="15.75" x14ac:dyDescent="0.25">
      <c r="A62" s="783"/>
      <c r="B62" s="784" t="s">
        <v>447</v>
      </c>
      <c r="C62" s="393"/>
      <c r="D62" s="393">
        <f>D60/C60*100</f>
        <v>76.818851165756513</v>
      </c>
      <c r="E62" s="393">
        <f t="shared" ref="E62:T62" si="33">E63*E64/100</f>
        <v>105.4011207282</v>
      </c>
      <c r="F62" s="751">
        <f t="shared" si="33"/>
        <v>106.45009672</v>
      </c>
      <c r="G62" s="751">
        <f t="shared" si="33"/>
        <v>105.43810053089999</v>
      </c>
      <c r="H62" s="751">
        <f t="shared" si="33"/>
        <v>96.152682870880113</v>
      </c>
      <c r="I62" s="751">
        <f t="shared" si="33"/>
        <v>96.87075374903894</v>
      </c>
      <c r="J62" s="751">
        <f t="shared" si="33"/>
        <v>96.837830573870235</v>
      </c>
      <c r="K62" s="751">
        <f t="shared" si="33"/>
        <v>96.66386623164334</v>
      </c>
      <c r="L62" s="751">
        <f t="shared" si="33"/>
        <v>96.847225074882331</v>
      </c>
      <c r="M62" s="751">
        <f t="shared" si="33"/>
        <v>96.582235187284738</v>
      </c>
      <c r="N62" s="751">
        <f t="shared" si="33"/>
        <v>96.459350386538588</v>
      </c>
      <c r="O62" s="751">
        <f t="shared" si="33"/>
        <v>96.806120005871819</v>
      </c>
      <c r="P62" s="751">
        <f t="shared" si="33"/>
        <v>96.478827066946977</v>
      </c>
      <c r="Q62" s="751">
        <f t="shared" si="33"/>
        <v>96.569396763176115</v>
      </c>
      <c r="R62" s="751">
        <f t="shared" si="33"/>
        <v>96.515038334352099</v>
      </c>
      <c r="S62" s="751">
        <f t="shared" si="33"/>
        <v>96.572971148305314</v>
      </c>
      <c r="T62" s="751">
        <f t="shared" si="33"/>
        <v>96.587872421861732</v>
      </c>
    </row>
    <row r="63" spans="1:182" ht="15.75" x14ac:dyDescent="0.25">
      <c r="A63" s="783"/>
      <c r="B63" s="785" t="s">
        <v>343</v>
      </c>
      <c r="C63" s="393"/>
      <c r="D63" s="393">
        <f>D62/D64*100</f>
        <v>29.838312787282877</v>
      </c>
      <c r="E63" s="393">
        <f>'СС Имп Минэк баз'!E68</f>
        <v>101.2209</v>
      </c>
      <c r="F63" s="751">
        <f>'СС Имп Минэк баз'!F68</f>
        <v>102.19</v>
      </c>
      <c r="G63" s="751">
        <f>'СС Имп Минэк баз'!G68</f>
        <v>102.1037</v>
      </c>
      <c r="H63" s="751">
        <f>'ДС Имп Минэк баз'!J63</f>
        <v>101.78931153101303</v>
      </c>
      <c r="I63" s="751">
        <f>'ДС Имп Минэк баз'!K63</f>
        <v>102.47930990560474</v>
      </c>
      <c r="J63" s="751">
        <f>'ДС Имп Минэк баз'!L63</f>
        <v>102.47609241736374</v>
      </c>
      <c r="K63" s="751">
        <f>'ДС Имп Минэк баз'!M63</f>
        <v>102.47280841590492</v>
      </c>
      <c r="L63" s="751">
        <f>'ДС Имп Минэк баз'!N63</f>
        <v>102.69640866118756</v>
      </c>
      <c r="M63" s="751">
        <f>'ДС Имп Минэк баз'!O63</f>
        <v>102.60643563898468</v>
      </c>
      <c r="N63" s="751">
        <f>'ДС Имп Минэк баз'!P63</f>
        <v>102.42647511171963</v>
      </c>
      <c r="O63" s="751">
        <f>'ДС Имп Минэк баз'!Q63</f>
        <v>102.91549407529702</v>
      </c>
      <c r="P63" s="751">
        <f>'ДС Имп Минэк баз'!R63</f>
        <v>102.86093507354944</v>
      </c>
      <c r="Q63" s="751">
        <f>'ДС Имп Минэк баз'!S63</f>
        <v>102.80698805485197</v>
      </c>
      <c r="R63" s="751">
        <f>'ДС Имп Минэк баз'!T63</f>
        <v>102.75287695852931</v>
      </c>
      <c r="S63" s="751">
        <f>'ДС Имп Минэк баз'!U63</f>
        <v>102.75274359473228</v>
      </c>
      <c r="T63" s="751">
        <f>'ДС Имп Минэк баз'!V63</f>
        <v>102.73867785332141</v>
      </c>
    </row>
    <row r="64" spans="1:182" s="788" customFormat="1" ht="16.5" thickBot="1" x14ac:dyDescent="0.3">
      <c r="A64" s="796"/>
      <c r="B64" s="797" t="s">
        <v>344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баз'!E69</f>
        <v>104.1298</v>
      </c>
      <c r="F64" s="754">
        <f>'СС Имп Минэк баз'!F69</f>
        <v>104.1688</v>
      </c>
      <c r="G64" s="754">
        <f>'СС Имп Минэк баз'!G69</f>
        <v>103.2657</v>
      </c>
      <c r="H64" s="754">
        <f>'ДС Имп Минэк баз'!J64</f>
        <v>94.462455266321797</v>
      </c>
      <c r="I64" s="754">
        <f>'ДС Имп Минэк баз'!K64</f>
        <v>94.527133172801499</v>
      </c>
      <c r="J64" s="754">
        <f>'ДС Имп Минэк баз'!L64</f>
        <v>94.497973419468366</v>
      </c>
      <c r="K64" s="754">
        <f>'ДС Имп Минэк баз'!M64</f>
        <v>94.331235501339123</v>
      </c>
      <c r="L64" s="754">
        <f>'ДС Имп Минэк баз'!N64</f>
        <v>94.304393247476995</v>
      </c>
      <c r="M64" s="754">
        <f>'ДС Имп Минэк баз'!O64</f>
        <v>94.128827871093989</v>
      </c>
      <c r="N64" s="754">
        <f>'ДС Имп Минэк баз'!P64</f>
        <v>94.174235988622556</v>
      </c>
      <c r="O64" s="754">
        <f>'ДС Имп Минэк баз'!Q64</f>
        <v>94.06369845054104</v>
      </c>
      <c r="P64" s="754">
        <f>'ДС Имп Минэк баз'!R64</f>
        <v>93.795401527276596</v>
      </c>
      <c r="Q64" s="754">
        <f>'ДС Имп Минэк баз'!S64</f>
        <v>93.93271662783485</v>
      </c>
      <c r="R64" s="754">
        <f>'ДС Имп Минэк баз'!T64</f>
        <v>93.929280805738628</v>
      </c>
      <c r="S64" s="754">
        <f>'ДС Имп Минэк баз'!U64</f>
        <v>93.985783512700507</v>
      </c>
      <c r="T64" s="754">
        <f>'ДС Имп Минэк баз'!V64</f>
        <v>94.013154967556531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customSheetViews>
    <customSheetView guid="{052C83E3-CAD2-4C8E-BBE5-A3B6DBD2C172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"/>
      <headerFooter alignWithMargins="0"/>
    </customSheetView>
    <customSheetView guid="{D8ED04E7-9183-4B3F-AC65-49CFC4CDB5CB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2"/>
      <headerFooter alignWithMargins="0"/>
    </customSheetView>
    <customSheetView guid="{49F2C8AD-DC6E-4A7A-8861-FB7FE488AED0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3"/>
      <headerFooter alignWithMargins="0"/>
    </customSheetView>
    <customSheetView guid="{05F8A60F-5E6C-424F-82C7-121DB7C2D785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4"/>
      <headerFooter alignWithMargins="0"/>
    </customSheetView>
    <customSheetView guid="{F13EF8BD-EB10-4864-9681-D4BDDAD508A4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5"/>
      <headerFooter alignWithMargins="0"/>
    </customSheetView>
    <customSheetView guid="{B050490D-87DE-4075-804E-777000592345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6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8" orientation="landscape" r:id="rId7"/>
  <headerFooter alignWithMargins="0"/>
  <drawing r:id="rId8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F213" sqref="F213"/>
    </sheetView>
  </sheetViews>
  <sheetFormatPr defaultRowHeight="15" x14ac:dyDescent="0.25"/>
  <cols>
    <col min="1" max="1" width="59.5703125" bestFit="1" customWidth="1"/>
    <col min="2" max="2" width="17" bestFit="1" customWidth="1"/>
    <col min="3" max="3" width="36.7109375" bestFit="1" customWidth="1"/>
    <col min="4" max="4" width="19.85546875" bestFit="1" customWidth="1"/>
    <col min="5" max="5" width="19.7109375" bestFit="1" customWidth="1"/>
    <col min="6" max="6" width="43.140625" bestFit="1" customWidth="1"/>
  </cols>
  <sheetData>
    <row r="1" spans="1:10" x14ac:dyDescent="0.25">
      <c r="A1" t="s">
        <v>625</v>
      </c>
      <c r="B1" t="s">
        <v>626</v>
      </c>
      <c r="C1" t="s">
        <v>627</v>
      </c>
      <c r="D1" t="s">
        <v>628</v>
      </c>
      <c r="E1" t="s">
        <v>629</v>
      </c>
      <c r="F1" t="s">
        <v>630</v>
      </c>
    </row>
    <row r="2" spans="1:10" x14ac:dyDescent="0.25">
      <c r="A2" t="s">
        <v>348</v>
      </c>
      <c r="B2" s="810">
        <v>1</v>
      </c>
      <c r="C2" s="810">
        <v>11977283</v>
      </c>
      <c r="D2" s="810">
        <v>12798780</v>
      </c>
      <c r="E2" s="6">
        <f>(D2+C2)/C2*100</f>
        <v>206.85879259928984</v>
      </c>
      <c r="F2" s="6">
        <f>(E2/100)^(1/10)*100</f>
        <v>107.53934787090935</v>
      </c>
    </row>
    <row r="3" spans="1:10" x14ac:dyDescent="0.25">
      <c r="A3" t="s">
        <v>350</v>
      </c>
      <c r="B3" s="810">
        <v>2</v>
      </c>
      <c r="C3" s="810">
        <v>65036828</v>
      </c>
      <c r="D3" s="810">
        <v>1434449</v>
      </c>
      <c r="E3" s="6">
        <f t="shared" ref="E3:E9" si="0">(D3+C3)/C3*100</f>
        <v>102.20559495921296</v>
      </c>
      <c r="F3" s="6">
        <f t="shared" ref="F3:F11" si="1">(E3/100)^(1/10)*100</f>
        <v>100.21840050202459</v>
      </c>
    </row>
    <row r="4" spans="1:10" x14ac:dyDescent="0.25">
      <c r="A4" t="s">
        <v>354</v>
      </c>
      <c r="B4" s="810">
        <v>3</v>
      </c>
      <c r="C4" s="810">
        <v>10010755</v>
      </c>
      <c r="D4" s="810">
        <v>12736591</v>
      </c>
      <c r="E4" s="6">
        <f t="shared" si="0"/>
        <v>227.229075129698</v>
      </c>
      <c r="F4" s="6">
        <f t="shared" si="1"/>
        <v>108.55413975075381</v>
      </c>
    </row>
    <row r="5" spans="1:10" x14ac:dyDescent="0.25">
      <c r="A5" t="s">
        <v>356</v>
      </c>
      <c r="B5" s="810">
        <v>4</v>
      </c>
      <c r="C5" s="810">
        <v>14144.299804689999</v>
      </c>
      <c r="D5" s="810">
        <v>377473.96875</v>
      </c>
      <c r="E5" s="6">
        <f t="shared" si="0"/>
        <v>2768.7356317548947</v>
      </c>
      <c r="F5" s="6">
        <f t="shared" si="1"/>
        <v>139.38888656857029</v>
      </c>
    </row>
    <row r="6" spans="1:10" x14ac:dyDescent="0.25">
      <c r="A6" t="s">
        <v>358</v>
      </c>
      <c r="B6" s="810">
        <v>5</v>
      </c>
      <c r="C6" s="810">
        <v>176760144</v>
      </c>
      <c r="D6" s="810">
        <v>4941999</v>
      </c>
      <c r="E6" s="6">
        <f t="shared" si="0"/>
        <v>102.79587857769566</v>
      </c>
      <c r="F6" s="6">
        <f t="shared" si="1"/>
        <v>100.27613128779723</v>
      </c>
    </row>
    <row r="7" spans="1:10" x14ac:dyDescent="0.25">
      <c r="A7" t="s">
        <v>360</v>
      </c>
      <c r="B7" s="810">
        <v>6</v>
      </c>
      <c r="C7" s="810">
        <v>3310628</v>
      </c>
      <c r="D7" s="810">
        <v>1893407.5</v>
      </c>
      <c r="E7" s="6">
        <f t="shared" si="0"/>
        <v>157.19179261457344</v>
      </c>
      <c r="F7" s="6">
        <f t="shared" si="1"/>
        <v>104.62681059939393</v>
      </c>
    </row>
    <row r="8" spans="1:10" x14ac:dyDescent="0.25">
      <c r="A8" t="s">
        <v>362</v>
      </c>
      <c r="B8" s="810">
        <v>7</v>
      </c>
      <c r="C8" s="810">
        <v>14224.40039063</v>
      </c>
      <c r="D8" s="810">
        <v>318942.09375</v>
      </c>
      <c r="E8" s="6">
        <f t="shared" si="0"/>
        <v>2342.2181954333614</v>
      </c>
      <c r="F8" s="6">
        <f t="shared" si="1"/>
        <v>137.07641417020901</v>
      </c>
    </row>
    <row r="9" spans="1:10" x14ac:dyDescent="0.25">
      <c r="A9" t="s">
        <v>364</v>
      </c>
      <c r="B9" s="810">
        <v>8</v>
      </c>
      <c r="C9" s="810">
        <v>7708599.5</v>
      </c>
      <c r="D9" s="810">
        <v>10745012</v>
      </c>
      <c r="E9" s="6">
        <f t="shared" si="0"/>
        <v>239.38993717341265</v>
      </c>
      <c r="F9" s="6">
        <f t="shared" si="1"/>
        <v>109.12156579216024</v>
      </c>
    </row>
    <row r="10" spans="1:10" x14ac:dyDescent="0.25">
      <c r="A10" t="s">
        <v>366</v>
      </c>
      <c r="B10" s="810">
        <v>9</v>
      </c>
      <c r="C10" s="810">
        <v>39159496</v>
      </c>
      <c r="D10" s="810">
        <v>26563206</v>
      </c>
      <c r="E10" s="6">
        <f>(D10+C10)/C10*100</f>
        <v>167.83337048055981</v>
      </c>
      <c r="F10" s="6">
        <f t="shared" si="1"/>
        <v>105.31441789763318</v>
      </c>
    </row>
    <row r="11" spans="1:10" x14ac:dyDescent="0.25">
      <c r="A11" t="s">
        <v>368</v>
      </c>
      <c r="B11" s="810">
        <v>10</v>
      </c>
      <c r="C11" s="810">
        <v>3764424</v>
      </c>
      <c r="D11" s="810">
        <v>6289517.5</v>
      </c>
      <c r="E11" s="6">
        <f>(D11+C11)/C11*100</f>
        <v>267.07781854541361</v>
      </c>
      <c r="F11" s="6">
        <f t="shared" si="1"/>
        <v>110.32242055992579</v>
      </c>
    </row>
    <row r="12" spans="1:10" x14ac:dyDescent="0.25">
      <c r="B12" s="810"/>
      <c r="C12" s="810"/>
    </row>
    <row r="13" spans="1:10" x14ac:dyDescent="0.25">
      <c r="B13" s="810"/>
      <c r="C13" s="810"/>
    </row>
    <row r="14" spans="1:10" x14ac:dyDescent="0.25">
      <c r="B14" s="810"/>
      <c r="C14" s="810"/>
    </row>
    <row r="15" spans="1:10" x14ac:dyDescent="0.25">
      <c r="B15" s="810"/>
      <c r="C15" s="810"/>
      <c r="D15" s="810"/>
      <c r="E15" s="810"/>
      <c r="F15" s="810"/>
      <c r="G15" s="810"/>
      <c r="H15" s="810"/>
      <c r="I15" s="810"/>
      <c r="J15" s="810"/>
    </row>
    <row r="16" spans="1:10" x14ac:dyDescent="0.25">
      <c r="B16" s="810"/>
      <c r="C16" s="9"/>
      <c r="D16" s="9"/>
      <c r="E16" s="9"/>
      <c r="F16" s="9"/>
      <c r="G16" s="9"/>
      <c r="H16" s="9"/>
      <c r="I16" s="9"/>
      <c r="J16" s="9"/>
    </row>
    <row r="17" spans="2:3" x14ac:dyDescent="0.25">
      <c r="B17" s="810"/>
      <c r="C17" s="810"/>
    </row>
    <row r="18" spans="2:3" x14ac:dyDescent="0.25">
      <c r="B18" s="810"/>
      <c r="C18" s="810"/>
    </row>
    <row r="19" spans="2:3" x14ac:dyDescent="0.25">
      <c r="B19" s="810"/>
      <c r="C19" s="810"/>
    </row>
    <row r="20" spans="2:3" x14ac:dyDescent="0.25">
      <c r="B20" s="810"/>
      <c r="C20" s="810"/>
    </row>
    <row r="21" spans="2:3" x14ac:dyDescent="0.25">
      <c r="B21" s="810"/>
      <c r="C21" s="810"/>
    </row>
    <row r="22" spans="2:3" x14ac:dyDescent="0.25">
      <c r="B22" s="810"/>
      <c r="C22" s="810"/>
    </row>
    <row r="23" spans="2:3" x14ac:dyDescent="0.25">
      <c r="B23" s="810"/>
      <c r="C23" s="810"/>
    </row>
    <row r="24" spans="2:3" x14ac:dyDescent="0.25">
      <c r="B24" s="810"/>
      <c r="C24" s="810"/>
    </row>
    <row r="25" spans="2:3" x14ac:dyDescent="0.25">
      <c r="B25" s="810"/>
      <c r="C25" s="810"/>
    </row>
    <row r="26" spans="2:3" x14ac:dyDescent="0.25">
      <c r="B26" s="810"/>
      <c r="C26" s="810"/>
    </row>
    <row r="27" spans="2:3" x14ac:dyDescent="0.25">
      <c r="B27" s="810"/>
      <c r="C27" s="810"/>
    </row>
    <row r="28" spans="2:3" x14ac:dyDescent="0.25">
      <c r="B28" s="810"/>
      <c r="C28" s="810"/>
    </row>
    <row r="29" spans="2:3" x14ac:dyDescent="0.25">
      <c r="B29" s="810"/>
      <c r="C29" s="810"/>
    </row>
    <row r="30" spans="2:3" x14ac:dyDescent="0.25">
      <c r="B30" s="810"/>
      <c r="C30" s="810"/>
    </row>
    <row r="31" spans="2:3" x14ac:dyDescent="0.25">
      <c r="B31" s="810"/>
      <c r="C31" s="810"/>
    </row>
    <row r="32" spans="2:3" x14ac:dyDescent="0.25">
      <c r="B32" s="810"/>
      <c r="C32" s="810"/>
    </row>
    <row r="33" spans="2:3" x14ac:dyDescent="0.25">
      <c r="B33" s="810"/>
      <c r="C33" s="810"/>
    </row>
  </sheetData>
  <customSheetViews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B050490D-87DE-4075-804E-777000592345}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213" sqref="F213"/>
    </sheetView>
  </sheetViews>
  <sheetFormatPr defaultRowHeight="15" x14ac:dyDescent="0.25"/>
  <cols>
    <col min="1" max="1" width="59.5703125" bestFit="1" customWidth="1"/>
    <col min="2" max="2" width="15" bestFit="1" customWidth="1"/>
    <col min="3" max="3" width="20.7109375" bestFit="1" customWidth="1"/>
    <col min="4" max="4" width="24.85546875" bestFit="1" customWidth="1"/>
    <col min="5" max="5" width="19.7109375" bestFit="1" customWidth="1"/>
    <col min="6" max="6" width="43.140625" bestFit="1" customWidth="1"/>
  </cols>
  <sheetData>
    <row r="1" spans="1:6" x14ac:dyDescent="0.25">
      <c r="A1" t="s">
        <v>625</v>
      </c>
      <c r="B1" t="s">
        <v>626</v>
      </c>
      <c r="C1" t="s">
        <v>627</v>
      </c>
      <c r="D1" t="s">
        <v>628</v>
      </c>
      <c r="E1" t="s">
        <v>629</v>
      </c>
      <c r="F1" t="s">
        <v>630</v>
      </c>
    </row>
    <row r="2" spans="1:6" x14ac:dyDescent="0.25">
      <c r="A2" t="s">
        <v>348</v>
      </c>
      <c r="B2" s="810">
        <v>1</v>
      </c>
      <c r="C2" s="810">
        <v>12047164</v>
      </c>
      <c r="D2" s="810">
        <v>40199.730000000003</v>
      </c>
      <c r="E2" s="6">
        <f>(D2+C2)/C2*100</f>
        <v>100.33368625180168</v>
      </c>
      <c r="F2" s="7">
        <f t="shared" ref="F2:F11" si="0">(E2/100)^(1/10)*100</f>
        <v>100.03331862488425</v>
      </c>
    </row>
    <row r="3" spans="1:6" x14ac:dyDescent="0.25">
      <c r="A3" t="s">
        <v>350</v>
      </c>
      <c r="B3" s="810">
        <v>2</v>
      </c>
      <c r="C3" s="810">
        <v>65036828</v>
      </c>
      <c r="D3" s="810">
        <v>0</v>
      </c>
      <c r="E3" s="6">
        <f t="shared" ref="E3:E11" si="1">(D3+C3)/C3*100</f>
        <v>100</v>
      </c>
      <c r="F3" s="7">
        <f t="shared" si="0"/>
        <v>100</v>
      </c>
    </row>
    <row r="4" spans="1:6" x14ac:dyDescent="0.25">
      <c r="A4" t="s">
        <v>354</v>
      </c>
      <c r="B4" s="810">
        <v>3</v>
      </c>
      <c r="C4" s="810">
        <v>13197570</v>
      </c>
      <c r="D4" s="810">
        <v>1705907</v>
      </c>
      <c r="E4" s="6">
        <f t="shared" si="1"/>
        <v>112.92591742267706</v>
      </c>
      <c r="F4" s="7">
        <f t="shared" si="0"/>
        <v>101.2230368653864</v>
      </c>
    </row>
    <row r="5" spans="1:6" x14ac:dyDescent="0.25">
      <c r="A5" t="s">
        <v>356</v>
      </c>
      <c r="B5" s="810">
        <v>4</v>
      </c>
      <c r="C5" s="810">
        <v>14144.299804689999</v>
      </c>
      <c r="D5" s="810">
        <v>0</v>
      </c>
      <c r="E5" s="6">
        <f t="shared" si="1"/>
        <v>100</v>
      </c>
      <c r="F5" s="7">
        <f t="shared" si="0"/>
        <v>100</v>
      </c>
    </row>
    <row r="6" spans="1:6" x14ac:dyDescent="0.25">
      <c r="A6" t="s">
        <v>358</v>
      </c>
      <c r="B6" s="810">
        <v>5</v>
      </c>
      <c r="C6" s="9">
        <v>176868960</v>
      </c>
      <c r="D6" s="810">
        <v>483694.2</v>
      </c>
      <c r="E6" s="6">
        <f t="shared" si="1"/>
        <v>100.27347602428374</v>
      </c>
      <c r="F6" s="7">
        <f t="shared" si="0"/>
        <v>100.02731400549305</v>
      </c>
    </row>
    <row r="7" spans="1:6" x14ac:dyDescent="0.25">
      <c r="A7" t="s">
        <v>360</v>
      </c>
      <c r="B7" s="810">
        <v>6</v>
      </c>
      <c r="C7" s="810">
        <v>3311087</v>
      </c>
      <c r="D7" s="810">
        <v>182471.5</v>
      </c>
      <c r="E7" s="6">
        <f t="shared" si="1"/>
        <v>105.51092435807334</v>
      </c>
      <c r="F7" s="7">
        <f t="shared" si="0"/>
        <v>100.53788453218253</v>
      </c>
    </row>
    <row r="8" spans="1:6" x14ac:dyDescent="0.25">
      <c r="A8" t="s">
        <v>362</v>
      </c>
      <c r="B8" s="810">
        <v>7</v>
      </c>
      <c r="C8" s="810">
        <v>14224.40039063</v>
      </c>
      <c r="D8" s="810">
        <v>6298.2020000000002</v>
      </c>
      <c r="E8" s="6">
        <f t="shared" si="1"/>
        <v>144.27745161158987</v>
      </c>
      <c r="F8" s="7">
        <f t="shared" si="0"/>
        <v>103.73369464352655</v>
      </c>
    </row>
    <row r="9" spans="1:6" x14ac:dyDescent="0.25">
      <c r="A9" t="s">
        <v>364</v>
      </c>
      <c r="B9" s="810">
        <v>8</v>
      </c>
      <c r="C9" s="810">
        <v>7708599.5</v>
      </c>
      <c r="D9" s="810">
        <v>2613478</v>
      </c>
      <c r="E9" s="6">
        <f t="shared" si="1"/>
        <v>133.90340878391726</v>
      </c>
      <c r="F9" s="7">
        <f t="shared" si="0"/>
        <v>102.96251998786967</v>
      </c>
    </row>
    <row r="10" spans="1:6" x14ac:dyDescent="0.25">
      <c r="A10" t="s">
        <v>366</v>
      </c>
      <c r="B10" s="810">
        <v>9</v>
      </c>
      <c r="C10" s="810">
        <v>39159496</v>
      </c>
      <c r="D10" s="810">
        <v>8505336</v>
      </c>
      <c r="E10" s="6">
        <f t="shared" si="1"/>
        <v>121.71972795564071</v>
      </c>
      <c r="F10" s="7">
        <f t="shared" si="0"/>
        <v>101.98495234703503</v>
      </c>
    </row>
    <row r="11" spans="1:6" x14ac:dyDescent="0.25">
      <c r="A11" t="s">
        <v>368</v>
      </c>
      <c r="B11" s="810">
        <v>10</v>
      </c>
      <c r="C11" s="810">
        <v>3764423.75</v>
      </c>
      <c r="D11" s="810">
        <v>2757768</v>
      </c>
      <c r="E11" s="6">
        <f t="shared" si="1"/>
        <v>173.25870261019364</v>
      </c>
      <c r="F11" s="7">
        <f t="shared" si="0"/>
        <v>105.6500010733711</v>
      </c>
    </row>
    <row r="12" spans="1:6" x14ac:dyDescent="0.25">
      <c r="B12" s="810"/>
      <c r="C12" s="810"/>
    </row>
    <row r="13" spans="1:6" x14ac:dyDescent="0.25">
      <c r="B13" s="810"/>
      <c r="C13" s="810"/>
    </row>
    <row r="14" spans="1:6" x14ac:dyDescent="0.25">
      <c r="B14" s="810"/>
      <c r="C14" s="810"/>
    </row>
    <row r="15" spans="1:6" x14ac:dyDescent="0.25">
      <c r="B15" s="810"/>
      <c r="C15" s="810"/>
    </row>
    <row r="16" spans="1:6" x14ac:dyDescent="0.25">
      <c r="B16" s="810"/>
      <c r="C16" s="810"/>
    </row>
    <row r="17" spans="2:10" x14ac:dyDescent="0.25">
      <c r="B17" s="810"/>
      <c r="C17" s="810"/>
      <c r="D17" s="810"/>
      <c r="E17" s="810"/>
      <c r="F17" s="810"/>
      <c r="G17" s="810"/>
      <c r="H17" s="810"/>
      <c r="I17" s="810"/>
      <c r="J17" s="810"/>
    </row>
    <row r="18" spans="2:10" x14ac:dyDescent="0.25">
      <c r="B18" s="810"/>
      <c r="C18" s="9"/>
      <c r="D18" s="9"/>
      <c r="E18" s="9"/>
      <c r="F18" s="9"/>
      <c r="G18" s="9"/>
      <c r="H18" s="9"/>
      <c r="I18" s="9"/>
      <c r="J18" s="9"/>
    </row>
    <row r="19" spans="2:10" x14ac:dyDescent="0.25">
      <c r="B19" s="810"/>
      <c r="C19" s="810"/>
    </row>
    <row r="20" spans="2:10" x14ac:dyDescent="0.25">
      <c r="B20" s="810"/>
      <c r="C20" s="810"/>
    </row>
    <row r="21" spans="2:10" x14ac:dyDescent="0.25">
      <c r="B21" s="810"/>
      <c r="C21" s="810"/>
    </row>
    <row r="22" spans="2:10" x14ac:dyDescent="0.25">
      <c r="B22" s="810"/>
      <c r="C22" s="810"/>
    </row>
    <row r="23" spans="2:10" x14ac:dyDescent="0.25">
      <c r="B23" s="810"/>
      <c r="C23" s="810"/>
    </row>
    <row r="24" spans="2:10" x14ac:dyDescent="0.25">
      <c r="B24" s="810"/>
      <c r="C24" s="810"/>
    </row>
    <row r="25" spans="2:10" x14ac:dyDescent="0.25">
      <c r="B25" s="810"/>
      <c r="C25" s="810"/>
    </row>
    <row r="26" spans="2:10" x14ac:dyDescent="0.25">
      <c r="B26" s="810"/>
      <c r="C26" s="810"/>
    </row>
    <row r="27" spans="2:10" x14ac:dyDescent="0.25">
      <c r="B27" s="810"/>
      <c r="C27" s="810"/>
    </row>
    <row r="28" spans="2:10" x14ac:dyDescent="0.25">
      <c r="B28" s="810"/>
      <c r="C28" s="810"/>
    </row>
    <row r="29" spans="2:10" x14ac:dyDescent="0.25">
      <c r="B29" s="810"/>
      <c r="C29" s="810"/>
    </row>
    <row r="30" spans="2:10" x14ac:dyDescent="0.25">
      <c r="B30" s="810"/>
      <c r="C30" s="810"/>
    </row>
    <row r="31" spans="2:10" x14ac:dyDescent="0.25">
      <c r="B31" s="810"/>
      <c r="C31" s="810"/>
    </row>
    <row r="32" spans="2:10" x14ac:dyDescent="0.25">
      <c r="B32" s="810"/>
      <c r="C32" s="810"/>
    </row>
    <row r="33" spans="2:3" x14ac:dyDescent="0.25">
      <c r="B33" s="810"/>
      <c r="C33" s="810"/>
    </row>
    <row r="34" spans="2:3" x14ac:dyDescent="0.25">
      <c r="B34" s="810"/>
      <c r="C34" s="810"/>
    </row>
    <row r="35" spans="2:3" x14ac:dyDescent="0.25">
      <c r="B35" s="810"/>
      <c r="C35" s="810"/>
    </row>
  </sheetData>
  <customSheetViews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B050490D-87DE-4075-804E-777000592345}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476</v>
      </c>
      <c r="B1" s="770"/>
      <c r="C1" s="770"/>
      <c r="F1" s="373" t="s">
        <v>334</v>
      </c>
      <c r="O1" s="373" t="s">
        <v>334</v>
      </c>
    </row>
    <row r="2" spans="1:182" s="776" customFormat="1" ht="35.450000000000003" customHeight="1" thickBot="1" x14ac:dyDescent="0.3">
      <c r="A2" s="772" t="s">
        <v>335</v>
      </c>
      <c r="B2" s="773" t="s">
        <v>336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446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341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447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343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344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.2" customHeight="1" x14ac:dyDescent="0.25">
      <c r="A8" s="789"/>
      <c r="B8" s="790" t="s">
        <v>443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448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288.63662780673587</v>
      </c>
      <c r="F9" s="757">
        <f t="shared" si="0"/>
        <v>302.65651863446209</v>
      </c>
      <c r="G9" s="413">
        <f t="shared" si="0"/>
        <v>315.82898958003972</v>
      </c>
      <c r="H9" s="413">
        <f t="shared" si="0"/>
        <v>331.67373114914142</v>
      </c>
      <c r="I9" s="413">
        <f t="shared" si="0"/>
        <v>348.48498175877745</v>
      </c>
      <c r="J9" s="413">
        <f t="shared" si="0"/>
        <v>366.17655806626163</v>
      </c>
      <c r="K9" s="413">
        <f t="shared" si="0"/>
        <v>384.42392707485476</v>
      </c>
      <c r="L9" s="413">
        <f t="shared" si="0"/>
        <v>403.66640288793218</v>
      </c>
      <c r="M9" s="413">
        <f t="shared" si="0"/>
        <v>422.55739340190848</v>
      </c>
      <c r="N9" s="413">
        <f t="shared" si="0"/>
        <v>441.78300297252787</v>
      </c>
      <c r="O9" s="413">
        <f t="shared" si="0"/>
        <v>461.23155331004199</v>
      </c>
      <c r="P9" s="413">
        <f t="shared" si="0"/>
        <v>480.59186747439043</v>
      </c>
      <c r="Q9" s="413">
        <f t="shared" si="0"/>
        <v>501.04597851041189</v>
      </c>
      <c r="R9" s="413">
        <f t="shared" si="0"/>
        <v>522.27647014080014</v>
      </c>
      <c r="S9" s="413">
        <f t="shared" si="0"/>
        <v>544.15487576439796</v>
      </c>
      <c r="T9" s="413">
        <f t="shared" si="0"/>
        <v>567.37683698372382</v>
      </c>
    </row>
    <row r="10" spans="1:182" s="779" customFormat="1" ht="29.25" x14ac:dyDescent="0.25">
      <c r="A10" s="777" t="s">
        <v>347</v>
      </c>
      <c r="B10" s="795" t="s">
        <v>348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131.33625048391033</v>
      </c>
      <c r="F10" s="760">
        <f t="shared" ref="F10:T10" si="1">E10*F12/100</f>
        <v>136.16921254077027</v>
      </c>
      <c r="G10" s="760">
        <f t="shared" si="1"/>
        <v>140.38735663429054</v>
      </c>
      <c r="H10" s="760">
        <f t="shared" si="1"/>
        <v>146.53387819670013</v>
      </c>
      <c r="I10" s="760">
        <f t="shared" si="1"/>
        <v>152.9148684657012</v>
      </c>
      <c r="J10" s="760">
        <f t="shared" si="1"/>
        <v>159.56732209447145</v>
      </c>
      <c r="K10" s="760">
        <f t="shared" si="1"/>
        <v>166.33176600259659</v>
      </c>
      <c r="L10" s="760">
        <f t="shared" si="1"/>
        <v>173.43769956563656</v>
      </c>
      <c r="M10" s="760">
        <f t="shared" si="1"/>
        <v>180.30634003238393</v>
      </c>
      <c r="N10" s="760">
        <f t="shared" si="1"/>
        <v>187.18173244201441</v>
      </c>
      <c r="O10" s="760">
        <f t="shared" si="1"/>
        <v>194.04044882621781</v>
      </c>
      <c r="P10" s="760">
        <f t="shared" si="1"/>
        <v>200.68625415756139</v>
      </c>
      <c r="Q10" s="760">
        <f t="shared" si="1"/>
        <v>207.63198383745271</v>
      </c>
      <c r="R10" s="760">
        <f t="shared" si="1"/>
        <v>214.71688688717893</v>
      </c>
      <c r="S10" s="760">
        <f t="shared" si="1"/>
        <v>221.88229996427202</v>
      </c>
      <c r="T10" s="760">
        <f t="shared" si="1"/>
        <v>229.41667892292887</v>
      </c>
    </row>
    <row r="11" spans="1:182" ht="15.75" x14ac:dyDescent="0.25">
      <c r="A11" s="783"/>
      <c r="B11" s="781" t="s">
        <v>341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45.50228135697661</v>
      </c>
      <c r="F11" s="761">
        <f t="shared" si="2"/>
        <v>44.991336434828511</v>
      </c>
      <c r="G11" s="761">
        <f t="shared" si="2"/>
        <v>44.450434021577536</v>
      </c>
      <c r="H11" s="761">
        <f t="shared" si="2"/>
        <v>44.180127768638165</v>
      </c>
      <c r="I11" s="761">
        <f t="shared" si="2"/>
        <v>43.879901995762168</v>
      </c>
      <c r="J11" s="761">
        <f t="shared" si="2"/>
        <v>43.576607671755127</v>
      </c>
      <c r="K11" s="761">
        <f t="shared" si="2"/>
        <v>43.267797420478615</v>
      </c>
      <c r="L11" s="761">
        <f t="shared" si="2"/>
        <v>42.965601874423811</v>
      </c>
      <c r="M11" s="761">
        <f t="shared" si="2"/>
        <v>42.670260383040684</v>
      </c>
      <c r="N11" s="761">
        <f t="shared" si="2"/>
        <v>42.369609329142584</v>
      </c>
      <c r="O11" s="761">
        <f t="shared" si="2"/>
        <v>42.070072490418482</v>
      </c>
      <c r="P11" s="761">
        <f t="shared" si="2"/>
        <v>41.758146098519958</v>
      </c>
      <c r="Q11" s="761">
        <f t="shared" si="2"/>
        <v>41.439706682155929</v>
      </c>
      <c r="R11" s="761">
        <f t="shared" si="2"/>
        <v>41.111728971686887</v>
      </c>
      <c r="S11" s="761">
        <f t="shared" si="2"/>
        <v>40.775578763781972</v>
      </c>
      <c r="T11" s="761">
        <f t="shared" si="2"/>
        <v>40.434621924742068</v>
      </c>
    </row>
    <row r="12" spans="1:182" ht="15.75" x14ac:dyDescent="0.25">
      <c r="A12" s="783"/>
      <c r="B12" s="784" t="s">
        <v>447</v>
      </c>
      <c r="C12" s="751"/>
      <c r="D12" s="393">
        <f>D10/C10*100</f>
        <v>108.04935209800242</v>
      </c>
      <c r="E12" s="393">
        <f>E13*E14/100</f>
        <v>102.5769347552</v>
      </c>
      <c r="F12" s="751">
        <f t="shared" ref="F12:T12" si="3">F13*F14/100</f>
        <v>103.67983861199998</v>
      </c>
      <c r="G12" s="751">
        <f t="shared" si="3"/>
        <v>103.09772232270001</v>
      </c>
      <c r="H12" s="751">
        <f t="shared" si="3"/>
        <v>104.3782586336612</v>
      </c>
      <c r="I12" s="751">
        <f t="shared" si="3"/>
        <v>104.3546177495115</v>
      </c>
      <c r="J12" s="751">
        <f t="shared" si="3"/>
        <v>104.35042955307017</v>
      </c>
      <c r="K12" s="751">
        <f t="shared" si="3"/>
        <v>104.23924135552032</v>
      </c>
      <c r="L12" s="751">
        <f t="shared" si="3"/>
        <v>104.27214460220968</v>
      </c>
      <c r="M12" s="751">
        <f t="shared" si="3"/>
        <v>103.96029264914688</v>
      </c>
      <c r="N12" s="751">
        <f t="shared" si="3"/>
        <v>103.81317285259942</v>
      </c>
      <c r="O12" s="751">
        <f t="shared" si="3"/>
        <v>103.66420178653283</v>
      </c>
      <c r="P12" s="751">
        <f t="shared" si="3"/>
        <v>103.42495875037659</v>
      </c>
      <c r="Q12" s="751">
        <f t="shared" si="3"/>
        <v>103.46098924863989</v>
      </c>
      <c r="R12" s="751">
        <f t="shared" si="3"/>
        <v>103.41224069566888</v>
      </c>
      <c r="S12" s="751">
        <f t="shared" si="3"/>
        <v>103.33714463774714</v>
      </c>
      <c r="T12" s="751">
        <f t="shared" si="3"/>
        <v>103.39566471046589</v>
      </c>
    </row>
    <row r="13" spans="1:182" ht="15.75" customHeight="1" x14ac:dyDescent="0.25">
      <c r="A13" s="783"/>
      <c r="B13" s="785" t="s">
        <v>343</v>
      </c>
      <c r="C13" s="751"/>
      <c r="D13" s="393">
        <f>D12/D14*100</f>
        <v>91.121235813975005</v>
      </c>
      <c r="E13" s="393">
        <f>'СС Имп Минэк кон'!E18</f>
        <v>101.0228</v>
      </c>
      <c r="F13" s="751">
        <f>'СС Имп Минэк кон'!F18</f>
        <v>101.7996</v>
      </c>
      <c r="G13" s="751">
        <f>'СС Имп Минэк кон'!G18</f>
        <v>102.09990000000001</v>
      </c>
      <c r="H13" s="751">
        <f>'ДС Имп Минэк кон'!J13</f>
        <v>100.88788070125399</v>
      </c>
      <c r="I13" s="751">
        <f>'ДС Имп Минэк кон'!K13</f>
        <v>100.89696081877469</v>
      </c>
      <c r="J13" s="751">
        <f>'ДС Имп Минэк кон'!L13</f>
        <v>100.87844784206546</v>
      </c>
      <c r="K13" s="751">
        <f>'ДС Имп Минэк кон'!M13</f>
        <v>100.8694095417854</v>
      </c>
      <c r="L13" s="751">
        <f>'ДС Имп Минэк кон'!N13</f>
        <v>100.84682227042688</v>
      </c>
      <c r="M13" s="751">
        <f>'ДС Имп Минэк кон'!O13</f>
        <v>100.82423298168013</v>
      </c>
      <c r="N13" s="751">
        <f>'ДС Имп Минэк кон'!P13</f>
        <v>100.81519524987752</v>
      </c>
      <c r="O13" s="751">
        <f>'ДС Имп Минэк кон'!Q13</f>
        <v>100.8062260666255</v>
      </c>
      <c r="P13" s="751">
        <f>'ДС Имп Минэк кон'!R13</f>
        <v>100.8062260666255</v>
      </c>
      <c r="Q13" s="751">
        <f>'ДС Имп Минэк кон'!S13</f>
        <v>100.8062270746871</v>
      </c>
      <c r="R13" s="751">
        <f>'ДС Имп Минэк кон'!T13</f>
        <v>100.8062270746871</v>
      </c>
      <c r="S13" s="751">
        <f>'ДС Имп Минэк кон'!U13</f>
        <v>100.80620993763981</v>
      </c>
      <c r="T13" s="751">
        <f>'ДС Имп Минэк кон'!V13</f>
        <v>100.78790852327197</v>
      </c>
    </row>
    <row r="14" spans="1:182" s="788" customFormat="1" ht="15.75" x14ac:dyDescent="0.25">
      <c r="A14" s="786"/>
      <c r="B14" s="787" t="s">
        <v>344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кон'!E19</f>
        <v>101.5384</v>
      </c>
      <c r="F14" s="754">
        <f>'СС Имп Минэк кон'!F19</f>
        <v>101.84699999999999</v>
      </c>
      <c r="G14" s="754">
        <f>'СС Имп Минэк кон'!G19</f>
        <v>100.9773</v>
      </c>
      <c r="H14" s="754">
        <f>'ДС Имп Минэк кон'!J14</f>
        <v>103.45966027648336</v>
      </c>
      <c r="I14" s="754">
        <f>'ДС Имп Минэк кон'!K14</f>
        <v>103.42691881170461</v>
      </c>
      <c r="J14" s="754">
        <f>'ДС Имп Минэк кон'!L14</f>
        <v>103.44174775214665</v>
      </c>
      <c r="K14" s="754">
        <f>'ДС Имп Минэк кон'!M14</f>
        <v>103.34078669543412</v>
      </c>
      <c r="L14" s="754">
        <f>'ДС Имп Минэк кон'!N14</f>
        <v>103.39655950942866</v>
      </c>
      <c r="M14" s="754">
        <f>'ДС Имп Минэк кон'!O14</f>
        <v>103.11042253903047</v>
      </c>
      <c r="N14" s="754">
        <f>'ДС Имп Минэк кон'!P14</f>
        <v>102.97373584933422</v>
      </c>
      <c r="O14" s="754">
        <f>'ДС Имп Минэк кон'!Q14</f>
        <v>102.83511825749574</v>
      </c>
      <c r="P14" s="754">
        <f>'ДС Имп Минэк кон'!R14</f>
        <v>102.59778863462293</v>
      </c>
      <c r="Q14" s="754">
        <f>'ДС Имп Минэк кон'!S14</f>
        <v>102.63352994253607</v>
      </c>
      <c r="R14" s="754">
        <f>'ДС Имп Минэк кон'!T14</f>
        <v>102.5851712702738</v>
      </c>
      <c r="S14" s="754">
        <f>'ДС Имп Минэк кон'!U14</f>
        <v>102.5106932416892</v>
      </c>
      <c r="T14" s="754">
        <f>'ДС Имп Минэк кон'!V14</f>
        <v>102.58737007782219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349</v>
      </c>
      <c r="B15" s="795" t="s">
        <v>350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5.1756927194529396</v>
      </c>
      <c r="F15" s="760">
        <f t="shared" ref="F15:T15" si="4">E15*F17/100</f>
        <v>5.2803650092905601</v>
      </c>
      <c r="G15" s="760">
        <f t="shared" si="4"/>
        <v>5.4544092021107859</v>
      </c>
      <c r="H15" s="760">
        <f t="shared" si="4"/>
        <v>5.225250877181276</v>
      </c>
      <c r="I15" s="760">
        <f t="shared" si="4"/>
        <v>5.0071458306822691</v>
      </c>
      <c r="J15" s="760">
        <f t="shared" si="4"/>
        <v>4.7917774883887132</v>
      </c>
      <c r="K15" s="760">
        <f t="shared" si="4"/>
        <v>4.5821359601372151</v>
      </c>
      <c r="L15" s="760">
        <f t="shared" si="4"/>
        <v>4.3783189800902553</v>
      </c>
      <c r="M15" s="760">
        <f t="shared" si="4"/>
        <v>4.1718121884256512</v>
      </c>
      <c r="N15" s="760">
        <f t="shared" si="4"/>
        <v>3.9683890886520339</v>
      </c>
      <c r="O15" s="760">
        <f t="shared" si="4"/>
        <v>3.7691778821382473</v>
      </c>
      <c r="P15" s="760">
        <f t="shared" si="4"/>
        <v>3.5730207159587111</v>
      </c>
      <c r="Q15" s="760">
        <f t="shared" si="4"/>
        <v>3.3880347926439707</v>
      </c>
      <c r="R15" s="760">
        <f t="shared" si="4"/>
        <v>3.2121186268657618</v>
      </c>
      <c r="S15" s="760">
        <f t="shared" si="4"/>
        <v>3.0445986317537459</v>
      </c>
      <c r="T15" s="760">
        <f t="shared" si="4"/>
        <v>2.8876512112115091</v>
      </c>
    </row>
    <row r="16" spans="1:182" ht="15.75" x14ac:dyDescent="0.25">
      <c r="A16" s="783"/>
      <c r="B16" s="781" t="s">
        <v>341</v>
      </c>
      <c r="C16" s="761">
        <f>C15/C$9*100</f>
        <v>1.1340518028868034</v>
      </c>
      <c r="D16" s="416">
        <f t="shared" ref="D16:T16" si="5">D15/D$9*100</f>
        <v>1.7920026977580419</v>
      </c>
      <c r="E16" s="416">
        <f t="shared" si="5"/>
        <v>1.7931517419606424</v>
      </c>
      <c r="F16" s="761">
        <f t="shared" si="5"/>
        <v>1.7446724865252279</v>
      </c>
      <c r="G16" s="761">
        <f t="shared" si="5"/>
        <v>1.7270134731341658</v>
      </c>
      <c r="H16" s="761">
        <f t="shared" si="5"/>
        <v>1.5754189694424954</v>
      </c>
      <c r="I16" s="761">
        <f t="shared" si="5"/>
        <v>1.4368326019134543</v>
      </c>
      <c r="J16" s="761">
        <f t="shared" si="5"/>
        <v>1.3085975556965106</v>
      </c>
      <c r="K16" s="761">
        <f t="shared" si="5"/>
        <v>1.1919486893033546</v>
      </c>
      <c r="L16" s="761">
        <f t="shared" si="5"/>
        <v>1.0846379457806363</v>
      </c>
      <c r="M16" s="761">
        <f t="shared" si="5"/>
        <v>0.98727705480180805</v>
      </c>
      <c r="N16" s="761">
        <f t="shared" si="5"/>
        <v>0.89826658380942892</v>
      </c>
      <c r="O16" s="761">
        <f t="shared" si="5"/>
        <v>0.81719861858726484</v>
      </c>
      <c r="P16" s="761">
        <f t="shared" si="5"/>
        <v>0.74346258390423314</v>
      </c>
      <c r="Q16" s="761">
        <f t="shared" si="5"/>
        <v>0.67619239310461132</v>
      </c>
      <c r="R16" s="761">
        <f t="shared" si="5"/>
        <v>0.61502265763567887</v>
      </c>
      <c r="S16" s="761">
        <f t="shared" si="5"/>
        <v>0.55950957482037933</v>
      </c>
      <c r="T16" s="761">
        <f t="shared" si="5"/>
        <v>0.50894767339512426</v>
      </c>
    </row>
    <row r="17" spans="1:182" ht="15.75" x14ac:dyDescent="0.25">
      <c r="A17" s="783"/>
      <c r="B17" s="784" t="s">
        <v>447</v>
      </c>
      <c r="C17" s="751"/>
      <c r="D17" s="393">
        <f>D15/C15*100</f>
        <v>111.69047553113141</v>
      </c>
      <c r="E17" s="393">
        <f>E18*E19/100</f>
        <v>104.5169123948</v>
      </c>
      <c r="F17" s="751">
        <f t="shared" ref="F17:T17" si="6">F18*F19/100</f>
        <v>102.02238223000001</v>
      </c>
      <c r="G17" s="751">
        <f t="shared" si="6"/>
        <v>103.296063672</v>
      </c>
      <c r="H17" s="751">
        <f t="shared" si="6"/>
        <v>95.798659095089008</v>
      </c>
      <c r="I17" s="751">
        <f t="shared" si="6"/>
        <v>95.82594115334301</v>
      </c>
      <c r="J17" s="751">
        <f t="shared" si="6"/>
        <v>95.698780311652911</v>
      </c>
      <c r="K17" s="751">
        <f t="shared" si="6"/>
        <v>95.624973639542006</v>
      </c>
      <c r="L17" s="751">
        <f t="shared" si="6"/>
        <v>95.551922033303072</v>
      </c>
      <c r="M17" s="751">
        <f t="shared" si="6"/>
        <v>95.28342287065739</v>
      </c>
      <c r="N17" s="751">
        <f t="shared" si="6"/>
        <v>95.123867264734542</v>
      </c>
      <c r="O17" s="751">
        <f t="shared" si="6"/>
        <v>94.98004852690859</v>
      </c>
      <c r="P17" s="751">
        <f t="shared" si="6"/>
        <v>94.795757262900608</v>
      </c>
      <c r="Q17" s="751">
        <f t="shared" si="6"/>
        <v>94.822702188976677</v>
      </c>
      <c r="R17" s="751">
        <f t="shared" si="6"/>
        <v>94.807722572384606</v>
      </c>
      <c r="S17" s="751">
        <f t="shared" si="6"/>
        <v>94.784750671693786</v>
      </c>
      <c r="T17" s="751">
        <f t="shared" si="6"/>
        <v>94.845053830565774</v>
      </c>
    </row>
    <row r="18" spans="1:182" ht="15.75" x14ac:dyDescent="0.25">
      <c r="A18" s="783"/>
      <c r="B18" s="785" t="s">
        <v>343</v>
      </c>
      <c r="C18" s="751"/>
      <c r="D18" s="393">
        <f>D17/D19*100</f>
        <v>98.807601260323253</v>
      </c>
      <c r="E18" s="393">
        <f>'СС Имп Минэк кон'!E23</f>
        <v>104.61190000000001</v>
      </c>
      <c r="F18" s="751">
        <f>'СС Имп Минэк кон'!F23</f>
        <v>102.101</v>
      </c>
      <c r="G18" s="751">
        <f>'СС Имп Минэк кон'!G23</f>
        <v>102.4092</v>
      </c>
      <c r="H18" s="751">
        <f>'ДС Имп Минэк кон'!J18</f>
        <v>105.51634746751759</v>
      </c>
      <c r="I18" s="751">
        <f>'ДС Имп Минэк кон'!K18</f>
        <v>105.61241902709565</v>
      </c>
      <c r="J18" s="751">
        <f>'ДС Имп Минэк кон'!L18</f>
        <v>105.46751633876129</v>
      </c>
      <c r="K18" s="751">
        <f>'ДС Имп Минэк кон'!M18</f>
        <v>105.42074464042186</v>
      </c>
      <c r="L18" s="751">
        <f>'ДС Имп Минэк кон'!N18</f>
        <v>105.30382425703668</v>
      </c>
      <c r="M18" s="751">
        <f>'ДС Имп Минэк кон'!O18</f>
        <v>105.18690176523663</v>
      </c>
      <c r="N18" s="751">
        <f>'ДС Имп Минэк кон'!P18</f>
        <v>105.14013066571397</v>
      </c>
      <c r="O18" s="751">
        <f>'ДС Имп Минэк кон'!Q18</f>
        <v>105.09343103154872</v>
      </c>
      <c r="P18" s="751">
        <f>'ДС Имп Минэк кон'!R18</f>
        <v>105.09343103154872</v>
      </c>
      <c r="Q18" s="751">
        <f>'ДС Имп Минэк кон'!S18</f>
        <v>105.09343208248234</v>
      </c>
      <c r="R18" s="751">
        <f>'ДС Имп Минэк кон'!T18</f>
        <v>105.09343208248234</v>
      </c>
      <c r="S18" s="751">
        <f>'ДС Имп Минэк кон'!U18</f>
        <v>105.09341421661067</v>
      </c>
      <c r="T18" s="751">
        <f>'ДС Имп Минэк кон'!V18</f>
        <v>105.04154572258385</v>
      </c>
    </row>
    <row r="19" spans="1:182" ht="15.75" x14ac:dyDescent="0.25">
      <c r="A19" s="786"/>
      <c r="B19" s="787" t="s">
        <v>344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кон'!E24</f>
        <v>99.909199999999998</v>
      </c>
      <c r="F19" s="754">
        <f>'СС Имп Минэк кон'!F24</f>
        <v>99.923000000000002</v>
      </c>
      <c r="G19" s="754">
        <f>'СС Имп Минэк кон'!G24</f>
        <v>100.866</v>
      </c>
      <c r="H19" s="754">
        <f>'ДС Имп Минэк кон'!J19</f>
        <v>90.790348030744624</v>
      </c>
      <c r="I19" s="754">
        <f>'ДС Имп Минэк кон'!K19</f>
        <v>90.733591784085689</v>
      </c>
      <c r="J19" s="754">
        <f>'ДС Имп Минэк кон'!L19</f>
        <v>90.737682685414512</v>
      </c>
      <c r="K19" s="754">
        <f>'ДС Имп Минэк кон'!M19</f>
        <v>90.707928468640475</v>
      </c>
      <c r="L19" s="754">
        <f>'ДС Имп Минэк кон'!N19</f>
        <v>90.739270589138201</v>
      </c>
      <c r="M19" s="754">
        <f>'ДС Имп Минэк кон'!O19</f>
        <v>90.584874420312815</v>
      </c>
      <c r="N19" s="754">
        <f>'ДС Имп Минэк кон'!P19</f>
        <v>90.473415490774428</v>
      </c>
      <c r="O19" s="754">
        <f>'ДС Имп Минэк кон'!Q19</f>
        <v>90.37677007461663</v>
      </c>
      <c r="P19" s="754">
        <f>'ДС Имп Минэк кон'!R19</f>
        <v>90.201410623317855</v>
      </c>
      <c r="Q19" s="754">
        <f>'ДС Имп Минэк кон'!S19</f>
        <v>90.227048741309829</v>
      </c>
      <c r="R19" s="754">
        <f>'ДС Имп Минэк кон'!T19</f>
        <v>90.21279512308152</v>
      </c>
      <c r="S19" s="754">
        <f>'ДС Имп Минэк кон'!U19</f>
        <v>90.190951905255034</v>
      </c>
      <c r="T19" s="754">
        <f>'ДС Имп Минэк кон'!V19</f>
        <v>90.292896185146446</v>
      </c>
    </row>
    <row r="20" spans="1:182" s="779" customFormat="1" ht="29.25" x14ac:dyDescent="0.25">
      <c r="A20" s="777" t="s">
        <v>353</v>
      </c>
      <c r="B20" s="795" t="s">
        <v>354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98.469548986025771</v>
      </c>
      <c r="F20" s="760">
        <f t="shared" ref="F20:T20" si="7">E20*F22/100</f>
        <v>104.54293199158174</v>
      </c>
      <c r="G20" s="760">
        <f t="shared" si="7"/>
        <v>110.14853808732148</v>
      </c>
      <c r="H20" s="760">
        <f t="shared" si="7"/>
        <v>115.76346284125457</v>
      </c>
      <c r="I20" s="760">
        <f t="shared" si="7"/>
        <v>121.68075034591476</v>
      </c>
      <c r="J20" s="760">
        <f t="shared" si="7"/>
        <v>127.85887415340605</v>
      </c>
      <c r="K20" s="760">
        <f t="shared" si="7"/>
        <v>134.21702101174733</v>
      </c>
      <c r="L20" s="760">
        <f t="shared" si="7"/>
        <v>140.87769480843346</v>
      </c>
      <c r="M20" s="760">
        <f t="shared" si="7"/>
        <v>147.39812351604078</v>
      </c>
      <c r="N20" s="760">
        <f t="shared" si="7"/>
        <v>154.00586574025675</v>
      </c>
      <c r="O20" s="760">
        <f t="shared" si="7"/>
        <v>160.65432435745942</v>
      </c>
      <c r="P20" s="760">
        <f t="shared" si="7"/>
        <v>167.22090143810695</v>
      </c>
      <c r="Q20" s="760">
        <f t="shared" si="7"/>
        <v>174.11163359445345</v>
      </c>
      <c r="R20" s="760">
        <f t="shared" si="7"/>
        <v>181.23550936607344</v>
      </c>
      <c r="S20" s="760">
        <f t="shared" si="7"/>
        <v>188.55211049283574</v>
      </c>
      <c r="T20" s="760">
        <f t="shared" si="7"/>
        <v>196.30037255294627</v>
      </c>
    </row>
    <row r="21" spans="1:182" ht="15.75" x14ac:dyDescent="0.25">
      <c r="A21" s="783"/>
      <c r="B21" s="781" t="s">
        <v>341</v>
      </c>
      <c r="C21" s="761">
        <f>C20/C$9*100</f>
        <v>50.835392471584093</v>
      </c>
      <c r="D21" s="416">
        <f t="shared" ref="D21:T21" si="8">D20/D$9*100</f>
        <v>33.203799387834238</v>
      </c>
      <c r="E21" s="416">
        <f t="shared" si="8"/>
        <v>34.115403070728298</v>
      </c>
      <c r="F21" s="761">
        <f t="shared" si="8"/>
        <v>34.541774438978798</v>
      </c>
      <c r="G21" s="761">
        <f t="shared" si="8"/>
        <v>34.876006231659375</v>
      </c>
      <c r="H21" s="761">
        <f t="shared" si="8"/>
        <v>34.902813207477088</v>
      </c>
      <c r="I21" s="761">
        <f t="shared" si="8"/>
        <v>34.91707152824813</v>
      </c>
      <c r="J21" s="761">
        <f t="shared" si="8"/>
        <v>34.91727455974101</v>
      </c>
      <c r="K21" s="761">
        <f t="shared" si="8"/>
        <v>34.913805192363242</v>
      </c>
      <c r="L21" s="761">
        <f t="shared" si="8"/>
        <v>34.899534318575583</v>
      </c>
      <c r="M21" s="761">
        <f t="shared" si="8"/>
        <v>34.88239131952556</v>
      </c>
      <c r="N21" s="761">
        <f t="shared" si="8"/>
        <v>34.860070374829142</v>
      </c>
      <c r="O21" s="761">
        <f t="shared" si="8"/>
        <v>34.831598836748888</v>
      </c>
      <c r="P21" s="761">
        <f t="shared" si="8"/>
        <v>34.794783839536727</v>
      </c>
      <c r="Q21" s="761">
        <f t="shared" si="8"/>
        <v>34.749631982294289</v>
      </c>
      <c r="R21" s="761">
        <f t="shared" si="8"/>
        <v>34.701067294342074</v>
      </c>
      <c r="S21" s="761">
        <f t="shared" si="8"/>
        <v>34.650449511817463</v>
      </c>
      <c r="T21" s="761">
        <f t="shared" si="8"/>
        <v>34.597882704643702</v>
      </c>
    </row>
    <row r="22" spans="1:182" ht="15.75" x14ac:dyDescent="0.25">
      <c r="A22" s="783"/>
      <c r="B22" s="784" t="s">
        <v>447</v>
      </c>
      <c r="C22" s="393"/>
      <c r="D22" s="393">
        <f>D20/C20*100</f>
        <v>46.16703404290778</v>
      </c>
      <c r="E22" s="393">
        <f>E23*E24/100</f>
        <v>107.31759059520002</v>
      </c>
      <c r="F22" s="751">
        <f t="shared" ref="F22:T22" si="9">F23*F24/100</f>
        <v>106.16777782379999</v>
      </c>
      <c r="G22" s="751">
        <f t="shared" si="9"/>
        <v>105.36201347040002</v>
      </c>
      <c r="H22" s="751">
        <f t="shared" si="9"/>
        <v>105.0975935327274</v>
      </c>
      <c r="I22" s="751">
        <f t="shared" si="9"/>
        <v>105.11153291325996</v>
      </c>
      <c r="J22" s="751">
        <f t="shared" si="9"/>
        <v>105.07732224688628</v>
      </c>
      <c r="K22" s="751">
        <f t="shared" si="9"/>
        <v>104.97278495563219</v>
      </c>
      <c r="L22" s="751">
        <f t="shared" si="9"/>
        <v>104.96261483564231</v>
      </c>
      <c r="M22" s="751">
        <f t="shared" si="9"/>
        <v>104.62843228409852</v>
      </c>
      <c r="N22" s="751">
        <f t="shared" si="9"/>
        <v>104.48292153698745</v>
      </c>
      <c r="O22" s="751">
        <f t="shared" si="9"/>
        <v>104.31701648846013</v>
      </c>
      <c r="P22" s="751">
        <f t="shared" si="9"/>
        <v>104.08739516157485</v>
      </c>
      <c r="Q22" s="751">
        <f t="shared" si="9"/>
        <v>104.1207361622177</v>
      </c>
      <c r="R22" s="751">
        <f t="shared" si="9"/>
        <v>104.09155644832623</v>
      </c>
      <c r="S22" s="751">
        <f t="shared" si="9"/>
        <v>104.0370682060896</v>
      </c>
      <c r="T22" s="751">
        <f t="shared" si="9"/>
        <v>104.10934782955131</v>
      </c>
    </row>
    <row r="23" spans="1:182" ht="15.75" x14ac:dyDescent="0.25">
      <c r="A23" s="783"/>
      <c r="B23" s="785" t="s">
        <v>343</v>
      </c>
      <c r="C23" s="393"/>
      <c r="D23" s="393">
        <f>D22/D24*100</f>
        <v>50.033688120502021</v>
      </c>
      <c r="E23" s="393">
        <f>'СС Имп Минэк кон'!E28</f>
        <v>101.27970000000001</v>
      </c>
      <c r="F23" s="751">
        <f>'СС Имп Минэк кон'!F28</f>
        <v>101.9502</v>
      </c>
      <c r="G23" s="751">
        <f>'СС Имп Минэк кон'!G28</f>
        <v>102.2544</v>
      </c>
      <c r="H23" s="751">
        <f>'ДС Имп Минэк кон'!J23</f>
        <v>102.74075422281899</v>
      </c>
      <c r="I23" s="751">
        <f>'ДС Имп Минэк кон'!K23</f>
        <v>102.77952768586142</v>
      </c>
      <c r="J23" s="751">
        <f>'ДС Имп Минэк кон'!L23</f>
        <v>102.71428704537607</v>
      </c>
      <c r="K23" s="751">
        <f>'ДС Имп Минэк кон'!M23</f>
        <v>102.68893426018936</v>
      </c>
      <c r="L23" s="751">
        <f>'ДС Имп Минэк кон'!N23</f>
        <v>102.62556092974526</v>
      </c>
      <c r="M23" s="751">
        <f>'ДС Имп Минэк кон'!O23</f>
        <v>102.56218554552248</v>
      </c>
      <c r="N23" s="751">
        <f>'ДС Имп Минэк кон'!P23</f>
        <v>102.53683334109667</v>
      </c>
      <c r="O23" s="751">
        <f>'ДС Имп Минэк кон'!Q23</f>
        <v>102.51155084549414</v>
      </c>
      <c r="P23" s="751">
        <f>'ДС Имп Минэк кон'!R23</f>
        <v>102.51155084549414</v>
      </c>
      <c r="Q23" s="751">
        <f>'ДС Имп Минэк кон'!S23</f>
        <v>102.51155187060898</v>
      </c>
      <c r="R23" s="751">
        <f>'ДС Имп Минэк кон'!T23</f>
        <v>102.51155187060898</v>
      </c>
      <c r="S23" s="751">
        <f>'ДС Имп Минэк кон'!U23</f>
        <v>102.51153444365666</v>
      </c>
      <c r="T23" s="751">
        <f>'ДС Имп Минэк кон'!V23</f>
        <v>102.48168285890915</v>
      </c>
    </row>
    <row r="24" spans="1:182" s="788" customFormat="1" ht="15.75" x14ac:dyDescent="0.25">
      <c r="A24" s="786"/>
      <c r="B24" s="787" t="s">
        <v>344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кон'!E29</f>
        <v>105.9616</v>
      </c>
      <c r="F24" s="754">
        <f>'СС Имп Минэк кон'!F29</f>
        <v>104.1369</v>
      </c>
      <c r="G24" s="754">
        <f>'СС Имп Минэк кон'!G29</f>
        <v>103.0391</v>
      </c>
      <c r="H24" s="754">
        <f>'ДС Имп Минэк кон'!J24</f>
        <v>102.29396730414983</v>
      </c>
      <c r="I24" s="754">
        <f>'ДС Имп Минэк кон'!K24</f>
        <v>102.26893942782667</v>
      </c>
      <c r="J24" s="754">
        <f>'ДС Имп Минэк кон'!L24</f>
        <v>102.30059056970946</v>
      </c>
      <c r="K24" s="754">
        <f>'ДС Имп Минэк кон'!M24</f>
        <v>102.22404751972213</v>
      </c>
      <c r="L24" s="754">
        <f>'ДС Имп Минэк кон'!N24</f>
        <v>102.27726297885663</v>
      </c>
      <c r="M24" s="754">
        <f>'ДС Имп Минэк кон'!O24</f>
        <v>102.01462822538912</v>
      </c>
      <c r="N24" s="754">
        <f>'ДС Имп Минэк кон'!P24</f>
        <v>101.89794060580843</v>
      </c>
      <c r="O24" s="754">
        <f>'ДС Имп Минэк кон'!Q24</f>
        <v>101.76123142033738</v>
      </c>
      <c r="P24" s="754">
        <f>'ДС Имп Минэк кон'!R24</f>
        <v>101.53723585594351</v>
      </c>
      <c r="Q24" s="754">
        <f>'ДС Имп Минэк кон'!S24</f>
        <v>101.5697589805682</v>
      </c>
      <c r="R24" s="754">
        <f>'ДС Имп Минэк кон'!T24</f>
        <v>101.54129417503263</v>
      </c>
      <c r="S24" s="754">
        <f>'ДС Имп Минэк кон'!U24</f>
        <v>101.48815815772559</v>
      </c>
      <c r="T24" s="754">
        <f>'ДС Имп Минэк кон'!V24</f>
        <v>101.58824965128943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355</v>
      </c>
      <c r="B25" s="795" t="s">
        <v>356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0.17716486671084869</v>
      </c>
      <c r="F25" s="760">
        <f t="shared" ref="F25:T25" si="10">E25*F27/100</f>
        <v>0.19371224237548521</v>
      </c>
      <c r="G25" s="760">
        <f t="shared" si="10"/>
        <v>0.20978208762225087</v>
      </c>
      <c r="H25" s="760">
        <f t="shared" si="10"/>
        <v>0.22419095289055258</v>
      </c>
      <c r="I25" s="760">
        <f t="shared" si="10"/>
        <v>0.24357752329605187</v>
      </c>
      <c r="J25" s="760">
        <f t="shared" si="10"/>
        <v>0.26464797270154766</v>
      </c>
      <c r="K25" s="760">
        <f t="shared" si="10"/>
        <v>0.28727332938170586</v>
      </c>
      <c r="L25" s="760">
        <f t="shared" si="10"/>
        <v>0.31377456944820531</v>
      </c>
      <c r="M25" s="760">
        <f t="shared" si="10"/>
        <v>0.34177429404853393</v>
      </c>
      <c r="N25" s="760">
        <f t="shared" si="10"/>
        <v>0.37079206277858501</v>
      </c>
      <c r="O25" s="760">
        <f t="shared" si="10"/>
        <v>0.40804292243933316</v>
      </c>
      <c r="P25" s="760">
        <f t="shared" si="10"/>
        <v>0.44737749371573732</v>
      </c>
      <c r="Q25" s="760">
        <f t="shared" si="10"/>
        <v>0.49036105207188863</v>
      </c>
      <c r="R25" s="760">
        <f t="shared" si="10"/>
        <v>0.53696019565917052</v>
      </c>
      <c r="S25" s="760">
        <f t="shared" si="10"/>
        <v>0.58807536294996476</v>
      </c>
      <c r="T25" s="760">
        <f t="shared" si="10"/>
        <v>0.6440386899231938</v>
      </c>
    </row>
    <row r="26" spans="1:182" ht="15.75" x14ac:dyDescent="0.25">
      <c r="A26" s="783"/>
      <c r="B26" s="781" t="s">
        <v>341</v>
      </c>
      <c r="C26" s="761">
        <f>C25/C$9*100</f>
        <v>6.2488952474052145E-2</v>
      </c>
      <c r="D26" s="416">
        <f t="shared" ref="D26:T26" si="11">D25/D$9*100</f>
        <v>5.6685177732320631E-2</v>
      </c>
      <c r="E26" s="416">
        <f t="shared" si="11"/>
        <v>6.1379897643993403E-2</v>
      </c>
      <c r="F26" s="761">
        <f t="shared" si="11"/>
        <v>6.4003988167670708E-2</v>
      </c>
      <c r="G26" s="761">
        <f t="shared" si="11"/>
        <v>6.6422682699646962E-2</v>
      </c>
      <c r="H26" s="761">
        <f t="shared" si="11"/>
        <v>6.7593822433209869E-2</v>
      </c>
      <c r="I26" s="761">
        <f t="shared" si="11"/>
        <v>6.9896132127913943E-2</v>
      </c>
      <c r="J26" s="761">
        <f t="shared" si="11"/>
        <v>7.2273324676796535E-2</v>
      </c>
      <c r="K26" s="761">
        <f t="shared" si="11"/>
        <v>7.4728264592585622E-2</v>
      </c>
      <c r="L26" s="761">
        <f t="shared" si="11"/>
        <v>7.7731158006557444E-2</v>
      </c>
      <c r="M26" s="761">
        <f t="shared" si="11"/>
        <v>8.0882336786724005E-2</v>
      </c>
      <c r="N26" s="761">
        <f t="shared" si="11"/>
        <v>8.3930812250294431E-2</v>
      </c>
      <c r="O26" s="761">
        <f t="shared" si="11"/>
        <v>8.8468128321013806E-2</v>
      </c>
      <c r="P26" s="761">
        <f t="shared" si="11"/>
        <v>9.30888606307049E-2</v>
      </c>
      <c r="Q26" s="761">
        <f t="shared" si="11"/>
        <v>9.7867475861139711E-2</v>
      </c>
      <c r="R26" s="761">
        <f t="shared" si="11"/>
        <v>0.10281148517267336</v>
      </c>
      <c r="S26" s="761">
        <f t="shared" si="11"/>
        <v>0.10807132107818933</v>
      </c>
      <c r="T26" s="761">
        <f t="shared" si="11"/>
        <v>0.11351162894611949</v>
      </c>
    </row>
    <row r="27" spans="1:182" ht="15.75" x14ac:dyDescent="0.25">
      <c r="A27" s="783"/>
      <c r="B27" s="784" t="s">
        <v>447</v>
      </c>
      <c r="C27" s="393"/>
      <c r="D27" s="393">
        <f>D25/C25*100</f>
        <v>64.117509141772061</v>
      </c>
      <c r="E27" s="393">
        <f>E28*E29/100</f>
        <v>113.100580854</v>
      </c>
      <c r="F27" s="751">
        <f t="shared" ref="F27:T27" si="12">F28*F29/100</f>
        <v>109.3400999712</v>
      </c>
      <c r="G27" s="751">
        <f t="shared" si="12"/>
        <v>108.29573033160001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343</v>
      </c>
      <c r="C28" s="393"/>
      <c r="D28" s="393">
        <f>D27/D29*100</f>
        <v>97.411421918706637</v>
      </c>
      <c r="E28" s="393">
        <f>'СС Имп Минэк кон'!E33</f>
        <v>101.0228</v>
      </c>
      <c r="F28" s="751">
        <f>'СС Имп Минэк кон'!F33</f>
        <v>101.7996</v>
      </c>
      <c r="G28" s="751">
        <f>'СС Имп Минэк кон'!G33</f>
        <v>102.09990000000001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344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кон'!E34</f>
        <v>111.9555</v>
      </c>
      <c r="F29" s="754">
        <f>'СС Имп Минэк кон'!F34</f>
        <v>107.4072</v>
      </c>
      <c r="G29" s="754">
        <f>'СС Имп Минэк кон'!G34</f>
        <v>106.0684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357</v>
      </c>
      <c r="B30" s="795" t="s">
        <v>358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0.25708520700971893</v>
      </c>
      <c r="F30" s="760">
        <f t="shared" ref="F30:T30" si="13">E30*F32/100</f>
        <v>0.26409895929083449</v>
      </c>
      <c r="G30" s="760">
        <f t="shared" si="13"/>
        <v>0.27014381402478621</v>
      </c>
      <c r="H30" s="760">
        <f t="shared" si="13"/>
        <v>0.2786497742769749</v>
      </c>
      <c r="I30" s="760">
        <f t="shared" si="13"/>
        <v>0.28761860768707437</v>
      </c>
      <c r="J30" s="760">
        <f t="shared" si="13"/>
        <v>0.29668143826114324</v>
      </c>
      <c r="K30" s="760">
        <f t="shared" si="13"/>
        <v>0.30575146545788306</v>
      </c>
      <c r="L30" s="760">
        <f t="shared" si="13"/>
        <v>0.31504487346500526</v>
      </c>
      <c r="M30" s="760">
        <f t="shared" si="13"/>
        <v>0.3238516259434609</v>
      </c>
      <c r="N30" s="760">
        <f t="shared" si="13"/>
        <v>0.33241123368575498</v>
      </c>
      <c r="O30" s="760">
        <f t="shared" si="13"/>
        <v>0.34079613788865082</v>
      </c>
      <c r="P30" s="760">
        <f t="shared" si="13"/>
        <v>0.3488993796350543</v>
      </c>
      <c r="Q30" s="760">
        <f t="shared" si="13"/>
        <v>0.35737027143960987</v>
      </c>
      <c r="R30" s="760">
        <f t="shared" si="13"/>
        <v>0.3659424191632043</v>
      </c>
      <c r="S30" s="760">
        <f t="shared" si="13"/>
        <v>0.37456224465075005</v>
      </c>
      <c r="T30" s="760">
        <f t="shared" si="13"/>
        <v>0.38351018271625881</v>
      </c>
    </row>
    <row r="31" spans="1:182" ht="15.75" x14ac:dyDescent="0.25">
      <c r="A31" s="783"/>
      <c r="B31" s="781" t="s">
        <v>341</v>
      </c>
      <c r="C31" s="761">
        <f>C30/C$9*100</f>
        <v>7.3934356853776917E-2</v>
      </c>
      <c r="D31" s="416">
        <f t="shared" ref="D31:T31" si="14">D30/D$9*100</f>
        <v>8.9506561163247456E-2</v>
      </c>
      <c r="E31" s="416">
        <f t="shared" si="14"/>
        <v>8.9068809098565613E-2</v>
      </c>
      <c r="F31" s="761">
        <f t="shared" si="14"/>
        <v>8.7260291132141107E-2</v>
      </c>
      <c r="G31" s="761">
        <f t="shared" si="14"/>
        <v>8.5534837819668974E-2</v>
      </c>
      <c r="H31" s="761">
        <f t="shared" si="14"/>
        <v>8.4013217842590124E-2</v>
      </c>
      <c r="I31" s="761">
        <f t="shared" si="14"/>
        <v>8.2534003685176022E-2</v>
      </c>
      <c r="J31" s="761">
        <f t="shared" si="14"/>
        <v>8.1021417599172779E-2</v>
      </c>
      <c r="K31" s="761">
        <f t="shared" si="14"/>
        <v>7.9534972701724507E-2</v>
      </c>
      <c r="L31" s="761">
        <f t="shared" si="14"/>
        <v>7.8045849545836377E-2</v>
      </c>
      <c r="M31" s="761">
        <f t="shared" si="14"/>
        <v>7.6640861336304864E-2</v>
      </c>
      <c r="N31" s="761">
        <f t="shared" si="14"/>
        <v>7.5243101579085842E-2</v>
      </c>
      <c r="O31" s="761">
        <f t="shared" si="14"/>
        <v>7.3888296549296587E-2</v>
      </c>
      <c r="P31" s="761">
        <f t="shared" si="14"/>
        <v>7.2597853448622143E-2</v>
      </c>
      <c r="Q31" s="761">
        <f t="shared" si="14"/>
        <v>7.1324845776041618E-2</v>
      </c>
      <c r="R31" s="761">
        <f t="shared" si="14"/>
        <v>7.0066801796479575E-2</v>
      </c>
      <c r="S31" s="761">
        <f t="shared" si="14"/>
        <v>6.8833756956525702E-2</v>
      </c>
      <c r="T31" s="761">
        <f t="shared" si="14"/>
        <v>6.7593556472108934E-2</v>
      </c>
    </row>
    <row r="32" spans="1:182" ht="15.75" x14ac:dyDescent="0.25">
      <c r="A32" s="783"/>
      <c r="B32" s="784" t="s">
        <v>447</v>
      </c>
      <c r="C32" s="393"/>
      <c r="D32" s="393">
        <f>D30/C30*100</f>
        <v>85.569490623319098</v>
      </c>
      <c r="E32" s="393">
        <f>E33*E34/100</f>
        <v>103.93910236260001</v>
      </c>
      <c r="F32" s="751">
        <f t="shared" ref="F32:T32" si="15">F33*F34/100</f>
        <v>102.72818197619999</v>
      </c>
      <c r="G32" s="751">
        <f t="shared" si="15"/>
        <v>102.28885973279999</v>
      </c>
      <c r="H32" s="751">
        <f t="shared" si="15"/>
        <v>103.14867852254734</v>
      </c>
      <c r="I32" s="751">
        <f t="shared" si="15"/>
        <v>103.21867600049967</v>
      </c>
      <c r="J32" s="751">
        <f t="shared" si="15"/>
        <v>103.15098895963266</v>
      </c>
      <c r="K32" s="751">
        <f t="shared" si="15"/>
        <v>103.05716031643216</v>
      </c>
      <c r="L32" s="751">
        <f t="shared" si="15"/>
        <v>103.03953015996332</v>
      </c>
      <c r="M32" s="751">
        <f t="shared" si="15"/>
        <v>102.79539621819427</v>
      </c>
      <c r="N32" s="751">
        <f t="shared" si="15"/>
        <v>102.64306461866845</v>
      </c>
      <c r="O32" s="751">
        <f t="shared" si="15"/>
        <v>102.52244910917256</v>
      </c>
      <c r="P32" s="751">
        <f t="shared" si="15"/>
        <v>102.37773872573963</v>
      </c>
      <c r="Q32" s="751">
        <f t="shared" si="15"/>
        <v>102.42788961488441</v>
      </c>
      <c r="R32" s="751">
        <f t="shared" si="15"/>
        <v>102.39867398288696</v>
      </c>
      <c r="S32" s="751">
        <f t="shared" si="15"/>
        <v>102.35551415636826</v>
      </c>
      <c r="T32" s="751">
        <f t="shared" si="15"/>
        <v>102.38890550056695</v>
      </c>
    </row>
    <row r="33" spans="1:182" ht="15.75" x14ac:dyDescent="0.25">
      <c r="A33" s="783"/>
      <c r="B33" s="785" t="s">
        <v>343</v>
      </c>
      <c r="C33" s="393"/>
      <c r="D33" s="393">
        <f>D32/D34*100</f>
        <v>108.8465653213232</v>
      </c>
      <c r="E33" s="393">
        <f>'СС Имп Минэк кон'!E38</f>
        <v>101.27970000000001</v>
      </c>
      <c r="F33" s="751">
        <f>'СС Имп Минэк кон'!F38</f>
        <v>101.9502</v>
      </c>
      <c r="G33" s="751">
        <f>'СС Имп Минэк кон'!G38</f>
        <v>102.2544</v>
      </c>
      <c r="H33" s="751">
        <f>'ДС Имп Минэк кон'!J33</f>
        <v>102.93652238159177</v>
      </c>
      <c r="I33" s="751">
        <f>'ДС Имп Минэк кон'!K33</f>
        <v>102.97806537770869</v>
      </c>
      <c r="J33" s="751">
        <f>'ДС Имп Минэк кон'!L33</f>
        <v>102.90816457987063</v>
      </c>
      <c r="K33" s="751">
        <f>'ДС Имп Минэк кон'!M33</f>
        <v>102.88100106448859</v>
      </c>
      <c r="L33" s="751">
        <f>'ДС Имп Минэк кон'!N33</f>
        <v>102.81310092472708</v>
      </c>
      <c r="M33" s="751">
        <f>'ДС Имп Минэк кон'!O33</f>
        <v>102.74519872734551</v>
      </c>
      <c r="N33" s="751">
        <f>'ДС Имп Минэк кон'!P33</f>
        <v>102.71803579403215</v>
      </c>
      <c r="O33" s="751">
        <f>'ДС Имп Минэк кон'!Q33</f>
        <v>102.69094269160087</v>
      </c>
      <c r="P33" s="751">
        <f>'ДС Имп Минэк кон'!R33</f>
        <v>102.69094269160087</v>
      </c>
      <c r="Q33" s="751">
        <f>'ДС Имп Минэк кон'!S33</f>
        <v>102.69094371850963</v>
      </c>
      <c r="R33" s="751">
        <f>'ДС Имп Минэк кон'!T33</f>
        <v>102.69094371850963</v>
      </c>
      <c r="S33" s="751">
        <f>'ДС Имп Минэк кон'!U33</f>
        <v>102.69092626106071</v>
      </c>
      <c r="T33" s="751">
        <f>'ДС Имп Минэк кон'!V33</f>
        <v>102.65998963454552</v>
      </c>
    </row>
    <row r="34" spans="1:182" s="788" customFormat="1" ht="15.75" x14ac:dyDescent="0.25">
      <c r="A34" s="786"/>
      <c r="B34" s="787" t="s">
        <v>344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кон'!E39</f>
        <v>102.6258</v>
      </c>
      <c r="F34" s="754">
        <f>'СС Имп Минэк кон'!F39</f>
        <v>100.76309999999999</v>
      </c>
      <c r="G34" s="754">
        <f>'СС Имп Минэк кон'!G39</f>
        <v>100.0337</v>
      </c>
      <c r="H34" s="754">
        <f>'ДС Имп Минэк кон'!J34</f>
        <v>100.20610385512063</v>
      </c>
      <c r="I34" s="754">
        <f>'ДС Имп Минэк кон'!K34</f>
        <v>100.23365230440916</v>
      </c>
      <c r="J34" s="754">
        <f>'ДС Имп Минэк кон'!L34</f>
        <v>100.23596221033905</v>
      </c>
      <c r="K34" s="754">
        <f>'ДС Имп Минэк кон'!M34</f>
        <v>100.17122622264645</v>
      </c>
      <c r="L34" s="754">
        <f>'ДС Имп Минэк кон'!N34</f>
        <v>100.22023383518217</v>
      </c>
      <c r="M34" s="754">
        <f>'ДС Имп Минэк кон'!O34</f>
        <v>100.04885628863494</v>
      </c>
      <c r="N34" s="754">
        <f>'ДС Имп Минэк кон'!P34</f>
        <v>99.927012647015545</v>
      </c>
      <c r="O34" s="754">
        <f>'ДС Имп Минэк кон'!Q34</f>
        <v>99.835921671364602</v>
      </c>
      <c r="P34" s="754">
        <f>'ДС Имп Минэк кон'!R34</f>
        <v>99.695003320008624</v>
      </c>
      <c r="Q34" s="754">
        <f>'ДС Имп Минэк кон'!S34</f>
        <v>99.743839043541854</v>
      </c>
      <c r="R34" s="754">
        <f>'ДС Имп Минэк кон'!T34</f>
        <v>99.715388986565529</v>
      </c>
      <c r="S34" s="754">
        <f>'ДС Имп Минэк кон'!U34</f>
        <v>99.673377077308899</v>
      </c>
      <c r="T34" s="754">
        <f>'ДС Имп Минэк кон'!V34</f>
        <v>99.735939838934726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.2" customHeight="1" x14ac:dyDescent="0.25">
      <c r="A35" s="777" t="s">
        <v>359</v>
      </c>
      <c r="B35" s="795" t="s">
        <v>360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4.1856245598570494</v>
      </c>
      <c r="F35" s="760">
        <f t="shared" ref="F35:T35" si="16">E35*F37/100</f>
        <v>4.4996815133383308</v>
      </c>
      <c r="G35" s="760">
        <f t="shared" si="16"/>
        <v>4.7928084677978386</v>
      </c>
      <c r="H35" s="760">
        <f t="shared" si="16"/>
        <v>5.0143996113457678</v>
      </c>
      <c r="I35" s="760">
        <f t="shared" si="16"/>
        <v>5.2493760048208946</v>
      </c>
      <c r="J35" s="760">
        <f t="shared" si="16"/>
        <v>5.4902283611551219</v>
      </c>
      <c r="K35" s="760">
        <f t="shared" si="16"/>
        <v>5.7348684467041506</v>
      </c>
      <c r="L35" s="760">
        <f t="shared" si="16"/>
        <v>5.984834522007894</v>
      </c>
      <c r="M35" s="760">
        <f t="shared" si="16"/>
        <v>6.2274319234539837</v>
      </c>
      <c r="N35" s="760">
        <f t="shared" si="16"/>
        <v>6.4683307079901065</v>
      </c>
      <c r="O35" s="760">
        <f t="shared" si="16"/>
        <v>6.7066375621831273</v>
      </c>
      <c r="P35" s="760">
        <f t="shared" si="16"/>
        <v>6.9430638568515102</v>
      </c>
      <c r="Q35" s="760">
        <f t="shared" si="16"/>
        <v>7.188291660338848</v>
      </c>
      <c r="R35" s="760">
        <f t="shared" si="16"/>
        <v>7.4387157188731443</v>
      </c>
      <c r="S35" s="760">
        <f t="shared" si="16"/>
        <v>7.6931049898043309</v>
      </c>
      <c r="T35" s="760">
        <f t="shared" si="16"/>
        <v>7.957047299794314</v>
      </c>
    </row>
    <row r="36" spans="1:182" ht="15.75" x14ac:dyDescent="0.25">
      <c r="A36" s="783"/>
      <c r="B36" s="781" t="s">
        <v>341</v>
      </c>
      <c r="C36" s="761">
        <f>C35/C$9*100</f>
        <v>0.92727347785588055</v>
      </c>
      <c r="D36" s="416">
        <f t="shared" ref="D36:T36" si="17">D35/D$9*100</f>
        <v>1.4729005431272799</v>
      </c>
      <c r="E36" s="416">
        <f t="shared" si="17"/>
        <v>1.4501363155682523</v>
      </c>
      <c r="F36" s="761">
        <f t="shared" si="17"/>
        <v>1.486728762241823</v>
      </c>
      <c r="G36" s="761">
        <f t="shared" si="17"/>
        <v>1.5175327870221393</v>
      </c>
      <c r="H36" s="761">
        <f t="shared" si="17"/>
        <v>1.5118470775398785</v>
      </c>
      <c r="I36" s="761">
        <f t="shared" si="17"/>
        <v>1.5063421035614473</v>
      </c>
      <c r="J36" s="761">
        <f t="shared" si="17"/>
        <v>1.4993391139368444</v>
      </c>
      <c r="K36" s="761">
        <f t="shared" si="17"/>
        <v>1.4918084028592375</v>
      </c>
      <c r="L36" s="761">
        <f t="shared" si="17"/>
        <v>1.4826189346427805</v>
      </c>
      <c r="M36" s="761">
        <f t="shared" si="17"/>
        <v>1.4737481868009501</v>
      </c>
      <c r="N36" s="761">
        <f t="shared" si="17"/>
        <v>1.4641420481250016</v>
      </c>
      <c r="O36" s="761">
        <f t="shared" si="17"/>
        <v>1.4540717160508085</v>
      </c>
      <c r="P36" s="761">
        <f t="shared" si="17"/>
        <v>1.4446902510728583</v>
      </c>
      <c r="Q36" s="761">
        <f t="shared" si="17"/>
        <v>1.4346570910935819</v>
      </c>
      <c r="R36" s="761">
        <f t="shared" si="17"/>
        <v>1.4242869713942401</v>
      </c>
      <c r="S36" s="761">
        <f t="shared" si="17"/>
        <v>1.4137712133880069</v>
      </c>
      <c r="T36" s="761">
        <f t="shared" si="17"/>
        <v>1.4024272372653408</v>
      </c>
    </row>
    <row r="37" spans="1:182" ht="15.75" x14ac:dyDescent="0.25">
      <c r="A37" s="783"/>
      <c r="B37" s="784" t="s">
        <v>447</v>
      </c>
      <c r="C37" s="393"/>
      <c r="D37" s="393">
        <f>D35/C35*100</f>
        <v>112.27316311827229</v>
      </c>
      <c r="E37" s="393">
        <f>E38*E39/100</f>
        <v>102.83562561359999</v>
      </c>
      <c r="F37" s="751">
        <f t="shared" ref="F37:T37" si="18">F38*F39/100</f>
        <v>107.50322798880001</v>
      </c>
      <c r="G37" s="751">
        <f t="shared" si="18"/>
        <v>106.51439337630001</v>
      </c>
      <c r="H37" s="751">
        <f t="shared" si="18"/>
        <v>104.62340911465098</v>
      </c>
      <c r="I37" s="751">
        <f t="shared" si="18"/>
        <v>104.68603246026625</v>
      </c>
      <c r="J37" s="751">
        <f t="shared" si="18"/>
        <v>104.58820926740692</v>
      </c>
      <c r="K37" s="751">
        <f t="shared" si="18"/>
        <v>104.45591821425725</v>
      </c>
      <c r="L37" s="751">
        <f t="shared" si="18"/>
        <v>104.35870635266969</v>
      </c>
      <c r="M37" s="751">
        <f t="shared" si="18"/>
        <v>104.05353565840446</v>
      </c>
      <c r="N37" s="751">
        <f t="shared" si="18"/>
        <v>103.8683487430644</v>
      </c>
      <c r="O37" s="751">
        <f t="shared" si="18"/>
        <v>103.6842094962561</v>
      </c>
      <c r="P37" s="751">
        <f t="shared" si="18"/>
        <v>103.52525826058537</v>
      </c>
      <c r="Q37" s="751">
        <f t="shared" si="18"/>
        <v>103.53198254464192</v>
      </c>
      <c r="R37" s="751">
        <f t="shared" si="18"/>
        <v>103.48377709708139</v>
      </c>
      <c r="S37" s="751">
        <f t="shared" si="18"/>
        <v>103.41980095147019</v>
      </c>
      <c r="T37" s="751">
        <f t="shared" si="18"/>
        <v>103.43089442221034</v>
      </c>
    </row>
    <row r="38" spans="1:182" ht="15.75" x14ac:dyDescent="0.25">
      <c r="A38" s="783"/>
      <c r="B38" s="785" t="s">
        <v>343</v>
      </c>
      <c r="C38" s="393"/>
      <c r="D38" s="393">
        <f>D37/D39*100</f>
        <v>113.36296579639496</v>
      </c>
      <c r="E38" s="393">
        <f>'СС Имп Минэк кон'!E43</f>
        <v>100.51139999999999</v>
      </c>
      <c r="F38" s="751">
        <f>'СС Имп Минэк кон'!F43</f>
        <v>101.7996</v>
      </c>
      <c r="G38" s="751">
        <f>'СС Имп Минэк кон'!G43</f>
        <v>102.09990000000001</v>
      </c>
      <c r="H38" s="751">
        <f>'ДС Имп Минэк кон'!J38</f>
        <v>104.06452054351823</v>
      </c>
      <c r="I38" s="751">
        <f>'ДС Имп Минэк кон'!K38</f>
        <v>104.10608730372412</v>
      </c>
      <c r="J38" s="751">
        <f>'ДС Имп Минэк кон'!L38</f>
        <v>104.02133342023696</v>
      </c>
      <c r="K38" s="751">
        <f>'ДС Имп Минэк кон'!M38</f>
        <v>103.97996725795096</v>
      </c>
      <c r="L38" s="751">
        <f>'ДС Имп Минэк кон'!N38</f>
        <v>103.87656059350969</v>
      </c>
      <c r="M38" s="751">
        <f>'ДС Имп Минэк кон'!O38</f>
        <v>103.7731518494691</v>
      </c>
      <c r="N38" s="751">
        <f>'ДС Имп Минэк кон'!P38</f>
        <v>103.73178627721708</v>
      </c>
      <c r="O38" s="751">
        <f>'ДС Имп Минэк кон'!Q38</f>
        <v>103.69049121610782</v>
      </c>
      <c r="P38" s="751">
        <f>'ДС Имп Минэк кон'!R38</f>
        <v>103.69049121610782</v>
      </c>
      <c r="Q38" s="751">
        <f>'ДС Имп Минэк кон'!S38</f>
        <v>103.69049225301205</v>
      </c>
      <c r="R38" s="751">
        <f>'ДС Имп Минэк кон'!T38</f>
        <v>103.69049225301205</v>
      </c>
      <c r="S38" s="751">
        <f>'ДС Имп Минэк кон'!U38</f>
        <v>103.69047462563999</v>
      </c>
      <c r="T38" s="751">
        <f>'ДС Имп Минэк кон'!V38</f>
        <v>103.65914861764509</v>
      </c>
    </row>
    <row r="39" spans="1:182" s="788" customFormat="1" ht="15.75" x14ac:dyDescent="0.25">
      <c r="A39" s="786"/>
      <c r="B39" s="787" t="s">
        <v>344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кон'!E44</f>
        <v>102.3124</v>
      </c>
      <c r="F39" s="754">
        <f>'СС Имп Минэк кон'!F44</f>
        <v>105.6028</v>
      </c>
      <c r="G39" s="754">
        <f>'СС Имп Минэк кон'!G44</f>
        <v>104.3237</v>
      </c>
      <c r="H39" s="754">
        <f>'ДС Имп Минэк кон'!J39</f>
        <v>100.53705967049456</v>
      </c>
      <c r="I39" s="754">
        <f>'ДС Имп Минэк кон'!K39</f>
        <v>100.55707132172797</v>
      </c>
      <c r="J39" s="754">
        <f>'ДС Имп Минэк кон'!L39</f>
        <v>100.54496114261471</v>
      </c>
      <c r="K39" s="754">
        <f>'ДС Имп Минэк кон'!M39</f>
        <v>100.45773332003998</v>
      </c>
      <c r="L39" s="754">
        <f>'ДС Имп Минэк кон'!N39</f>
        <v>100.46415260228602</v>
      </c>
      <c r="M39" s="754">
        <f>'ДС Имп Минэк кон'!O39</f>
        <v>100.27018916158784</v>
      </c>
      <c r="N39" s="754">
        <f>'ДС Имп Минэк кон'!P39</f>
        <v>100.13164958471106</v>
      </c>
      <c r="O39" s="754">
        <f>'ДС Имп Минэк кон'!Q39</f>
        <v>99.993941855441093</v>
      </c>
      <c r="P39" s="754">
        <f>'ДС Имп Минэк кон'!R39</f>
        <v>99.840647919028498</v>
      </c>
      <c r="Q39" s="754">
        <f>'ДС Имп Минэк кон'!S39</f>
        <v>99.847131877835679</v>
      </c>
      <c r="R39" s="754">
        <f>'ДС Имп Минэк кон'!T39</f>
        <v>99.800642130788361</v>
      </c>
      <c r="S39" s="754">
        <f>'ДС Имп Минэк кон'!U39</f>
        <v>99.738959942900223</v>
      </c>
      <c r="T39" s="754">
        <f>'ДС Имп Минэк кон'!V39</f>
        <v>99.779803135103222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449</v>
      </c>
      <c r="B40" s="795" t="s">
        <v>450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2.2358933204403373</v>
      </c>
      <c r="F40" s="760">
        <f t="shared" ref="F40:T40" si="19">E40*F42/100</f>
        <v>2.3923146127366595</v>
      </c>
      <c r="G40" s="760">
        <f t="shared" si="19"/>
        <v>2.5595571122461167</v>
      </c>
      <c r="H40" s="760">
        <f t="shared" si="19"/>
        <v>2.8271409997599699</v>
      </c>
      <c r="I40" s="760">
        <f t="shared" si="19"/>
        <v>3.1256328719421074</v>
      </c>
      <c r="J40" s="760">
        <f t="shared" si="19"/>
        <v>3.4572924774088194</v>
      </c>
      <c r="K40" s="760">
        <f t="shared" si="19"/>
        <v>3.8194875883816644</v>
      </c>
      <c r="L40" s="760">
        <f t="shared" si="19"/>
        <v>4.2225037660402345</v>
      </c>
      <c r="M40" s="760">
        <f t="shared" si="19"/>
        <v>4.6534836420545815</v>
      </c>
      <c r="N40" s="760">
        <f t="shared" si="19"/>
        <v>5.1226955819481859</v>
      </c>
      <c r="O40" s="760">
        <f t="shared" si="19"/>
        <v>5.6308093580086043</v>
      </c>
      <c r="P40" s="760">
        <f t="shared" si="19"/>
        <v>6.1776355051539591</v>
      </c>
      <c r="Q40" s="760">
        <f t="shared" si="19"/>
        <v>6.7809826191693103</v>
      </c>
      <c r="R40" s="760">
        <f t="shared" si="19"/>
        <v>7.4402271956084611</v>
      </c>
      <c r="S40" s="760">
        <f t="shared" si="19"/>
        <v>8.1570881716110275</v>
      </c>
      <c r="T40" s="760">
        <f t="shared" si="19"/>
        <v>8.9466104197105878</v>
      </c>
    </row>
    <row r="41" spans="1:182" ht="15.75" x14ac:dyDescent="0.25">
      <c r="A41" s="783"/>
      <c r="B41" s="781" t="s">
        <v>341</v>
      </c>
      <c r="C41" s="761">
        <f>C40/C$9*100</f>
        <v>0.87446287144509105</v>
      </c>
      <c r="D41" s="416">
        <f t="shared" ref="D41:T41" si="20">D40/D$9*100</f>
        <v>0.75938825118906506</v>
      </c>
      <c r="E41" s="416">
        <f t="shared" si="20"/>
        <v>0.77463949652898434</v>
      </c>
      <c r="F41" s="761">
        <f t="shared" si="20"/>
        <v>0.79043881940174343</v>
      </c>
      <c r="G41" s="761">
        <f t="shared" si="20"/>
        <v>0.81042500742239643</v>
      </c>
      <c r="H41" s="761">
        <f t="shared" si="20"/>
        <v>0.85238616575537884</v>
      </c>
      <c r="I41" s="761">
        <f t="shared" si="20"/>
        <v>0.89692039414934721</v>
      </c>
      <c r="J41" s="761">
        <f t="shared" si="20"/>
        <v>0.94415996907786859</v>
      </c>
      <c r="K41" s="761">
        <f t="shared" si="20"/>
        <v>0.99356135749529872</v>
      </c>
      <c r="L41" s="761">
        <f t="shared" si="20"/>
        <v>1.0460379501071597</v>
      </c>
      <c r="M41" s="761">
        <f t="shared" si="20"/>
        <v>1.1012666479671549</v>
      </c>
      <c r="N41" s="761">
        <f t="shared" si="20"/>
        <v>1.1595501745155956</v>
      </c>
      <c r="O41" s="761">
        <f t="shared" si="20"/>
        <v>1.2208205005921502</v>
      </c>
      <c r="P41" s="761">
        <f t="shared" si="20"/>
        <v>1.2854223975155281</v>
      </c>
      <c r="Q41" s="761">
        <f t="shared" si="20"/>
        <v>1.3533653417055416</v>
      </c>
      <c r="R41" s="761">
        <f t="shared" si="20"/>
        <v>1.4245763730467611</v>
      </c>
      <c r="S41" s="761">
        <f t="shared" si="20"/>
        <v>1.4990379641737863</v>
      </c>
      <c r="T41" s="761">
        <f t="shared" si="20"/>
        <v>1.5768374449814271</v>
      </c>
    </row>
    <row r="42" spans="1:182" ht="15.75" x14ac:dyDescent="0.25">
      <c r="A42" s="783"/>
      <c r="B42" s="784" t="s">
        <v>447</v>
      </c>
      <c r="C42" s="393"/>
      <c r="D42" s="393">
        <f>D40/C40*100</f>
        <v>61.380846473697069</v>
      </c>
      <c r="E42" s="393">
        <f>E43*E44/100</f>
        <v>106.54766854860002</v>
      </c>
      <c r="F42" s="751">
        <f t="shared" ref="F42:T42" si="21">F43*F44/100</f>
        <v>106.9959192984</v>
      </c>
      <c r="G42" s="751">
        <f t="shared" si="21"/>
        <v>106.990823808</v>
      </c>
      <c r="H42" s="751">
        <f t="shared" si="21"/>
        <v>110.45430423230671</v>
      </c>
      <c r="I42" s="751">
        <f t="shared" si="21"/>
        <v>110.55808225367889</v>
      </c>
      <c r="J42" s="751">
        <f t="shared" si="21"/>
        <v>110.61095845401177</v>
      </c>
      <c r="K42" s="751">
        <f t="shared" si="21"/>
        <v>110.47626468803426</v>
      </c>
      <c r="L42" s="751">
        <f t="shared" si="21"/>
        <v>110.55157709857436</v>
      </c>
      <c r="M42" s="751">
        <f t="shared" si="21"/>
        <v>110.20673751627011</v>
      </c>
      <c r="N42" s="751">
        <f t="shared" si="21"/>
        <v>110.08302544900407</v>
      </c>
      <c r="O42" s="751">
        <f t="shared" si="21"/>
        <v>109.91887509089852</v>
      </c>
      <c r="P42" s="751">
        <f t="shared" si="21"/>
        <v>109.711324116623</v>
      </c>
      <c r="Q42" s="751">
        <f t="shared" si="21"/>
        <v>109.76663504203158</v>
      </c>
      <c r="R42" s="751">
        <f t="shared" si="21"/>
        <v>109.7219623388433</v>
      </c>
      <c r="S42" s="751">
        <f t="shared" si="21"/>
        <v>109.63493394967412</v>
      </c>
      <c r="T42" s="751">
        <f t="shared" si="21"/>
        <v>109.67897160713943</v>
      </c>
    </row>
    <row r="43" spans="1:182" ht="15.75" x14ac:dyDescent="0.25">
      <c r="A43" s="783"/>
      <c r="B43" s="785" t="s">
        <v>343</v>
      </c>
      <c r="C43" s="393"/>
      <c r="D43" s="393">
        <f>D42/D44*100</f>
        <v>158.73134417396366</v>
      </c>
      <c r="E43" s="393">
        <f>'СС Имп Минэк кон'!E48</f>
        <v>102.5322</v>
      </c>
      <c r="F43" s="751">
        <f>'СС Имп Минэк кон'!F48</f>
        <v>101.9502</v>
      </c>
      <c r="G43" s="751">
        <f>'СС Имп Минэк кон'!G48</f>
        <v>102.2544</v>
      </c>
      <c r="H43" s="751">
        <f>'ДС Имп Минэк кон'!J43</f>
        <v>100.25177077729063</v>
      </c>
      <c r="I43" s="751">
        <f>'ДС Имп Минэк кон'!K43</f>
        <v>100.25780965837502</v>
      </c>
      <c r="J43" s="751">
        <f>'ДС Имп Минэк кон'!L43</f>
        <v>100.25407576063344</v>
      </c>
      <c r="K43" s="751">
        <f>'ДС Имп Минэк кон'!M43</f>
        <v>100.25388392103164</v>
      </c>
      <c r="L43" s="751">
        <f>'ДС Имп Минэк кон'!N43</f>
        <v>100.24993680827194</v>
      </c>
      <c r="M43" s="751">
        <f>'ДС Имп Минэк кон'!O43</f>
        <v>100.24579353286445</v>
      </c>
      <c r="N43" s="751">
        <f>'ДС Имп Минэк кон'!P43</f>
        <v>100.24514154127442</v>
      </c>
      <c r="O43" s="751">
        <f>'ДС Имп Минэк кон'!Q43</f>
        <v>100.24444236618459</v>
      </c>
      <c r="P43" s="751">
        <f>'ДС Имп Минэк кон'!R43</f>
        <v>100.24605032275612</v>
      </c>
      <c r="Q43" s="751">
        <f>'ДС Имп Минэк кон'!S43</f>
        <v>100.24758939238887</v>
      </c>
      <c r="R43" s="751">
        <f>'ДС Имп Минэк кон'!T43</f>
        <v>100.2490585317973</v>
      </c>
      <c r="S43" s="751">
        <f>'ДС Имп Минэк кон'!U43</f>
        <v>100.25044455168555</v>
      </c>
      <c r="T43" s="751">
        <f>'ДС Имп Минэк кон'!V43</f>
        <v>100.23560068431715</v>
      </c>
    </row>
    <row r="44" spans="1:182" ht="15.75" x14ac:dyDescent="0.25">
      <c r="A44" s="786"/>
      <c r="B44" s="787" t="s">
        <v>344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кон'!E49</f>
        <v>103.91630000000001</v>
      </c>
      <c r="F44" s="754">
        <f>'СС Имп Минэк кон'!F49</f>
        <v>104.9492</v>
      </c>
      <c r="G44" s="754">
        <f>'СС Имп Минэк кон'!G49</f>
        <v>104.63200000000001</v>
      </c>
      <c r="H44" s="754">
        <f>'ДС Имп Минэк кон'!J44</f>
        <v>110.17691096716986</v>
      </c>
      <c r="I44" s="754">
        <f>'ДС Имп Минэк кон'!K44</f>
        <v>110.27378578327382</v>
      </c>
      <c r="J44" s="754">
        <f>'ДС Имп Минэк кон'!L44</f>
        <v>110.33063505378715</v>
      </c>
      <c r="K44" s="754">
        <f>'ДС Имп Минэк кон'!M44</f>
        <v>110.19649350947303</v>
      </c>
      <c r="L44" s="754">
        <f>'ДС Имп Минэк кон'!N44</f>
        <v>110.27595689162808</v>
      </c>
      <c r="M44" s="754">
        <f>'ДС Имп Минэк кон'!O44</f>
        <v>109.93652065823598</v>
      </c>
      <c r="N44" s="754">
        <f>'ДС Имп Минэк кон'!P44</f>
        <v>109.81382614306455</v>
      </c>
      <c r="O44" s="754">
        <f>'ДС Имп Минэк кон'!Q44</f>
        <v>109.65084197822563</v>
      </c>
      <c r="P44" s="754">
        <f>'ДС Имп Минэк кон'!R44</f>
        <v>109.44204161998614</v>
      </c>
      <c r="Q44" s="754">
        <f>'ДС Имп Минэк кон'!S44</f>
        <v>109.49553571047306</v>
      </c>
      <c r="R44" s="754">
        <f>'ДС Имп Минэк кон'!T44</f>
        <v>109.44936934648753</v>
      </c>
      <c r="S44" s="754">
        <f>'ДС Имп Минэк кон'!U44</f>
        <v>109.36104517037855</v>
      </c>
      <c r="T44" s="754">
        <f>'ДС Имп Минэк кон'!V44</f>
        <v>109.42117457106215</v>
      </c>
    </row>
    <row r="45" spans="1:182" s="779" customFormat="1" ht="29.25" x14ac:dyDescent="0.25">
      <c r="A45" s="777" t="s">
        <v>361</v>
      </c>
      <c r="B45" s="795" t="s">
        <v>362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1.2417053562955352E-2</v>
      </c>
      <c r="F45" s="760">
        <f t="shared" ref="F45:T45" si="22">E45*F47/100</f>
        <v>1.3253510258401649E-2</v>
      </c>
      <c r="G45" s="760">
        <f t="shared" si="22"/>
        <v>1.4042023212284611E-2</v>
      </c>
      <c r="H45" s="760">
        <f t="shared" si="22"/>
        <v>1.4793275957444237E-2</v>
      </c>
      <c r="I45" s="760">
        <f t="shared" si="22"/>
        <v>1.5595007250166376E-2</v>
      </c>
      <c r="J45" s="760">
        <f t="shared" si="22"/>
        <v>1.6449526447349455E-2</v>
      </c>
      <c r="K45" s="760">
        <f t="shared" si="22"/>
        <v>1.732915742593907E-2</v>
      </c>
      <c r="L45" s="760">
        <f t="shared" si="22"/>
        <v>1.8270034094200846E-2</v>
      </c>
      <c r="M45" s="760">
        <f t="shared" si="22"/>
        <v>1.9203157440874155E-2</v>
      </c>
      <c r="N45" s="760">
        <f t="shared" si="22"/>
        <v>2.016018472336074E-2</v>
      </c>
      <c r="O45" s="760">
        <f t="shared" si="22"/>
        <v>2.1132294913100789E-2</v>
      </c>
      <c r="P45" s="760">
        <f t="shared" si="22"/>
        <v>2.2106177821479757E-2</v>
      </c>
      <c r="Q45" s="760">
        <f t="shared" si="22"/>
        <v>2.3134592183191603E-2</v>
      </c>
      <c r="R45" s="760">
        <f t="shared" si="22"/>
        <v>2.4198990196915932E-2</v>
      </c>
      <c r="S45" s="760">
        <f t="shared" si="22"/>
        <v>2.5290280466447514E-2</v>
      </c>
      <c r="T45" s="760">
        <f t="shared" si="22"/>
        <v>2.644172348062487E-2</v>
      </c>
    </row>
    <row r="46" spans="1:182" ht="15.75" x14ac:dyDescent="0.25">
      <c r="A46" s="783"/>
      <c r="B46" s="781" t="s">
        <v>341</v>
      </c>
      <c r="C46" s="761">
        <f>C45/C$9*100</f>
        <v>4.9799737013502821E-3</v>
      </c>
      <c r="D46" s="416">
        <f t="shared" ref="D46:T46" si="23">D45/D$9*100</f>
        <v>4.1805119124991644E-3</v>
      </c>
      <c r="E46" s="416">
        <f t="shared" si="23"/>
        <v>4.3019673758347508E-3</v>
      </c>
      <c r="F46" s="761">
        <f t="shared" si="23"/>
        <v>4.379059905334064E-3</v>
      </c>
      <c r="G46" s="761">
        <f t="shared" si="23"/>
        <v>4.4460843290403456E-3</v>
      </c>
      <c r="H46" s="761">
        <f t="shared" si="23"/>
        <v>4.4601892064802225E-3</v>
      </c>
      <c r="I46" s="761">
        <f t="shared" si="23"/>
        <v>4.475087325559784E-3</v>
      </c>
      <c r="J46" s="761">
        <f t="shared" si="23"/>
        <v>4.4922390811191213E-3</v>
      </c>
      <c r="K46" s="761">
        <f t="shared" si="23"/>
        <v>4.5078248791118429E-3</v>
      </c>
      <c r="L46" s="761">
        <f t="shared" si="23"/>
        <v>4.5260229643815713E-3</v>
      </c>
      <c r="M46" s="761">
        <f t="shared" si="23"/>
        <v>4.5445086846721879E-3</v>
      </c>
      <c r="N46" s="761">
        <f t="shared" si="23"/>
        <v>4.5633681213884088E-3</v>
      </c>
      <c r="O46" s="761">
        <f t="shared" si="23"/>
        <v>4.5817105879778271E-3</v>
      </c>
      <c r="P46" s="761">
        <f t="shared" si="23"/>
        <v>4.5997819184191132E-3</v>
      </c>
      <c r="Q46" s="761">
        <f t="shared" si="23"/>
        <v>4.6172593285689571E-3</v>
      </c>
      <c r="R46" s="761">
        <f t="shared" si="23"/>
        <v>4.6333678770541092E-3</v>
      </c>
      <c r="S46" s="761">
        <f t="shared" si="23"/>
        <v>4.6476254450391824E-3</v>
      </c>
      <c r="T46" s="761">
        <f t="shared" si="23"/>
        <v>4.6603459565240229E-3</v>
      </c>
    </row>
    <row r="47" spans="1:182" ht="15.75" x14ac:dyDescent="0.25">
      <c r="A47" s="783"/>
      <c r="B47" s="784" t="s">
        <v>447</v>
      </c>
      <c r="C47" s="393"/>
      <c r="D47" s="393">
        <f>D45/C45*100</f>
        <v>59.335251867043517</v>
      </c>
      <c r="E47" s="393">
        <f>E48*E49/100</f>
        <v>107.4844987335</v>
      </c>
      <c r="F47" s="751">
        <f t="shared" ref="F47:T47" si="24">F48*F49/100</f>
        <v>106.73635408919999</v>
      </c>
      <c r="G47" s="751">
        <f t="shared" si="24"/>
        <v>105.94946499840002</v>
      </c>
      <c r="H47" s="751">
        <f t="shared" si="24"/>
        <v>105.35003207018198</v>
      </c>
      <c r="I47" s="751">
        <f t="shared" si="24"/>
        <v>105.41956558525968</v>
      </c>
      <c r="J47" s="751">
        <f t="shared" si="24"/>
        <v>105.47944084587689</v>
      </c>
      <c r="K47" s="751">
        <f t="shared" si="24"/>
        <v>105.34745472099199</v>
      </c>
      <c r="L47" s="751">
        <f t="shared" si="24"/>
        <v>105.42944267361452</v>
      </c>
      <c r="M47" s="751">
        <f t="shared" si="24"/>
        <v>105.10739794935301</v>
      </c>
      <c r="N47" s="751">
        <f t="shared" si="24"/>
        <v>104.98369752699908</v>
      </c>
      <c r="O47" s="751">
        <f t="shared" si="24"/>
        <v>104.82193096481704</v>
      </c>
      <c r="P47" s="751">
        <f t="shared" si="24"/>
        <v>104.6085051925677</v>
      </c>
      <c r="Q47" s="751">
        <f t="shared" si="24"/>
        <v>104.65215818861539</v>
      </c>
      <c r="R47" s="751">
        <f t="shared" si="24"/>
        <v>104.60089378406103</v>
      </c>
      <c r="S47" s="751">
        <f t="shared" si="24"/>
        <v>104.50965209974201</v>
      </c>
      <c r="T47" s="751">
        <f t="shared" si="24"/>
        <v>104.55290725504199</v>
      </c>
    </row>
    <row r="48" spans="1:182" ht="15.75" x14ac:dyDescent="0.25">
      <c r="A48" s="783"/>
      <c r="B48" s="785" t="s">
        <v>343</v>
      </c>
      <c r="C48" s="393"/>
      <c r="D48" s="393">
        <f>D47/D49*100</f>
        <v>74.722474881308926</v>
      </c>
      <c r="E48" s="393">
        <f>'СС Имп Минэк кон'!E53</f>
        <v>106.39870000000001</v>
      </c>
      <c r="F48" s="751">
        <f>'СС Имп Минэк кон'!F53</f>
        <v>101.9502</v>
      </c>
      <c r="G48" s="751">
        <f>'СС Имп Минэк кон'!G53</f>
        <v>102.2544</v>
      </c>
      <c r="H48" s="751">
        <f>'ДС Имп Минэк кон'!J48</f>
        <v>99.369191488398798</v>
      </c>
      <c r="I48" s="751">
        <f>'ДС Имп Минэк кон'!K48</f>
        <v>99.360267437381097</v>
      </c>
      <c r="J48" s="751">
        <f>'ДС Имп Минэк кон'!L48</f>
        <v>99.375285062414292</v>
      </c>
      <c r="K48" s="751">
        <f>'ДС Имп Минэк кон'!M48</f>
        <v>99.381117075035775</v>
      </c>
      <c r="L48" s="751">
        <f>'ДС Имп Минэк кон'!N48</f>
        <v>99.395705460614181</v>
      </c>
      <c r="M48" s="751">
        <f>'ДС Имп Минэк кон'!O48</f>
        <v>99.410291858570218</v>
      </c>
      <c r="N48" s="751">
        <f>'ДС Имп Минэк кон'!P48</f>
        <v>99.416124429430127</v>
      </c>
      <c r="O48" s="751">
        <f>'ДС Имп Минэк кон'!Q48</f>
        <v>99.422024606989453</v>
      </c>
      <c r="P48" s="751">
        <f>'ДС Имп Минэк кон'!R48</f>
        <v>99.422024606989453</v>
      </c>
      <c r="Q48" s="751">
        <f>'ДС Имп Минэк кон'!S48</f>
        <v>99.422025601209057</v>
      </c>
      <c r="R48" s="751">
        <f>'ДС Имп Минэк кон'!T48</f>
        <v>99.422025601209057</v>
      </c>
      <c r="S48" s="751">
        <f>'ДС Имп Минэк кон'!U48</f>
        <v>99.422008699475853</v>
      </c>
      <c r="T48" s="751">
        <f>'ДС Имп Минэк кон'!V48</f>
        <v>99.410843945171706</v>
      </c>
    </row>
    <row r="49" spans="1:182" s="788" customFormat="1" ht="15.75" x14ac:dyDescent="0.25">
      <c r="A49" s="786"/>
      <c r="B49" s="787" t="s">
        <v>344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кон'!E54</f>
        <v>101.0205</v>
      </c>
      <c r="F49" s="754">
        <f>'СС Имп Минэк кон'!F54</f>
        <v>104.69459999999999</v>
      </c>
      <c r="G49" s="754">
        <f>'СС Имп Минэк кон'!G54</f>
        <v>103.61360000000001</v>
      </c>
      <c r="H49" s="754">
        <f>'ДС Имп Минэк кон'!J49</f>
        <v>106.01880773326151</v>
      </c>
      <c r="I49" s="754">
        <f>'ДС Имп Минэк кон'!K49</f>
        <v>106.09831102930281</v>
      </c>
      <c r="J49" s="754">
        <f>'ДС Имп Минэк кон'!L49</f>
        <v>106.14252908017197</v>
      </c>
      <c r="K49" s="754">
        <f>'ДС Имп Минэк кон'!M49</f>
        <v>106.00349223429582</v>
      </c>
      <c r="L49" s="754">
        <f>'ДС Имп Минэк кон'!N49</f>
        <v>106.07042043218982</v>
      </c>
      <c r="M49" s="754">
        <f>'ДС Имп Минэк кон'!O49</f>
        <v>105.73090168459419</v>
      </c>
      <c r="N49" s="754">
        <f>'ДС Имп Минэк кон'!P49</f>
        <v>105.60027171600423</v>
      </c>
      <c r="O49" s="754">
        <f>'ДС Имп Минэк кон'!Q49</f>
        <v>105.43129792334561</v>
      </c>
      <c r="P49" s="754">
        <f>'ДС Имп Минэк кон'!R49</f>
        <v>105.21663143159692</v>
      </c>
      <c r="Q49" s="754">
        <f>'ДС Имп Минэк кон'!S49</f>
        <v>105.26053714534532</v>
      </c>
      <c r="R49" s="754">
        <f>'ДС Имп Минэк кон'!T49</f>
        <v>105.20897472319152</v>
      </c>
      <c r="S49" s="754">
        <f>'ДС Имп Минэк кон'!U49</f>
        <v>105.11722048952426</v>
      </c>
      <c r="T49" s="754">
        <f>'ДС Имп Минэк кон'!V49</f>
        <v>105.17253762849684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363</v>
      </c>
      <c r="B50" s="795" t="s">
        <v>364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2.2224272014735846</v>
      </c>
      <c r="F50" s="760">
        <f t="shared" ref="F50:T50" si="25">E50*F52/100</f>
        <v>2.378250811838833</v>
      </c>
      <c r="G50" s="760">
        <f t="shared" si="25"/>
        <v>2.5459838466622888</v>
      </c>
      <c r="H50" s="760">
        <f t="shared" si="25"/>
        <v>2.8199169310852983</v>
      </c>
      <c r="I50" s="760">
        <f t="shared" si="25"/>
        <v>3.125883991531194</v>
      </c>
      <c r="J50" s="760">
        <f t="shared" si="25"/>
        <v>3.4662427847900985</v>
      </c>
      <c r="K50" s="760">
        <f t="shared" si="25"/>
        <v>3.838518475236167</v>
      </c>
      <c r="L50" s="760">
        <f t="shared" si="25"/>
        <v>4.2531620101900565</v>
      </c>
      <c r="M50" s="760">
        <f t="shared" si="25"/>
        <v>4.6973675329192481</v>
      </c>
      <c r="N50" s="760">
        <f t="shared" si="25"/>
        <v>5.181616378050304</v>
      </c>
      <c r="O50" s="760">
        <f t="shared" si="25"/>
        <v>5.7067101815771535</v>
      </c>
      <c r="P50" s="760">
        <f t="shared" si="25"/>
        <v>6.2725934631500744</v>
      </c>
      <c r="Q50" s="760">
        <f t="shared" si="25"/>
        <v>6.8974674197325392</v>
      </c>
      <c r="R50" s="760">
        <f t="shared" si="25"/>
        <v>7.5808757886754679</v>
      </c>
      <c r="S50" s="760">
        <f t="shared" si="25"/>
        <v>8.3247291142886191</v>
      </c>
      <c r="T50" s="760">
        <f t="shared" si="25"/>
        <v>9.1445265169477175</v>
      </c>
    </row>
    <row r="51" spans="1:182" ht="15.75" x14ac:dyDescent="0.25">
      <c r="A51" s="783"/>
      <c r="B51" s="781" t="s">
        <v>341</v>
      </c>
      <c r="C51" s="761">
        <f>C50/C$9*100</f>
        <v>0.86948289774374055</v>
      </c>
      <c r="D51" s="416">
        <f t="shared" ref="D51:T51" si="26">D50/D$9*100</f>
        <v>0.75520773927656593</v>
      </c>
      <c r="E51" s="416">
        <f t="shared" si="26"/>
        <v>0.76997407375534754</v>
      </c>
      <c r="F51" s="761">
        <f t="shared" si="26"/>
        <v>0.78579203334827252</v>
      </c>
      <c r="G51" s="761">
        <f t="shared" si="26"/>
        <v>0.80612734443652678</v>
      </c>
      <c r="H51" s="761">
        <f t="shared" si="26"/>
        <v>0.85020810098985078</v>
      </c>
      <c r="I51" s="761">
        <f t="shared" si="26"/>
        <v>0.89699245452561338</v>
      </c>
      <c r="J51" s="761">
        <f t="shared" si="26"/>
        <v>0.94660422914425424</v>
      </c>
      <c r="K51" s="761">
        <f t="shared" si="26"/>
        <v>0.99851185238236573</v>
      </c>
      <c r="L51" s="761">
        <f t="shared" si="26"/>
        <v>1.053632895817401</v>
      </c>
      <c r="M51" s="761">
        <f t="shared" si="26"/>
        <v>1.1116519569334393</v>
      </c>
      <c r="N51" s="761">
        <f t="shared" si="26"/>
        <v>1.1728872191066437</v>
      </c>
      <c r="O51" s="761">
        <f t="shared" si="26"/>
        <v>1.2372766218231988</v>
      </c>
      <c r="P51" s="761">
        <f t="shared" si="26"/>
        <v>1.3051809420150717</v>
      </c>
      <c r="Q51" s="761">
        <f t="shared" si="26"/>
        <v>1.3766136673201954</v>
      </c>
      <c r="R51" s="761">
        <f t="shared" si="26"/>
        <v>1.4515062849053386</v>
      </c>
      <c r="S51" s="761">
        <f t="shared" si="26"/>
        <v>1.529845543071632</v>
      </c>
      <c r="T51" s="761">
        <f t="shared" si="26"/>
        <v>1.6117200986846145</v>
      </c>
    </row>
    <row r="52" spans="1:182" ht="15.75" x14ac:dyDescent="0.25">
      <c r="A52" s="783"/>
      <c r="B52" s="784" t="s">
        <v>447</v>
      </c>
      <c r="C52" s="393"/>
      <c r="D52" s="393">
        <f>D50/C50*100</f>
        <v>61.392562641284954</v>
      </c>
      <c r="E52" s="393">
        <f>E53*E54/100</f>
        <v>106.49221450399999</v>
      </c>
      <c r="F52" s="751">
        <f t="shared" ref="F52:T52" si="27">F53*F54/100</f>
        <v>107.01141572879999</v>
      </c>
      <c r="G52" s="751">
        <f t="shared" si="27"/>
        <v>107.0527899744</v>
      </c>
      <c r="H52" s="751">
        <f t="shared" si="27"/>
        <v>110.75941957692025</v>
      </c>
      <c r="I52" s="751">
        <f t="shared" si="27"/>
        <v>110.85021537595925</v>
      </c>
      <c r="J52" s="751">
        <f t="shared" si="27"/>
        <v>110.88840130283215</v>
      </c>
      <c r="K52" s="751">
        <f t="shared" si="27"/>
        <v>110.74003506273759</v>
      </c>
      <c r="L52" s="751">
        <f t="shared" si="27"/>
        <v>110.80217635082188</v>
      </c>
      <c r="M52" s="751">
        <f t="shared" si="27"/>
        <v>110.44412419900605</v>
      </c>
      <c r="N52" s="751">
        <f t="shared" si="27"/>
        <v>110.30894094910458</v>
      </c>
      <c r="O52" s="751">
        <f t="shared" si="27"/>
        <v>110.13378384689349</v>
      </c>
      <c r="P52" s="751">
        <f t="shared" si="27"/>
        <v>109.91610338649663</v>
      </c>
      <c r="Q52" s="751">
        <f t="shared" si="27"/>
        <v>109.96197123651396</v>
      </c>
      <c r="R52" s="751">
        <f t="shared" si="27"/>
        <v>109.90810579239283</v>
      </c>
      <c r="S52" s="751">
        <f t="shared" si="27"/>
        <v>109.81223471204133</v>
      </c>
      <c r="T52" s="751">
        <f t="shared" si="27"/>
        <v>109.84773668192989</v>
      </c>
    </row>
    <row r="53" spans="1:182" ht="15.75" x14ac:dyDescent="0.25">
      <c r="A53" s="783"/>
      <c r="B53" s="785" t="s">
        <v>343</v>
      </c>
      <c r="C53" s="393"/>
      <c r="D53" s="393">
        <f>D52/D54*100</f>
        <v>158.82486533814327</v>
      </c>
      <c r="E53" s="393">
        <f>'СС Имп Минэк кон'!E58</f>
        <v>102.3035</v>
      </c>
      <c r="F53" s="751">
        <f>'СС Имп Минэк кон'!F58</f>
        <v>101.9502</v>
      </c>
      <c r="G53" s="751">
        <f>'СС Имп Минэк кон'!G58</f>
        <v>102.2544</v>
      </c>
      <c r="H53" s="751">
        <f>'ДС Имп Минэк кон'!J53</f>
        <v>100.30452824697988</v>
      </c>
      <c r="I53" s="751">
        <f>'ДС Имп Минэк кон'!K53</f>
        <v>100.30883640954016</v>
      </c>
      <c r="J53" s="751">
        <f>'ДС Имп Минэк кон'!L53</f>
        <v>100.30158883833273</v>
      </c>
      <c r="K53" s="751">
        <f>'ДС Имп Минэк кон'!M53</f>
        <v>100.29876958446549</v>
      </c>
      <c r="L53" s="751">
        <f>'ДС Имп Минэк кон'!N53</f>
        <v>100.29172988108282</v>
      </c>
      <c r="M53" s="751">
        <f>'ДС Имп Минэк кон'!O53</f>
        <v>100.28468817172471</v>
      </c>
      <c r="N53" s="751">
        <f>'ДС Имп Минэк кон'!P53</f>
        <v>100.28186948234406</v>
      </c>
      <c r="O53" s="751">
        <f>'ДС Имп Минэк кон'!Q53</f>
        <v>100.27911898283267</v>
      </c>
      <c r="P53" s="751">
        <f>'ДС Имп Минэк кон'!R53</f>
        <v>100.27911898283267</v>
      </c>
      <c r="Q53" s="751">
        <f>'ДС Имп Минэк кон'!S53</f>
        <v>100.27911998562321</v>
      </c>
      <c r="R53" s="751">
        <f>'ДС Имп Минэк кон'!T53</f>
        <v>100.27911998562321</v>
      </c>
      <c r="S53" s="751">
        <f>'ДС Имп Минэк кон'!U53</f>
        <v>100.27910293818405</v>
      </c>
      <c r="T53" s="751">
        <f>'ДС Имп Минэк кон'!V53</f>
        <v>100.26275409543436</v>
      </c>
    </row>
    <row r="54" spans="1:182" s="788" customFormat="1" ht="15.75" x14ac:dyDescent="0.25">
      <c r="A54" s="786"/>
      <c r="B54" s="787" t="s">
        <v>344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кон'!E59</f>
        <v>104.09439999999999</v>
      </c>
      <c r="F54" s="754">
        <f>'СС Имп Минэк кон'!F59</f>
        <v>104.9644</v>
      </c>
      <c r="G54" s="754">
        <f>'СС Имп Минэк кон'!G59</f>
        <v>104.6926</v>
      </c>
      <c r="H54" s="754">
        <f>'ДС Имп Минэк кон'!J54</f>
        <v>110.42314989428721</v>
      </c>
      <c r="I54" s="754">
        <f>'ДС Имп Минэк кон'!K54</f>
        <v>110.5089235841405</v>
      </c>
      <c r="J54" s="754">
        <f>'ДС Имп Минэк кон'!L54</f>
        <v>110.55497982346358</v>
      </c>
      <c r="K54" s="754">
        <f>'ДС Имп Минэк кон'!M54</f>
        <v>110.41016307730385</v>
      </c>
      <c r="L54" s="754">
        <f>'ДС Имп Минэк кон'!N54</f>
        <v>110.47987354710247</v>
      </c>
      <c r="M54" s="754">
        <f>'ДС Имп Минэк кон'!O54</f>
        <v>110.1305954203942</v>
      </c>
      <c r="N54" s="754">
        <f>'ДС Имп Минэк кон'!P54</f>
        <v>109.99888765389034</v>
      </c>
      <c r="O54" s="754">
        <f>'ДС Имп Минэк кон'!Q54</f>
        <v>109.8272351851714</v>
      </c>
      <c r="P54" s="754">
        <f>'ДС Имп Минэк кон'!R54</f>
        <v>109.61016062108979</v>
      </c>
      <c r="Q54" s="754">
        <f>'ДС Имп Минэк кон'!S54</f>
        <v>109.65589970502231</v>
      </c>
      <c r="R54" s="754">
        <f>'ДС Имп Минэк кон'!T54</f>
        <v>109.60218419163442</v>
      </c>
      <c r="S54" s="754">
        <f>'ДС Имп Минэк кон'!U54</f>
        <v>109.506598577905</v>
      </c>
      <c r="T54" s="754">
        <f>'ДС Имп Минэк кон'!V54</f>
        <v>109.55986365322873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365</v>
      </c>
      <c r="B55" s="795" t="s">
        <v>366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42.275318076689082</v>
      </c>
      <c r="F55" s="760">
        <f t="shared" ref="F55:T55" si="28">E55*F57/100</f>
        <v>44.520607749882146</v>
      </c>
      <c r="G55" s="760">
        <f t="shared" si="28"/>
        <v>46.942478674860439</v>
      </c>
      <c r="H55" s="760">
        <f t="shared" si="28"/>
        <v>50.537092233267543</v>
      </c>
      <c r="I55" s="760">
        <f t="shared" si="28"/>
        <v>54.46390991592871</v>
      </c>
      <c r="J55" s="760">
        <f t="shared" si="28"/>
        <v>58.659495410640893</v>
      </c>
      <c r="K55" s="760">
        <f t="shared" si="28"/>
        <v>63.047515219273329</v>
      </c>
      <c r="L55" s="760">
        <f t="shared" si="28"/>
        <v>67.685523919004766</v>
      </c>
      <c r="M55" s="760">
        <f t="shared" si="28"/>
        <v>72.308743638892253</v>
      </c>
      <c r="N55" s="760">
        <f t="shared" si="28"/>
        <v>77.093264255027847</v>
      </c>
      <c r="O55" s="760">
        <f t="shared" si="28"/>
        <v>81.988070098555184</v>
      </c>
      <c r="P55" s="760">
        <f t="shared" si="28"/>
        <v>87.008787235089471</v>
      </c>
      <c r="Q55" s="760">
        <f t="shared" si="28"/>
        <v>92.355096956700478</v>
      </c>
      <c r="R55" s="760">
        <f t="shared" si="28"/>
        <v>97.97130490240859</v>
      </c>
      <c r="S55" s="760">
        <f t="shared" si="28"/>
        <v>103.82617717401739</v>
      </c>
      <c r="T55" s="760">
        <f t="shared" si="28"/>
        <v>110.04678151739701</v>
      </c>
    </row>
    <row r="56" spans="1:182" ht="15.75" x14ac:dyDescent="0.25">
      <c r="A56" s="783"/>
      <c r="B56" s="781" t="s">
        <v>341</v>
      </c>
      <c r="C56" s="761">
        <f>C55/C$9*100</f>
        <v>14.17203078706307</v>
      </c>
      <c r="D56" s="416">
        <f t="shared" ref="D56:T56" si="29">D55/D$9*100</f>
        <v>14.732944038007339</v>
      </c>
      <c r="E56" s="416">
        <f t="shared" si="29"/>
        <v>14.646553487659098</v>
      </c>
      <c r="F56" s="761">
        <f t="shared" si="29"/>
        <v>14.709945105676898</v>
      </c>
      <c r="G56" s="761">
        <f t="shared" si="29"/>
        <v>14.863258352971403</v>
      </c>
      <c r="H56" s="761">
        <f t="shared" si="29"/>
        <v>15.23698969411083</v>
      </c>
      <c r="I56" s="761">
        <f t="shared" si="29"/>
        <v>15.628768172749789</v>
      </c>
      <c r="J56" s="761">
        <f t="shared" si="29"/>
        <v>16.019456767089427</v>
      </c>
      <c r="K56" s="761">
        <f t="shared" si="29"/>
        <v>16.40051796437654</v>
      </c>
      <c r="L56" s="761">
        <f t="shared" si="29"/>
        <v>16.767688228389904</v>
      </c>
      <c r="M56" s="761">
        <f t="shared" si="29"/>
        <v>17.112170977947365</v>
      </c>
      <c r="N56" s="761">
        <f t="shared" si="29"/>
        <v>17.45048219064731</v>
      </c>
      <c r="O56" s="761">
        <f t="shared" si="29"/>
        <v>17.775902257806379</v>
      </c>
      <c r="P56" s="761">
        <f t="shared" si="29"/>
        <v>18.104506780844758</v>
      </c>
      <c r="Q56" s="761">
        <f t="shared" si="29"/>
        <v>18.432459478323366</v>
      </c>
      <c r="R56" s="761">
        <f t="shared" si="29"/>
        <v>18.758514025339217</v>
      </c>
      <c r="S56" s="761">
        <f t="shared" si="29"/>
        <v>19.080262219128009</v>
      </c>
      <c r="T56" s="761">
        <f t="shared" si="29"/>
        <v>19.395712751057175</v>
      </c>
    </row>
    <row r="57" spans="1:182" ht="15.75" x14ac:dyDescent="0.25">
      <c r="A57" s="783"/>
      <c r="B57" s="784" t="s">
        <v>447</v>
      </c>
      <c r="C57" s="393"/>
      <c r="D57" s="393">
        <f>D55/C55*100</f>
        <v>73.479776440189255</v>
      </c>
      <c r="E57" s="393">
        <f>E58*E59/100</f>
        <v>103.83746829380001</v>
      </c>
      <c r="F57" s="751">
        <f t="shared" ref="F57:T57" si="30">F58*F59/100</f>
        <v>105.31111242999999</v>
      </c>
      <c r="G57" s="751">
        <f t="shared" si="30"/>
        <v>105.4398873856</v>
      </c>
      <c r="H57" s="751">
        <f t="shared" si="30"/>
        <v>107.65748562896437</v>
      </c>
      <c r="I57" s="751">
        <f t="shared" si="30"/>
        <v>107.77016941247011</v>
      </c>
      <c r="J57" s="751">
        <f t="shared" si="30"/>
        <v>107.70342324153472</v>
      </c>
      <c r="K57" s="751">
        <f t="shared" si="30"/>
        <v>107.48049361474126</v>
      </c>
      <c r="L57" s="751">
        <f t="shared" si="30"/>
        <v>107.35637032419261</v>
      </c>
      <c r="M57" s="751">
        <f t="shared" si="30"/>
        <v>106.83044091587416</v>
      </c>
      <c r="N57" s="751">
        <f t="shared" si="30"/>
        <v>106.61679400769201</v>
      </c>
      <c r="O57" s="751">
        <f t="shared" si="30"/>
        <v>106.34920040139318</v>
      </c>
      <c r="P57" s="751">
        <f t="shared" si="30"/>
        <v>106.12371669500094</v>
      </c>
      <c r="Q57" s="751">
        <f t="shared" si="30"/>
        <v>106.14456297059489</v>
      </c>
      <c r="R57" s="751">
        <f t="shared" si="30"/>
        <v>106.08110232220447</v>
      </c>
      <c r="S57" s="751">
        <f t="shared" si="30"/>
        <v>105.97610930817035</v>
      </c>
      <c r="T57" s="751">
        <f t="shared" si="30"/>
        <v>105.99136413638115</v>
      </c>
    </row>
    <row r="58" spans="1:182" ht="15.75" x14ac:dyDescent="0.25">
      <c r="A58" s="783"/>
      <c r="B58" s="785" t="s">
        <v>343</v>
      </c>
      <c r="C58" s="393"/>
      <c r="D58" s="393">
        <f>D57/D59*100</f>
        <v>81.631154841594466</v>
      </c>
      <c r="E58" s="393">
        <f>'СС Имп Минэк кон'!E63</f>
        <v>102.2998</v>
      </c>
      <c r="F58" s="751">
        <f>'СС Имп Минэк кон'!F63</f>
        <v>101.64919999999999</v>
      </c>
      <c r="G58" s="751">
        <f>'СС Имп Минэк кон'!G63</f>
        <v>101.9456</v>
      </c>
      <c r="H58" s="751">
        <f>'ДС Имп Минэк кон'!J58</f>
        <v>105.80997738082196</v>
      </c>
      <c r="I58" s="751">
        <f>'ДС Имп Минэк кон'!K58</f>
        <v>105.84155188040111</v>
      </c>
      <c r="J58" s="751">
        <f>'ДС Имп Минэк кон'!L58</f>
        <v>105.74134852296214</v>
      </c>
      <c r="K58" s="751">
        <f>'ДС Имп Минэк кон'!M58</f>
        <v>105.67561578010455</v>
      </c>
      <c r="L58" s="751">
        <f>'ДС Имп Минэк кон'!N58</f>
        <v>105.51129280711552</v>
      </c>
      <c r="M58" s="751">
        <f>'ДС Имп Минэк кон'!O58</f>
        <v>105.34696772061413</v>
      </c>
      <c r="N58" s="751">
        <f>'ДС Имп Минэк кон'!P58</f>
        <v>105.28123558038889</v>
      </c>
      <c r="O58" s="751">
        <f>'ДС Имп Минэк кон'!Q58</f>
        <v>105.21557498933731</v>
      </c>
      <c r="P58" s="751">
        <f>'ДС Имп Минэк кон'!R58</f>
        <v>105.21557498933731</v>
      </c>
      <c r="Q58" s="751">
        <f>'ДС Имп Минэк кон'!S58</f>
        <v>105.21557604149237</v>
      </c>
      <c r="R58" s="751">
        <f>'ДС Имп Минэк кон'!T58</f>
        <v>105.21557604149237</v>
      </c>
      <c r="S58" s="751">
        <f>'ДС Имп Минэк кон'!U58</f>
        <v>105.21555815485624</v>
      </c>
      <c r="T58" s="751">
        <f>'ДС Имп Минэк кон'!V58</f>
        <v>105.18732111102906</v>
      </c>
    </row>
    <row r="59" spans="1:182" s="788" customFormat="1" ht="15.75" x14ac:dyDescent="0.25">
      <c r="A59" s="786"/>
      <c r="B59" s="787" t="s">
        <v>344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кон'!E64</f>
        <v>101.5031</v>
      </c>
      <c r="F59" s="754">
        <f>'СС Имп Минэк кон'!F64</f>
        <v>103.60250000000001</v>
      </c>
      <c r="G59" s="754">
        <f>'СС Имп Минэк кон'!G64</f>
        <v>103.4276</v>
      </c>
      <c r="H59" s="754">
        <f>'ДС Имп Минэк кон'!J59</f>
        <v>101.74606241667836</v>
      </c>
      <c r="I59" s="754">
        <f>'ДС Имп Минэк кон'!K59</f>
        <v>101.82217427636388</v>
      </c>
      <c r="J59" s="754">
        <f>'ДС Имп Минэк кон'!L59</f>
        <v>101.85554160787586</v>
      </c>
      <c r="K59" s="754">
        <f>'ДС Имп Минэк кон'!M59</f>
        <v>101.7079416299711</v>
      </c>
      <c r="L59" s="754">
        <f>'ДС Имп Минэк кон'!N59</f>
        <v>101.74870145933106</v>
      </c>
      <c r="M59" s="754">
        <f>'ДС Имп Минэк кон'!O59</f>
        <v>101.40817835326243</v>
      </c>
      <c r="N59" s="754">
        <f>'ДС Имп Минэк кон'!P59</f>
        <v>101.26856264550896</v>
      </c>
      <c r="O59" s="754">
        <f>'ДС Имп Минэк кон'!Q59</f>
        <v>101.07743118085962</v>
      </c>
      <c r="P59" s="754">
        <f>'ДС Имп Минэк кон'!R59</f>
        <v>100.86312478523797</v>
      </c>
      <c r="Q59" s="754">
        <f>'ДС Имп Минэк кон'!S59</f>
        <v>100.88293669440746</v>
      </c>
      <c r="R59" s="754">
        <f>'ДС Имп Минэк кон'!T59</f>
        <v>100.82262181444578</v>
      </c>
      <c r="S59" s="754">
        <f>'ДС Имп Минэк кон'!U59</f>
        <v>100.72285046684324</v>
      </c>
      <c r="T59" s="754">
        <f>'ДС Имп Минэк кон'!V59</f>
        <v>100.76439157957391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367</v>
      </c>
      <c r="B60" s="795" t="s">
        <v>368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2.2892053316032839</v>
      </c>
      <c r="F60" s="760">
        <f t="shared" ref="F60:T60" si="31">E60*F62/100</f>
        <v>2.4020896930988531</v>
      </c>
      <c r="G60" s="760">
        <f t="shared" si="31"/>
        <v>2.5038896298907853</v>
      </c>
      <c r="H60" s="760">
        <f t="shared" si="31"/>
        <v>2.4349554554218265</v>
      </c>
      <c r="I60" s="760">
        <f t="shared" si="31"/>
        <v>2.370623194023104</v>
      </c>
      <c r="J60" s="760">
        <f t="shared" si="31"/>
        <v>2.3075463585904719</v>
      </c>
      <c r="K60" s="760">
        <f t="shared" si="31"/>
        <v>2.2422604185127835</v>
      </c>
      <c r="L60" s="760">
        <f t="shared" si="31"/>
        <v>2.1795758395215508</v>
      </c>
      <c r="M60" s="760">
        <f t="shared" si="31"/>
        <v>2.1092618503050589</v>
      </c>
      <c r="N60" s="760">
        <f t="shared" si="31"/>
        <v>2.0377452974004919</v>
      </c>
      <c r="O60" s="760">
        <f t="shared" si="31"/>
        <v>1.9654036886613295</v>
      </c>
      <c r="P60" s="760">
        <f t="shared" si="31"/>
        <v>1.8912280513461424</v>
      </c>
      <c r="Q60" s="760">
        <f t="shared" si="31"/>
        <v>1.8216217142259208</v>
      </c>
      <c r="R60" s="760">
        <f t="shared" si="31"/>
        <v>1.7537300500970234</v>
      </c>
      <c r="S60" s="760">
        <f t="shared" si="31"/>
        <v>1.6868393377479529</v>
      </c>
      <c r="T60" s="760">
        <f t="shared" si="31"/>
        <v>1.6231779466675169</v>
      </c>
    </row>
    <row r="61" spans="1:182" ht="15.75" x14ac:dyDescent="0.25">
      <c r="A61" s="783"/>
      <c r="B61" s="781" t="s">
        <v>341</v>
      </c>
      <c r="C61" s="761">
        <f>C60/C$9*100</f>
        <v>0.73632720497928361</v>
      </c>
      <c r="D61" s="416">
        <f t="shared" ref="D61:T61" si="32">D60/D$9*100</f>
        <v>0.8002547863295375</v>
      </c>
      <c r="E61" s="416">
        <f t="shared" si="32"/>
        <v>0.7931097827043907</v>
      </c>
      <c r="F61" s="761">
        <f t="shared" si="32"/>
        <v>0.79366857979358862</v>
      </c>
      <c r="G61" s="761">
        <f t="shared" si="32"/>
        <v>0.7927991769280669</v>
      </c>
      <c r="H61" s="761">
        <f t="shared" si="32"/>
        <v>0.73414178656401252</v>
      </c>
      <c r="I61" s="761">
        <f t="shared" si="32"/>
        <v>0.6802655259514333</v>
      </c>
      <c r="J61" s="761">
        <f t="shared" si="32"/>
        <v>0.63017315220187009</v>
      </c>
      <c r="K61" s="761">
        <f t="shared" si="32"/>
        <v>0.5832780585679237</v>
      </c>
      <c r="L61" s="761">
        <f t="shared" si="32"/>
        <v>0.53994482174595415</v>
      </c>
      <c r="M61" s="761">
        <f t="shared" si="32"/>
        <v>0.49916576617531083</v>
      </c>
      <c r="N61" s="761">
        <f t="shared" si="32"/>
        <v>0.46125479787351814</v>
      </c>
      <c r="O61" s="761">
        <f t="shared" si="32"/>
        <v>0.4261208225145377</v>
      </c>
      <c r="P61" s="761">
        <f t="shared" si="32"/>
        <v>0.39352061059312898</v>
      </c>
      <c r="Q61" s="761">
        <f t="shared" si="32"/>
        <v>0.36356378303674319</v>
      </c>
      <c r="R61" s="761">
        <f t="shared" si="32"/>
        <v>0.33578576680359284</v>
      </c>
      <c r="S61" s="761">
        <f t="shared" si="32"/>
        <v>0.30999250633900438</v>
      </c>
      <c r="T61" s="761">
        <f t="shared" si="32"/>
        <v>0.28608463385580202</v>
      </c>
    </row>
    <row r="62" spans="1:182" ht="15.75" x14ac:dyDescent="0.25">
      <c r="A62" s="783"/>
      <c r="B62" s="784" t="s">
        <v>447</v>
      </c>
      <c r="C62" s="393"/>
      <c r="D62" s="393">
        <f>D60/C60*100</f>
        <v>76.818851165756513</v>
      </c>
      <c r="E62" s="393">
        <f>E63*E64/100</f>
        <v>103.51736641330001</v>
      </c>
      <c r="F62" s="751">
        <f t="shared" ref="F62:T62" si="33">F63*F64/100</f>
        <v>104.93115929519999</v>
      </c>
      <c r="G62" s="751">
        <f t="shared" si="33"/>
        <v>104.2379740059</v>
      </c>
      <c r="H62" s="751">
        <f t="shared" si="33"/>
        <v>97.24691641172835</v>
      </c>
      <c r="I62" s="751">
        <f t="shared" si="33"/>
        <v>97.357969680493497</v>
      </c>
      <c r="J62" s="751">
        <f t="shared" si="33"/>
        <v>97.339229802877838</v>
      </c>
      <c r="K62" s="751">
        <f t="shared" si="33"/>
        <v>97.170763662682489</v>
      </c>
      <c r="L62" s="751">
        <f t="shared" si="33"/>
        <v>97.204402375670128</v>
      </c>
      <c r="M62" s="751">
        <f t="shared" si="33"/>
        <v>96.77395996314921</v>
      </c>
      <c r="N62" s="751">
        <f t="shared" si="33"/>
        <v>96.609403763964934</v>
      </c>
      <c r="O62" s="751">
        <f t="shared" si="33"/>
        <v>96.449918994712093</v>
      </c>
      <c r="P62" s="751">
        <f t="shared" si="33"/>
        <v>96.225933748719598</v>
      </c>
      <c r="Q62" s="751">
        <f t="shared" si="33"/>
        <v>96.319516460710432</v>
      </c>
      <c r="R62" s="751">
        <f t="shared" si="33"/>
        <v>96.273009725416728</v>
      </c>
      <c r="S62" s="751">
        <f t="shared" si="33"/>
        <v>96.185803376901148</v>
      </c>
      <c r="T62" s="751">
        <f t="shared" si="33"/>
        <v>96.225995585007624</v>
      </c>
    </row>
    <row r="63" spans="1:182" ht="15.75" x14ac:dyDescent="0.25">
      <c r="A63" s="783"/>
      <c r="B63" s="785" t="s">
        <v>343</v>
      </c>
      <c r="C63" s="393"/>
      <c r="D63" s="393">
        <f>D62/D64*100</f>
        <v>29.838312787282877</v>
      </c>
      <c r="E63" s="393">
        <f>'СС Имп Минэк кон'!E68</f>
        <v>101.5343</v>
      </c>
      <c r="F63" s="751">
        <f>'СС Имп Минэк кон'!F68</f>
        <v>101.7996</v>
      </c>
      <c r="G63" s="751">
        <f>'СС Имп Минэк кон'!G68</f>
        <v>102.09990000000001</v>
      </c>
      <c r="H63" s="751">
        <f>'ДС Имп Минэк кон'!J63</f>
        <v>103.55152280501592</v>
      </c>
      <c r="I63" s="751">
        <f>'ДС Имп Минэк кон'!K63</f>
        <v>103.58784327509876</v>
      </c>
      <c r="J63" s="751">
        <f>'ДС Имп Минэк кон'!L63</f>
        <v>103.51378668090491</v>
      </c>
      <c r="K63" s="751">
        <f>'ДС Имп Минэк кон'!M63</f>
        <v>103.47764116714161</v>
      </c>
      <c r="L63" s="751">
        <f>'ДС Имп Минэк кон'!N63</f>
        <v>103.3872860817075</v>
      </c>
      <c r="M63" s="751">
        <f>'ДС Имп Минэк кон'!O63</f>
        <v>103.29692892672055</v>
      </c>
      <c r="N63" s="751">
        <f>'ДС Имп Минэк кон'!P63</f>
        <v>103.26078399951007</v>
      </c>
      <c r="O63" s="751">
        <f>'ДС Имп Минэк кон'!Q63</f>
        <v>103.22470926650199</v>
      </c>
      <c r="P63" s="751">
        <f>'ДС Имп Минэк кон'!R63</f>
        <v>103.22470926650199</v>
      </c>
      <c r="Q63" s="751">
        <f>'ДС Имп Минэк кон'!S63</f>
        <v>103.22471029874841</v>
      </c>
      <c r="R63" s="751">
        <f>'ДС Имп Минэк кон'!T63</f>
        <v>103.22471029874841</v>
      </c>
      <c r="S63" s="751">
        <f>'ДС Имп Минэк кон'!U63</f>
        <v>103.22469275055923</v>
      </c>
      <c r="T63" s="751">
        <f>'ДС Имп Минэк кон'!V63</f>
        <v>103.19547009308792</v>
      </c>
    </row>
    <row r="64" spans="1:182" s="788" customFormat="1" ht="16.5" thickBot="1" x14ac:dyDescent="0.3">
      <c r="A64" s="796"/>
      <c r="B64" s="797" t="s">
        <v>344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кон'!E69</f>
        <v>101.95310000000001</v>
      </c>
      <c r="F64" s="754">
        <f>'СС Имп Минэк кон'!F69</f>
        <v>103.0762</v>
      </c>
      <c r="G64" s="754">
        <f>'СС Имп Минэк кон'!G69</f>
        <v>102.0941</v>
      </c>
      <c r="H64" s="754">
        <f>'ДС Имп Минэк кон'!J64</f>
        <v>93.9116236801665</v>
      </c>
      <c r="I64" s="754">
        <f>'ДС Имп Минэк кон'!K64</f>
        <v>93.985902787781228</v>
      </c>
      <c r="J64" s="754">
        <f>'ДС Имп Минэк кон'!L64</f>
        <v>94.035039122797258</v>
      </c>
      <c r="K64" s="754">
        <f>'ДС Имп Минэк кон'!M64</f>
        <v>93.905081877280153</v>
      </c>
      <c r="L64" s="754">
        <f>'ДС Имп Минэк кон'!N64</f>
        <v>94.019686616833127</v>
      </c>
      <c r="M64" s="754">
        <f>'ДС Имп Минэк кон'!O64</f>
        <v>93.685224690272477</v>
      </c>
      <c r="N64" s="754">
        <f>'ДС Имп Минэк кон'!P64</f>
        <v>93.558658013310549</v>
      </c>
      <c r="O64" s="754">
        <f>'ДС Имп Минэк кон'!Q64</f>
        <v>93.43685216463146</v>
      </c>
      <c r="P64" s="754">
        <f>'ДС Имп Минэк кон'!R64</f>
        <v>93.219864151214807</v>
      </c>
      <c r="Q64" s="754">
        <f>'ДС Имп Минэк кон'!S64</f>
        <v>93.310522433966383</v>
      </c>
      <c r="R64" s="754">
        <f>'ДС Имп Минэк кон'!T64</f>
        <v>93.265468555724325</v>
      </c>
      <c r="S64" s="754">
        <f>'ДС Имп Минэк кон'!U64</f>
        <v>93.181002349246569</v>
      </c>
      <c r="T64" s="754">
        <f>'ДС Имп Минэк кон'!V64</f>
        <v>93.246336780293305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customSheetViews>
    <customSheetView guid="{052C83E3-CAD2-4C8E-BBE5-A3B6DBD2C172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"/>
      <headerFooter alignWithMargins="0"/>
    </customSheetView>
    <customSheetView guid="{D8ED04E7-9183-4B3F-AC65-49CFC4CDB5CB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2"/>
      <headerFooter alignWithMargins="0"/>
    </customSheetView>
    <customSheetView guid="{49F2C8AD-DC6E-4A7A-8861-FB7FE488AED0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3"/>
      <headerFooter alignWithMargins="0"/>
    </customSheetView>
    <customSheetView guid="{05F8A60F-5E6C-424F-82C7-121DB7C2D785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4"/>
      <headerFooter alignWithMargins="0"/>
    </customSheetView>
    <customSheetView guid="{F13EF8BD-EB10-4864-9681-D4BDDAD508A4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5"/>
      <headerFooter alignWithMargins="0"/>
    </customSheetView>
    <customSheetView guid="{B050490D-87DE-4075-804E-777000592345}" scale="70" showPageBreaks="1" fitToPage="1" printArea="1" state="hidden" view="pageBreakPreview">
      <pane xSplit="2" ySplit="2" topLeftCell="C6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6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8" orientation="landscape" r:id="rId7"/>
  <headerFooter alignWithMargins="0"/>
  <drawing r:id="rId8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476</v>
      </c>
      <c r="B1" s="770"/>
      <c r="C1" s="770"/>
      <c r="F1" s="373" t="s">
        <v>334</v>
      </c>
      <c r="O1" s="373" t="s">
        <v>334</v>
      </c>
    </row>
    <row r="2" spans="1:182" s="776" customFormat="1" ht="35.450000000000003" customHeight="1" thickBot="1" x14ac:dyDescent="0.3">
      <c r="A2" s="772" t="s">
        <v>335</v>
      </c>
      <c r="B2" s="773" t="s">
        <v>336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446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341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447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343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344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.2" customHeight="1" x14ac:dyDescent="0.25">
      <c r="A8" s="789"/>
      <c r="B8" s="790" t="s">
        <v>443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448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300.05930881454287</v>
      </c>
      <c r="F9" s="757">
        <f t="shared" si="0"/>
        <v>324.56097642489186</v>
      </c>
      <c r="G9" s="413">
        <f t="shared" si="0"/>
        <v>346.76929158477424</v>
      </c>
      <c r="H9" s="413">
        <f t="shared" si="0"/>
        <v>359.16296042555325</v>
      </c>
      <c r="I9" s="413">
        <f t="shared" si="0"/>
        <v>375.25079400117789</v>
      </c>
      <c r="J9" s="413">
        <f t="shared" si="0"/>
        <v>392.08389205000458</v>
      </c>
      <c r="K9" s="413">
        <f t="shared" si="0"/>
        <v>409.2006982991922</v>
      </c>
      <c r="L9" s="413">
        <f t="shared" si="0"/>
        <v>428.00789546733961</v>
      </c>
      <c r="M9" s="413">
        <f t="shared" si="0"/>
        <v>447.29626862247306</v>
      </c>
      <c r="N9" s="413">
        <f t="shared" si="0"/>
        <v>467.44259572935891</v>
      </c>
      <c r="O9" s="413">
        <f t="shared" si="0"/>
        <v>491.5243940228923</v>
      </c>
      <c r="P9" s="413">
        <f t="shared" si="0"/>
        <v>514.8878203655828</v>
      </c>
      <c r="Q9" s="413">
        <f t="shared" si="0"/>
        <v>539.6840937888835</v>
      </c>
      <c r="R9" s="413">
        <f t="shared" si="0"/>
        <v>565.52768651884787</v>
      </c>
      <c r="S9" s="413">
        <f t="shared" si="0"/>
        <v>593.39554172286159</v>
      </c>
      <c r="T9" s="413">
        <f t="shared" si="0"/>
        <v>622.64979311142531</v>
      </c>
    </row>
    <row r="10" spans="1:182" s="779" customFormat="1" ht="29.25" x14ac:dyDescent="0.25">
      <c r="A10" s="777" t="s">
        <v>347</v>
      </c>
      <c r="B10" s="795" t="s">
        <v>348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136.48461102164418</v>
      </c>
      <c r="F10" s="760">
        <f t="shared" ref="F10:T10" si="1">E10*F12/100</f>
        <v>145.68845087577799</v>
      </c>
      <c r="G10" s="760">
        <f t="shared" si="1"/>
        <v>153.42739342911844</v>
      </c>
      <c r="H10" s="760">
        <f t="shared" si="1"/>
        <v>160.51363515888889</v>
      </c>
      <c r="I10" s="760">
        <f t="shared" si="1"/>
        <v>168.19073493378372</v>
      </c>
      <c r="J10" s="760">
        <f t="shared" si="1"/>
        <v>176.06573434489795</v>
      </c>
      <c r="K10" s="760">
        <f t="shared" si="1"/>
        <v>183.94894370417086</v>
      </c>
      <c r="L10" s="760">
        <f t="shared" si="1"/>
        <v>192.10651774283761</v>
      </c>
      <c r="M10" s="760">
        <f t="shared" si="1"/>
        <v>200.48079801542198</v>
      </c>
      <c r="N10" s="760">
        <f t="shared" si="1"/>
        <v>209.4004303811754</v>
      </c>
      <c r="O10" s="760">
        <f t="shared" si="1"/>
        <v>219.14496293431372</v>
      </c>
      <c r="P10" s="760">
        <f t="shared" si="1"/>
        <v>228.52710372228879</v>
      </c>
      <c r="Q10" s="760">
        <f t="shared" si="1"/>
        <v>238.53945704757342</v>
      </c>
      <c r="R10" s="760">
        <f t="shared" si="1"/>
        <v>248.99434986257668</v>
      </c>
      <c r="S10" s="760">
        <f t="shared" si="1"/>
        <v>260.27482642276527</v>
      </c>
      <c r="T10" s="760">
        <f t="shared" si="1"/>
        <v>272.04173127474883</v>
      </c>
    </row>
    <row r="11" spans="1:182" ht="15.75" x14ac:dyDescent="0.25">
      <c r="A11" s="783"/>
      <c r="B11" s="781" t="s">
        <v>341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45.485877962213465</v>
      </c>
      <c r="F11" s="761">
        <f t="shared" si="2"/>
        <v>44.887852039566567</v>
      </c>
      <c r="G11" s="761">
        <f t="shared" si="2"/>
        <v>44.244804010164273</v>
      </c>
      <c r="H11" s="761">
        <f t="shared" si="2"/>
        <v>44.691032440735192</v>
      </c>
      <c r="I11" s="761">
        <f t="shared" si="2"/>
        <v>44.820887156672015</v>
      </c>
      <c r="J11" s="761">
        <f t="shared" si="2"/>
        <v>44.905117990015086</v>
      </c>
      <c r="K11" s="761">
        <f t="shared" si="2"/>
        <v>44.953233088002769</v>
      </c>
      <c r="L11" s="761">
        <f t="shared" si="2"/>
        <v>44.883872418539731</v>
      </c>
      <c r="M11" s="761">
        <f t="shared" si="2"/>
        <v>44.820583599509469</v>
      </c>
      <c r="N11" s="761">
        <f t="shared" si="2"/>
        <v>44.797036533318966</v>
      </c>
      <c r="O11" s="761">
        <f t="shared" si="2"/>
        <v>44.584758274297826</v>
      </c>
      <c r="P11" s="761">
        <f t="shared" si="2"/>
        <v>44.383862791710435</v>
      </c>
      <c r="Q11" s="761">
        <f t="shared" si="2"/>
        <v>44.199830936815893</v>
      </c>
      <c r="R11" s="761">
        <f t="shared" si="2"/>
        <v>44.02867548276582</v>
      </c>
      <c r="S11" s="761">
        <f t="shared" si="2"/>
        <v>43.861945047157697</v>
      </c>
      <c r="T11" s="761">
        <f t="shared" si="2"/>
        <v>43.690969511984726</v>
      </c>
    </row>
    <row r="12" spans="1:182" ht="15.75" x14ac:dyDescent="0.25">
      <c r="A12" s="783"/>
      <c r="B12" s="784" t="s">
        <v>447</v>
      </c>
      <c r="C12" s="751"/>
      <c r="D12" s="393">
        <f>D10/C10*100</f>
        <v>108.04935209800242</v>
      </c>
      <c r="E12" s="393">
        <f>E13*E14/100</f>
        <v>106.59793460124074</v>
      </c>
      <c r="F12" s="751">
        <f t="shared" ref="F12:T12" si="3">F13*F14/100</f>
        <v>106.74350008051401</v>
      </c>
      <c r="G12" s="751">
        <f t="shared" si="3"/>
        <v>105.3119808102971</v>
      </c>
      <c r="H12" s="751">
        <f t="shared" si="3"/>
        <v>104.61862876725739</v>
      </c>
      <c r="I12" s="751">
        <f t="shared" si="3"/>
        <v>104.78283341305892</v>
      </c>
      <c r="J12" s="751">
        <f t="shared" si="3"/>
        <v>104.68218383980224</v>
      </c>
      <c r="K12" s="751">
        <f t="shared" si="3"/>
        <v>104.4774239511195</v>
      </c>
      <c r="L12" s="751">
        <f t="shared" si="3"/>
        <v>104.43469468994934</v>
      </c>
      <c r="M12" s="751">
        <f t="shared" si="3"/>
        <v>104.35918591986272</v>
      </c>
      <c r="N12" s="751">
        <f t="shared" si="3"/>
        <v>104.44912054124369</v>
      </c>
      <c r="O12" s="751">
        <f t="shared" si="3"/>
        <v>104.65353988785992</v>
      </c>
      <c r="P12" s="751">
        <f t="shared" si="3"/>
        <v>104.28124865949451</v>
      </c>
      <c r="Q12" s="751">
        <f t="shared" si="3"/>
        <v>104.38125419794926</v>
      </c>
      <c r="R12" s="751">
        <f t="shared" si="3"/>
        <v>104.38287776135843</v>
      </c>
      <c r="S12" s="751">
        <f t="shared" si="3"/>
        <v>104.5304146726279</v>
      </c>
      <c r="T12" s="751">
        <f t="shared" si="3"/>
        <v>104.52095387545107</v>
      </c>
    </row>
    <row r="13" spans="1:182" ht="15.75" customHeight="1" x14ac:dyDescent="0.25">
      <c r="A13" s="783"/>
      <c r="B13" s="785" t="s">
        <v>343</v>
      </c>
      <c r="C13" s="751"/>
      <c r="D13" s="393">
        <f>D12/D14*100</f>
        <v>91.121235813975005</v>
      </c>
      <c r="E13" s="393">
        <f>'СС Имп Минэк цел'!E18</f>
        <v>100.60543197387125</v>
      </c>
      <c r="F13" s="751">
        <f>'СС Имп Минэк цел'!F18</f>
        <v>102.5818971783779</v>
      </c>
      <c r="G13" s="751">
        <f>'СС Имп Минэк цел'!G18</f>
        <v>102.10750014143011</v>
      </c>
      <c r="H13" s="751">
        <f>'ДС Имп Минэк цел'!J13</f>
        <v>100.00869885117855</v>
      </c>
      <c r="I13" s="751">
        <f>'ДС Имп Минэк цел'!K13</f>
        <v>100.34345533524555</v>
      </c>
      <c r="J13" s="751">
        <f>'ДС Имп Минэк цел'!L13</f>
        <v>100.36026551798506</v>
      </c>
      <c r="K13" s="751">
        <f>'ДС Имп Минэк цел'!M13</f>
        <v>100.36762027879924</v>
      </c>
      <c r="L13" s="751">
        <f>'ДС Имп Минэк цел'!N13</f>
        <v>100.50167787746727</v>
      </c>
      <c r="M13" s="751">
        <f>'ДС Имп Минэк цел'!O13</f>
        <v>100.47928039245551</v>
      </c>
      <c r="N13" s="751">
        <f>'ДС Имп Минэк цел'!P13</f>
        <v>100.39847382966822</v>
      </c>
      <c r="O13" s="751">
        <f>'ДС Имп Минэк цел'!Q13</f>
        <v>100.65166851014953</v>
      </c>
      <c r="P13" s="751">
        <f>'ДС Имп Минэк цел'!R13</f>
        <v>100.62394014319179</v>
      </c>
      <c r="Q13" s="751">
        <f>'ДС Имп Минэк цел'!S13</f>
        <v>100.59740636493368</v>
      </c>
      <c r="R13" s="751">
        <f>'ДС Имп Минэк цел'!T13</f>
        <v>100.57055031411015</v>
      </c>
      <c r="S13" s="751">
        <f>'ДС Имп Минэк цел'!U13</f>
        <v>100.57030004242145</v>
      </c>
      <c r="T13" s="751">
        <f>'ДС Имп Минэк цел'!V13</f>
        <v>100.58153735198267</v>
      </c>
    </row>
    <row r="14" spans="1:182" s="788" customFormat="1" ht="15.75" x14ac:dyDescent="0.25">
      <c r="A14" s="786"/>
      <c r="B14" s="787" t="s">
        <v>344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цел'!E19</f>
        <v>105.95644043248663</v>
      </c>
      <c r="F14" s="754">
        <f>'СС Имп Минэк цел'!F19</f>
        <v>104.05685897473661</v>
      </c>
      <c r="G14" s="754">
        <f>'СС Имп Минэк цел'!G19</f>
        <v>103.13834014585454</v>
      </c>
      <c r="H14" s="754">
        <f>'ДС Имп Минэк цел'!J14</f>
        <v>104.60952894001632</v>
      </c>
      <c r="I14" s="754">
        <f>'ДС Имп Минэк цел'!K14</f>
        <v>104.4241829853093</v>
      </c>
      <c r="J14" s="754">
        <f>'ДС Имп Минэк цел'!L14</f>
        <v>104.30640383373904</v>
      </c>
      <c r="K14" s="754">
        <f>'ДС Имп Минэк цел'!M14</f>
        <v>104.09475053897278</v>
      </c>
      <c r="L14" s="754">
        <f>'ДС Имп Минэк цел'!N14</f>
        <v>103.91338422954216</v>
      </c>
      <c r="M14" s="754">
        <f>'ДС Имп Минэк цел'!O14</f>
        <v>103.86139860103789</v>
      </c>
      <c r="N14" s="754">
        <f>'ДС Имп Минэк цел'!P14</f>
        <v>104.03457000596207</v>
      </c>
      <c r="O14" s="754">
        <f>'ДС Имп Минэк цел'!Q14</f>
        <v>103.97596129000767</v>
      </c>
      <c r="P14" s="754">
        <f>'ДС Имп Минэк цел'!R14</f>
        <v>103.6346305969516</v>
      </c>
      <c r="Q14" s="754">
        <f>'ДС Имп Минэк цел'!S14</f>
        <v>103.76137712665181</v>
      </c>
      <c r="R14" s="754">
        <f>'ДС Имп Минэк цел'!T14</f>
        <v>103.79069959878046</v>
      </c>
      <c r="S14" s="754">
        <f>'ДС Имп Минэк цел'!U14</f>
        <v>103.9376581640266</v>
      </c>
      <c r="T14" s="754">
        <f>'ДС Имп Минэк цел'!V14</f>
        <v>103.91663980008826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349</v>
      </c>
      <c r="B15" s="795" t="s">
        <v>350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5.6160926858680629</v>
      </c>
      <c r="F15" s="760">
        <f t="shared" ref="F15:T15" si="4">E15*F17/100</f>
        <v>5.8493460188692481</v>
      </c>
      <c r="G15" s="760">
        <f t="shared" si="4"/>
        <v>6.1377363424551437</v>
      </c>
      <c r="H15" s="760">
        <f t="shared" si="4"/>
        <v>5.404972837108784</v>
      </c>
      <c r="I15" s="760">
        <f t="shared" si="4"/>
        <v>4.9336967654468831</v>
      </c>
      <c r="J15" s="760">
        <f t="shared" si="4"/>
        <v>4.5140916699447988</v>
      </c>
      <c r="K15" s="760">
        <f t="shared" si="4"/>
        <v>4.1311435808762189</v>
      </c>
      <c r="L15" s="760">
        <f t="shared" si="4"/>
        <v>3.8414034291913515</v>
      </c>
      <c r="M15" s="760">
        <f t="shared" si="4"/>
        <v>3.5738350615031629</v>
      </c>
      <c r="N15" s="760">
        <f t="shared" si="4"/>
        <v>3.3020301437847412</v>
      </c>
      <c r="O15" s="760">
        <f t="shared" si="4"/>
        <v>3.1603090108510696</v>
      </c>
      <c r="P15" s="760">
        <f t="shared" si="4"/>
        <v>3.0086796157300637</v>
      </c>
      <c r="Q15" s="760">
        <f t="shared" si="4"/>
        <v>2.8615397333179504</v>
      </c>
      <c r="R15" s="760">
        <f t="shared" si="4"/>
        <v>2.717334364361804</v>
      </c>
      <c r="S15" s="760">
        <f t="shared" si="4"/>
        <v>2.582956275569336</v>
      </c>
      <c r="T15" s="760">
        <f t="shared" si="4"/>
        <v>2.4521250634499823</v>
      </c>
    </row>
    <row r="16" spans="1:182" ht="15.75" x14ac:dyDescent="0.25">
      <c r="A16" s="783"/>
      <c r="B16" s="781" t="s">
        <v>341</v>
      </c>
      <c r="C16" s="761">
        <f>C15/C$9*100</f>
        <v>1.1340518028868034</v>
      </c>
      <c r="D16" s="416">
        <f t="shared" ref="D16:T16" si="5">D15/D$9*100</f>
        <v>1.7920026977580419</v>
      </c>
      <c r="E16" s="416">
        <f t="shared" si="5"/>
        <v>1.871660875330214</v>
      </c>
      <c r="F16" s="761">
        <f t="shared" si="5"/>
        <v>1.8022333070663754</v>
      </c>
      <c r="G16" s="761">
        <f t="shared" si="5"/>
        <v>1.769976895706366</v>
      </c>
      <c r="H16" s="761">
        <f t="shared" si="5"/>
        <v>1.5048803558988144</v>
      </c>
      <c r="I16" s="761">
        <f t="shared" si="5"/>
        <v>1.3147731715209632</v>
      </c>
      <c r="J16" s="761">
        <f t="shared" si="5"/>
        <v>1.1513076057123746</v>
      </c>
      <c r="K16" s="761">
        <f t="shared" si="5"/>
        <v>1.0095641571597911</v>
      </c>
      <c r="L16" s="761">
        <f t="shared" si="5"/>
        <v>0.89750760905869342</v>
      </c>
      <c r="M16" s="761">
        <f t="shared" si="5"/>
        <v>0.79898611104210904</v>
      </c>
      <c r="N16" s="761">
        <f t="shared" si="5"/>
        <v>0.70640334748110101</v>
      </c>
      <c r="O16" s="761">
        <f t="shared" si="5"/>
        <v>0.64296076639970001</v>
      </c>
      <c r="P16" s="761">
        <f t="shared" si="5"/>
        <v>0.5843369170383228</v>
      </c>
      <c r="Q16" s="761">
        <f t="shared" si="5"/>
        <v>0.53022495312551177</v>
      </c>
      <c r="R16" s="761">
        <f t="shared" si="5"/>
        <v>0.48049537257646546</v>
      </c>
      <c r="S16" s="761">
        <f t="shared" si="5"/>
        <v>0.4352840717458028</v>
      </c>
      <c r="T16" s="761">
        <f t="shared" si="5"/>
        <v>0.39382090712606499</v>
      </c>
    </row>
    <row r="17" spans="1:182" ht="15.75" x14ac:dyDescent="0.25">
      <c r="A17" s="783"/>
      <c r="B17" s="784" t="s">
        <v>447</v>
      </c>
      <c r="C17" s="751"/>
      <c r="D17" s="393">
        <f>D15/C15*100</f>
        <v>111.69047553113141</v>
      </c>
      <c r="E17" s="393">
        <f>E18*E19/100</f>
        <v>113.41026198170272</v>
      </c>
      <c r="F17" s="751">
        <f t="shared" ref="F17:T17" si="6">F18*F19/100</f>
        <v>104.1533027684555</v>
      </c>
      <c r="G17" s="751">
        <f t="shared" si="6"/>
        <v>104.93030028751222</v>
      </c>
      <c r="H17" s="751">
        <f t="shared" si="6"/>
        <v>88.061339483128592</v>
      </c>
      <c r="I17" s="751">
        <f t="shared" si="6"/>
        <v>91.28069491068905</v>
      </c>
      <c r="J17" s="751">
        <f t="shared" si="6"/>
        <v>91.495117850760778</v>
      </c>
      <c r="K17" s="751">
        <f t="shared" si="6"/>
        <v>91.51660805609508</v>
      </c>
      <c r="L17" s="751">
        <f t="shared" si="6"/>
        <v>92.986441986036866</v>
      </c>
      <c r="M17" s="751">
        <f t="shared" si="6"/>
        <v>93.03461943999686</v>
      </c>
      <c r="N17" s="751">
        <f t="shared" si="6"/>
        <v>92.394586962161029</v>
      </c>
      <c r="O17" s="751">
        <f t="shared" si="6"/>
        <v>95.708060594164266</v>
      </c>
      <c r="P17" s="751">
        <f t="shared" si="6"/>
        <v>95.202070601312116</v>
      </c>
      <c r="Q17" s="751">
        <f t="shared" si="6"/>
        <v>95.109486512195176</v>
      </c>
      <c r="R17" s="751">
        <f t="shared" si="6"/>
        <v>94.960567303081248</v>
      </c>
      <c r="S17" s="751">
        <f t="shared" si="6"/>
        <v>95.054782710775143</v>
      </c>
      <c r="T17" s="751">
        <f t="shared" si="6"/>
        <v>94.934826680698819</v>
      </c>
    </row>
    <row r="18" spans="1:182" ht="15.75" x14ac:dyDescent="0.25">
      <c r="A18" s="783"/>
      <c r="B18" s="785" t="s">
        <v>343</v>
      </c>
      <c r="C18" s="751"/>
      <c r="D18" s="393">
        <f>D17/D19*100</f>
        <v>98.807601260323253</v>
      </c>
      <c r="E18" s="393">
        <f>'СС Имп Минэк цел'!E23</f>
        <v>107.62772784750109</v>
      </c>
      <c r="F18" s="751">
        <f>'СС Имп Минэк цел'!F23</f>
        <v>103.15751910764831</v>
      </c>
      <c r="G18" s="751">
        <f>'СС Имп Минэк цел'!G23</f>
        <v>102.39140077346568</v>
      </c>
      <c r="H18" s="751">
        <f>'ДС Имп Минэк цел'!J18</f>
        <v>96.622739293405402</v>
      </c>
      <c r="I18" s="751">
        <f>'ДС Имп Минэк цел'!K18</f>
        <v>99.973498044820133</v>
      </c>
      <c r="J18" s="751">
        <f>'ДС Имп Минэк цел'!L18</f>
        <v>100.09464530231681</v>
      </c>
      <c r="K18" s="751">
        <f>'ДС Имп Минэк цел'!M18</f>
        <v>100.12251873873022</v>
      </c>
      <c r="L18" s="751">
        <f>'ДС Имп Минэк цел'!N18</f>
        <v>101.67866659096154</v>
      </c>
      <c r="M18" s="751">
        <f>'ДС Имп Минэк цел'!O18</f>
        <v>101.56366064489417</v>
      </c>
      <c r="N18" s="751">
        <f>'ДС Имп Минэк цел'!P18</f>
        <v>100.69924048801956</v>
      </c>
      <c r="O18" s="751">
        <f>'ДС Имп Минэк цел'!Q18</f>
        <v>104.29470674559144</v>
      </c>
      <c r="P18" s="751">
        <f>'ДС Имп Минэк цел'!R18</f>
        <v>104.15427111519514</v>
      </c>
      <c r="Q18" s="751">
        <f>'ДС Имп Минэк цел'!S18</f>
        <v>104.01516962921289</v>
      </c>
      <c r="R18" s="751">
        <f>'ДС Имп Минэк цел'!T18</f>
        <v>103.87583250432579</v>
      </c>
      <c r="S18" s="751">
        <f>'ДС Имп Минэк цел'!U18</f>
        <v>103.87558290425366</v>
      </c>
      <c r="T18" s="751">
        <f>'ДС Имп Минэк цел'!V18</f>
        <v>103.85450195390739</v>
      </c>
    </row>
    <row r="19" spans="1:182" ht="15.75" x14ac:dyDescent="0.25">
      <c r="A19" s="786"/>
      <c r="B19" s="787" t="s">
        <v>344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цел'!E24</f>
        <v>105.37271783939819</v>
      </c>
      <c r="F19" s="754">
        <f>'СС Имп Минэк цел'!F24</f>
        <v>100.96530400248193</v>
      </c>
      <c r="G19" s="754">
        <f>'СС Имп Минэк цел'!G24</f>
        <v>102.47960228580493</v>
      </c>
      <c r="H19" s="754">
        <f>'ДС Имп Минэк цел'!J19</f>
        <v>91.139353041648718</v>
      </c>
      <c r="I19" s="754">
        <f>'ДС Имп Минэк цел'!K19</f>
        <v>91.304892492374407</v>
      </c>
      <c r="J19" s="754">
        <f>'ДС Имп Минэк цел'!L19</f>
        <v>91.408603901254864</v>
      </c>
      <c r="K19" s="754">
        <f>'ДС Имп Минэк цел'!M19</f>
        <v>91.404620268201327</v>
      </c>
      <c r="L19" s="754">
        <f>'ДС Имп Минэк цел'!N19</f>
        <v>91.451279903293539</v>
      </c>
      <c r="M19" s="754">
        <f>'ДС Имп Минэк цел'!O19</f>
        <v>91.602270781950111</v>
      </c>
      <c r="N19" s="754">
        <f>'ДС Имп Минэк цел'!P19</f>
        <v>91.753012748048931</v>
      </c>
      <c r="O19" s="754">
        <f>'ДС Имп Минэк цел'!Q19</f>
        <v>91.766939646924968</v>
      </c>
      <c r="P19" s="754">
        <f>'ДС Имп Минэк цел'!R19</f>
        <v>91.40486470882999</v>
      </c>
      <c r="Q19" s="754">
        <f>'ДС Имп Минэк цел'!S19</f>
        <v>91.438092012189998</v>
      </c>
      <c r="R19" s="754">
        <f>'ДС Имп Минэк цел'!T19</f>
        <v>91.417382670917917</v>
      </c>
      <c r="S19" s="754">
        <f>'ДС Имп Минэк цел'!U19</f>
        <v>91.508302580011502</v>
      </c>
      <c r="T19" s="754">
        <f>'ДС Имп Минэк цел'!V19</f>
        <v>91.411373502934623</v>
      </c>
    </row>
    <row r="20" spans="1:182" s="779" customFormat="1" ht="29.25" x14ac:dyDescent="0.25">
      <c r="A20" s="777" t="s">
        <v>353</v>
      </c>
      <c r="B20" s="795" t="s">
        <v>354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103.08277055114552</v>
      </c>
      <c r="F20" s="760">
        <f t="shared" ref="F20:T20" si="7">E20*F22/100</f>
        <v>113.51009580815546</v>
      </c>
      <c r="G20" s="760">
        <f t="shared" si="7"/>
        <v>122.84652839450351</v>
      </c>
      <c r="H20" s="760">
        <f t="shared" si="7"/>
        <v>125.45161149093177</v>
      </c>
      <c r="I20" s="760">
        <f t="shared" si="7"/>
        <v>129.87868024255104</v>
      </c>
      <c r="J20" s="760">
        <f t="shared" si="7"/>
        <v>134.53016500484264</v>
      </c>
      <c r="K20" s="760">
        <f t="shared" si="7"/>
        <v>139.24207501223498</v>
      </c>
      <c r="L20" s="760">
        <f t="shared" si="7"/>
        <v>144.88062162190496</v>
      </c>
      <c r="M20" s="760">
        <f t="shared" si="7"/>
        <v>150.64367685576087</v>
      </c>
      <c r="N20" s="760">
        <f t="shared" si="7"/>
        <v>156.37855050934255</v>
      </c>
      <c r="O20" s="760">
        <f t="shared" si="7"/>
        <v>164.45735399536304</v>
      </c>
      <c r="P20" s="760">
        <f t="shared" si="7"/>
        <v>172.20784101691544</v>
      </c>
      <c r="Q20" s="760">
        <f t="shared" si="7"/>
        <v>180.33584991585386</v>
      </c>
      <c r="R20" s="760">
        <f t="shared" si="7"/>
        <v>188.72192551087218</v>
      </c>
      <c r="S20" s="760">
        <f t="shared" si="7"/>
        <v>197.66120034929597</v>
      </c>
      <c r="T20" s="760">
        <f t="shared" si="7"/>
        <v>206.9470121404911</v>
      </c>
    </row>
    <row r="21" spans="1:182" ht="15.75" x14ac:dyDescent="0.25">
      <c r="A21" s="783"/>
      <c r="B21" s="781" t="s">
        <v>341</v>
      </c>
      <c r="C21" s="761">
        <f>C20/C$9*100</f>
        <v>50.835392471584093</v>
      </c>
      <c r="D21" s="416">
        <f t="shared" ref="D21:T21" si="8">D20/D$9*100</f>
        <v>33.203799387834238</v>
      </c>
      <c r="E21" s="416">
        <f t="shared" si="8"/>
        <v>34.35413184093472</v>
      </c>
      <c r="F21" s="761">
        <f t="shared" si="8"/>
        <v>34.97342689145605</v>
      </c>
      <c r="G21" s="761">
        <f t="shared" si="8"/>
        <v>35.426011292142164</v>
      </c>
      <c r="H21" s="761">
        <f t="shared" si="8"/>
        <v>34.928883352083623</v>
      </c>
      <c r="I21" s="761">
        <f t="shared" si="8"/>
        <v>34.611167336302387</v>
      </c>
      <c r="J21" s="761">
        <f t="shared" si="8"/>
        <v>34.311576612202494</v>
      </c>
      <c r="K21" s="761">
        <f t="shared" si="8"/>
        <v>34.027819500548944</v>
      </c>
      <c r="L21" s="761">
        <f t="shared" si="8"/>
        <v>33.849988085782989</v>
      </c>
      <c r="M21" s="761">
        <f t="shared" si="8"/>
        <v>33.678724242367231</v>
      </c>
      <c r="N21" s="761">
        <f t="shared" si="8"/>
        <v>33.45406514897136</v>
      </c>
      <c r="O21" s="761">
        <f t="shared" si="8"/>
        <v>33.45863521632328</v>
      </c>
      <c r="P21" s="761">
        <f t="shared" si="8"/>
        <v>33.445701025641604</v>
      </c>
      <c r="Q21" s="761">
        <f t="shared" si="8"/>
        <v>33.415075965977721</v>
      </c>
      <c r="R21" s="761">
        <f t="shared" si="8"/>
        <v>33.37094363541518</v>
      </c>
      <c r="S21" s="761">
        <f t="shared" si="8"/>
        <v>33.310193024943771</v>
      </c>
      <c r="T21" s="761">
        <f t="shared" si="8"/>
        <v>33.236502192727336</v>
      </c>
    </row>
    <row r="22" spans="1:182" ht="15.75" x14ac:dyDescent="0.25">
      <c r="A22" s="783"/>
      <c r="B22" s="784" t="s">
        <v>447</v>
      </c>
      <c r="C22" s="393"/>
      <c r="D22" s="393">
        <f>D20/C20*100</f>
        <v>46.16703404290778</v>
      </c>
      <c r="E22" s="393">
        <f>E23*E24/100</f>
        <v>112.34533600836046</v>
      </c>
      <c r="F22" s="751">
        <f t="shared" ref="F22:T22" si="9">F23*F24/100</f>
        <v>110.11548797268338</v>
      </c>
      <c r="G22" s="751">
        <f t="shared" si="9"/>
        <v>108.2252001638054</v>
      </c>
      <c r="H22" s="751">
        <f t="shared" si="9"/>
        <v>102.12059968684049</v>
      </c>
      <c r="I22" s="751">
        <f t="shared" si="9"/>
        <v>103.52890544729216</v>
      </c>
      <c r="J22" s="751">
        <f t="shared" si="9"/>
        <v>103.58140747473324</v>
      </c>
      <c r="K22" s="751">
        <f t="shared" si="9"/>
        <v>103.50249329377</v>
      </c>
      <c r="L22" s="751">
        <f t="shared" si="9"/>
        <v>104.04945603487634</v>
      </c>
      <c r="M22" s="751">
        <f t="shared" si="9"/>
        <v>103.97779576684572</v>
      </c>
      <c r="N22" s="751">
        <f t="shared" si="9"/>
        <v>103.80691295730436</v>
      </c>
      <c r="O22" s="751">
        <f t="shared" si="9"/>
        <v>105.16618389140129</v>
      </c>
      <c r="P22" s="751">
        <f t="shared" si="9"/>
        <v>104.71276402864352</v>
      </c>
      <c r="Q22" s="751">
        <f t="shared" si="9"/>
        <v>104.7198831661446</v>
      </c>
      <c r="R22" s="751">
        <f t="shared" si="9"/>
        <v>104.6502542888346</v>
      </c>
      <c r="S22" s="751">
        <f t="shared" si="9"/>
        <v>104.73674418816206</v>
      </c>
      <c r="T22" s="751">
        <f t="shared" si="9"/>
        <v>104.69784245708604</v>
      </c>
    </row>
    <row r="23" spans="1:182" ht="15.75" x14ac:dyDescent="0.25">
      <c r="A23" s="783"/>
      <c r="B23" s="785" t="s">
        <v>343</v>
      </c>
      <c r="C23" s="393"/>
      <c r="D23" s="393">
        <f>D22/D24*100</f>
        <v>50.033688120502021</v>
      </c>
      <c r="E23" s="393">
        <f>'СС Имп Минэк цел'!E28</f>
        <v>101.56710360407858</v>
      </c>
      <c r="F23" s="751">
        <f>'СС Имп Минэк цел'!F28</f>
        <v>102.86926200919665</v>
      </c>
      <c r="G23" s="751">
        <f>'СС Имп Минэк цел'!G28</f>
        <v>102.24940006112207</v>
      </c>
      <c r="H23" s="751">
        <f>'ДС Имп Минэк цел'!J23</f>
        <v>99.071800758578604</v>
      </c>
      <c r="I23" s="751">
        <f>'ДС Имп Минэк цел'!K23</f>
        <v>100.46491826467654</v>
      </c>
      <c r="J23" s="751">
        <f>'ДС Имп Минэк цел'!L23</f>
        <v>100.52203087101658</v>
      </c>
      <c r="K23" s="751">
        <f>'ДС Имп Минэк цел'!M23</f>
        <v>100.54001295973227</v>
      </c>
      <c r="L23" s="751">
        <f>'ДС Имп Минэк цел'!N23</f>
        <v>101.15471937162164</v>
      </c>
      <c r="M23" s="751">
        <f>'ДС Имп Минэк цел'!O23</f>
        <v>101.09213013170992</v>
      </c>
      <c r="N23" s="751">
        <f>'ДС Имп Минэк цел'!P23</f>
        <v>100.74227071452339</v>
      </c>
      <c r="O23" s="751">
        <f>'ДС Имп Минэк цел'!Q23</f>
        <v>102.07824660874088</v>
      </c>
      <c r="P23" s="751">
        <f>'ДС Имп Минэк цел'!R23</f>
        <v>102.00169975470078</v>
      </c>
      <c r="Q23" s="751">
        <f>'ДС Имп Минэк цел'!S23</f>
        <v>101.926391714301</v>
      </c>
      <c r="R23" s="751">
        <f>'ДС Имп Минэк цел'!T23</f>
        <v>101.85078498868536</v>
      </c>
      <c r="S23" s="751">
        <f>'ДС Имп Минэк цел'!U23</f>
        <v>101.85053539094257</v>
      </c>
      <c r="T23" s="751">
        <f>'ДС Имп Минэк цел'!V23</f>
        <v>101.85070443664155</v>
      </c>
    </row>
    <row r="24" spans="1:182" s="788" customFormat="1" ht="15.75" x14ac:dyDescent="0.25">
      <c r="A24" s="786"/>
      <c r="B24" s="787" t="s">
        <v>344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цел'!E29</f>
        <v>110.61193242872889</v>
      </c>
      <c r="F24" s="754">
        <f>'СС Имп Минэк цел'!F29</f>
        <v>107.04411193582678</v>
      </c>
      <c r="G24" s="754">
        <f>'СС Имп Минэк цел'!G29</f>
        <v>105.84433756981572</v>
      </c>
      <c r="H24" s="754">
        <f>'ДС Имп Минэк цел'!J24</f>
        <v>103.0773629881739</v>
      </c>
      <c r="I24" s="754">
        <f>'ДС Имп Минэк цел'!K24</f>
        <v>103.04980806787052</v>
      </c>
      <c r="J24" s="754">
        <f>'ДС Имп Минэк цел'!L24</f>
        <v>103.04348865339007</v>
      </c>
      <c r="K24" s="754">
        <f>'ДС Имп Минэк цел'!M24</f>
        <v>102.94656848236558</v>
      </c>
      <c r="L24" s="754">
        <f>'ДС Имп Минэк цел'!N24</f>
        <v>102.86169214964656</v>
      </c>
      <c r="M24" s="754">
        <f>'ДС Имп Минэк цел'!O24</f>
        <v>102.85449088012702</v>
      </c>
      <c r="N24" s="754">
        <f>'ДС Имп Минэк цел'!P24</f>
        <v>103.04206190811932</v>
      </c>
      <c r="O24" s="754">
        <f>'ДС Имп Минэк цел'!Q24</f>
        <v>103.02506889102069</v>
      </c>
      <c r="P24" s="754">
        <f>'ДС Имп Минэк цел'!R24</f>
        <v>102.65786185961848</v>
      </c>
      <c r="Q24" s="754">
        <f>'ДС Имп Минэк цел'!S24</f>
        <v>102.74069493176383</v>
      </c>
      <c r="R24" s="754">
        <f>'ДС Имп Минэк цел'!T24</f>
        <v>102.74859864895517</v>
      </c>
      <c r="S24" s="754">
        <f>'ДС Имп Минэк цел'!U24</f>
        <v>102.83376890081244</v>
      </c>
      <c r="T24" s="754">
        <f>'ДС Имп Минэк цел'!V24</f>
        <v>102.79540336632195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355</v>
      </c>
      <c r="B25" s="795" t="s">
        <v>356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0.19054962583715951</v>
      </c>
      <c r="F25" s="760">
        <f t="shared" ref="F25:T25" si="10">E25*F27/100</f>
        <v>0.21571811167891247</v>
      </c>
      <c r="G25" s="760">
        <f t="shared" si="10"/>
        <v>0.24208173607771524</v>
      </c>
      <c r="H25" s="760">
        <f t="shared" si="10"/>
        <v>0.25870910001805958</v>
      </c>
      <c r="I25" s="760">
        <f t="shared" si="10"/>
        <v>0.28108057450165291</v>
      </c>
      <c r="J25" s="760">
        <f t="shared" si="10"/>
        <v>0.30539519082487743</v>
      </c>
      <c r="K25" s="760">
        <f t="shared" si="10"/>
        <v>0.33150411979298289</v>
      </c>
      <c r="L25" s="760">
        <f t="shared" si="10"/>
        <v>0.36208569268238355</v>
      </c>
      <c r="M25" s="760">
        <f t="shared" si="10"/>
        <v>0.39439646820079111</v>
      </c>
      <c r="N25" s="760">
        <f t="shared" si="10"/>
        <v>0.42788203367920102</v>
      </c>
      <c r="O25" s="760">
        <f t="shared" si="10"/>
        <v>0.47086831949259839</v>
      </c>
      <c r="P25" s="760">
        <f t="shared" si="10"/>
        <v>0.5162591410369568</v>
      </c>
      <c r="Q25" s="760">
        <f t="shared" si="10"/>
        <v>0.56586077551202163</v>
      </c>
      <c r="R25" s="760">
        <f t="shared" si="10"/>
        <v>0.61963467826608787</v>
      </c>
      <c r="S25" s="760">
        <f t="shared" si="10"/>
        <v>0.67861992613882305</v>
      </c>
      <c r="T25" s="760">
        <f t="shared" si="10"/>
        <v>0.74319979329487451</v>
      </c>
    </row>
    <row r="26" spans="1:182" ht="15.75" x14ac:dyDescent="0.25">
      <c r="A26" s="783"/>
      <c r="B26" s="781" t="s">
        <v>341</v>
      </c>
      <c r="C26" s="761">
        <f>C25/C$9*100</f>
        <v>6.2488952474052145E-2</v>
      </c>
      <c r="D26" s="416">
        <f t="shared" ref="D26:T26" si="11">D25/D$9*100</f>
        <v>5.6685177732320631E-2</v>
      </c>
      <c r="E26" s="416">
        <f t="shared" si="11"/>
        <v>6.3503987458336839E-2</v>
      </c>
      <c r="F26" s="761">
        <f t="shared" si="11"/>
        <v>6.6464586733467876E-2</v>
      </c>
      <c r="G26" s="761">
        <f t="shared" si="11"/>
        <v>6.9810603750803529E-2</v>
      </c>
      <c r="H26" s="761">
        <f t="shared" si="11"/>
        <v>7.2031119164272614E-2</v>
      </c>
      <c r="I26" s="761">
        <f t="shared" si="11"/>
        <v>7.490472478541127E-2</v>
      </c>
      <c r="J26" s="761">
        <f t="shared" si="11"/>
        <v>7.7890267113020981E-2</v>
      </c>
      <c r="K26" s="761">
        <f t="shared" si="11"/>
        <v>8.1012598749428205E-2</v>
      </c>
      <c r="L26" s="761">
        <f t="shared" si="11"/>
        <v>8.4597900299718545E-2</v>
      </c>
      <c r="M26" s="761">
        <f t="shared" si="11"/>
        <v>8.8173431317771528E-2</v>
      </c>
      <c r="N26" s="761">
        <f t="shared" si="11"/>
        <v>9.1536808495505023E-2</v>
      </c>
      <c r="O26" s="761">
        <f t="shared" si="11"/>
        <v>9.5797548446937941E-2</v>
      </c>
      <c r="P26" s="761">
        <f t="shared" si="11"/>
        <v>0.10026633387257058</v>
      </c>
      <c r="Q26" s="761">
        <f t="shared" si="11"/>
        <v>0.10485037117535986</v>
      </c>
      <c r="R26" s="761">
        <f t="shared" si="11"/>
        <v>0.10956752304742143</v>
      </c>
      <c r="S26" s="761">
        <f t="shared" si="11"/>
        <v>0.11436215448611586</v>
      </c>
      <c r="T26" s="761">
        <f t="shared" si="11"/>
        <v>0.11936080305769511</v>
      </c>
    </row>
    <row r="27" spans="1:182" ht="15.75" x14ac:dyDescent="0.25">
      <c r="A27" s="783"/>
      <c r="B27" s="784" t="s">
        <v>447</v>
      </c>
      <c r="C27" s="393"/>
      <c r="D27" s="393">
        <f>D25/C25*100</f>
        <v>64.117509141772061</v>
      </c>
      <c r="E27" s="393">
        <f>E28*E29/100</f>
        <v>121.64530001802787</v>
      </c>
      <c r="F27" s="751">
        <f t="shared" ref="F27:T27" si="12">F28*F29/100</f>
        <v>113.20836277225835</v>
      </c>
      <c r="G27" s="751">
        <f t="shared" si="12"/>
        <v>112.22133097384236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343</v>
      </c>
      <c r="C28" s="393"/>
      <c r="D28" s="393">
        <f>D27/D29*100</f>
        <v>97.411421918706637</v>
      </c>
      <c r="E28" s="393">
        <f>'СС Имп Минэк цел'!E33</f>
        <v>100.60543197387125</v>
      </c>
      <c r="F28" s="751">
        <f>'СС Имп Минэк цел'!F33</f>
        <v>102.5818971783779</v>
      </c>
      <c r="G28" s="751">
        <f>'СС Имп Минэк цел'!G33</f>
        <v>102.10750014143011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344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цел'!E34</f>
        <v>120.91325252658424</v>
      </c>
      <c r="F29" s="754">
        <f>'СС Имп Минэк цел'!F34</f>
        <v>110.35900669238187</v>
      </c>
      <c r="G29" s="754">
        <f>'СС Имп Минэк цел'!G34</f>
        <v>109.90508123145067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357</v>
      </c>
      <c r="B30" s="795" t="s">
        <v>358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0.26864718915007157</v>
      </c>
      <c r="F30" s="760">
        <f t="shared" ref="F30:T30" si="13">E30*F32/100</f>
        <v>0.28417733245297599</v>
      </c>
      <c r="G30" s="760">
        <f t="shared" si="13"/>
        <v>0.2964440050737967</v>
      </c>
      <c r="H30" s="760">
        <f t="shared" si="13"/>
        <v>0.29545459878441271</v>
      </c>
      <c r="I30" s="760">
        <f t="shared" si="13"/>
        <v>0.29983896499036056</v>
      </c>
      <c r="J30" s="760">
        <f t="shared" si="13"/>
        <v>0.30456012044211395</v>
      </c>
      <c r="K30" s="760">
        <f t="shared" si="13"/>
        <v>0.3091315446558156</v>
      </c>
      <c r="L30" s="760">
        <f t="shared" si="13"/>
        <v>0.31573960738750273</v>
      </c>
      <c r="M30" s="760">
        <f t="shared" si="13"/>
        <v>0.32274840166732111</v>
      </c>
      <c r="N30" s="760">
        <f t="shared" si="13"/>
        <v>0.32919753671558055</v>
      </c>
      <c r="O30" s="760">
        <f t="shared" si="13"/>
        <v>0.34043758497211685</v>
      </c>
      <c r="P30" s="760">
        <f t="shared" si="13"/>
        <v>0.35074995405211695</v>
      </c>
      <c r="Q30" s="760">
        <f t="shared" si="13"/>
        <v>0.36140190509452252</v>
      </c>
      <c r="R30" s="760">
        <f t="shared" si="13"/>
        <v>0.37208619172067253</v>
      </c>
      <c r="S30" s="760">
        <f t="shared" si="13"/>
        <v>0.38368775192080729</v>
      </c>
      <c r="T30" s="760">
        <f t="shared" si="13"/>
        <v>0.39526134228441845</v>
      </c>
    </row>
    <row r="31" spans="1:182" ht="15.75" x14ac:dyDescent="0.25">
      <c r="A31" s="783"/>
      <c r="B31" s="781" t="s">
        <v>341</v>
      </c>
      <c r="C31" s="761">
        <f>C30/C$9*100</f>
        <v>7.3934356853776917E-2</v>
      </c>
      <c r="D31" s="416">
        <f t="shared" ref="D31:T31" si="14">D30/D$9*100</f>
        <v>8.9506561163247456E-2</v>
      </c>
      <c r="E31" s="416">
        <f t="shared" si="14"/>
        <v>8.9531363053333521E-2</v>
      </c>
      <c r="F31" s="761">
        <f t="shared" si="14"/>
        <v>8.7557455484405342E-2</v>
      </c>
      <c r="G31" s="761">
        <f t="shared" si="14"/>
        <v>8.5487386648054858E-2</v>
      </c>
      <c r="H31" s="761">
        <f t="shared" si="14"/>
        <v>8.2261990054415451E-2</v>
      </c>
      <c r="I31" s="761">
        <f t="shared" si="14"/>
        <v>7.9903619068536699E-2</v>
      </c>
      <c r="J31" s="761">
        <f t="shared" si="14"/>
        <v>7.7677284534624996E-2</v>
      </c>
      <c r="K31" s="761">
        <f t="shared" si="14"/>
        <v>7.5545214350976053E-2</v>
      </c>
      <c r="L31" s="761">
        <f t="shared" si="14"/>
        <v>7.3769575452048208E-2</v>
      </c>
      <c r="M31" s="761">
        <f t="shared" si="14"/>
        <v>7.2155397732532212E-2</v>
      </c>
      <c r="N31" s="761">
        <f t="shared" si="14"/>
        <v>7.0425232899866089E-2</v>
      </c>
      <c r="O31" s="761">
        <f t="shared" si="14"/>
        <v>6.9261584798629816E-2</v>
      </c>
      <c r="P31" s="761">
        <f t="shared" si="14"/>
        <v>6.8121625755893006E-2</v>
      </c>
      <c r="Q31" s="761">
        <f t="shared" si="14"/>
        <v>6.6965454282204143E-2</v>
      </c>
      <c r="R31" s="761">
        <f t="shared" si="14"/>
        <v>6.5794513794908902E-2</v>
      </c>
      <c r="S31" s="761">
        <f t="shared" si="14"/>
        <v>6.4659695758213856E-2</v>
      </c>
      <c r="T31" s="761">
        <f t="shared" si="14"/>
        <v>6.3480522543703011E-2</v>
      </c>
    </row>
    <row r="32" spans="1:182" ht="15.75" x14ac:dyDescent="0.25">
      <c r="A32" s="783"/>
      <c r="B32" s="784" t="s">
        <v>447</v>
      </c>
      <c r="C32" s="393"/>
      <c r="D32" s="393">
        <f>D30/C30*100</f>
        <v>85.569490623319098</v>
      </c>
      <c r="E32" s="393">
        <f>E33*E34/100</f>
        <v>108.61359164643982</v>
      </c>
      <c r="F32" s="751">
        <f t="shared" ref="F32:T32" si="15">F33*F34/100</f>
        <v>105.78086945634446</v>
      </c>
      <c r="G32" s="751">
        <f t="shared" si="15"/>
        <v>104.31655562213095</v>
      </c>
      <c r="H32" s="751">
        <f t="shared" si="15"/>
        <v>99.666241761530074</v>
      </c>
      <c r="I32" s="751">
        <f t="shared" si="15"/>
        <v>101.48393906339128</v>
      </c>
      <c r="J32" s="751">
        <f t="shared" si="15"/>
        <v>101.57456368351097</v>
      </c>
      <c r="K32" s="751">
        <f t="shared" si="15"/>
        <v>101.5009923843823</v>
      </c>
      <c r="L32" s="751">
        <f t="shared" si="15"/>
        <v>102.13762161963913</v>
      </c>
      <c r="M32" s="751">
        <f t="shared" si="15"/>
        <v>102.21980205075019</v>
      </c>
      <c r="N32" s="751">
        <f t="shared" si="15"/>
        <v>101.99819271449314</v>
      </c>
      <c r="O32" s="751">
        <f t="shared" si="15"/>
        <v>103.41437799586194</v>
      </c>
      <c r="P32" s="751">
        <f t="shared" si="15"/>
        <v>103.02915116756122</v>
      </c>
      <c r="Q32" s="751">
        <f t="shared" si="15"/>
        <v>103.03690732367789</v>
      </c>
      <c r="R32" s="751">
        <f t="shared" si="15"/>
        <v>102.95634485472776</v>
      </c>
      <c r="S32" s="751">
        <f t="shared" si="15"/>
        <v>103.11797654905831</v>
      </c>
      <c r="T32" s="751">
        <f t="shared" si="15"/>
        <v>103.0164086045676</v>
      </c>
    </row>
    <row r="33" spans="1:182" ht="15.75" x14ac:dyDescent="0.25">
      <c r="A33" s="783"/>
      <c r="B33" s="785" t="s">
        <v>343</v>
      </c>
      <c r="C33" s="393"/>
      <c r="D33" s="393">
        <f>D32/D34*100</f>
        <v>108.8465653213232</v>
      </c>
      <c r="E33" s="393">
        <f>'СС Имп Минэк цел'!E38</f>
        <v>101.56710360407858</v>
      </c>
      <c r="F33" s="751">
        <f>'СС Имп Минэк цел'!F38</f>
        <v>102.86926200919665</v>
      </c>
      <c r="G33" s="751">
        <f>'СС Имп Минэк цел'!G38</f>
        <v>102.24940006112207</v>
      </c>
      <c r="H33" s="751">
        <f>'ДС Имп Минэк цел'!J33</f>
        <v>99.007980562286619</v>
      </c>
      <c r="I33" s="751">
        <f>'ДС Имп Минэк цел'!K33</f>
        <v>100.49910622760653</v>
      </c>
      <c r="J33" s="751">
        <f>'ДС Имп Минэк цел'!L33</f>
        <v>100.56019822414409</v>
      </c>
      <c r="K33" s="751">
        <f>'ДС Имп Минэк цел'!M33</f>
        <v>100.57943040158057</v>
      </c>
      <c r="L33" s="751">
        <f>'ДС Имп Минэк цел'!N33</f>
        <v>101.23759451980644</v>
      </c>
      <c r="M33" s="751">
        <f>'ДС Имп Минэк цел'!O33</f>
        <v>101.1705347027811</v>
      </c>
      <c r="N33" s="751">
        <f>'ДС Имп Минэк цел'!P33</f>
        <v>100.79588017064145</v>
      </c>
      <c r="O33" s="751">
        <f>'ДС Имп Минэк цел'!Q33</f>
        <v>102.22672322709961</v>
      </c>
      <c r="P33" s="751">
        <f>'ДС Имп Минэк цел'!R33</f>
        <v>102.14476674550528</v>
      </c>
      <c r="Q33" s="751">
        <f>'ДС Имп Минэк цел'!S33</f>
        <v>102.06405526084851</v>
      </c>
      <c r="R33" s="751">
        <f>'ДС Имп Минэк цел'!T33</f>
        <v>101.98304913187927</v>
      </c>
      <c r="S33" s="751">
        <f>'ДС Имп Минэк цел'!U33</f>
        <v>101.98279963263958</v>
      </c>
      <c r="T33" s="751">
        <f>'ДС Имп Минэк цел'!V33</f>
        <v>101.98193329307659</v>
      </c>
    </row>
    <row r="34" spans="1:182" s="788" customFormat="1" ht="15.75" x14ac:dyDescent="0.25">
      <c r="A34" s="786"/>
      <c r="B34" s="787" t="s">
        <v>344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цел'!E39</f>
        <v>106.93776606038638</v>
      </c>
      <c r="F34" s="754">
        <f>'СС Имп Минэк цел'!F39</f>
        <v>102.83039597084648</v>
      </c>
      <c r="G34" s="754">
        <f>'СС Имп Минэк цел'!G39</f>
        <v>102.02167989227631</v>
      </c>
      <c r="H34" s="754">
        <f>'ДС Имп Минэк цел'!J34</f>
        <v>100.66485670700993</v>
      </c>
      <c r="I34" s="754">
        <f>'ДС Имп Минэк цел'!K34</f>
        <v>100.97994188481074</v>
      </c>
      <c r="J34" s="754">
        <f>'ДС Имп Минэк цел'!L34</f>
        <v>101.00871465776738</v>
      </c>
      <c r="K34" s="754">
        <f>'ДС Имп Минэк цел'!M34</f>
        <v>100.91625293474246</v>
      </c>
      <c r="L34" s="754">
        <f>'ДС Имп Минэк цел'!N34</f>
        <v>100.8890245803466</v>
      </c>
      <c r="M34" s="754">
        <f>'ДС Имп Минэк цел'!O34</f>
        <v>101.03712741170305</v>
      </c>
      <c r="N34" s="754">
        <f>'ДС Имп Минэк цел'!P34</f>
        <v>101.19281913290131</v>
      </c>
      <c r="O34" s="754">
        <f>'ДС Имп Минэк цел'!Q34</f>
        <v>101.1617850316144</v>
      </c>
      <c r="P34" s="754">
        <f>'ДС Имп Минэк цел'!R34</f>
        <v>100.86581471595055</v>
      </c>
      <c r="Q34" s="754">
        <f>'ДС Имп Минэк цел'!S34</f>
        <v>100.95317794334454</v>
      </c>
      <c r="R34" s="754">
        <f>'ДС Имп Минэк цел'!T34</f>
        <v>100.95437009496536</v>
      </c>
      <c r="S34" s="754">
        <f>'ДС Имп Минэк цел'!U34</f>
        <v>101.11310624978707</v>
      </c>
      <c r="T34" s="754">
        <f>'ДС Имп Минэк цел'!V34</f>
        <v>101.01437115191582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.2" customHeight="1" x14ac:dyDescent="0.25">
      <c r="A35" s="777" t="s">
        <v>359</v>
      </c>
      <c r="B35" s="795" t="s">
        <v>360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4.4411483494741164</v>
      </c>
      <c r="F35" s="760">
        <f t="shared" ref="F35:T35" si="16">E35*F37/100</f>
        <v>4.9151322259967403</v>
      </c>
      <c r="G35" s="760">
        <f t="shared" si="16"/>
        <v>5.3798454355771552</v>
      </c>
      <c r="H35" s="760">
        <f t="shared" si="16"/>
        <v>5.4507174963507063</v>
      </c>
      <c r="I35" s="760">
        <f t="shared" si="16"/>
        <v>5.6148980997973252</v>
      </c>
      <c r="J35" s="760">
        <f t="shared" si="16"/>
        <v>5.7840001268113941</v>
      </c>
      <c r="K35" s="760">
        <f t="shared" si="16"/>
        <v>5.9485031048365151</v>
      </c>
      <c r="L35" s="760">
        <f t="shared" si="16"/>
        <v>6.1443580774220727</v>
      </c>
      <c r="M35" s="760">
        <f t="shared" si="16"/>
        <v>6.3409095953630379</v>
      </c>
      <c r="N35" s="760">
        <f t="shared" si="16"/>
        <v>6.5293335798773331</v>
      </c>
      <c r="O35" s="760">
        <f t="shared" si="16"/>
        <v>6.7978807295191404</v>
      </c>
      <c r="P35" s="760">
        <f t="shared" si="16"/>
        <v>7.0501052428625464</v>
      </c>
      <c r="Q35" s="760">
        <f t="shared" si="16"/>
        <v>7.3088858050300951</v>
      </c>
      <c r="R35" s="760">
        <f t="shared" si="16"/>
        <v>7.5696761630458171</v>
      </c>
      <c r="S35" s="760">
        <f t="shared" si="16"/>
        <v>7.849188774280619</v>
      </c>
      <c r="T35" s="760">
        <f t="shared" si="16"/>
        <v>8.1325397591539055</v>
      </c>
    </row>
    <row r="36" spans="1:182" ht="15.75" x14ac:dyDescent="0.25">
      <c r="A36" s="783"/>
      <c r="B36" s="781" t="s">
        <v>341</v>
      </c>
      <c r="C36" s="761">
        <f>C35/C$9*100</f>
        <v>0.92727347785588055</v>
      </c>
      <c r="D36" s="416">
        <f t="shared" ref="D36:T36" si="17">D35/D$9*100</f>
        <v>1.4729005431272799</v>
      </c>
      <c r="E36" s="416">
        <f t="shared" si="17"/>
        <v>1.4800901751790174</v>
      </c>
      <c r="F36" s="761">
        <f t="shared" si="17"/>
        <v>1.5143940840140322</v>
      </c>
      <c r="G36" s="761">
        <f t="shared" si="17"/>
        <v>1.5514192190982838</v>
      </c>
      <c r="H36" s="761">
        <f t="shared" si="17"/>
        <v>1.5176168193659052</v>
      </c>
      <c r="I36" s="761">
        <f t="shared" si="17"/>
        <v>1.4963054547939745</v>
      </c>
      <c r="J36" s="761">
        <f t="shared" si="17"/>
        <v>1.4751945295609667</v>
      </c>
      <c r="K36" s="761">
        <f t="shared" si="17"/>
        <v>1.4536884051178214</v>
      </c>
      <c r="L36" s="761">
        <f t="shared" si="17"/>
        <v>1.4355711991511466</v>
      </c>
      <c r="M36" s="761">
        <f t="shared" si="17"/>
        <v>1.4176084264889972</v>
      </c>
      <c r="N36" s="761">
        <f t="shared" si="17"/>
        <v>1.3968204095070751</v>
      </c>
      <c r="O36" s="761">
        <f t="shared" si="17"/>
        <v>1.383020011251473</v>
      </c>
      <c r="P36" s="761">
        <f t="shared" si="17"/>
        <v>1.3692507307430193</v>
      </c>
      <c r="Q36" s="761">
        <f t="shared" si="17"/>
        <v>1.354289646322099</v>
      </c>
      <c r="R36" s="761">
        <f t="shared" si="17"/>
        <v>1.3385155746558723</v>
      </c>
      <c r="S36" s="761">
        <f t="shared" si="17"/>
        <v>1.3227582990413651</v>
      </c>
      <c r="T36" s="761">
        <f t="shared" si="17"/>
        <v>1.3061177967337025</v>
      </c>
    </row>
    <row r="37" spans="1:182" ht="15.75" x14ac:dyDescent="0.25">
      <c r="A37" s="783"/>
      <c r="B37" s="784" t="s">
        <v>447</v>
      </c>
      <c r="C37" s="393"/>
      <c r="D37" s="393">
        <f>D35/C35*100</f>
        <v>112.27316311827229</v>
      </c>
      <c r="E37" s="393">
        <f>E38*E39/100</f>
        <v>109.1135295174624</v>
      </c>
      <c r="F37" s="751">
        <f t="shared" ref="F37:T37" si="18">F38*F39/100</f>
        <v>110.6725522145359</v>
      </c>
      <c r="G37" s="751">
        <f t="shared" si="18"/>
        <v>109.45474482095293</v>
      </c>
      <c r="H37" s="751">
        <f t="shared" si="18"/>
        <v>101.31736239678692</v>
      </c>
      <c r="I37" s="751">
        <f t="shared" si="18"/>
        <v>103.01209159264884</v>
      </c>
      <c r="J37" s="751">
        <f t="shared" si="18"/>
        <v>103.0116668906275</v>
      </c>
      <c r="K37" s="751">
        <f t="shared" si="18"/>
        <v>102.84410398372187</v>
      </c>
      <c r="L37" s="751">
        <f t="shared" si="18"/>
        <v>103.29250853759017</v>
      </c>
      <c r="M37" s="751">
        <f t="shared" si="18"/>
        <v>103.19889426143976</v>
      </c>
      <c r="N37" s="751">
        <f t="shared" si="18"/>
        <v>102.97156080969968</v>
      </c>
      <c r="O37" s="751">
        <f t="shared" si="18"/>
        <v>104.11293352310011</v>
      </c>
      <c r="P37" s="751">
        <f t="shared" si="18"/>
        <v>103.71034037487809</v>
      </c>
      <c r="Q37" s="751">
        <f t="shared" si="18"/>
        <v>103.67059147704973</v>
      </c>
      <c r="R37" s="751">
        <f t="shared" si="18"/>
        <v>103.56812741329523</v>
      </c>
      <c r="S37" s="751">
        <f t="shared" si="18"/>
        <v>103.69253063426078</v>
      </c>
      <c r="T37" s="751">
        <f t="shared" si="18"/>
        <v>103.60993974054669</v>
      </c>
    </row>
    <row r="38" spans="1:182" ht="15.75" x14ac:dyDescent="0.25">
      <c r="A38" s="783"/>
      <c r="B38" s="785" t="s">
        <v>343</v>
      </c>
      <c r="C38" s="393"/>
      <c r="D38" s="393">
        <f>D37/D39*100</f>
        <v>113.36296579639496</v>
      </c>
      <c r="E38" s="393">
        <f>'СС Имп Минэк цел'!E43</f>
        <v>100.30270843904273</v>
      </c>
      <c r="F38" s="751">
        <f>'СС Имп Минэк цел'!F43</f>
        <v>102.5818971783779</v>
      </c>
      <c r="G38" s="751">
        <f>'СС Имп Минэк цел'!G43</f>
        <v>102.10750014143011</v>
      </c>
      <c r="H38" s="751">
        <f>'ДС Имп Минэк цел'!J38</f>
        <v>100.07009907057135</v>
      </c>
      <c r="I38" s="751">
        <f>'ДС Имп Минэк цел'!K38</f>
        <v>101.5842376396855</v>
      </c>
      <c r="J38" s="751">
        <f>'ДС Имп Минэк цел'!L38</f>
        <v>101.65972531551449</v>
      </c>
      <c r="K38" s="751">
        <f>'ДС Имп Минэк цел'!M38</f>
        <v>101.69273470160039</v>
      </c>
      <c r="L38" s="751">
        <f>'ДС Имп Минэк цел'!N38</f>
        <v>102.30123752926872</v>
      </c>
      <c r="M38" s="751">
        <f>'ДС Имп Минэк цел'!O38</f>
        <v>102.19870732241245</v>
      </c>
      <c r="N38" s="751">
        <f>'ДС Имп Минэк цел'!P38</f>
        <v>101.83093448288245</v>
      </c>
      <c r="O38" s="751">
        <f>'ДС Имп Минэк цел'!Q38</f>
        <v>102.98394151221756</v>
      </c>
      <c r="P38" s="751">
        <f>'ДС Имп Минэк цел'!R38</f>
        <v>102.85961636227439</v>
      </c>
      <c r="Q38" s="751">
        <f>'ДС Имп Минэк цел'!S38</f>
        <v>102.73658952779387</v>
      </c>
      <c r="R38" s="751">
        <f>'ДС Имп Минэк цел'!T38</f>
        <v>102.61331070151051</v>
      </c>
      <c r="S38" s="751">
        <f>'ДС Имп Минэк цел'!U38</f>
        <v>102.61306299018928</v>
      </c>
      <c r="T38" s="751">
        <f>'ДС Имп Минэк цел'!V38</f>
        <v>102.61203824076965</v>
      </c>
    </row>
    <row r="39" spans="1:182" s="788" customFormat="1" ht="15.75" x14ac:dyDescent="0.25">
      <c r="A39" s="786"/>
      <c r="B39" s="787" t="s">
        <v>344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цел'!E44</f>
        <v>108.78423047147754</v>
      </c>
      <c r="F39" s="754">
        <f>'СС Имп Минэк цел'!F44</f>
        <v>107.88702028203797</v>
      </c>
      <c r="G39" s="754">
        <f>'СС Имп Минэк цел'!G44</f>
        <v>107.19559745302361</v>
      </c>
      <c r="H39" s="754">
        <f>'ДС Имп Минэк цел'!J39</f>
        <v>101.24638961867718</v>
      </c>
      <c r="I39" s="754">
        <f>'ДС Имп Минэк цел'!K39</f>
        <v>101.40558612845813</v>
      </c>
      <c r="J39" s="754">
        <f>'ДС Имп Минэк цел'!L39</f>
        <v>101.32986939608294</v>
      </c>
      <c r="K39" s="754">
        <f>'ДС Имп Минэк цел'!M39</f>
        <v>101.13220407092008</v>
      </c>
      <c r="L39" s="754">
        <f>'ДС Имп Минэк цел'!N39</f>
        <v>100.96897264614012</v>
      </c>
      <c r="M39" s="754">
        <f>'ДС Имп Минэк цел'!O39</f>
        <v>100.9786688748146</v>
      </c>
      <c r="N39" s="754">
        <f>'ДС Имп Минэк цел'!P39</f>
        <v>101.12011770549837</v>
      </c>
      <c r="O39" s="754">
        <f>'ДС Имп Минэк цел'!Q39</f>
        <v>101.09627966681448</v>
      </c>
      <c r="P39" s="754">
        <f>'ДС Имп Минэк цел'!R39</f>
        <v>100.82707290060992</v>
      </c>
      <c r="Q39" s="754">
        <f>'ДС Имп Минэк цел'!S39</f>
        <v>100.90912298485749</v>
      </c>
      <c r="R39" s="754">
        <f>'ДС Имп Минэк цел'!T39</f>
        <v>100.93049985938194</v>
      </c>
      <c r="S39" s="754">
        <f>'ДС Имп Минэк цел'!U39</f>
        <v>101.05197877601091</v>
      </c>
      <c r="T39" s="754">
        <f>'ДС Имп Минэк цел'!V39</f>
        <v>100.97249944244901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449</v>
      </c>
      <c r="B40" s="795" t="s">
        <v>450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2.3909803116062363</v>
      </c>
      <c r="F40" s="760">
        <f t="shared" ref="F40:T40" si="19">E40*F42/100</f>
        <v>2.6509552647739878</v>
      </c>
      <c r="G40" s="760">
        <f t="shared" si="19"/>
        <v>2.9298256463587724</v>
      </c>
      <c r="H40" s="760">
        <f t="shared" si="19"/>
        <v>3.2593067946355303</v>
      </c>
      <c r="I40" s="760">
        <f t="shared" si="19"/>
        <v>3.6310038939820855</v>
      </c>
      <c r="J40" s="760">
        <f t="shared" si="19"/>
        <v>4.0397510976208082</v>
      </c>
      <c r="K40" s="760">
        <f t="shared" si="19"/>
        <v>4.4845924852769841</v>
      </c>
      <c r="L40" s="760">
        <f t="shared" si="19"/>
        <v>4.9697304482286704</v>
      </c>
      <c r="M40" s="760">
        <f t="shared" si="19"/>
        <v>5.5002820505258452</v>
      </c>
      <c r="N40" s="760">
        <f t="shared" si="19"/>
        <v>6.097664092677201</v>
      </c>
      <c r="O40" s="760">
        <f t="shared" si="19"/>
        <v>6.7649741333807709</v>
      </c>
      <c r="P40" s="760">
        <f t="shared" si="19"/>
        <v>7.4852586029264678</v>
      </c>
      <c r="Q40" s="760">
        <f t="shared" si="19"/>
        <v>8.2941597900068551</v>
      </c>
      <c r="R40" s="760">
        <f t="shared" si="19"/>
        <v>9.1946996296675962</v>
      </c>
      <c r="S40" s="760">
        <f t="shared" si="19"/>
        <v>10.205213156195521</v>
      </c>
      <c r="T40" s="760">
        <f t="shared" si="19"/>
        <v>11.328944875750899</v>
      </c>
    </row>
    <row r="41" spans="1:182" ht="15.75" x14ac:dyDescent="0.25">
      <c r="A41" s="783"/>
      <c r="B41" s="781" t="s">
        <v>341</v>
      </c>
      <c r="C41" s="761">
        <f>C40/C$9*100</f>
        <v>0.87446287144509105</v>
      </c>
      <c r="D41" s="416">
        <f t="shared" ref="D41:T41" si="20">D40/D$9*100</f>
        <v>0.75938825118906506</v>
      </c>
      <c r="E41" s="416">
        <f t="shared" si="20"/>
        <v>0.79683590589219988</v>
      </c>
      <c r="F41" s="761">
        <f t="shared" si="20"/>
        <v>0.81678188609574187</v>
      </c>
      <c r="G41" s="761">
        <f t="shared" si="20"/>
        <v>0.8448918971368955</v>
      </c>
      <c r="H41" s="761">
        <f t="shared" si="20"/>
        <v>0.90747297292954421</v>
      </c>
      <c r="I41" s="761">
        <f t="shared" si="20"/>
        <v>0.9676205758996177</v>
      </c>
      <c r="J41" s="761">
        <f t="shared" si="20"/>
        <v>1.0303282485028986</v>
      </c>
      <c r="K41" s="761">
        <f t="shared" si="20"/>
        <v>1.0959395973459505</v>
      </c>
      <c r="L41" s="761">
        <f t="shared" si="20"/>
        <v>1.1611305540992993</v>
      </c>
      <c r="M41" s="761">
        <f t="shared" si="20"/>
        <v>1.2296731353169843</v>
      </c>
      <c r="N41" s="761">
        <f t="shared" si="20"/>
        <v>1.304473351035309</v>
      </c>
      <c r="O41" s="761">
        <f t="shared" si="20"/>
        <v>1.3763252069775602</v>
      </c>
      <c r="P41" s="761">
        <f t="shared" si="20"/>
        <v>1.4537649380814162</v>
      </c>
      <c r="Q41" s="761">
        <f t="shared" si="20"/>
        <v>1.5368545942825969</v>
      </c>
      <c r="R41" s="761">
        <f t="shared" si="20"/>
        <v>1.6258619779106351</v>
      </c>
      <c r="S41" s="761">
        <f t="shared" si="20"/>
        <v>1.7197994320223164</v>
      </c>
      <c r="T41" s="761">
        <f t="shared" si="20"/>
        <v>1.8194730008885662</v>
      </c>
    </row>
    <row r="42" spans="1:182" ht="15.75" x14ac:dyDescent="0.25">
      <c r="A42" s="783"/>
      <c r="B42" s="784" t="s">
        <v>447</v>
      </c>
      <c r="C42" s="393"/>
      <c r="D42" s="393">
        <f>D40/C40*100</f>
        <v>61.380846473697069</v>
      </c>
      <c r="E42" s="393">
        <f>E43*E44/100</f>
        <v>113.93807361841327</v>
      </c>
      <c r="F42" s="751">
        <f t="shared" ref="F42:T42" si="21">F43*F44/100</f>
        <v>110.87315323784924</v>
      </c>
      <c r="G42" s="751">
        <f t="shared" si="21"/>
        <v>110.51961854243361</v>
      </c>
      <c r="H42" s="751">
        <f t="shared" si="21"/>
        <v>111.24575957911493</v>
      </c>
      <c r="I42" s="751">
        <f t="shared" si="21"/>
        <v>111.40417649416523</v>
      </c>
      <c r="J42" s="751">
        <f t="shared" si="21"/>
        <v>111.25714032739452</v>
      </c>
      <c r="K42" s="751">
        <f t="shared" si="21"/>
        <v>111.01160385643963</v>
      </c>
      <c r="L42" s="751">
        <f t="shared" si="21"/>
        <v>110.81788288555548</v>
      </c>
      <c r="M42" s="751">
        <f t="shared" si="21"/>
        <v>110.67566154390278</v>
      </c>
      <c r="N42" s="751">
        <f t="shared" si="21"/>
        <v>110.86093470596192</v>
      </c>
      <c r="O42" s="751">
        <f t="shared" si="21"/>
        <v>110.94369959645621</v>
      </c>
      <c r="P42" s="751">
        <f t="shared" si="21"/>
        <v>110.64726125103066</v>
      </c>
      <c r="Q42" s="751">
        <f t="shared" si="21"/>
        <v>110.80658972509161</v>
      </c>
      <c r="R42" s="751">
        <f t="shared" si="21"/>
        <v>110.85751736716898</v>
      </c>
      <c r="S42" s="751">
        <f t="shared" si="21"/>
        <v>110.99017441817679</v>
      </c>
      <c r="T42" s="751">
        <f t="shared" si="21"/>
        <v>111.01134981069129</v>
      </c>
    </row>
    <row r="43" spans="1:182" ht="15.75" x14ac:dyDescent="0.25">
      <c r="A43" s="783"/>
      <c r="B43" s="785" t="s">
        <v>343</v>
      </c>
      <c r="C43" s="393"/>
      <c r="D43" s="393">
        <f>D42/D44*100</f>
        <v>158.73134417396366</v>
      </c>
      <c r="E43" s="393">
        <f>'СС Имп Минэк цел'!E48</f>
        <v>103.10098664068458</v>
      </c>
      <c r="F43" s="751">
        <f>'СС Имп Минэк цел'!F48</f>
        <v>102.86926200919665</v>
      </c>
      <c r="G43" s="751">
        <f>'СС Имп Минэк цел'!G48</f>
        <v>102.24940006112207</v>
      </c>
      <c r="H43" s="751">
        <f>'ДС Имп Минэк цел'!J43</f>
        <v>99.912742592376105</v>
      </c>
      <c r="I43" s="751">
        <f>'ДС Имп Минэк цел'!K43</f>
        <v>100.04302719979472</v>
      </c>
      <c r="J43" s="751">
        <f>'ДС Имп Минэк цел'!L43</f>
        <v>100.04861412932878</v>
      </c>
      <c r="K43" s="751">
        <f>'ДС Имп Минэк цел'!M43</f>
        <v>100.05053959313292</v>
      </c>
      <c r="L43" s="751">
        <f>'ДС Имп Минэк цел'!N43</f>
        <v>100.10983159271801</v>
      </c>
      <c r="M43" s="751">
        <f>'ДС Имп Минэк цел'!O43</f>
        <v>100.10450742933719</v>
      </c>
      <c r="N43" s="751">
        <f>'ДС Имп Минэк цел'!P43</f>
        <v>100.07108579868236</v>
      </c>
      <c r="O43" s="751">
        <f>'ДС Имп Минэк цел'!Q43</f>
        <v>100.20208872229347</v>
      </c>
      <c r="P43" s="751">
        <f>'ДС Имп Минэк цел'!R43</f>
        <v>100.19528829741488</v>
      </c>
      <c r="Q43" s="751">
        <f>'ДС Имп Минэк цел'!S43</f>
        <v>100.18952361442248</v>
      </c>
      <c r="R43" s="751">
        <f>'ДС Имп Минэк цел'!T43</f>
        <v>100.18328973992996</v>
      </c>
      <c r="S43" s="751">
        <f>'ДС Имп Минэк цел'!U43</f>
        <v>100.18401938299448</v>
      </c>
      <c r="T43" s="751">
        <f>'ДС Имп Минэк цел'!V43</f>
        <v>100.19817270374787</v>
      </c>
    </row>
    <row r="44" spans="1:182" ht="15.75" x14ac:dyDescent="0.25">
      <c r="A44" s="786"/>
      <c r="B44" s="787" t="s">
        <v>344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цел'!E49</f>
        <v>110.51113799278841</v>
      </c>
      <c r="F44" s="754">
        <f>'СС Имп Минэк цел'!F49</f>
        <v>107.78064416165155</v>
      </c>
      <c r="G44" s="754">
        <f>'СС Имп Минэк цел'!G49</f>
        <v>108.08828069051535</v>
      </c>
      <c r="H44" s="754">
        <f>'ДС Имп Минэк цел'!J44</f>
        <v>111.34291451989787</v>
      </c>
      <c r="I44" s="754">
        <f>'ДС Имп Минэк цел'!K44</f>
        <v>111.35626301239495</v>
      </c>
      <c r="J44" s="754">
        <f>'ДС Имп Минэк цел'!L44</f>
        <v>111.20307991830545</v>
      </c>
      <c r="K44" s="754">
        <f>'ДС Имп Минэк цел'!M44</f>
        <v>110.9555273843411</v>
      </c>
      <c r="L44" s="754">
        <f>'ДС Имп Минэк цел'!N44</f>
        <v>110.69630337248152</v>
      </c>
      <c r="M44" s="754">
        <f>'ДС Имп Минэк цел'!O44</f>
        <v>110.5601180067018</v>
      </c>
      <c r="N44" s="754">
        <f>'ДС Имп Минэк цел'!P44</f>
        <v>110.78218430545063</v>
      </c>
      <c r="O44" s="754">
        <f>'ДС Имп Минэк цел'!Q44</f>
        <v>110.71994707009824</v>
      </c>
      <c r="P44" s="754">
        <f>'ДС Имп Минэк цел'!R44</f>
        <v>110.43160125712762</v>
      </c>
      <c r="Q44" s="754">
        <f>'ДС Имп Минэк цел'!S44</f>
        <v>110.59698232674377</v>
      </c>
      <c r="R44" s="754">
        <f>'ДС Имп Минэк цел'!T44</f>
        <v>110.65469865777887</v>
      </c>
      <c r="S44" s="754">
        <f>'ДС Имп Минэк цел'!U44</f>
        <v>110.78630614117344</v>
      </c>
      <c r="T44" s="754">
        <f>'ДС Имп Минэк цел'!V44</f>
        <v>110.79179072348387</v>
      </c>
    </row>
    <row r="45" spans="1:182" s="779" customFormat="1" ht="29.25" x14ac:dyDescent="0.25">
      <c r="A45" s="777" t="s">
        <v>361</v>
      </c>
      <c r="B45" s="795" t="s">
        <v>362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1.3012421080994216E-2</v>
      </c>
      <c r="F45" s="760">
        <f t="shared" ref="F45:T45" si="22">E45*F47/100</f>
        <v>1.4478743124556223E-2</v>
      </c>
      <c r="G45" s="760">
        <f t="shared" si="22"/>
        <v>1.580970544499756E-2</v>
      </c>
      <c r="H45" s="760">
        <f t="shared" si="22"/>
        <v>1.6975019063888982E-2</v>
      </c>
      <c r="I45" s="760">
        <f t="shared" si="22"/>
        <v>1.8169557119912513E-2</v>
      </c>
      <c r="J45" s="760">
        <f t="shared" si="22"/>
        <v>1.941859792430764E-2</v>
      </c>
      <c r="K45" s="760">
        <f t="shared" si="22"/>
        <v>2.0705435775913744E-2</v>
      </c>
      <c r="L45" s="760">
        <f t="shared" si="22"/>
        <v>2.199363387727828E-2</v>
      </c>
      <c r="M45" s="760">
        <f t="shared" si="22"/>
        <v>2.3336500823551071E-2</v>
      </c>
      <c r="N45" s="760">
        <f t="shared" si="22"/>
        <v>2.4830875293250215E-2</v>
      </c>
      <c r="O45" s="760">
        <f t="shared" si="22"/>
        <v>2.6322917302256572E-2</v>
      </c>
      <c r="P45" s="760">
        <f t="shared" si="22"/>
        <v>2.7830845952832649E-2</v>
      </c>
      <c r="Q45" s="760">
        <f t="shared" si="22"/>
        <v>2.9472281104551981E-2</v>
      </c>
      <c r="R45" s="760">
        <f t="shared" si="22"/>
        <v>3.1229881413111685E-2</v>
      </c>
      <c r="S45" s="760">
        <f t="shared" si="22"/>
        <v>3.3129814604369756E-2</v>
      </c>
      <c r="T45" s="760">
        <f t="shared" si="22"/>
        <v>3.5149828201296175E-2</v>
      </c>
    </row>
    <row r="46" spans="1:182" ht="15.75" x14ac:dyDescent="0.25">
      <c r="A46" s="783"/>
      <c r="B46" s="781" t="s">
        <v>341</v>
      </c>
      <c r="C46" s="761">
        <f>C45/C$9*100</f>
        <v>4.9799737013502821E-3</v>
      </c>
      <c r="D46" s="416">
        <f t="shared" ref="D46:T46" si="23">D45/D$9*100</f>
        <v>4.1805119124991644E-3</v>
      </c>
      <c r="E46" s="416">
        <f t="shared" si="23"/>
        <v>4.3366163617462638E-3</v>
      </c>
      <c r="F46" s="761">
        <f t="shared" si="23"/>
        <v>4.4610240220628672E-3</v>
      </c>
      <c r="G46" s="761">
        <f t="shared" si="23"/>
        <v>4.5591422968122254E-3</v>
      </c>
      <c r="H46" s="761">
        <f t="shared" si="23"/>
        <v>4.7262721756653791E-3</v>
      </c>
      <c r="I46" s="761">
        <f t="shared" si="23"/>
        <v>4.8419769952186909E-3</v>
      </c>
      <c r="J46" s="761">
        <f t="shared" si="23"/>
        <v>4.9526640390090502E-3</v>
      </c>
      <c r="K46" s="761">
        <f t="shared" si="23"/>
        <v>5.0599707825461004E-3</v>
      </c>
      <c r="L46" s="761">
        <f t="shared" si="23"/>
        <v>5.1386047103788926E-3</v>
      </c>
      <c r="M46" s="761">
        <f t="shared" si="23"/>
        <v>5.2172357474431653E-3</v>
      </c>
      <c r="N46" s="761">
        <f t="shared" si="23"/>
        <v>5.3120694434160764E-3</v>
      </c>
      <c r="O46" s="761">
        <f t="shared" si="23"/>
        <v>5.3553633598560739E-3</v>
      </c>
      <c r="P46" s="761">
        <f t="shared" si="23"/>
        <v>5.4052251484744927E-3</v>
      </c>
      <c r="Q46" s="761">
        <f t="shared" si="23"/>
        <v>5.4610245963782481E-3</v>
      </c>
      <c r="R46" s="761">
        <f t="shared" si="23"/>
        <v>5.5222550827440089E-3</v>
      </c>
      <c r="S46" s="761">
        <f t="shared" si="23"/>
        <v>5.5830912561595633E-3</v>
      </c>
      <c r="T46" s="761">
        <f t="shared" si="23"/>
        <v>5.6452003341477056E-3</v>
      </c>
    </row>
    <row r="47" spans="1:182" ht="15.75" x14ac:dyDescent="0.25">
      <c r="A47" s="783"/>
      <c r="B47" s="784" t="s">
        <v>447</v>
      </c>
      <c r="C47" s="393"/>
      <c r="D47" s="393">
        <f>D45/C45*100</f>
        <v>59.335251867043517</v>
      </c>
      <c r="E47" s="393">
        <f>E48*E49/100</f>
        <v>112.63811902789331</v>
      </c>
      <c r="F47" s="751">
        <f t="shared" ref="F47:T47" si="24">F48*F49/100</f>
        <v>111.26863351896674</v>
      </c>
      <c r="G47" s="751">
        <f t="shared" si="24"/>
        <v>109.19252665090796</v>
      </c>
      <c r="H47" s="751">
        <f t="shared" si="24"/>
        <v>107.37087495365162</v>
      </c>
      <c r="I47" s="751">
        <f t="shared" si="24"/>
        <v>107.03703513691289</v>
      </c>
      <c r="J47" s="751">
        <f t="shared" si="24"/>
        <v>106.87436020675632</v>
      </c>
      <c r="K47" s="751">
        <f t="shared" si="24"/>
        <v>106.62683195059762</v>
      </c>
      <c r="L47" s="751">
        <f t="shared" si="24"/>
        <v>106.22154546905539</v>
      </c>
      <c r="M47" s="751">
        <f t="shared" si="24"/>
        <v>106.10570746865125</v>
      </c>
      <c r="N47" s="751">
        <f t="shared" si="24"/>
        <v>106.40359272796815</v>
      </c>
      <c r="O47" s="751">
        <f t="shared" si="24"/>
        <v>106.00881761671906</v>
      </c>
      <c r="P47" s="751">
        <f t="shared" si="24"/>
        <v>105.72857724415982</v>
      </c>
      <c r="Q47" s="751">
        <f t="shared" si="24"/>
        <v>105.89789887990187</v>
      </c>
      <c r="R47" s="751">
        <f t="shared" si="24"/>
        <v>105.96357065923968</v>
      </c>
      <c r="S47" s="751">
        <f t="shared" si="24"/>
        <v>106.08370286817802</v>
      </c>
      <c r="T47" s="751">
        <f t="shared" si="24"/>
        <v>106.09726803801668</v>
      </c>
    </row>
    <row r="48" spans="1:182" ht="15.75" x14ac:dyDescent="0.25">
      <c r="A48" s="783"/>
      <c r="B48" s="785" t="s">
        <v>343</v>
      </c>
      <c r="C48" s="393"/>
      <c r="D48" s="393">
        <f>D47/D49*100</f>
        <v>74.722474881308926</v>
      </c>
      <c r="E48" s="393">
        <f>'СС Имп Минэк цел'!E53</f>
        <v>107.83914251066977</v>
      </c>
      <c r="F48" s="751">
        <f>'СС Имп Минэк цел'!F53</f>
        <v>102.86926200919665</v>
      </c>
      <c r="G48" s="751">
        <f>'СС Имп Минэк цел'!G53</f>
        <v>102.24940006112207</v>
      </c>
      <c r="H48" s="751">
        <f>'ДС Имп Минэк цел'!J48</f>
        <v>100.22313655786832</v>
      </c>
      <c r="I48" s="751">
        <f>'ДС Имп Минэк цел'!K48</f>
        <v>99.896750752669305</v>
      </c>
      <c r="J48" s="751">
        <f>'ДС Имп Минэк цел'!L48</f>
        <v>99.883216897372137</v>
      </c>
      <c r="K48" s="751">
        <f>'ДС Имп Минэк цел'!M48</f>
        <v>99.878949387380118</v>
      </c>
      <c r="L48" s="751">
        <f>'ДС Имп Минэк цел'!N48</f>
        <v>99.735742071816745</v>
      </c>
      <c r="M48" s="751">
        <f>'ДС Имп Минэк цел'!O48</f>
        <v>99.75014662836935</v>
      </c>
      <c r="N48" s="751">
        <f>'ДС Имп Минэк цел'!P48</f>
        <v>99.831417127573005</v>
      </c>
      <c r="O48" s="751">
        <f>'ДС Имп Минэк цел'!Q48</f>
        <v>99.521868853125014</v>
      </c>
      <c r="P48" s="751">
        <f>'ДС Имп Минэк цел'!R48</f>
        <v>99.538762360294683</v>
      </c>
      <c r="Q48" s="751">
        <f>'ДС Имп Минэк цел'!S48</f>
        <v>99.556832454157615</v>
      </c>
      <c r="R48" s="751">
        <f>'ДС Имп Минэк цел'!T48</f>
        <v>99.574578507234435</v>
      </c>
      <c r="S48" s="751">
        <f>'ДС Имп Минэк цел'!U48</f>
        <v>99.574327178123099</v>
      </c>
      <c r="T48" s="751">
        <f>'ДС Имп Минэк цел'!V48</f>
        <v>99.59232824667086</v>
      </c>
    </row>
    <row r="49" spans="1:182" s="788" customFormat="1" ht="15.75" x14ac:dyDescent="0.25">
      <c r="A49" s="786"/>
      <c r="B49" s="787" t="s">
        <v>344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цел'!E54</f>
        <v>104.45012488554305</v>
      </c>
      <c r="F49" s="754">
        <f>'СС Имп Минэк цел'!F54</f>
        <v>108.1650935816174</v>
      </c>
      <c r="G49" s="754">
        <f>'СС Имп Минэк цел'!G54</f>
        <v>106.79038369480453</v>
      </c>
      <c r="H49" s="754">
        <f>'ДС Имп Минэк цел'!J49</f>
        <v>107.13182468766205</v>
      </c>
      <c r="I49" s="754">
        <f>'ДС Имп Минэк цел'!K49</f>
        <v>107.14766429382868</v>
      </c>
      <c r="J49" s="754">
        <f>'ДС Имп Минэк цел'!L49</f>
        <v>106.99931732932414</v>
      </c>
      <c r="K49" s="754">
        <f>'ДС Имп Минэк цел'!M49</f>
        <v>106.75606081622452</v>
      </c>
      <c r="L49" s="754">
        <f>'ДС Имп Минэк цел'!N49</f>
        <v>106.50298805875271</v>
      </c>
      <c r="M49" s="754">
        <f>'ДС Имп Минэк цел'!O49</f>
        <v>106.37148019838034</v>
      </c>
      <c r="N49" s="754">
        <f>'ДС Имп Минэк цел'!P49</f>
        <v>106.58327387258929</v>
      </c>
      <c r="O49" s="754">
        <f>'ДС Имп Минэк цел'!Q49</f>
        <v>106.51811389632114</v>
      </c>
      <c r="P49" s="754">
        <f>'ДС Имп Минэк цел'!R49</f>
        <v>106.21849693234103</v>
      </c>
      <c r="Q49" s="754">
        <f>'ДС Имп Минэк цел'!S49</f>
        <v>106.36929306551019</v>
      </c>
      <c r="R49" s="754">
        <f>'ДС Имп Минэк цел'!T49</f>
        <v>106.41628842199022</v>
      </c>
      <c r="S49" s="754">
        <f>'ДС Имп Минэк цел'!U49</f>
        <v>106.5372027856243</v>
      </c>
      <c r="T49" s="754">
        <f>'ДС Имп Минэк цел'!V49</f>
        <v>106.53156714564835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363</v>
      </c>
      <c r="B50" s="795" t="s">
        <v>364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2.3794364712586611</v>
      </c>
      <c r="F50" s="760">
        <f t="shared" ref="F50:T50" si="25">E50*F52/100</f>
        <v>2.6375956432638641</v>
      </c>
      <c r="G50" s="760">
        <f t="shared" si="25"/>
        <v>2.9171166841011593</v>
      </c>
      <c r="H50" s="760">
        <f t="shared" si="25"/>
        <v>3.2515507340846441</v>
      </c>
      <c r="I50" s="760">
        <f t="shared" si="25"/>
        <v>3.6301214568903877</v>
      </c>
      <c r="J50" s="760">
        <f t="shared" si="25"/>
        <v>4.0471115270871554</v>
      </c>
      <c r="K50" s="760">
        <f t="shared" si="25"/>
        <v>4.5016904985734385</v>
      </c>
      <c r="L50" s="760">
        <f t="shared" si="25"/>
        <v>4.9986655100044324</v>
      </c>
      <c r="M50" s="760">
        <f t="shared" si="25"/>
        <v>5.5428575802997919</v>
      </c>
      <c r="N50" s="760">
        <f t="shared" si="25"/>
        <v>6.155787910907752</v>
      </c>
      <c r="O50" s="760">
        <f t="shared" si="25"/>
        <v>6.8423281222519066</v>
      </c>
      <c r="P50" s="760">
        <f t="shared" si="25"/>
        <v>7.5844471931071515</v>
      </c>
      <c r="Q50" s="760">
        <f t="shared" si="25"/>
        <v>8.418416640097659</v>
      </c>
      <c r="R50" s="760">
        <f t="shared" si="25"/>
        <v>9.3475990467791057</v>
      </c>
      <c r="S50" s="760">
        <f t="shared" si="25"/>
        <v>10.391013481682096</v>
      </c>
      <c r="T50" s="760">
        <f t="shared" si="25"/>
        <v>11.552307773488923</v>
      </c>
    </row>
    <row r="51" spans="1:182" ht="15.75" x14ac:dyDescent="0.25">
      <c r="A51" s="783"/>
      <c r="B51" s="781" t="s">
        <v>341</v>
      </c>
      <c r="C51" s="761">
        <f>C50/C$9*100</f>
        <v>0.86948289774374055</v>
      </c>
      <c r="D51" s="416">
        <f t="shared" ref="D51:T51" si="26">D50/D$9*100</f>
        <v>0.75520773927656593</v>
      </c>
      <c r="E51" s="416">
        <f t="shared" si="26"/>
        <v>0.79298871968318618</v>
      </c>
      <c r="F51" s="761">
        <f t="shared" si="26"/>
        <v>0.81266567297077452</v>
      </c>
      <c r="G51" s="761">
        <f t="shared" si="26"/>
        <v>0.84122693528299808</v>
      </c>
      <c r="H51" s="761">
        <f t="shared" si="26"/>
        <v>0.90531349063167676</v>
      </c>
      <c r="I51" s="761">
        <f t="shared" si="26"/>
        <v>0.96738541661260091</v>
      </c>
      <c r="J51" s="761">
        <f t="shared" si="26"/>
        <v>1.0322055073282648</v>
      </c>
      <c r="K51" s="761">
        <f t="shared" si="26"/>
        <v>1.1001179903368521</v>
      </c>
      <c r="L51" s="761">
        <f t="shared" si="26"/>
        <v>1.1678909578400221</v>
      </c>
      <c r="M51" s="761">
        <f t="shared" si="26"/>
        <v>1.2391915535915354</v>
      </c>
      <c r="N51" s="761">
        <f t="shared" si="26"/>
        <v>1.3169077801527196</v>
      </c>
      <c r="O51" s="761">
        <f t="shared" si="26"/>
        <v>1.3920627756133772</v>
      </c>
      <c r="P51" s="761">
        <f t="shared" si="26"/>
        <v>1.4730290547020535</v>
      </c>
      <c r="Q51" s="761">
        <f t="shared" si="26"/>
        <v>1.5598785913803159</v>
      </c>
      <c r="R51" s="761">
        <f t="shared" si="26"/>
        <v>1.6528985705932489</v>
      </c>
      <c r="S51" s="761">
        <f t="shared" si="26"/>
        <v>1.7511108107608764</v>
      </c>
      <c r="T51" s="761">
        <f t="shared" si="26"/>
        <v>1.8553459587228351</v>
      </c>
    </row>
    <row r="52" spans="1:182" ht="15.75" x14ac:dyDescent="0.25">
      <c r="A52" s="783"/>
      <c r="B52" s="784" t="s">
        <v>447</v>
      </c>
      <c r="C52" s="393"/>
      <c r="D52" s="393">
        <f>D50/C50*100</f>
        <v>61.392562641284954</v>
      </c>
      <c r="E52" s="393">
        <f>E53*E54/100</f>
        <v>114.01563971495059</v>
      </c>
      <c r="F52" s="751">
        <f t="shared" ref="F52:T52" si="27">F53*F54/100</f>
        <v>110.84959296554126</v>
      </c>
      <c r="G52" s="751">
        <f t="shared" si="27"/>
        <v>110.59756985689454</v>
      </c>
      <c r="H52" s="751">
        <f t="shared" si="27"/>
        <v>111.46454140165919</v>
      </c>
      <c r="I52" s="751">
        <f t="shared" si="27"/>
        <v>111.64277459482165</v>
      </c>
      <c r="J52" s="751">
        <f t="shared" si="27"/>
        <v>111.48694541350049</v>
      </c>
      <c r="K52" s="751">
        <f t="shared" si="27"/>
        <v>111.23218296416603</v>
      </c>
      <c r="L52" s="751">
        <f t="shared" si="27"/>
        <v>111.03974188337654</v>
      </c>
      <c r="M52" s="751">
        <f t="shared" si="27"/>
        <v>110.88674705691353</v>
      </c>
      <c r="N52" s="751">
        <f t="shared" si="27"/>
        <v>111.05802055579441</v>
      </c>
      <c r="O52" s="751">
        <f t="shared" si="27"/>
        <v>111.15275934259591</v>
      </c>
      <c r="P52" s="751">
        <f t="shared" si="27"/>
        <v>110.84600237807659</v>
      </c>
      <c r="Q52" s="751">
        <f t="shared" si="27"/>
        <v>110.99578421151683</v>
      </c>
      <c r="R52" s="751">
        <f t="shared" si="27"/>
        <v>111.03749608038726</v>
      </c>
      <c r="S52" s="751">
        <f t="shared" si="27"/>
        <v>111.16237902033804</v>
      </c>
      <c r="T52" s="751">
        <f t="shared" si="27"/>
        <v>111.17594827351564</v>
      </c>
    </row>
    <row r="53" spans="1:182" ht="15.75" x14ac:dyDescent="0.25">
      <c r="A53" s="783"/>
      <c r="B53" s="785" t="s">
        <v>343</v>
      </c>
      <c r="C53" s="393"/>
      <c r="D53" s="393">
        <f>D52/D54*100</f>
        <v>158.82486533814327</v>
      </c>
      <c r="E53" s="393">
        <f>'СС Имп Минэк цел'!E58</f>
        <v>102.82095267131622</v>
      </c>
      <c r="F53" s="751">
        <f>'СС Имп Минэк цел'!F58</f>
        <v>102.86926200919665</v>
      </c>
      <c r="G53" s="751">
        <f>'СС Имп Минэк цел'!G58</f>
        <v>102.24940006112207</v>
      </c>
      <c r="H53" s="751">
        <f>'ДС Имп Минэк цел'!J53</f>
        <v>99.893582574006913</v>
      </c>
      <c r="I53" s="751">
        <f>'ДС Имп Минэк цел'!K53</f>
        <v>100.05035984819924</v>
      </c>
      <c r="J53" s="751">
        <f>'ДС Имп Минэк цел'!L53</f>
        <v>100.05683775487583</v>
      </c>
      <c r="K53" s="751">
        <f>'ДС Имп Минэк цел'!M53</f>
        <v>100.05888354090342</v>
      </c>
      <c r="L53" s="751">
        <f>'ДС Имп Минэк цел'!N53</f>
        <v>100.12777852568156</v>
      </c>
      <c r="M53" s="751">
        <f>'ДС Имп Минэк цел'!O53</f>
        <v>100.12082436466514</v>
      </c>
      <c r="N53" s="751">
        <f>'ДС Имп Минэк цел'!P53</f>
        <v>100.08169524766446</v>
      </c>
      <c r="O53" s="751">
        <f>'ДС Имп Минэк цел'!Q53</f>
        <v>100.23091791615184</v>
      </c>
      <c r="P53" s="751">
        <f>'ДС Имп Минэк цел'!R53</f>
        <v>100.22183599147095</v>
      </c>
      <c r="Q53" s="751">
        <f>'ДС Имп Минэк цел'!S53</f>
        <v>100.21393932877778</v>
      </c>
      <c r="R53" s="751">
        <f>'ДС Имп Минэк цел'!T53</f>
        <v>100.20571707668856</v>
      </c>
      <c r="S53" s="751">
        <f>'ДС Имп Минэк цел'!U53</f>
        <v>100.20546623466859</v>
      </c>
      <c r="T53" s="751">
        <f>'ДС Имп Минэк цел'!V53</f>
        <v>100.21852032467014</v>
      </c>
    </row>
    <row r="54" spans="1:182" s="788" customFormat="1" ht="15.75" x14ac:dyDescent="0.25">
      <c r="A54" s="786"/>
      <c r="B54" s="787" t="s">
        <v>344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цел'!E59</f>
        <v>110.88755429004826</v>
      </c>
      <c r="F54" s="754">
        <f>'СС Имп Минэк цел'!F59</f>
        <v>107.75774103991449</v>
      </c>
      <c r="G54" s="754">
        <f>'СС Имп Минэк цел'!G59</f>
        <v>108.1645171421858</v>
      </c>
      <c r="H54" s="754">
        <f>'ДС Имп Минэк цел'!J54</f>
        <v>111.58328546188625</v>
      </c>
      <c r="I54" s="754">
        <f>'ДС Имп Минэк цел'!K54</f>
        <v>111.58657976264246</v>
      </c>
      <c r="J54" s="754">
        <f>'ДС Имп Минэк цел'!L54</f>
        <v>111.42361473248505</v>
      </c>
      <c r="K54" s="754">
        <f>'ДС Имп Минэк цел'!M54</f>
        <v>111.16672406073273</v>
      </c>
      <c r="L54" s="754">
        <f>'ДС Имп Минэк цел'!N54</f>
        <v>110.89803800540345</v>
      </c>
      <c r="M54" s="754">
        <f>'ДС Имп Минэк цел'!O54</f>
        <v>110.75293053224992</v>
      </c>
      <c r="N54" s="754">
        <f>'ДС Имп Минэк цел'!P54</f>
        <v>110.96736549172921</v>
      </c>
      <c r="O54" s="754">
        <f>'ДС Имп Минэк цел'!Q54</f>
        <v>110.89667904226991</v>
      </c>
      <c r="P54" s="754">
        <f>'ДС Имп Минэк цел'!R54</f>
        <v>110.60065032884627</v>
      </c>
      <c r="Q54" s="754">
        <f>'ДС Имп Минэк цел'!S54</f>
        <v>110.75882751935977</v>
      </c>
      <c r="R54" s="754">
        <f>'ДС Имп Минэк цел'!T54</f>
        <v>110.80954193003681</v>
      </c>
      <c r="S54" s="754">
        <f>'ДС Имп Минэк цел'!U54</f>
        <v>110.93444619079935</v>
      </c>
      <c r="T54" s="754">
        <f>'ДС Имп Минэк цел'!V54</f>
        <v>110.93353595058835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365</v>
      </c>
      <c r="B55" s="795" t="s">
        <v>366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42.818781293077038</v>
      </c>
      <c r="F55" s="760">
        <f t="shared" ref="F55:T55" si="28">E55*F57/100</f>
        <v>46.232098276924646</v>
      </c>
      <c r="G55" s="760">
        <f t="shared" si="28"/>
        <v>49.843094962568102</v>
      </c>
      <c r="H55" s="760">
        <f t="shared" si="28"/>
        <v>52.661348501296004</v>
      </c>
      <c r="I55" s="760">
        <f t="shared" si="28"/>
        <v>56.267807688654884</v>
      </c>
      <c r="J55" s="760">
        <f t="shared" si="28"/>
        <v>60.060601523902776</v>
      </c>
      <c r="K55" s="760">
        <f t="shared" si="28"/>
        <v>63.962016917598405</v>
      </c>
      <c r="L55" s="760">
        <f t="shared" si="28"/>
        <v>68.127802001472276</v>
      </c>
      <c r="M55" s="760">
        <f t="shared" si="28"/>
        <v>72.31525755315262</v>
      </c>
      <c r="N55" s="760">
        <f t="shared" si="28"/>
        <v>76.718364760927528</v>
      </c>
      <c r="O55" s="760">
        <f t="shared" si="28"/>
        <v>81.499386863645626</v>
      </c>
      <c r="P55" s="760">
        <f t="shared" si="28"/>
        <v>86.175967371557689</v>
      </c>
      <c r="Q55" s="760">
        <f t="shared" si="28"/>
        <v>91.077597464507221</v>
      </c>
      <c r="R55" s="760">
        <f t="shared" si="28"/>
        <v>96.12902578684205</v>
      </c>
      <c r="S55" s="760">
        <f t="shared" si="28"/>
        <v>101.56118511573024</v>
      </c>
      <c r="T55" s="760">
        <f t="shared" si="28"/>
        <v>107.30110378569094</v>
      </c>
    </row>
    <row r="56" spans="1:182" ht="15.75" x14ac:dyDescent="0.25">
      <c r="A56" s="783"/>
      <c r="B56" s="781" t="s">
        <v>341</v>
      </c>
      <c r="C56" s="761">
        <f>C55/C$9*100</f>
        <v>14.17203078706307</v>
      </c>
      <c r="D56" s="416">
        <f t="shared" ref="D56:T56" si="29">D55/D$9*100</f>
        <v>14.732944038007339</v>
      </c>
      <c r="E56" s="416">
        <f t="shared" si="29"/>
        <v>14.270105954133877</v>
      </c>
      <c r="F56" s="761">
        <f t="shared" si="29"/>
        <v>14.244503078028984</v>
      </c>
      <c r="G56" s="761">
        <f t="shared" si="29"/>
        <v>14.373560800259913</v>
      </c>
      <c r="H56" s="761">
        <f t="shared" si="29"/>
        <v>14.662243689856089</v>
      </c>
      <c r="I56" s="761">
        <f t="shared" si="29"/>
        <v>14.994720487780835</v>
      </c>
      <c r="J56" s="761">
        <f t="shared" si="29"/>
        <v>15.318303746138827</v>
      </c>
      <c r="K56" s="761">
        <f t="shared" si="29"/>
        <v>15.630964752369945</v>
      </c>
      <c r="L56" s="761">
        <f t="shared" si="29"/>
        <v>15.917417113785689</v>
      </c>
      <c r="M56" s="761">
        <f t="shared" si="29"/>
        <v>16.167194458353091</v>
      </c>
      <c r="N56" s="761">
        <f t="shared" si="29"/>
        <v>16.412360675265912</v>
      </c>
      <c r="O56" s="761">
        <f t="shared" si="29"/>
        <v>16.580944476959136</v>
      </c>
      <c r="P56" s="761">
        <f t="shared" si="29"/>
        <v>16.73684324293604</v>
      </c>
      <c r="Q56" s="761">
        <f t="shared" si="29"/>
        <v>16.876094462056805</v>
      </c>
      <c r="R56" s="761">
        <f t="shared" si="29"/>
        <v>16.998111335374606</v>
      </c>
      <c r="S56" s="761">
        <f t="shared" si="29"/>
        <v>17.115259211563675</v>
      </c>
      <c r="T56" s="761">
        <f t="shared" si="29"/>
        <v>17.232978308641155</v>
      </c>
    </row>
    <row r="57" spans="1:182" ht="15.75" x14ac:dyDescent="0.25">
      <c r="A57" s="783"/>
      <c r="B57" s="784" t="s">
        <v>447</v>
      </c>
      <c r="C57" s="393"/>
      <c r="D57" s="393">
        <f>D55/C55*100</f>
        <v>73.479776440189255</v>
      </c>
      <c r="E57" s="393">
        <f>E58*E59/100</f>
        <v>105.17233334196267</v>
      </c>
      <c r="F57" s="751">
        <f t="shared" ref="F57:T57" si="30">F58*F59/100</f>
        <v>107.97154164777565</v>
      </c>
      <c r="G57" s="751">
        <f t="shared" si="30"/>
        <v>107.81058359932968</v>
      </c>
      <c r="H57" s="751">
        <f t="shared" si="30"/>
        <v>105.65425068576579</v>
      </c>
      <c r="I57" s="751">
        <f t="shared" si="30"/>
        <v>106.84839885418073</v>
      </c>
      <c r="J57" s="751">
        <f t="shared" si="30"/>
        <v>106.74061064585003</v>
      </c>
      <c r="K57" s="751">
        <f t="shared" si="30"/>
        <v>106.49579806846083</v>
      </c>
      <c r="L57" s="751">
        <f t="shared" si="30"/>
        <v>106.51290450900041</v>
      </c>
      <c r="M57" s="751">
        <f t="shared" si="30"/>
        <v>106.14647093941157</v>
      </c>
      <c r="N57" s="751">
        <f t="shared" si="30"/>
        <v>106.0887665435452</v>
      </c>
      <c r="O57" s="751">
        <f t="shared" si="30"/>
        <v>106.23191346376697</v>
      </c>
      <c r="P57" s="751">
        <f t="shared" si="30"/>
        <v>105.7381787616836</v>
      </c>
      <c r="Q57" s="751">
        <f t="shared" si="30"/>
        <v>105.68793161533723</v>
      </c>
      <c r="R57" s="751">
        <f t="shared" si="30"/>
        <v>105.54629070480625</v>
      </c>
      <c r="S57" s="751">
        <f t="shared" si="30"/>
        <v>105.6509043802582</v>
      </c>
      <c r="T57" s="751">
        <f t="shared" si="30"/>
        <v>105.65168539872786</v>
      </c>
    </row>
    <row r="58" spans="1:182" ht="15.75" x14ac:dyDescent="0.25">
      <c r="A58" s="783"/>
      <c r="B58" s="785" t="s">
        <v>343</v>
      </c>
      <c r="C58" s="393"/>
      <c r="D58" s="393">
        <f>D57/D59*100</f>
        <v>81.631154841594466</v>
      </c>
      <c r="E58" s="393">
        <f>'СС Имп Минэк цел'!E63</f>
        <v>98.976635342884336</v>
      </c>
      <c r="F58" s="751">
        <f>'СС Имп Минэк цел'!F63</f>
        <v>102.29522318808216</v>
      </c>
      <c r="G58" s="751">
        <f>'СС Имп Минэк цел'!G63</f>
        <v>101.96600102054428</v>
      </c>
      <c r="H58" s="751">
        <f>'ДС Имп Минэк цел'!J58</f>
        <v>102.63020296828478</v>
      </c>
      <c r="I58" s="751">
        <f>'ДС Имп Минэк цел'!K58</f>
        <v>103.82856317153062</v>
      </c>
      <c r="J58" s="751">
        <f>'ДС Имп Минэк цел'!L58</f>
        <v>103.92119165193368</v>
      </c>
      <c r="K58" s="751">
        <f>'ДС Имп Минэк цел'!M58</f>
        <v>103.97993904768111</v>
      </c>
      <c r="L58" s="751">
        <f>'ДС Имп Минэк цел'!N58</f>
        <v>104.31900615956678</v>
      </c>
      <c r="M58" s="751">
        <f>'ДС Имп Минэк цел'!O58</f>
        <v>104.15543060266371</v>
      </c>
      <c r="N58" s="751">
        <f>'ДС Имп Минэк цел'!P58</f>
        <v>103.89437153782937</v>
      </c>
      <c r="O58" s="751">
        <f>'ДС Имп Минэк цел'!Q58</f>
        <v>104.09390246105416</v>
      </c>
      <c r="P58" s="751">
        <f>'ДС Имп Минэк цел'!R58</f>
        <v>103.89712881756182</v>
      </c>
      <c r="Q58" s="751">
        <f>'ДС Имп Минэк цел'!S58</f>
        <v>103.70178134435413</v>
      </c>
      <c r="R58" s="751">
        <f>'ДС Имп Минэк цел'!T58</f>
        <v>103.50629427393964</v>
      </c>
      <c r="S58" s="751">
        <f>'ДС Имп Минэк цел'!U58</f>
        <v>103.50605007590623</v>
      </c>
      <c r="T58" s="751">
        <f>'ДС Имп Минэк цел'!V58</f>
        <v>103.50843720459628</v>
      </c>
    </row>
    <row r="59" spans="1:182" s="788" customFormat="1" ht="15.75" x14ac:dyDescent="0.25">
      <c r="A59" s="786"/>
      <c r="B59" s="787" t="s">
        <v>344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цел'!E64</f>
        <v>106.25975815162296</v>
      </c>
      <c r="F59" s="754">
        <f>'СС Имп Минэк цел'!F64</f>
        <v>105.54895750044642</v>
      </c>
      <c r="G59" s="754">
        <f>'СС Имп Минэк цел'!G64</f>
        <v>105.73189349419305</v>
      </c>
      <c r="H59" s="754">
        <f>'ДС Имп Минэк цел'!J59</f>
        <v>102.94654753670858</v>
      </c>
      <c r="I59" s="754">
        <f>'ДС Имп Минэк цел'!K59</f>
        <v>102.90848258938263</v>
      </c>
      <c r="J59" s="754">
        <f>'ДС Имп Минэк цел'!L59</f>
        <v>102.71303566587218</v>
      </c>
      <c r="K59" s="754">
        <f>'ДС Имп Минэк цел'!M59</f>
        <v>102.4195619307163</v>
      </c>
      <c r="L59" s="754">
        <f>'ДС Имп Минэк цел'!N59</f>
        <v>102.10306676625909</v>
      </c>
      <c r="M59" s="754">
        <f>'ДС Имп Минэк цел'!O59</f>
        <v>101.91160492086424</v>
      </c>
      <c r="N59" s="754">
        <f>'ДС Имп Минэк цел'!P59</f>
        <v>102.11214041072169</v>
      </c>
      <c r="O59" s="754">
        <f>'ДС Имп Минэк цел'!Q59</f>
        <v>102.05392530413849</v>
      </c>
      <c r="P59" s="754">
        <f>'ДС Имп Минэк цел'!R59</f>
        <v>101.77199309073744</v>
      </c>
      <c r="Q59" s="754">
        <f>'ДС Имп Минэк цел'!S59</f>
        <v>101.91525183582706</v>
      </c>
      <c r="R59" s="754">
        <f>'ДС Имп Минэк цел'!T59</f>
        <v>101.97089118606407</v>
      </c>
      <c r="S59" s="754">
        <f>'ДС Имп Минэк цел'!U59</f>
        <v>102.07220186914584</v>
      </c>
      <c r="T59" s="754">
        <f>'ДС Имп Минэк цел'!V59</f>
        <v>102.07060240885987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367</v>
      </c>
      <c r="B60" s="795" t="s">
        <v>368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2.3732788944008631</v>
      </c>
      <c r="F60" s="760">
        <f t="shared" ref="F60:T60" si="31">E60*F62/100</f>
        <v>2.5629281238734012</v>
      </c>
      <c r="G60" s="760">
        <f t="shared" si="31"/>
        <v>2.7334152434953927</v>
      </c>
      <c r="H60" s="760">
        <f t="shared" si="31"/>
        <v>2.5986786943906339</v>
      </c>
      <c r="I60" s="760">
        <f t="shared" si="31"/>
        <v>2.5047618234596429</v>
      </c>
      <c r="J60" s="760">
        <f t="shared" si="31"/>
        <v>2.4130628457057788</v>
      </c>
      <c r="K60" s="760">
        <f t="shared" si="31"/>
        <v>2.3203918953999945</v>
      </c>
      <c r="L60" s="760">
        <f t="shared" si="31"/>
        <v>2.2389777023309936</v>
      </c>
      <c r="M60" s="760">
        <f t="shared" si="31"/>
        <v>2.1581705397541309</v>
      </c>
      <c r="N60" s="760">
        <f t="shared" si="31"/>
        <v>2.0785239049782573</v>
      </c>
      <c r="O60" s="760">
        <f t="shared" si="31"/>
        <v>2.0195694118000889</v>
      </c>
      <c r="P60" s="760">
        <f t="shared" si="31"/>
        <v>1.9535776591525988</v>
      </c>
      <c r="Q60" s="760">
        <f t="shared" si="31"/>
        <v>1.8914524307853455</v>
      </c>
      <c r="R60" s="760">
        <f t="shared" si="31"/>
        <v>1.8301254033027958</v>
      </c>
      <c r="S60" s="760">
        <f t="shared" si="31"/>
        <v>1.7745206546785333</v>
      </c>
      <c r="T60" s="760">
        <f t="shared" si="31"/>
        <v>1.7204174748702457</v>
      </c>
    </row>
    <row r="61" spans="1:182" ht="15.75" x14ac:dyDescent="0.25">
      <c r="A61" s="783"/>
      <c r="B61" s="781" t="s">
        <v>341</v>
      </c>
      <c r="C61" s="761">
        <f>C60/C$9*100</f>
        <v>0.73632720497928361</v>
      </c>
      <c r="D61" s="416">
        <f t="shared" ref="D61:T61" si="32">D60/D$9*100</f>
        <v>0.8002547863295375</v>
      </c>
      <c r="E61" s="416">
        <f t="shared" si="32"/>
        <v>0.79093659975991992</v>
      </c>
      <c r="F61" s="761">
        <f t="shared" si="32"/>
        <v>0.7896599745615136</v>
      </c>
      <c r="G61" s="761">
        <f t="shared" si="32"/>
        <v>0.78825181751341966</v>
      </c>
      <c r="H61" s="761">
        <f t="shared" si="32"/>
        <v>0.72353749710482296</v>
      </c>
      <c r="I61" s="761">
        <f t="shared" si="32"/>
        <v>0.66749007956843409</v>
      </c>
      <c r="J61" s="761">
        <f t="shared" si="32"/>
        <v>0.61544554485243375</v>
      </c>
      <c r="K61" s="761">
        <f t="shared" si="32"/>
        <v>0.56705472523495326</v>
      </c>
      <c r="L61" s="761">
        <f t="shared" si="32"/>
        <v>0.52311598128026715</v>
      </c>
      <c r="M61" s="761">
        <f t="shared" si="32"/>
        <v>0.48249240853284869</v>
      </c>
      <c r="N61" s="761">
        <f t="shared" si="32"/>
        <v>0.44465864342874017</v>
      </c>
      <c r="O61" s="761">
        <f t="shared" si="32"/>
        <v>0.41087877557223118</v>
      </c>
      <c r="P61" s="761">
        <f t="shared" si="32"/>
        <v>0.37941811437013823</v>
      </c>
      <c r="Q61" s="761">
        <f t="shared" si="32"/>
        <v>0.3504739999851198</v>
      </c>
      <c r="R61" s="761">
        <f t="shared" si="32"/>
        <v>0.32361375878310805</v>
      </c>
      <c r="S61" s="761">
        <f t="shared" si="32"/>
        <v>0.2990451612640026</v>
      </c>
      <c r="T61" s="761">
        <f t="shared" si="32"/>
        <v>0.27630579724008208</v>
      </c>
    </row>
    <row r="62" spans="1:182" ht="15.75" x14ac:dyDescent="0.25">
      <c r="A62" s="783"/>
      <c r="B62" s="784" t="s">
        <v>447</v>
      </c>
      <c r="C62" s="393"/>
      <c r="D62" s="393">
        <f>D60/C60*100</f>
        <v>76.818851165756513</v>
      </c>
      <c r="E62" s="393">
        <f>E63*E64/100</f>
        <v>107.31915460837348</v>
      </c>
      <c r="F62" s="751">
        <f t="shared" ref="F62:T62" si="33">F63*F64/100</f>
        <v>107.99102161654773</v>
      </c>
      <c r="G62" s="751">
        <f t="shared" si="33"/>
        <v>106.6520445124435</v>
      </c>
      <c r="H62" s="751">
        <f t="shared" si="33"/>
        <v>95.070761772277862</v>
      </c>
      <c r="I62" s="751">
        <f t="shared" si="33"/>
        <v>96.385976029521657</v>
      </c>
      <c r="J62" s="751">
        <f t="shared" si="33"/>
        <v>96.339014077306274</v>
      </c>
      <c r="K62" s="751">
        <f t="shared" si="33"/>
        <v>96.15961306309535</v>
      </c>
      <c r="L62" s="751">
        <f t="shared" si="33"/>
        <v>96.49136022107308</v>
      </c>
      <c r="M62" s="751">
        <f t="shared" si="33"/>
        <v>96.39089024903042</v>
      </c>
      <c r="N62" s="751">
        <f t="shared" si="33"/>
        <v>96.309530071476786</v>
      </c>
      <c r="O62" s="751">
        <f t="shared" si="33"/>
        <v>97.163636509690036</v>
      </c>
      <c r="P62" s="751">
        <f t="shared" si="33"/>
        <v>96.732385019207129</v>
      </c>
      <c r="Q62" s="751">
        <f t="shared" si="33"/>
        <v>96.819925326428987</v>
      </c>
      <c r="R62" s="751">
        <f t="shared" si="33"/>
        <v>96.757675398842252</v>
      </c>
      <c r="S62" s="751">
        <f t="shared" si="33"/>
        <v>96.961697350142572</v>
      </c>
      <c r="T62" s="751">
        <f t="shared" si="33"/>
        <v>96.951110167940612</v>
      </c>
    </row>
    <row r="63" spans="1:182" ht="15.75" x14ac:dyDescent="0.25">
      <c r="A63" s="783"/>
      <c r="B63" s="785" t="s">
        <v>343</v>
      </c>
      <c r="C63" s="393"/>
      <c r="D63" s="393">
        <f>D62/D64*100</f>
        <v>29.838312787282877</v>
      </c>
      <c r="E63" s="393">
        <f>'СС Имп Минэк цел'!E68</f>
        <v>100.90846735349531</v>
      </c>
      <c r="F63" s="751">
        <f>'СС Имп Минэк цел'!F68</f>
        <v>102.5818971783779</v>
      </c>
      <c r="G63" s="751">
        <f>'СС Имп Минэк цел'!G68</f>
        <v>102.10750014143011</v>
      </c>
      <c r="H63" s="751">
        <f>'ДС Имп Минэк цел'!J63</f>
        <v>100.05708908276667</v>
      </c>
      <c r="I63" s="751">
        <f>'ДС Имп Минэк цел'!K63</f>
        <v>101.38263937823996</v>
      </c>
      <c r="J63" s="751">
        <f>'ДС Имп Минэк цел'!L63</f>
        <v>101.44880072355859</v>
      </c>
      <c r="K63" s="751">
        <f>'ДС Имп Минэк цел'!M63</f>
        <v>101.47773322047033</v>
      </c>
      <c r="L63" s="751">
        <f>'ДС Имп Минэк цел'!N63</f>
        <v>102.01014797477752</v>
      </c>
      <c r="M63" s="751">
        <f>'ДС Имп Минэк цел'!O63</f>
        <v>101.92055798682831</v>
      </c>
      <c r="N63" s="751">
        <f>'ДС Имп Минэк цел'!P63</f>
        <v>101.59890713072154</v>
      </c>
      <c r="O63" s="751">
        <f>'ДС Имп Минэк цел'!Q63</f>
        <v>102.60720515489631</v>
      </c>
      <c r="P63" s="751">
        <f>'ДС Имп Минэк цел'!R63</f>
        <v>102.49844285721277</v>
      </c>
      <c r="Q63" s="751">
        <f>'ДС Имп Минэк цел'!S63</f>
        <v>102.39095621892608</v>
      </c>
      <c r="R63" s="751">
        <f>'ДС Имп Минэк цел'!T63</f>
        <v>102.28320033737775</v>
      </c>
      <c r="S63" s="751">
        <f>'ДС Имп Минэк цел'!U63</f>
        <v>102.28295221724063</v>
      </c>
      <c r="T63" s="751">
        <f>'ДС Имп Минэк цел'!V63</f>
        <v>102.28390759329996</v>
      </c>
    </row>
    <row r="64" spans="1:182" s="788" customFormat="1" ht="16.5" thickBot="1" x14ac:dyDescent="0.3">
      <c r="A64" s="796"/>
      <c r="B64" s="797" t="s">
        <v>344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цел'!E69</f>
        <v>106.35297257307528</v>
      </c>
      <c r="F64" s="754">
        <f>'СС Имп Минэк цел'!F69</f>
        <v>105.2729814781686</v>
      </c>
      <c r="G64" s="754">
        <f>'СС Имп Минэк цел'!G69</f>
        <v>104.45074491562197</v>
      </c>
      <c r="H64" s="754">
        <f>'ДС Имп Минэк цел'!J64</f>
        <v>95.016517713838198</v>
      </c>
      <c r="I64" s="754">
        <f>'ДС Имп Минэк цел'!K64</f>
        <v>95.071480305344323</v>
      </c>
      <c r="J64" s="754">
        <f>'ДС Имп Минэк цел'!L64</f>
        <v>94.963186740692819</v>
      </c>
      <c r="K64" s="754">
        <f>'ДС Имп Минэк цел'!M64</f>
        <v>94.759323066646715</v>
      </c>
      <c r="L64" s="754">
        <f>'ДС Имп Минэк цел'!N64</f>
        <v>94.589962015280108</v>
      </c>
      <c r="M64" s="754">
        <f>'ДС Имп Минэк цел'!O64</f>
        <v>94.574531530221293</v>
      </c>
      <c r="N64" s="754">
        <f>'ДС Имп Минэк цел'!P64</f>
        <v>94.793864217024293</v>
      </c>
      <c r="O64" s="754">
        <f>'ДС Имп Минэк цел'!Q64</f>
        <v>94.694750103573497</v>
      </c>
      <c r="P64" s="754">
        <f>'ДС Имп Минэк цел'!R64</f>
        <v>94.37449225834763</v>
      </c>
      <c r="Q64" s="754">
        <f>'ДС Имп Минэк цел'!S64</f>
        <v>94.559059610122731</v>
      </c>
      <c r="R64" s="754">
        <f>'ДС Имп Минэк цел'!T64</f>
        <v>94.597817705830749</v>
      </c>
      <c r="S64" s="754">
        <f>'ДС Имп Минэк цел'!U64</f>
        <v>94.797515371089261</v>
      </c>
      <c r="T64" s="754">
        <f>'ДС Имп Минэк цел'!V64</f>
        <v>94.78627914122761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customSheetViews>
    <customSheetView guid="{052C83E3-CAD2-4C8E-BBE5-A3B6DBD2C172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1"/>
      <headerFooter alignWithMargins="0"/>
    </customSheetView>
    <customSheetView guid="{D8ED04E7-9183-4B3F-AC65-49CFC4CDB5CB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2"/>
      <headerFooter alignWithMargins="0"/>
    </customSheetView>
    <customSheetView guid="{49F2C8AD-DC6E-4A7A-8861-FB7FE488AED0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3"/>
      <headerFooter alignWithMargins="0"/>
    </customSheetView>
    <customSheetView guid="{05F8A60F-5E6C-424F-82C7-121DB7C2D785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4"/>
      <headerFooter alignWithMargins="0"/>
    </customSheetView>
    <customSheetView guid="{F13EF8BD-EB10-4864-9681-D4BDDAD508A4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5"/>
      <headerFooter alignWithMargins="0"/>
    </customSheetView>
    <customSheetView guid="{B050490D-87DE-4075-804E-777000592345}" scale="70" showPageBreaks="1" fitToPage="1" printArea="1" state="hidden" view="pageBreakPreview">
      <pane xSplit="2" ySplit="2" topLeftCell="C3" activePane="bottomRight" state="frozen"/>
      <selection pane="bottomRight" activeCell="F213" sqref="F213"/>
      <pageMargins left="0.19685039370078741" right="0.19685039370078741" top="0" bottom="0" header="0.15748031496062992" footer="0"/>
      <printOptions horizontalCentered="1"/>
      <pageSetup paperSize="9" scale="38" orientation="landscape" r:id="rId6"/>
      <headerFooter alignWithMargins="0"/>
    </customSheetView>
  </customSheetViews>
  <printOptions horizontalCentered="1"/>
  <pageMargins left="0.19685039370078741" right="0.19685039370078741" top="0" bottom="0" header="0.15748031496062992" footer="0"/>
  <pageSetup paperSize="9" scale="38" orientation="landscape" r:id="rId7"/>
  <headerFooter alignWithMargins="0"/>
  <drawing r:id="rId8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58"/>
  <sheetViews>
    <sheetView workbookViewId="0">
      <selection activeCell="F213" sqref="F213"/>
    </sheetView>
  </sheetViews>
  <sheetFormatPr defaultColWidth="9.140625" defaultRowHeight="15" x14ac:dyDescent="0.25"/>
  <cols>
    <col min="1" max="1" width="6" style="808" bestFit="1" customWidth="1"/>
    <col min="2" max="2" width="7.5703125" style="808" bestFit="1" customWidth="1"/>
    <col min="3" max="3" width="8.140625" style="808" bestFit="1" customWidth="1"/>
    <col min="4" max="4" width="7" style="808" bestFit="1" customWidth="1"/>
    <col min="5" max="5" width="6.5703125" style="808" bestFit="1" customWidth="1"/>
    <col min="6" max="7" width="10" style="808" bestFit="1" customWidth="1"/>
    <col min="8" max="8" width="5" style="808" bestFit="1" customWidth="1"/>
    <col min="9" max="10" width="255.7109375" style="808" customWidth="1"/>
    <col min="11" max="16384" width="9.140625" style="531"/>
  </cols>
  <sheetData>
    <row r="1" spans="1:10" x14ac:dyDescent="0.25">
      <c r="A1" s="808" t="s">
        <v>489</v>
      </c>
      <c r="B1" s="808" t="s">
        <v>490</v>
      </c>
      <c r="C1" s="808" t="s">
        <v>491</v>
      </c>
      <c r="D1" s="808" t="s">
        <v>492</v>
      </c>
      <c r="E1" s="808" t="s">
        <v>493</v>
      </c>
      <c r="F1" s="808" t="s">
        <v>494</v>
      </c>
      <c r="G1" s="808" t="s">
        <v>495</v>
      </c>
      <c r="H1" s="808" t="s">
        <v>496</v>
      </c>
      <c r="I1" s="808" t="s">
        <v>497</v>
      </c>
      <c r="J1" s="808" t="s">
        <v>498</v>
      </c>
    </row>
    <row r="2" spans="1:10" x14ac:dyDescent="0.25">
      <c r="A2" s="808" t="s">
        <v>499</v>
      </c>
      <c r="B2" s="808" t="s">
        <v>500</v>
      </c>
      <c r="C2" s="808" t="s">
        <v>501</v>
      </c>
      <c r="D2" s="809">
        <v>44</v>
      </c>
      <c r="F2" s="808">
        <v>747737.96</v>
      </c>
      <c r="G2" s="808">
        <v>3329431.5</v>
      </c>
      <c r="H2" s="808">
        <v>0</v>
      </c>
      <c r="I2" s="808" t="s">
        <v>502</v>
      </c>
      <c r="J2" s="808" t="s">
        <v>503</v>
      </c>
    </row>
    <row r="3" spans="1:10" x14ac:dyDescent="0.25">
      <c r="A3" s="808" t="s">
        <v>504</v>
      </c>
      <c r="B3" s="808" t="s">
        <v>500</v>
      </c>
      <c r="C3" s="808" t="s">
        <v>505</v>
      </c>
      <c r="D3" s="809">
        <v>62</v>
      </c>
      <c r="F3" s="808">
        <v>10631.6</v>
      </c>
      <c r="G3" s="808">
        <v>58.19</v>
      </c>
      <c r="H3" s="808">
        <v>0</v>
      </c>
      <c r="I3" s="808" t="s">
        <v>502</v>
      </c>
      <c r="J3" s="808" t="s">
        <v>503</v>
      </c>
    </row>
    <row r="4" spans="1:10" x14ac:dyDescent="0.25">
      <c r="A4" s="808" t="s">
        <v>504</v>
      </c>
      <c r="B4" s="808" t="s">
        <v>500</v>
      </c>
      <c r="C4" s="808" t="s">
        <v>506</v>
      </c>
      <c r="D4" s="809">
        <v>40</v>
      </c>
      <c r="F4" s="808">
        <v>348.66</v>
      </c>
      <c r="G4" s="808">
        <v>3.2</v>
      </c>
      <c r="H4" s="808">
        <v>0</v>
      </c>
      <c r="I4" s="808" t="s">
        <v>502</v>
      </c>
      <c r="J4" s="808" t="s">
        <v>503</v>
      </c>
    </row>
    <row r="5" spans="1:10" x14ac:dyDescent="0.25">
      <c r="A5" s="808" t="s">
        <v>499</v>
      </c>
      <c r="B5" s="808" t="s">
        <v>500</v>
      </c>
      <c r="C5" s="808" t="s">
        <v>507</v>
      </c>
      <c r="D5" s="809">
        <v>38</v>
      </c>
      <c r="F5" s="808">
        <v>161174.01999999999</v>
      </c>
      <c r="G5" s="808">
        <v>2.5299999999999998</v>
      </c>
      <c r="H5" s="808">
        <v>0</v>
      </c>
      <c r="I5" s="808" t="s">
        <v>502</v>
      </c>
      <c r="J5" s="808" t="s">
        <v>503</v>
      </c>
    </row>
    <row r="6" spans="1:10" x14ac:dyDescent="0.25">
      <c r="A6" s="808" t="s">
        <v>504</v>
      </c>
      <c r="B6" s="808" t="s">
        <v>500</v>
      </c>
      <c r="C6" s="808" t="s">
        <v>508</v>
      </c>
      <c r="D6" s="809">
        <v>39</v>
      </c>
      <c r="F6" s="808">
        <v>488171.29</v>
      </c>
      <c r="G6" s="808">
        <v>54596.01</v>
      </c>
      <c r="H6" s="808">
        <v>0</v>
      </c>
      <c r="I6" s="808" t="s">
        <v>502</v>
      </c>
      <c r="J6" s="808" t="s">
        <v>503</v>
      </c>
    </row>
    <row r="7" spans="1:10" x14ac:dyDescent="0.25">
      <c r="A7" s="808" t="s">
        <v>499</v>
      </c>
      <c r="B7" s="808" t="s">
        <v>500</v>
      </c>
      <c r="C7" s="808" t="s">
        <v>508</v>
      </c>
      <c r="D7" s="809">
        <v>74</v>
      </c>
      <c r="F7" s="808">
        <v>64738</v>
      </c>
      <c r="G7" s="808">
        <v>5055.5200000000004</v>
      </c>
      <c r="H7" s="808">
        <v>0</v>
      </c>
      <c r="I7" s="808" t="s">
        <v>502</v>
      </c>
      <c r="J7" s="808" t="s">
        <v>503</v>
      </c>
    </row>
    <row r="8" spans="1:10" x14ac:dyDescent="0.25">
      <c r="A8" s="808" t="s">
        <v>504</v>
      </c>
      <c r="B8" s="808" t="s">
        <v>500</v>
      </c>
      <c r="C8" s="808" t="s">
        <v>509</v>
      </c>
      <c r="D8" s="809">
        <v>85</v>
      </c>
      <c r="F8" s="808">
        <v>5894.91</v>
      </c>
      <c r="G8" s="808">
        <v>52.3</v>
      </c>
      <c r="H8" s="808">
        <v>0</v>
      </c>
      <c r="I8" s="808" t="s">
        <v>502</v>
      </c>
      <c r="J8" s="808" t="s">
        <v>503</v>
      </c>
    </row>
    <row r="9" spans="1:10" x14ac:dyDescent="0.25">
      <c r="A9" s="808" t="s">
        <v>499</v>
      </c>
      <c r="B9" s="808" t="s">
        <v>500</v>
      </c>
      <c r="C9" s="808" t="s">
        <v>510</v>
      </c>
      <c r="D9" s="809">
        <v>64</v>
      </c>
      <c r="F9" s="808">
        <v>2531858.88</v>
      </c>
      <c r="G9" s="808">
        <v>883205</v>
      </c>
      <c r="H9" s="808">
        <v>0</v>
      </c>
      <c r="I9" s="808" t="s">
        <v>502</v>
      </c>
      <c r="J9" s="808" t="s">
        <v>503</v>
      </c>
    </row>
    <row r="10" spans="1:10" x14ac:dyDescent="0.25">
      <c r="A10" s="808" t="s">
        <v>499</v>
      </c>
      <c r="B10" s="808" t="s">
        <v>500</v>
      </c>
      <c r="C10" s="808" t="s">
        <v>508</v>
      </c>
      <c r="D10" s="809">
        <v>84</v>
      </c>
      <c r="F10" s="808">
        <v>808773.76</v>
      </c>
      <c r="G10" s="808">
        <v>111055.7</v>
      </c>
      <c r="H10" s="808">
        <v>0</v>
      </c>
      <c r="I10" s="808" t="s">
        <v>502</v>
      </c>
      <c r="J10" s="808" t="s">
        <v>503</v>
      </c>
    </row>
    <row r="11" spans="1:10" x14ac:dyDescent="0.25">
      <c r="A11" s="808" t="s">
        <v>504</v>
      </c>
      <c r="B11" s="808" t="s">
        <v>500</v>
      </c>
      <c r="C11" s="808" t="s">
        <v>511</v>
      </c>
      <c r="D11" s="809">
        <v>65</v>
      </c>
      <c r="F11" s="808">
        <v>3220.55</v>
      </c>
      <c r="G11" s="808">
        <v>134.51</v>
      </c>
      <c r="H11" s="808">
        <v>0</v>
      </c>
      <c r="I11" s="808" t="s">
        <v>502</v>
      </c>
      <c r="J11" s="808" t="s">
        <v>503</v>
      </c>
    </row>
    <row r="12" spans="1:10" x14ac:dyDescent="0.25">
      <c r="A12" s="808" t="s">
        <v>504</v>
      </c>
      <c r="B12" s="808" t="s">
        <v>500</v>
      </c>
      <c r="C12" s="808" t="s">
        <v>511</v>
      </c>
      <c r="D12" s="809">
        <v>94</v>
      </c>
      <c r="F12" s="808">
        <v>97322.7</v>
      </c>
      <c r="G12" s="808">
        <v>12339.75</v>
      </c>
      <c r="H12" s="808">
        <v>0</v>
      </c>
      <c r="I12" s="808" t="s">
        <v>502</v>
      </c>
      <c r="J12" s="808" t="s">
        <v>503</v>
      </c>
    </row>
    <row r="13" spans="1:10" x14ac:dyDescent="0.25">
      <c r="A13" s="808" t="s">
        <v>499</v>
      </c>
      <c r="B13" s="808" t="s">
        <v>500</v>
      </c>
      <c r="C13" s="808" t="s">
        <v>508</v>
      </c>
      <c r="D13" s="809">
        <v>27</v>
      </c>
      <c r="F13" s="808">
        <v>951662.45</v>
      </c>
      <c r="G13" s="808">
        <v>15555100</v>
      </c>
      <c r="H13" s="808">
        <v>0</v>
      </c>
      <c r="I13" s="808" t="s">
        <v>502</v>
      </c>
      <c r="J13" s="808" t="s">
        <v>503</v>
      </c>
    </row>
    <row r="14" spans="1:10" x14ac:dyDescent="0.25">
      <c r="A14" s="808" t="s">
        <v>499</v>
      </c>
      <c r="B14" s="808" t="s">
        <v>500</v>
      </c>
      <c r="C14" s="808" t="s">
        <v>512</v>
      </c>
      <c r="D14" s="809">
        <v>38</v>
      </c>
      <c r="F14" s="808">
        <v>397269.67</v>
      </c>
      <c r="G14" s="808">
        <v>545714.5</v>
      </c>
      <c r="H14" s="808">
        <v>0</v>
      </c>
      <c r="I14" s="808" t="s">
        <v>502</v>
      </c>
      <c r="J14" s="808" t="s">
        <v>503</v>
      </c>
    </row>
    <row r="15" spans="1:10" x14ac:dyDescent="0.25">
      <c r="A15" s="808" t="s">
        <v>499</v>
      </c>
      <c r="B15" s="808" t="s">
        <v>500</v>
      </c>
      <c r="C15" s="808" t="s">
        <v>511</v>
      </c>
      <c r="D15" s="809">
        <v>19</v>
      </c>
      <c r="F15" s="808">
        <v>1471.44</v>
      </c>
      <c r="G15" s="808">
        <v>85.1</v>
      </c>
      <c r="H15" s="808">
        <v>0</v>
      </c>
      <c r="I15" s="808" t="s">
        <v>502</v>
      </c>
      <c r="J15" s="808" t="s">
        <v>503</v>
      </c>
    </row>
    <row r="16" spans="1:10" x14ac:dyDescent="0.25">
      <c r="A16" s="808" t="s">
        <v>499</v>
      </c>
      <c r="B16" s="808" t="s">
        <v>500</v>
      </c>
      <c r="C16" s="808" t="s">
        <v>513</v>
      </c>
      <c r="D16" s="809">
        <v>44</v>
      </c>
      <c r="F16" s="808">
        <v>39332.75</v>
      </c>
      <c r="G16" s="808">
        <v>99538.06</v>
      </c>
      <c r="H16" s="808">
        <v>0</v>
      </c>
      <c r="I16" s="808" t="s">
        <v>502</v>
      </c>
      <c r="J16" s="808" t="s">
        <v>503</v>
      </c>
    </row>
    <row r="17" spans="1:10" x14ac:dyDescent="0.25">
      <c r="A17" s="808" t="s">
        <v>499</v>
      </c>
      <c r="B17" s="808" t="s">
        <v>500</v>
      </c>
      <c r="C17" s="808" t="s">
        <v>514</v>
      </c>
      <c r="D17" s="809">
        <v>82</v>
      </c>
      <c r="F17" s="808">
        <v>68963.710000000006</v>
      </c>
      <c r="G17" s="808">
        <v>25602.25</v>
      </c>
      <c r="H17" s="808">
        <v>0</v>
      </c>
      <c r="I17" s="808" t="s">
        <v>502</v>
      </c>
      <c r="J17" s="808" t="s">
        <v>503</v>
      </c>
    </row>
    <row r="18" spans="1:10" x14ac:dyDescent="0.25">
      <c r="A18" s="808" t="s">
        <v>499</v>
      </c>
      <c r="B18" s="808" t="s">
        <v>500</v>
      </c>
      <c r="C18" s="808" t="s">
        <v>510</v>
      </c>
      <c r="D18" s="809">
        <v>82</v>
      </c>
      <c r="F18" s="808">
        <v>56153.120000000003</v>
      </c>
      <c r="G18" s="808">
        <v>1456.5</v>
      </c>
      <c r="H18" s="808">
        <v>0</v>
      </c>
      <c r="I18" s="808" t="s">
        <v>502</v>
      </c>
      <c r="J18" s="808" t="s">
        <v>503</v>
      </c>
    </row>
    <row r="19" spans="1:10" x14ac:dyDescent="0.25">
      <c r="A19" s="808" t="s">
        <v>504</v>
      </c>
      <c r="B19" s="808" t="s">
        <v>500</v>
      </c>
      <c r="C19" s="808" t="s">
        <v>508</v>
      </c>
      <c r="D19" s="809">
        <v>84</v>
      </c>
      <c r="F19" s="808">
        <v>131064.22</v>
      </c>
      <c r="G19" s="808">
        <v>6956.85</v>
      </c>
      <c r="H19" s="808">
        <v>0</v>
      </c>
      <c r="I19" s="808" t="s">
        <v>502</v>
      </c>
      <c r="J19" s="808" t="s">
        <v>503</v>
      </c>
    </row>
    <row r="20" spans="1:10" x14ac:dyDescent="0.25">
      <c r="A20" s="808" t="s">
        <v>499</v>
      </c>
      <c r="B20" s="808" t="s">
        <v>500</v>
      </c>
      <c r="C20" s="808" t="s">
        <v>512</v>
      </c>
      <c r="D20" s="809">
        <v>68</v>
      </c>
      <c r="F20" s="808">
        <v>33038.76</v>
      </c>
      <c r="G20" s="808">
        <v>1319</v>
      </c>
      <c r="H20" s="808">
        <v>0</v>
      </c>
      <c r="I20" s="808" t="s">
        <v>502</v>
      </c>
      <c r="J20" s="808" t="s">
        <v>503</v>
      </c>
    </row>
    <row r="21" spans="1:10" x14ac:dyDescent="0.25">
      <c r="A21" s="808" t="s">
        <v>499</v>
      </c>
      <c r="B21" s="808" t="s">
        <v>500</v>
      </c>
      <c r="C21" s="808" t="s">
        <v>508</v>
      </c>
      <c r="D21" s="809">
        <v>73</v>
      </c>
      <c r="F21" s="808">
        <v>4671.93</v>
      </c>
      <c r="G21" s="808">
        <v>60.64</v>
      </c>
      <c r="H21" s="808">
        <v>0</v>
      </c>
      <c r="I21" s="808" t="s">
        <v>502</v>
      </c>
      <c r="J21" s="808" t="s">
        <v>503</v>
      </c>
    </row>
    <row r="22" spans="1:10" x14ac:dyDescent="0.25">
      <c r="A22" s="808" t="s">
        <v>499</v>
      </c>
      <c r="B22" s="808" t="s">
        <v>500</v>
      </c>
      <c r="C22" s="808" t="s">
        <v>515</v>
      </c>
      <c r="D22" s="809">
        <v>20</v>
      </c>
      <c r="F22" s="808">
        <v>430280.69</v>
      </c>
      <c r="G22" s="808">
        <v>435386.28</v>
      </c>
      <c r="H22" s="808">
        <v>0</v>
      </c>
      <c r="I22" s="808" t="s">
        <v>502</v>
      </c>
      <c r="J22" s="808" t="s">
        <v>503</v>
      </c>
    </row>
    <row r="23" spans="1:10" x14ac:dyDescent="0.25">
      <c r="A23" s="808" t="s">
        <v>504</v>
      </c>
      <c r="B23" s="808" t="s">
        <v>500</v>
      </c>
      <c r="C23" s="808" t="s">
        <v>516</v>
      </c>
      <c r="D23" s="809">
        <v>85</v>
      </c>
      <c r="F23" s="808">
        <v>167396.42000000001</v>
      </c>
      <c r="G23" s="808">
        <v>22311.360000000001</v>
      </c>
      <c r="H23" s="808">
        <v>0</v>
      </c>
      <c r="I23" s="808" t="s">
        <v>502</v>
      </c>
      <c r="J23" s="808" t="s">
        <v>503</v>
      </c>
    </row>
    <row r="24" spans="1:10" x14ac:dyDescent="0.25">
      <c r="A24" s="808" t="s">
        <v>504</v>
      </c>
      <c r="B24" s="808" t="s">
        <v>500</v>
      </c>
      <c r="C24" s="808" t="s">
        <v>517</v>
      </c>
      <c r="D24" s="809">
        <v>90</v>
      </c>
      <c r="F24" s="808">
        <v>423207.75</v>
      </c>
      <c r="G24" s="808">
        <v>309.58</v>
      </c>
      <c r="H24" s="808">
        <v>0</v>
      </c>
      <c r="I24" s="808" t="s">
        <v>502</v>
      </c>
      <c r="J24" s="808" t="s">
        <v>503</v>
      </c>
    </row>
    <row r="25" spans="1:10" x14ac:dyDescent="0.25">
      <c r="A25" s="808" t="s">
        <v>499</v>
      </c>
      <c r="B25" s="808" t="s">
        <v>500</v>
      </c>
      <c r="C25" s="808" t="s">
        <v>518</v>
      </c>
      <c r="D25" s="809">
        <v>90</v>
      </c>
      <c r="F25" s="808">
        <v>2124.41</v>
      </c>
      <c r="G25" s="808">
        <v>32.799999999999997</v>
      </c>
      <c r="H25" s="808">
        <v>0</v>
      </c>
      <c r="I25" s="808" t="s">
        <v>502</v>
      </c>
      <c r="J25" s="808" t="s">
        <v>503</v>
      </c>
    </row>
    <row r="26" spans="1:10" x14ac:dyDescent="0.25">
      <c r="A26" s="808" t="s">
        <v>499</v>
      </c>
      <c r="B26" s="808" t="s">
        <v>500</v>
      </c>
      <c r="C26" s="808" t="s">
        <v>519</v>
      </c>
      <c r="D26" s="809">
        <v>15</v>
      </c>
      <c r="F26" s="808">
        <v>105139.12</v>
      </c>
      <c r="G26" s="808">
        <v>1960</v>
      </c>
      <c r="H26" s="808">
        <v>0</v>
      </c>
      <c r="I26" s="808" t="s">
        <v>502</v>
      </c>
      <c r="J26" s="808" t="s">
        <v>503</v>
      </c>
    </row>
    <row r="27" spans="1:10" x14ac:dyDescent="0.25">
      <c r="A27" s="808" t="s">
        <v>504</v>
      </c>
      <c r="B27" s="808" t="s">
        <v>500</v>
      </c>
      <c r="C27" s="808" t="s">
        <v>516</v>
      </c>
      <c r="D27" s="809">
        <v>33</v>
      </c>
      <c r="F27" s="808">
        <v>86740</v>
      </c>
      <c r="G27" s="808">
        <v>2598.6</v>
      </c>
      <c r="H27" s="808">
        <v>0</v>
      </c>
      <c r="I27" s="808" t="s">
        <v>502</v>
      </c>
      <c r="J27" s="808" t="s">
        <v>503</v>
      </c>
    </row>
    <row r="28" spans="1:10" x14ac:dyDescent="0.25">
      <c r="A28" s="808" t="s">
        <v>504</v>
      </c>
      <c r="B28" s="808" t="s">
        <v>500</v>
      </c>
      <c r="C28" s="808" t="s">
        <v>520</v>
      </c>
      <c r="D28" s="809">
        <v>18</v>
      </c>
      <c r="F28" s="808">
        <v>3588184.77</v>
      </c>
      <c r="G28" s="808">
        <v>667318.30000000005</v>
      </c>
      <c r="H28" s="808">
        <v>0</v>
      </c>
      <c r="I28" s="808" t="s">
        <v>502</v>
      </c>
      <c r="J28" s="808" t="s">
        <v>503</v>
      </c>
    </row>
    <row r="29" spans="1:10" x14ac:dyDescent="0.25">
      <c r="A29" s="808" t="s">
        <v>504</v>
      </c>
      <c r="B29" s="808" t="s">
        <v>500</v>
      </c>
      <c r="C29" s="808" t="s">
        <v>511</v>
      </c>
      <c r="D29" s="809">
        <v>40</v>
      </c>
      <c r="F29" s="808">
        <v>611877.09</v>
      </c>
      <c r="G29" s="808">
        <v>219637.48</v>
      </c>
      <c r="H29" s="808">
        <v>0</v>
      </c>
      <c r="I29" s="808" t="s">
        <v>502</v>
      </c>
      <c r="J29" s="808" t="s">
        <v>503</v>
      </c>
    </row>
    <row r="30" spans="1:10" x14ac:dyDescent="0.25">
      <c r="A30" s="808" t="s">
        <v>499</v>
      </c>
      <c r="B30" s="808" t="s">
        <v>500</v>
      </c>
      <c r="C30" s="808" t="s">
        <v>521</v>
      </c>
      <c r="D30" s="809">
        <v>44</v>
      </c>
      <c r="F30" s="808">
        <v>199801.94</v>
      </c>
      <c r="G30" s="808">
        <v>800806</v>
      </c>
      <c r="H30" s="808">
        <v>0</v>
      </c>
      <c r="I30" s="808" t="s">
        <v>502</v>
      </c>
      <c r="J30" s="808" t="s">
        <v>503</v>
      </c>
    </row>
    <row r="31" spans="1:10" x14ac:dyDescent="0.25">
      <c r="A31" s="808" t="s">
        <v>499</v>
      </c>
      <c r="B31" s="808" t="s">
        <v>500</v>
      </c>
      <c r="C31" s="808" t="s">
        <v>522</v>
      </c>
      <c r="D31" s="809">
        <v>27</v>
      </c>
      <c r="F31" s="808">
        <v>68153.53</v>
      </c>
      <c r="G31" s="808">
        <v>1851450</v>
      </c>
      <c r="H31" s="808">
        <v>0</v>
      </c>
      <c r="I31" s="808" t="s">
        <v>502</v>
      </c>
      <c r="J31" s="808" t="s">
        <v>503</v>
      </c>
    </row>
    <row r="32" spans="1:10" x14ac:dyDescent="0.25">
      <c r="A32" s="808" t="s">
        <v>504</v>
      </c>
      <c r="B32" s="808" t="s">
        <v>500</v>
      </c>
      <c r="C32" s="808" t="s">
        <v>521</v>
      </c>
      <c r="D32" s="809">
        <v>26</v>
      </c>
      <c r="F32" s="808">
        <v>110441.84</v>
      </c>
      <c r="G32" s="808">
        <v>130000</v>
      </c>
      <c r="H32" s="808">
        <v>0</v>
      </c>
      <c r="I32" s="808" t="s">
        <v>502</v>
      </c>
      <c r="J32" s="808" t="s">
        <v>503</v>
      </c>
    </row>
    <row r="33" spans="1:10" x14ac:dyDescent="0.25">
      <c r="A33" s="808" t="s">
        <v>504</v>
      </c>
      <c r="B33" s="808" t="s">
        <v>500</v>
      </c>
      <c r="C33" s="808" t="s">
        <v>506</v>
      </c>
      <c r="D33" s="809">
        <v>27</v>
      </c>
      <c r="F33" s="808">
        <v>999.32</v>
      </c>
      <c r="G33" s="808">
        <v>29</v>
      </c>
      <c r="H33" s="808">
        <v>0</v>
      </c>
      <c r="I33" s="808" t="s">
        <v>502</v>
      </c>
      <c r="J33" s="808" t="s">
        <v>503</v>
      </c>
    </row>
    <row r="34" spans="1:10" x14ac:dyDescent="0.25">
      <c r="A34" s="808" t="s">
        <v>499</v>
      </c>
      <c r="B34" s="808" t="s">
        <v>500</v>
      </c>
      <c r="C34" s="808" t="s">
        <v>512</v>
      </c>
      <c r="D34" s="809">
        <v>44</v>
      </c>
      <c r="F34" s="808">
        <v>18044228.260000002</v>
      </c>
      <c r="G34" s="808">
        <v>89479751.879999995</v>
      </c>
      <c r="H34" s="808">
        <v>0</v>
      </c>
      <c r="I34" s="808" t="s">
        <v>502</v>
      </c>
      <c r="J34" s="808" t="s">
        <v>503</v>
      </c>
    </row>
    <row r="35" spans="1:10" x14ac:dyDescent="0.25">
      <c r="A35" s="808" t="s">
        <v>504</v>
      </c>
      <c r="B35" s="808" t="s">
        <v>500</v>
      </c>
      <c r="C35" s="808" t="s">
        <v>523</v>
      </c>
      <c r="D35" s="809">
        <v>29</v>
      </c>
      <c r="F35" s="808">
        <v>1459588.9</v>
      </c>
      <c r="G35" s="808">
        <v>1020000.1</v>
      </c>
      <c r="H35" s="808">
        <v>0</v>
      </c>
      <c r="I35" s="808" t="s">
        <v>502</v>
      </c>
      <c r="J35" s="808" t="s">
        <v>503</v>
      </c>
    </row>
    <row r="36" spans="1:10" x14ac:dyDescent="0.25">
      <c r="A36" s="808" t="s">
        <v>499</v>
      </c>
      <c r="B36" s="808" t="s">
        <v>500</v>
      </c>
      <c r="C36" s="808" t="s">
        <v>510</v>
      </c>
      <c r="D36" s="809">
        <v>90</v>
      </c>
      <c r="F36" s="808">
        <v>63024.98</v>
      </c>
      <c r="G36" s="808">
        <v>261.17</v>
      </c>
      <c r="H36" s="808">
        <v>0</v>
      </c>
      <c r="I36" s="808" t="s">
        <v>502</v>
      </c>
      <c r="J36" s="808" t="s">
        <v>503</v>
      </c>
    </row>
    <row r="37" spans="1:10" x14ac:dyDescent="0.25">
      <c r="A37" s="808" t="s">
        <v>499</v>
      </c>
      <c r="B37" s="808" t="s">
        <v>500</v>
      </c>
      <c r="C37" s="808" t="s">
        <v>514</v>
      </c>
      <c r="D37" s="809">
        <v>73</v>
      </c>
      <c r="F37" s="808">
        <v>164.26</v>
      </c>
      <c r="G37" s="808">
        <v>7</v>
      </c>
      <c r="H37" s="808">
        <v>0</v>
      </c>
      <c r="I37" s="808" t="s">
        <v>502</v>
      </c>
      <c r="J37" s="808" t="s">
        <v>503</v>
      </c>
    </row>
    <row r="38" spans="1:10" x14ac:dyDescent="0.25">
      <c r="A38" s="808" t="s">
        <v>499</v>
      </c>
      <c r="B38" s="808" t="s">
        <v>500</v>
      </c>
      <c r="C38" s="808" t="s">
        <v>512</v>
      </c>
      <c r="D38" s="809">
        <v>62</v>
      </c>
      <c r="F38" s="808">
        <v>526.09</v>
      </c>
      <c r="G38" s="808">
        <v>8</v>
      </c>
      <c r="H38" s="808">
        <v>0</v>
      </c>
      <c r="I38" s="808" t="s">
        <v>502</v>
      </c>
      <c r="J38" s="808" t="s">
        <v>503</v>
      </c>
    </row>
    <row r="39" spans="1:10" x14ac:dyDescent="0.25">
      <c r="A39" s="808" t="s">
        <v>504</v>
      </c>
      <c r="B39" s="808" t="s">
        <v>500</v>
      </c>
      <c r="C39" s="808" t="s">
        <v>510</v>
      </c>
      <c r="D39" s="809">
        <v>85</v>
      </c>
      <c r="F39" s="808">
        <v>92060.71</v>
      </c>
      <c r="G39" s="808">
        <v>37558</v>
      </c>
      <c r="H39" s="808">
        <v>0</v>
      </c>
      <c r="I39" s="808" t="s">
        <v>502</v>
      </c>
      <c r="J39" s="808" t="s">
        <v>503</v>
      </c>
    </row>
    <row r="40" spans="1:10" x14ac:dyDescent="0.25">
      <c r="A40" s="808" t="s">
        <v>499</v>
      </c>
      <c r="B40" s="808" t="s">
        <v>500</v>
      </c>
      <c r="C40" s="808" t="s">
        <v>506</v>
      </c>
      <c r="D40" s="809">
        <v>27</v>
      </c>
      <c r="F40" s="808">
        <v>414591.8</v>
      </c>
      <c r="G40" s="808">
        <v>6781300</v>
      </c>
      <c r="H40" s="808">
        <v>0</v>
      </c>
      <c r="I40" s="808" t="s">
        <v>502</v>
      </c>
      <c r="J40" s="808" t="s">
        <v>503</v>
      </c>
    </row>
    <row r="41" spans="1:10" x14ac:dyDescent="0.25">
      <c r="A41" s="808" t="s">
        <v>499</v>
      </c>
      <c r="B41" s="808" t="s">
        <v>500</v>
      </c>
      <c r="C41" s="808" t="s">
        <v>523</v>
      </c>
      <c r="D41" s="809">
        <v>22</v>
      </c>
      <c r="F41" s="808">
        <v>54113.47</v>
      </c>
      <c r="G41" s="808">
        <v>109298.56</v>
      </c>
      <c r="H41" s="808">
        <v>0</v>
      </c>
      <c r="I41" s="808" t="s">
        <v>502</v>
      </c>
      <c r="J41" s="808" t="s">
        <v>503</v>
      </c>
    </row>
    <row r="42" spans="1:10" x14ac:dyDescent="0.25">
      <c r="A42" s="808" t="s">
        <v>504</v>
      </c>
      <c r="B42" s="808" t="s">
        <v>500</v>
      </c>
      <c r="C42" s="808" t="s">
        <v>524</v>
      </c>
      <c r="D42" s="809">
        <v>62</v>
      </c>
      <c r="F42" s="808">
        <v>9079.89</v>
      </c>
      <c r="G42" s="808">
        <v>127.24</v>
      </c>
      <c r="H42" s="808">
        <v>0</v>
      </c>
      <c r="I42" s="808" t="s">
        <v>502</v>
      </c>
      <c r="J42" s="808" t="s">
        <v>503</v>
      </c>
    </row>
    <row r="43" spans="1:10" x14ac:dyDescent="0.25">
      <c r="A43" s="808" t="s">
        <v>499</v>
      </c>
      <c r="B43" s="808" t="s">
        <v>500</v>
      </c>
      <c r="C43" s="808" t="s">
        <v>525</v>
      </c>
      <c r="D43" s="809">
        <v>82</v>
      </c>
      <c r="F43" s="808">
        <v>1869.29</v>
      </c>
      <c r="G43" s="808">
        <v>535</v>
      </c>
      <c r="H43" s="808">
        <v>0</v>
      </c>
      <c r="I43" s="808" t="s">
        <v>502</v>
      </c>
      <c r="J43" s="808" t="s">
        <v>503</v>
      </c>
    </row>
    <row r="44" spans="1:10" x14ac:dyDescent="0.25">
      <c r="A44" s="808" t="s">
        <v>504</v>
      </c>
      <c r="B44" s="808" t="s">
        <v>500</v>
      </c>
      <c r="C44" s="808" t="s">
        <v>510</v>
      </c>
      <c r="D44" s="809">
        <v>64</v>
      </c>
      <c r="F44" s="808">
        <v>64194.37</v>
      </c>
      <c r="G44" s="808">
        <v>6980</v>
      </c>
      <c r="H44" s="808">
        <v>0</v>
      </c>
      <c r="I44" s="808" t="s">
        <v>502</v>
      </c>
      <c r="J44" s="808" t="s">
        <v>503</v>
      </c>
    </row>
    <row r="45" spans="1:10" x14ac:dyDescent="0.25">
      <c r="A45" s="808" t="s">
        <v>504</v>
      </c>
      <c r="B45" s="808" t="s">
        <v>500</v>
      </c>
      <c r="C45" s="808" t="s">
        <v>511</v>
      </c>
      <c r="D45" s="809">
        <v>92</v>
      </c>
      <c r="F45" s="808">
        <v>39079.440000000002</v>
      </c>
      <c r="G45" s="808">
        <v>3787</v>
      </c>
      <c r="H45" s="808">
        <v>0</v>
      </c>
      <c r="I45" s="808" t="s">
        <v>502</v>
      </c>
      <c r="J45" s="808" t="s">
        <v>503</v>
      </c>
    </row>
    <row r="46" spans="1:10" x14ac:dyDescent="0.25">
      <c r="A46" s="808" t="s">
        <v>504</v>
      </c>
      <c r="B46" s="808" t="s">
        <v>500</v>
      </c>
      <c r="C46" s="808" t="s">
        <v>526</v>
      </c>
      <c r="D46" s="809">
        <v>63</v>
      </c>
      <c r="F46" s="808">
        <v>48485.56</v>
      </c>
      <c r="G46" s="808">
        <v>1193.97</v>
      </c>
      <c r="H46" s="808">
        <v>0</v>
      </c>
      <c r="I46" s="808" t="s">
        <v>502</v>
      </c>
      <c r="J46" s="808" t="s">
        <v>503</v>
      </c>
    </row>
    <row r="47" spans="1:10" x14ac:dyDescent="0.25">
      <c r="A47" s="808" t="s">
        <v>499</v>
      </c>
      <c r="B47" s="808" t="s">
        <v>500</v>
      </c>
      <c r="C47" s="808" t="s">
        <v>527</v>
      </c>
      <c r="D47" s="809">
        <v>82</v>
      </c>
      <c r="F47" s="808">
        <v>124234.72</v>
      </c>
      <c r="G47" s="808">
        <v>2610.38</v>
      </c>
      <c r="H47" s="808">
        <v>0</v>
      </c>
      <c r="I47" s="808" t="s">
        <v>502</v>
      </c>
      <c r="J47" s="808" t="s">
        <v>503</v>
      </c>
    </row>
    <row r="48" spans="1:10" x14ac:dyDescent="0.25">
      <c r="A48" s="808" t="s">
        <v>499</v>
      </c>
      <c r="B48" s="808" t="s">
        <v>500</v>
      </c>
      <c r="C48" s="808" t="s">
        <v>501</v>
      </c>
      <c r="D48" s="809">
        <v>85</v>
      </c>
      <c r="F48" s="808">
        <v>388185.35</v>
      </c>
      <c r="G48" s="808">
        <v>12904.2</v>
      </c>
      <c r="H48" s="808">
        <v>0</v>
      </c>
      <c r="I48" s="808" t="s">
        <v>502</v>
      </c>
      <c r="J48" s="808" t="s">
        <v>503</v>
      </c>
    </row>
    <row r="49" spans="1:10" x14ac:dyDescent="0.25">
      <c r="A49" s="808" t="s">
        <v>499</v>
      </c>
      <c r="B49" s="808" t="s">
        <v>500</v>
      </c>
      <c r="C49" s="808" t="s">
        <v>528</v>
      </c>
      <c r="D49" s="809">
        <v>84</v>
      </c>
      <c r="F49" s="808">
        <v>3446.19</v>
      </c>
      <c r="G49" s="808">
        <v>30</v>
      </c>
      <c r="H49" s="808">
        <v>0</v>
      </c>
      <c r="I49" s="808" t="s">
        <v>502</v>
      </c>
      <c r="J49" s="808" t="s">
        <v>503</v>
      </c>
    </row>
    <row r="50" spans="1:10" x14ac:dyDescent="0.25">
      <c r="A50" s="808" t="s">
        <v>499</v>
      </c>
      <c r="B50" s="808" t="s">
        <v>500</v>
      </c>
      <c r="C50" s="808" t="s">
        <v>511</v>
      </c>
      <c r="D50" s="809">
        <v>21</v>
      </c>
      <c r="F50" s="808">
        <v>86334.25</v>
      </c>
      <c r="G50" s="808">
        <v>14200.8</v>
      </c>
      <c r="H50" s="808">
        <v>0</v>
      </c>
      <c r="I50" s="808" t="s">
        <v>502</v>
      </c>
      <c r="J50" s="808" t="s">
        <v>503</v>
      </c>
    </row>
    <row r="51" spans="1:10" x14ac:dyDescent="0.25">
      <c r="A51" s="808" t="s">
        <v>504</v>
      </c>
      <c r="B51" s="808" t="s">
        <v>500</v>
      </c>
      <c r="C51" s="808" t="s">
        <v>523</v>
      </c>
      <c r="D51" s="809">
        <v>27</v>
      </c>
      <c r="F51" s="808">
        <v>65799.360000000001</v>
      </c>
      <c r="G51" s="808">
        <v>49104</v>
      </c>
      <c r="H51" s="808">
        <v>0</v>
      </c>
      <c r="I51" s="808" t="s">
        <v>502</v>
      </c>
      <c r="J51" s="808" t="s">
        <v>503</v>
      </c>
    </row>
    <row r="52" spans="1:10" x14ac:dyDescent="0.25">
      <c r="A52" s="808" t="s">
        <v>504</v>
      </c>
      <c r="B52" s="808" t="s">
        <v>500</v>
      </c>
      <c r="C52" s="808" t="s">
        <v>529</v>
      </c>
      <c r="D52" s="809">
        <v>68</v>
      </c>
      <c r="F52" s="808">
        <v>1287.18</v>
      </c>
      <c r="G52" s="808">
        <v>0.98</v>
      </c>
      <c r="H52" s="808">
        <v>0</v>
      </c>
      <c r="I52" s="808" t="s">
        <v>502</v>
      </c>
      <c r="J52" s="808" t="s">
        <v>503</v>
      </c>
    </row>
    <row r="53" spans="1:10" x14ac:dyDescent="0.25">
      <c r="A53" s="808" t="s">
        <v>499</v>
      </c>
      <c r="B53" s="808" t="s">
        <v>500</v>
      </c>
      <c r="C53" s="808" t="s">
        <v>516</v>
      </c>
      <c r="D53" s="809">
        <v>44</v>
      </c>
      <c r="F53" s="808">
        <v>24632.62</v>
      </c>
      <c r="G53" s="808">
        <v>51800.9</v>
      </c>
      <c r="H53" s="808">
        <v>0</v>
      </c>
      <c r="I53" s="808" t="s">
        <v>502</v>
      </c>
      <c r="J53" s="808" t="s">
        <v>503</v>
      </c>
    </row>
    <row r="54" spans="1:10" x14ac:dyDescent="0.25">
      <c r="A54" s="808" t="s">
        <v>499</v>
      </c>
      <c r="B54" s="808" t="s">
        <v>500</v>
      </c>
      <c r="C54" s="808" t="s">
        <v>530</v>
      </c>
      <c r="D54" s="809">
        <v>15</v>
      </c>
      <c r="F54" s="808">
        <v>185945</v>
      </c>
      <c r="G54" s="808">
        <v>2350</v>
      </c>
      <c r="H54" s="808">
        <v>0</v>
      </c>
      <c r="I54" s="808" t="s">
        <v>502</v>
      </c>
      <c r="J54" s="808" t="s">
        <v>503</v>
      </c>
    </row>
    <row r="55" spans="1:10" x14ac:dyDescent="0.25">
      <c r="A55" s="808" t="s">
        <v>499</v>
      </c>
      <c r="B55" s="808" t="s">
        <v>500</v>
      </c>
      <c r="C55" s="808" t="s">
        <v>531</v>
      </c>
      <c r="D55" s="809">
        <v>90</v>
      </c>
      <c r="F55" s="808">
        <v>31929.759999999998</v>
      </c>
      <c r="G55" s="808">
        <v>34.4</v>
      </c>
      <c r="H55" s="808">
        <v>0</v>
      </c>
      <c r="I55" s="808" t="s">
        <v>502</v>
      </c>
      <c r="J55" s="808" t="s">
        <v>503</v>
      </c>
    </row>
    <row r="56" spans="1:10" x14ac:dyDescent="0.25">
      <c r="A56" s="808" t="s">
        <v>499</v>
      </c>
      <c r="B56" s="808" t="s">
        <v>500</v>
      </c>
      <c r="C56" s="808" t="s">
        <v>512</v>
      </c>
      <c r="D56" s="809">
        <v>30</v>
      </c>
      <c r="F56" s="808">
        <v>22538.61</v>
      </c>
      <c r="G56" s="808">
        <v>398.85</v>
      </c>
      <c r="H56" s="808">
        <v>0</v>
      </c>
      <c r="I56" s="808" t="s">
        <v>502</v>
      </c>
      <c r="J56" s="808" t="s">
        <v>503</v>
      </c>
    </row>
    <row r="57" spans="1:10" x14ac:dyDescent="0.25">
      <c r="A57" s="808" t="s">
        <v>504</v>
      </c>
      <c r="B57" s="808" t="s">
        <v>500</v>
      </c>
      <c r="C57" s="808" t="s">
        <v>526</v>
      </c>
      <c r="D57" s="809">
        <v>72</v>
      </c>
      <c r="F57" s="808">
        <v>4497.87</v>
      </c>
      <c r="G57" s="808">
        <v>109</v>
      </c>
      <c r="H57" s="808">
        <v>0</v>
      </c>
      <c r="I57" s="808" t="s">
        <v>502</v>
      </c>
      <c r="J57" s="808" t="s">
        <v>503</v>
      </c>
    </row>
    <row r="58" spans="1:10" x14ac:dyDescent="0.25">
      <c r="A58" s="808" t="s">
        <v>499</v>
      </c>
      <c r="B58" s="808" t="s">
        <v>500</v>
      </c>
      <c r="C58" s="808" t="s">
        <v>512</v>
      </c>
      <c r="D58" s="809">
        <v>6</v>
      </c>
      <c r="F58" s="808">
        <v>28012</v>
      </c>
      <c r="G58" s="808">
        <v>1750</v>
      </c>
      <c r="H58" s="808">
        <v>0</v>
      </c>
      <c r="I58" s="808" t="s">
        <v>502</v>
      </c>
      <c r="J58" s="808" t="s">
        <v>503</v>
      </c>
    </row>
    <row r="59" spans="1:10" x14ac:dyDescent="0.25">
      <c r="A59" s="808" t="s">
        <v>504</v>
      </c>
      <c r="B59" s="808" t="s">
        <v>500</v>
      </c>
      <c r="C59" s="808" t="s">
        <v>508</v>
      </c>
      <c r="D59" s="809">
        <v>21</v>
      </c>
      <c r="F59" s="808">
        <v>50848.480000000003</v>
      </c>
      <c r="G59" s="808">
        <v>1530</v>
      </c>
      <c r="H59" s="808">
        <v>0</v>
      </c>
      <c r="I59" s="808" t="s">
        <v>502</v>
      </c>
      <c r="J59" s="808" t="s">
        <v>503</v>
      </c>
    </row>
    <row r="60" spans="1:10" x14ac:dyDescent="0.25">
      <c r="A60" s="808" t="s">
        <v>499</v>
      </c>
      <c r="B60" s="808" t="s">
        <v>500</v>
      </c>
      <c r="C60" s="808" t="s">
        <v>514</v>
      </c>
      <c r="D60" s="809">
        <v>19</v>
      </c>
      <c r="F60" s="808">
        <v>17336.71</v>
      </c>
      <c r="G60" s="808">
        <v>3808.1</v>
      </c>
      <c r="H60" s="808">
        <v>0</v>
      </c>
      <c r="I60" s="808" t="s">
        <v>502</v>
      </c>
      <c r="J60" s="808" t="s">
        <v>503</v>
      </c>
    </row>
    <row r="61" spans="1:10" x14ac:dyDescent="0.25">
      <c r="A61" s="808" t="s">
        <v>499</v>
      </c>
      <c r="B61" s="808" t="s">
        <v>500</v>
      </c>
      <c r="C61" s="808" t="s">
        <v>514</v>
      </c>
      <c r="D61" s="809">
        <v>33</v>
      </c>
      <c r="F61" s="808">
        <v>92710.38</v>
      </c>
      <c r="G61" s="808">
        <v>6558.14</v>
      </c>
      <c r="H61" s="808">
        <v>0</v>
      </c>
      <c r="I61" s="808" t="s">
        <v>502</v>
      </c>
      <c r="J61" s="808" t="s">
        <v>503</v>
      </c>
    </row>
    <row r="62" spans="1:10" x14ac:dyDescent="0.25">
      <c r="A62" s="808" t="s">
        <v>504</v>
      </c>
      <c r="B62" s="808" t="s">
        <v>500</v>
      </c>
      <c r="C62" s="808" t="s">
        <v>511</v>
      </c>
      <c r="D62" s="809">
        <v>62</v>
      </c>
      <c r="F62" s="808">
        <v>273799.57</v>
      </c>
      <c r="G62" s="808">
        <v>3392.46</v>
      </c>
      <c r="H62" s="808">
        <v>0</v>
      </c>
      <c r="I62" s="808" t="s">
        <v>502</v>
      </c>
      <c r="J62" s="808" t="s">
        <v>503</v>
      </c>
    </row>
    <row r="63" spans="1:10" x14ac:dyDescent="0.25">
      <c r="A63" s="808" t="s">
        <v>504</v>
      </c>
      <c r="B63" s="808" t="s">
        <v>500</v>
      </c>
      <c r="C63" s="808" t="s">
        <v>532</v>
      </c>
      <c r="D63" s="809">
        <v>73</v>
      </c>
      <c r="F63" s="808">
        <v>65256.68</v>
      </c>
      <c r="G63" s="808">
        <v>19800</v>
      </c>
      <c r="H63" s="808">
        <v>0</v>
      </c>
      <c r="I63" s="808" t="s">
        <v>502</v>
      </c>
      <c r="J63" s="808" t="s">
        <v>503</v>
      </c>
    </row>
    <row r="64" spans="1:10" x14ac:dyDescent="0.25">
      <c r="A64" s="808" t="s">
        <v>499</v>
      </c>
      <c r="B64" s="808" t="s">
        <v>500</v>
      </c>
      <c r="C64" s="808" t="s">
        <v>533</v>
      </c>
      <c r="D64" s="809">
        <v>90</v>
      </c>
      <c r="F64" s="808">
        <v>1722</v>
      </c>
      <c r="G64" s="808">
        <v>1</v>
      </c>
      <c r="H64" s="808">
        <v>0</v>
      </c>
      <c r="I64" s="808" t="s">
        <v>502</v>
      </c>
      <c r="J64" s="808" t="s">
        <v>503</v>
      </c>
    </row>
    <row r="65" spans="1:10" x14ac:dyDescent="0.25">
      <c r="A65" s="808" t="s">
        <v>499</v>
      </c>
      <c r="B65" s="808" t="s">
        <v>500</v>
      </c>
      <c r="C65" s="808" t="s">
        <v>534</v>
      </c>
      <c r="D65" s="809">
        <v>49</v>
      </c>
      <c r="F65" s="808">
        <v>16.510000000000002</v>
      </c>
      <c r="G65" s="808">
        <v>3</v>
      </c>
      <c r="H65" s="808">
        <v>0</v>
      </c>
      <c r="I65" s="808" t="s">
        <v>502</v>
      </c>
      <c r="J65" s="808" t="s">
        <v>503</v>
      </c>
    </row>
    <row r="66" spans="1:10" x14ac:dyDescent="0.25">
      <c r="A66" s="808" t="s">
        <v>499</v>
      </c>
      <c r="B66" s="808" t="s">
        <v>500</v>
      </c>
      <c r="C66" s="808" t="s">
        <v>521</v>
      </c>
      <c r="D66" s="809">
        <v>85</v>
      </c>
      <c r="F66" s="808">
        <v>24800.48</v>
      </c>
      <c r="G66" s="808">
        <v>3485.41</v>
      </c>
      <c r="H66" s="808">
        <v>0</v>
      </c>
      <c r="I66" s="808" t="s">
        <v>502</v>
      </c>
      <c r="J66" s="808" t="s">
        <v>503</v>
      </c>
    </row>
    <row r="67" spans="1:10" x14ac:dyDescent="0.25">
      <c r="A67" s="808" t="s">
        <v>504</v>
      </c>
      <c r="B67" s="808" t="s">
        <v>500</v>
      </c>
      <c r="C67" s="808" t="s">
        <v>535</v>
      </c>
      <c r="D67" s="809">
        <v>84</v>
      </c>
      <c r="F67" s="808">
        <v>387674.15</v>
      </c>
      <c r="G67" s="808">
        <v>10170</v>
      </c>
      <c r="H67" s="808">
        <v>0</v>
      </c>
      <c r="I67" s="808" t="s">
        <v>502</v>
      </c>
      <c r="J67" s="808" t="s">
        <v>503</v>
      </c>
    </row>
    <row r="68" spans="1:10" x14ac:dyDescent="0.25">
      <c r="A68" s="808" t="s">
        <v>504</v>
      </c>
      <c r="B68" s="808" t="s">
        <v>500</v>
      </c>
      <c r="C68" s="808" t="s">
        <v>523</v>
      </c>
      <c r="D68" s="809">
        <v>12</v>
      </c>
      <c r="F68" s="808">
        <v>480010.68</v>
      </c>
      <c r="G68" s="808">
        <v>41740</v>
      </c>
      <c r="H68" s="808">
        <v>0</v>
      </c>
      <c r="I68" s="808" t="s">
        <v>502</v>
      </c>
      <c r="J68" s="808" t="s">
        <v>503</v>
      </c>
    </row>
    <row r="69" spans="1:10" x14ac:dyDescent="0.25">
      <c r="A69" s="808" t="s">
        <v>504</v>
      </c>
      <c r="B69" s="808" t="s">
        <v>500</v>
      </c>
      <c r="C69" s="808" t="s">
        <v>535</v>
      </c>
      <c r="D69" s="809">
        <v>20</v>
      </c>
      <c r="F69" s="808">
        <v>13867.05</v>
      </c>
      <c r="G69" s="808">
        <v>6720</v>
      </c>
      <c r="H69" s="808">
        <v>0</v>
      </c>
      <c r="I69" s="808" t="s">
        <v>502</v>
      </c>
      <c r="J69" s="808" t="s">
        <v>503</v>
      </c>
    </row>
    <row r="70" spans="1:10" x14ac:dyDescent="0.25">
      <c r="A70" s="808" t="s">
        <v>499</v>
      </c>
      <c r="B70" s="808" t="s">
        <v>500</v>
      </c>
      <c r="C70" s="808" t="s">
        <v>536</v>
      </c>
      <c r="D70" s="809">
        <v>15</v>
      </c>
      <c r="F70" s="808">
        <v>9123.56</v>
      </c>
      <c r="G70" s="808">
        <v>2333.1999999999998</v>
      </c>
      <c r="H70" s="808">
        <v>0</v>
      </c>
      <c r="I70" s="808" t="s">
        <v>502</v>
      </c>
      <c r="J70" s="808" t="s">
        <v>503</v>
      </c>
    </row>
    <row r="71" spans="1:10" x14ac:dyDescent="0.25">
      <c r="A71" s="808" t="s">
        <v>499</v>
      </c>
      <c r="B71" s="808" t="s">
        <v>500</v>
      </c>
      <c r="C71" s="808" t="s">
        <v>537</v>
      </c>
      <c r="D71" s="809">
        <v>12</v>
      </c>
      <c r="F71" s="808">
        <v>32774.639999999999</v>
      </c>
      <c r="G71" s="808">
        <v>53400</v>
      </c>
      <c r="H71" s="808">
        <v>0</v>
      </c>
      <c r="I71" s="808" t="s">
        <v>502</v>
      </c>
      <c r="J71" s="808" t="s">
        <v>503</v>
      </c>
    </row>
    <row r="72" spans="1:10" x14ac:dyDescent="0.25">
      <c r="A72" s="808" t="s">
        <v>504</v>
      </c>
      <c r="B72" s="808" t="s">
        <v>500</v>
      </c>
      <c r="C72" s="808" t="s">
        <v>538</v>
      </c>
      <c r="D72" s="809">
        <v>39</v>
      </c>
      <c r="F72" s="808">
        <v>934.88</v>
      </c>
      <c r="G72" s="808">
        <v>0.3</v>
      </c>
      <c r="H72" s="808">
        <v>0</v>
      </c>
      <c r="I72" s="808" t="s">
        <v>502</v>
      </c>
      <c r="J72" s="808" t="s">
        <v>503</v>
      </c>
    </row>
    <row r="73" spans="1:10" x14ac:dyDescent="0.25">
      <c r="A73" s="808" t="s">
        <v>504</v>
      </c>
      <c r="B73" s="808" t="s">
        <v>500</v>
      </c>
      <c r="C73" s="808" t="s">
        <v>537</v>
      </c>
      <c r="D73" s="809">
        <v>70</v>
      </c>
      <c r="F73" s="808">
        <v>18046.740000000002</v>
      </c>
      <c r="G73" s="808">
        <v>9397</v>
      </c>
      <c r="H73" s="808">
        <v>0</v>
      </c>
      <c r="I73" s="808" t="s">
        <v>502</v>
      </c>
      <c r="J73" s="808" t="s">
        <v>503</v>
      </c>
    </row>
    <row r="74" spans="1:10" x14ac:dyDescent="0.25">
      <c r="A74" s="808" t="s">
        <v>499</v>
      </c>
      <c r="B74" s="808" t="s">
        <v>500</v>
      </c>
      <c r="C74" s="808" t="s">
        <v>519</v>
      </c>
      <c r="D74" s="809">
        <v>21</v>
      </c>
      <c r="F74" s="808">
        <v>2055.37</v>
      </c>
      <c r="G74" s="808">
        <v>174</v>
      </c>
      <c r="H74" s="808">
        <v>0</v>
      </c>
      <c r="I74" s="808" t="s">
        <v>502</v>
      </c>
      <c r="J74" s="808" t="s">
        <v>503</v>
      </c>
    </row>
    <row r="75" spans="1:10" x14ac:dyDescent="0.25">
      <c r="A75" s="808" t="s">
        <v>499</v>
      </c>
      <c r="B75" s="808" t="s">
        <v>500</v>
      </c>
      <c r="C75" s="808" t="s">
        <v>527</v>
      </c>
      <c r="D75" s="809">
        <v>21</v>
      </c>
      <c r="F75" s="808">
        <v>13396.07</v>
      </c>
      <c r="G75" s="808">
        <v>4200</v>
      </c>
      <c r="H75" s="808">
        <v>0</v>
      </c>
      <c r="I75" s="808" t="s">
        <v>502</v>
      </c>
      <c r="J75" s="808" t="s">
        <v>503</v>
      </c>
    </row>
    <row r="76" spans="1:10" x14ac:dyDescent="0.25">
      <c r="A76" s="808" t="s">
        <v>499</v>
      </c>
      <c r="B76" s="808" t="s">
        <v>500</v>
      </c>
      <c r="C76" s="808" t="s">
        <v>501</v>
      </c>
      <c r="D76" s="809">
        <v>7</v>
      </c>
      <c r="F76" s="808">
        <v>5706.8</v>
      </c>
      <c r="G76" s="808">
        <v>60000</v>
      </c>
      <c r="H76" s="808">
        <v>0</v>
      </c>
      <c r="I76" s="808" t="s">
        <v>502</v>
      </c>
      <c r="J76" s="808" t="s">
        <v>503</v>
      </c>
    </row>
    <row r="77" spans="1:10" x14ac:dyDescent="0.25">
      <c r="A77" s="808" t="s">
        <v>504</v>
      </c>
      <c r="B77" s="808" t="s">
        <v>500</v>
      </c>
      <c r="C77" s="808" t="s">
        <v>535</v>
      </c>
      <c r="D77" s="809">
        <v>10</v>
      </c>
      <c r="F77" s="808">
        <v>32695.49</v>
      </c>
      <c r="G77" s="808">
        <v>45000</v>
      </c>
      <c r="H77" s="808">
        <v>0</v>
      </c>
      <c r="I77" s="808" t="s">
        <v>502</v>
      </c>
      <c r="J77" s="808" t="s">
        <v>503</v>
      </c>
    </row>
    <row r="78" spans="1:10" x14ac:dyDescent="0.25">
      <c r="A78" s="808" t="s">
        <v>504</v>
      </c>
      <c r="B78" s="808" t="s">
        <v>500</v>
      </c>
      <c r="C78" s="808" t="s">
        <v>528</v>
      </c>
      <c r="D78" s="809">
        <v>62</v>
      </c>
      <c r="F78" s="808">
        <v>43716.29</v>
      </c>
      <c r="G78" s="808">
        <v>3831.95</v>
      </c>
      <c r="H78" s="808">
        <v>0</v>
      </c>
      <c r="I78" s="808" t="s">
        <v>502</v>
      </c>
      <c r="J78" s="808" t="s">
        <v>503</v>
      </c>
    </row>
    <row r="79" spans="1:10" x14ac:dyDescent="0.25">
      <c r="A79" s="808" t="s">
        <v>499</v>
      </c>
      <c r="B79" s="808" t="s">
        <v>500</v>
      </c>
      <c r="C79" s="808" t="s">
        <v>539</v>
      </c>
      <c r="D79" s="809">
        <v>85</v>
      </c>
      <c r="F79" s="808">
        <v>12918.88</v>
      </c>
      <c r="G79" s="808">
        <v>2394</v>
      </c>
      <c r="H79" s="808">
        <v>0</v>
      </c>
      <c r="I79" s="808" t="s">
        <v>502</v>
      </c>
      <c r="J79" s="808" t="s">
        <v>503</v>
      </c>
    </row>
    <row r="80" spans="1:10" x14ac:dyDescent="0.25">
      <c r="A80" s="808" t="s">
        <v>499</v>
      </c>
      <c r="B80" s="808" t="s">
        <v>500</v>
      </c>
      <c r="C80" s="808" t="s">
        <v>540</v>
      </c>
      <c r="D80" s="809">
        <v>85</v>
      </c>
      <c r="F80" s="808">
        <v>3640</v>
      </c>
      <c r="G80" s="808">
        <v>3.8</v>
      </c>
      <c r="H80" s="808">
        <v>0</v>
      </c>
      <c r="I80" s="808" t="s">
        <v>502</v>
      </c>
      <c r="J80" s="808" t="s">
        <v>503</v>
      </c>
    </row>
    <row r="81" spans="1:10" x14ac:dyDescent="0.25">
      <c r="A81" s="808" t="s">
        <v>504</v>
      </c>
      <c r="B81" s="808" t="s">
        <v>500</v>
      </c>
      <c r="C81" s="808" t="s">
        <v>541</v>
      </c>
      <c r="D81" s="809">
        <v>90</v>
      </c>
      <c r="F81" s="808">
        <v>5590</v>
      </c>
      <c r="G81" s="808">
        <v>5.68</v>
      </c>
      <c r="H81" s="808">
        <v>0</v>
      </c>
      <c r="I81" s="808" t="s">
        <v>502</v>
      </c>
      <c r="J81" s="808" t="s">
        <v>503</v>
      </c>
    </row>
    <row r="82" spans="1:10" x14ac:dyDescent="0.25">
      <c r="A82" s="808" t="s">
        <v>504</v>
      </c>
      <c r="B82" s="808" t="s">
        <v>500</v>
      </c>
      <c r="C82" s="808" t="s">
        <v>519</v>
      </c>
      <c r="D82" s="809">
        <v>82</v>
      </c>
      <c r="F82" s="808">
        <v>12765.13</v>
      </c>
      <c r="G82" s="808">
        <v>29.17</v>
      </c>
      <c r="H82" s="808">
        <v>0</v>
      </c>
      <c r="I82" s="808" t="s">
        <v>502</v>
      </c>
      <c r="J82" s="808" t="s">
        <v>503</v>
      </c>
    </row>
    <row r="83" spans="1:10" x14ac:dyDescent="0.25">
      <c r="A83" s="808" t="s">
        <v>499</v>
      </c>
      <c r="B83" s="808" t="s">
        <v>500</v>
      </c>
      <c r="C83" s="808" t="s">
        <v>518</v>
      </c>
      <c r="D83" s="809">
        <v>49</v>
      </c>
      <c r="F83" s="808">
        <v>94.83</v>
      </c>
      <c r="G83" s="808">
        <v>12</v>
      </c>
      <c r="H83" s="808">
        <v>0</v>
      </c>
      <c r="I83" s="808" t="s">
        <v>502</v>
      </c>
      <c r="J83" s="808" t="s">
        <v>503</v>
      </c>
    </row>
    <row r="84" spans="1:10" x14ac:dyDescent="0.25">
      <c r="A84" s="808" t="s">
        <v>499</v>
      </c>
      <c r="B84" s="808" t="s">
        <v>500</v>
      </c>
      <c r="C84" s="808" t="s">
        <v>523</v>
      </c>
      <c r="D84" s="809">
        <v>49</v>
      </c>
      <c r="F84" s="808">
        <v>38.18</v>
      </c>
      <c r="G84" s="808">
        <v>10.8</v>
      </c>
      <c r="H84" s="808">
        <v>0</v>
      </c>
      <c r="I84" s="808" t="s">
        <v>502</v>
      </c>
      <c r="J84" s="808" t="s">
        <v>503</v>
      </c>
    </row>
    <row r="85" spans="1:10" x14ac:dyDescent="0.25">
      <c r="A85" s="808" t="s">
        <v>499</v>
      </c>
      <c r="B85" s="808" t="s">
        <v>500</v>
      </c>
      <c r="C85" s="808" t="s">
        <v>542</v>
      </c>
      <c r="D85" s="809">
        <v>21</v>
      </c>
      <c r="F85" s="808">
        <v>4942.16</v>
      </c>
      <c r="G85" s="808">
        <v>120</v>
      </c>
      <c r="H85" s="808">
        <v>0</v>
      </c>
      <c r="I85" s="808" t="s">
        <v>502</v>
      </c>
      <c r="J85" s="808" t="s">
        <v>503</v>
      </c>
    </row>
    <row r="86" spans="1:10" x14ac:dyDescent="0.25">
      <c r="A86" s="808" t="s">
        <v>504</v>
      </c>
      <c r="B86" s="808" t="s">
        <v>500</v>
      </c>
      <c r="C86" s="808" t="s">
        <v>543</v>
      </c>
      <c r="D86" s="809">
        <v>61</v>
      </c>
      <c r="F86" s="808">
        <v>270.89999999999998</v>
      </c>
      <c r="G86" s="808">
        <v>2.93</v>
      </c>
      <c r="H86" s="808">
        <v>0</v>
      </c>
      <c r="I86" s="808" t="s">
        <v>502</v>
      </c>
      <c r="J86" s="808" t="s">
        <v>503</v>
      </c>
    </row>
    <row r="87" spans="1:10" x14ac:dyDescent="0.25">
      <c r="A87" s="808" t="s">
        <v>499</v>
      </c>
      <c r="B87" s="808" t="s">
        <v>500</v>
      </c>
      <c r="C87" s="808" t="s">
        <v>527</v>
      </c>
      <c r="D87" s="809">
        <v>61</v>
      </c>
      <c r="F87" s="808">
        <v>8059.65</v>
      </c>
      <c r="G87" s="808">
        <v>4</v>
      </c>
      <c r="H87" s="808">
        <v>0</v>
      </c>
      <c r="I87" s="808" t="s">
        <v>502</v>
      </c>
      <c r="J87" s="808" t="s">
        <v>503</v>
      </c>
    </row>
    <row r="88" spans="1:10" x14ac:dyDescent="0.25">
      <c r="A88" s="808" t="s">
        <v>499</v>
      </c>
      <c r="B88" s="808" t="s">
        <v>500</v>
      </c>
      <c r="C88" s="808" t="s">
        <v>526</v>
      </c>
      <c r="D88" s="809">
        <v>90</v>
      </c>
      <c r="F88" s="808">
        <v>11107.19</v>
      </c>
      <c r="G88" s="808">
        <v>1760</v>
      </c>
      <c r="H88" s="808">
        <v>0</v>
      </c>
      <c r="I88" s="808" t="s">
        <v>502</v>
      </c>
      <c r="J88" s="808" t="s">
        <v>503</v>
      </c>
    </row>
    <row r="89" spans="1:10" x14ac:dyDescent="0.25">
      <c r="A89" s="808" t="s">
        <v>499</v>
      </c>
      <c r="B89" s="808" t="s">
        <v>500</v>
      </c>
      <c r="C89" s="808" t="s">
        <v>544</v>
      </c>
      <c r="D89" s="809">
        <v>85</v>
      </c>
      <c r="F89" s="808">
        <v>84424.6</v>
      </c>
      <c r="G89" s="808">
        <v>17164</v>
      </c>
      <c r="H89" s="808">
        <v>0</v>
      </c>
      <c r="I89" s="808" t="s">
        <v>502</v>
      </c>
      <c r="J89" s="808" t="s">
        <v>503</v>
      </c>
    </row>
    <row r="90" spans="1:10" x14ac:dyDescent="0.25">
      <c r="A90" s="808" t="s">
        <v>499</v>
      </c>
      <c r="B90" s="808" t="s">
        <v>500</v>
      </c>
      <c r="C90" s="808" t="s">
        <v>501</v>
      </c>
      <c r="D90" s="809">
        <v>90</v>
      </c>
      <c r="F90" s="808">
        <v>2543.66</v>
      </c>
      <c r="G90" s="808">
        <v>55.2</v>
      </c>
      <c r="H90" s="808">
        <v>0</v>
      </c>
      <c r="I90" s="808" t="s">
        <v>502</v>
      </c>
      <c r="J90" s="808" t="s">
        <v>503</v>
      </c>
    </row>
    <row r="91" spans="1:10" x14ac:dyDescent="0.25">
      <c r="A91" s="808" t="s">
        <v>499</v>
      </c>
      <c r="B91" s="808" t="s">
        <v>500</v>
      </c>
      <c r="C91" s="808" t="s">
        <v>532</v>
      </c>
      <c r="D91" s="809">
        <v>84</v>
      </c>
      <c r="F91" s="808">
        <v>3758.81</v>
      </c>
      <c r="G91" s="808">
        <v>17.38</v>
      </c>
      <c r="H91" s="808">
        <v>0</v>
      </c>
      <c r="I91" s="808" t="s">
        <v>502</v>
      </c>
      <c r="J91" s="808" t="s">
        <v>503</v>
      </c>
    </row>
    <row r="92" spans="1:10" x14ac:dyDescent="0.25">
      <c r="A92" s="808" t="s">
        <v>504</v>
      </c>
      <c r="B92" s="808" t="s">
        <v>500</v>
      </c>
      <c r="C92" s="808" t="s">
        <v>530</v>
      </c>
      <c r="D92" s="809">
        <v>82</v>
      </c>
      <c r="F92" s="808">
        <v>1704.48</v>
      </c>
      <c r="G92" s="808">
        <v>4.8</v>
      </c>
      <c r="H92" s="808">
        <v>0</v>
      </c>
      <c r="I92" s="808" t="s">
        <v>502</v>
      </c>
      <c r="J92" s="808" t="s">
        <v>503</v>
      </c>
    </row>
    <row r="93" spans="1:10" x14ac:dyDescent="0.25">
      <c r="A93" s="808" t="s">
        <v>504</v>
      </c>
      <c r="B93" s="808" t="s">
        <v>500</v>
      </c>
      <c r="C93" s="808" t="s">
        <v>516</v>
      </c>
      <c r="D93" s="809">
        <v>48</v>
      </c>
      <c r="F93" s="808">
        <v>503.21</v>
      </c>
      <c r="G93" s="808">
        <v>340</v>
      </c>
      <c r="H93" s="808">
        <v>0</v>
      </c>
      <c r="I93" s="808" t="s">
        <v>502</v>
      </c>
      <c r="J93" s="808" t="s">
        <v>503</v>
      </c>
    </row>
    <row r="94" spans="1:10" x14ac:dyDescent="0.25">
      <c r="A94" s="808" t="s">
        <v>499</v>
      </c>
      <c r="B94" s="808" t="s">
        <v>500</v>
      </c>
      <c r="C94" s="808" t="s">
        <v>545</v>
      </c>
      <c r="D94" s="809">
        <v>39</v>
      </c>
      <c r="F94" s="808">
        <v>251312.06</v>
      </c>
      <c r="G94" s="808">
        <v>212500</v>
      </c>
      <c r="H94" s="808">
        <v>0</v>
      </c>
      <c r="I94" s="808" t="s">
        <v>502</v>
      </c>
      <c r="J94" s="808" t="s">
        <v>503</v>
      </c>
    </row>
    <row r="95" spans="1:10" x14ac:dyDescent="0.25">
      <c r="A95" s="808" t="s">
        <v>499</v>
      </c>
      <c r="B95" s="808" t="s">
        <v>500</v>
      </c>
      <c r="C95" s="808" t="s">
        <v>546</v>
      </c>
      <c r="D95" s="809">
        <v>7</v>
      </c>
      <c r="F95" s="808">
        <v>627.86</v>
      </c>
      <c r="G95" s="808">
        <v>18</v>
      </c>
      <c r="H95" s="808">
        <v>0</v>
      </c>
      <c r="I95" s="808" t="s">
        <v>502</v>
      </c>
      <c r="J95" s="808" t="s">
        <v>503</v>
      </c>
    </row>
    <row r="96" spans="1:10" x14ac:dyDescent="0.25">
      <c r="A96" s="808" t="s">
        <v>499</v>
      </c>
      <c r="B96" s="808" t="s">
        <v>500</v>
      </c>
      <c r="C96" s="808" t="s">
        <v>518</v>
      </c>
      <c r="D96" s="809">
        <v>48</v>
      </c>
      <c r="F96" s="808">
        <v>85.6</v>
      </c>
      <c r="G96" s="808">
        <v>11.9</v>
      </c>
      <c r="H96" s="808">
        <v>0</v>
      </c>
      <c r="I96" s="808" t="s">
        <v>502</v>
      </c>
      <c r="J96" s="808" t="s">
        <v>503</v>
      </c>
    </row>
    <row r="97" spans="1:10" x14ac:dyDescent="0.25">
      <c r="A97" s="808" t="s">
        <v>499</v>
      </c>
      <c r="B97" s="808" t="s">
        <v>500</v>
      </c>
      <c r="C97" s="808" t="s">
        <v>522</v>
      </c>
      <c r="D97" s="809">
        <v>49</v>
      </c>
      <c r="F97" s="808">
        <v>5.15</v>
      </c>
      <c r="G97" s="808">
        <v>8</v>
      </c>
      <c r="H97" s="808">
        <v>0</v>
      </c>
      <c r="I97" s="808" t="s">
        <v>502</v>
      </c>
      <c r="J97" s="808" t="s">
        <v>503</v>
      </c>
    </row>
    <row r="98" spans="1:10" x14ac:dyDescent="0.25">
      <c r="A98" s="808" t="s">
        <v>504</v>
      </c>
      <c r="B98" s="808" t="s">
        <v>500</v>
      </c>
      <c r="C98" s="808" t="s">
        <v>529</v>
      </c>
      <c r="D98" s="809">
        <v>40</v>
      </c>
      <c r="F98" s="808">
        <v>24884.09</v>
      </c>
      <c r="G98" s="808">
        <v>5059.54</v>
      </c>
      <c r="H98" s="808">
        <v>0</v>
      </c>
      <c r="I98" s="808" t="s">
        <v>502</v>
      </c>
      <c r="J98" s="808" t="s">
        <v>503</v>
      </c>
    </row>
    <row r="99" spans="1:10" x14ac:dyDescent="0.25">
      <c r="A99" s="808" t="s">
        <v>504</v>
      </c>
      <c r="B99" s="808" t="s">
        <v>500</v>
      </c>
      <c r="C99" s="808" t="s">
        <v>520</v>
      </c>
      <c r="D99" s="809">
        <v>84</v>
      </c>
      <c r="F99" s="808">
        <v>1129.73</v>
      </c>
      <c r="G99" s="808">
        <v>3.77</v>
      </c>
      <c r="H99" s="808">
        <v>0</v>
      </c>
      <c r="I99" s="808" t="s">
        <v>502</v>
      </c>
      <c r="J99" s="808" t="s">
        <v>503</v>
      </c>
    </row>
    <row r="100" spans="1:10" x14ac:dyDescent="0.25">
      <c r="A100" s="808" t="s">
        <v>499</v>
      </c>
      <c r="B100" s="808" t="s">
        <v>500</v>
      </c>
      <c r="C100" s="808" t="s">
        <v>512</v>
      </c>
      <c r="D100" s="809">
        <v>92</v>
      </c>
      <c r="F100" s="808">
        <v>142.06</v>
      </c>
      <c r="G100" s="808">
        <v>1</v>
      </c>
      <c r="H100" s="808">
        <v>0</v>
      </c>
      <c r="I100" s="808" t="s">
        <v>502</v>
      </c>
      <c r="J100" s="808" t="s">
        <v>503</v>
      </c>
    </row>
    <row r="101" spans="1:10" x14ac:dyDescent="0.25">
      <c r="A101" s="808" t="s">
        <v>499</v>
      </c>
      <c r="B101" s="808" t="s">
        <v>500</v>
      </c>
      <c r="C101" s="808" t="s">
        <v>525</v>
      </c>
      <c r="D101" s="809">
        <v>25</v>
      </c>
      <c r="F101" s="808">
        <v>3262</v>
      </c>
      <c r="G101" s="808">
        <v>682.5</v>
      </c>
      <c r="H101" s="808">
        <v>0</v>
      </c>
      <c r="I101" s="808" t="s">
        <v>502</v>
      </c>
      <c r="J101" s="808" t="s">
        <v>503</v>
      </c>
    </row>
    <row r="102" spans="1:10" x14ac:dyDescent="0.25">
      <c r="A102" s="808" t="s">
        <v>504</v>
      </c>
      <c r="B102" s="808" t="s">
        <v>500</v>
      </c>
      <c r="C102" s="808" t="s">
        <v>518</v>
      </c>
      <c r="D102" s="809">
        <v>62</v>
      </c>
      <c r="F102" s="808">
        <v>654.86</v>
      </c>
      <c r="G102" s="808">
        <v>1.5</v>
      </c>
      <c r="H102" s="808">
        <v>0</v>
      </c>
      <c r="I102" s="808" t="s">
        <v>502</v>
      </c>
      <c r="J102" s="808" t="s">
        <v>503</v>
      </c>
    </row>
    <row r="103" spans="1:10" x14ac:dyDescent="0.25">
      <c r="A103" s="808" t="s">
        <v>499</v>
      </c>
      <c r="B103" s="808" t="s">
        <v>500</v>
      </c>
      <c r="C103" s="808" t="s">
        <v>540</v>
      </c>
      <c r="D103" s="809">
        <v>83</v>
      </c>
      <c r="F103" s="808">
        <v>1516.63</v>
      </c>
      <c r="G103" s="808">
        <v>145.5</v>
      </c>
      <c r="H103" s="808">
        <v>0</v>
      </c>
      <c r="I103" s="808" t="s">
        <v>502</v>
      </c>
      <c r="J103" s="808" t="s">
        <v>503</v>
      </c>
    </row>
    <row r="104" spans="1:10" x14ac:dyDescent="0.25">
      <c r="A104" s="808" t="s">
        <v>504</v>
      </c>
      <c r="B104" s="808" t="s">
        <v>500</v>
      </c>
      <c r="C104" s="808" t="s">
        <v>530</v>
      </c>
      <c r="D104" s="809">
        <v>83</v>
      </c>
      <c r="F104" s="808">
        <v>450</v>
      </c>
      <c r="G104" s="808">
        <v>26</v>
      </c>
      <c r="H104" s="808">
        <v>0</v>
      </c>
      <c r="I104" s="808" t="s">
        <v>502</v>
      </c>
      <c r="J104" s="808" t="s">
        <v>503</v>
      </c>
    </row>
    <row r="105" spans="1:10" x14ac:dyDescent="0.25">
      <c r="A105" s="808" t="s">
        <v>504</v>
      </c>
      <c r="B105" s="808" t="s">
        <v>500</v>
      </c>
      <c r="C105" s="808" t="s">
        <v>507</v>
      </c>
      <c r="D105" s="809">
        <v>82</v>
      </c>
      <c r="F105" s="808">
        <v>46.73</v>
      </c>
      <c r="G105" s="808">
        <v>0.12</v>
      </c>
      <c r="H105" s="808">
        <v>0</v>
      </c>
      <c r="I105" s="808" t="s">
        <v>502</v>
      </c>
      <c r="J105" s="808" t="s">
        <v>503</v>
      </c>
    </row>
    <row r="106" spans="1:10" x14ac:dyDescent="0.25">
      <c r="A106" s="808" t="s">
        <v>504</v>
      </c>
      <c r="B106" s="808" t="s">
        <v>547</v>
      </c>
      <c r="C106" s="808" t="s">
        <v>511</v>
      </c>
      <c r="D106" s="809">
        <v>87</v>
      </c>
      <c r="F106" s="808">
        <v>3476514.89</v>
      </c>
      <c r="G106" s="808">
        <v>1825219.9</v>
      </c>
      <c r="H106" s="808">
        <v>0</v>
      </c>
      <c r="I106" s="808" t="s">
        <v>502</v>
      </c>
      <c r="J106" s="808" t="s">
        <v>503</v>
      </c>
    </row>
    <row r="107" spans="1:10" x14ac:dyDescent="0.25">
      <c r="A107" s="808" t="s">
        <v>504</v>
      </c>
      <c r="B107" s="808" t="s">
        <v>547</v>
      </c>
      <c r="C107" s="808" t="s">
        <v>523</v>
      </c>
      <c r="D107" s="809">
        <v>90</v>
      </c>
      <c r="F107" s="808">
        <v>78407.03</v>
      </c>
      <c r="G107" s="808">
        <v>174.26</v>
      </c>
      <c r="H107" s="808">
        <v>0</v>
      </c>
      <c r="I107" s="808" t="s">
        <v>502</v>
      </c>
      <c r="J107" s="808" t="s">
        <v>503</v>
      </c>
    </row>
    <row r="108" spans="1:10" x14ac:dyDescent="0.25">
      <c r="A108" s="808" t="s">
        <v>499</v>
      </c>
      <c r="B108" s="808" t="s">
        <v>547</v>
      </c>
      <c r="C108" s="808" t="s">
        <v>523</v>
      </c>
      <c r="D108" s="809">
        <v>90</v>
      </c>
      <c r="F108" s="808">
        <v>148407.23000000001</v>
      </c>
      <c r="G108" s="808">
        <v>156.75</v>
      </c>
      <c r="H108" s="808">
        <v>0</v>
      </c>
      <c r="I108" s="808" t="s">
        <v>502</v>
      </c>
      <c r="J108" s="808" t="s">
        <v>503</v>
      </c>
    </row>
    <row r="109" spans="1:10" x14ac:dyDescent="0.25">
      <c r="A109" s="808" t="s">
        <v>504</v>
      </c>
      <c r="B109" s="808" t="s">
        <v>547</v>
      </c>
      <c r="C109" s="808" t="s">
        <v>535</v>
      </c>
      <c r="D109" s="809">
        <v>39</v>
      </c>
      <c r="F109" s="808">
        <v>3973005.44</v>
      </c>
      <c r="G109" s="808">
        <v>1773000</v>
      </c>
      <c r="H109" s="808">
        <v>0</v>
      </c>
      <c r="I109" s="808" t="s">
        <v>502</v>
      </c>
      <c r="J109" s="808" t="s">
        <v>503</v>
      </c>
    </row>
    <row r="110" spans="1:10" x14ac:dyDescent="0.25">
      <c r="A110" s="808" t="s">
        <v>499</v>
      </c>
      <c r="B110" s="808" t="s">
        <v>547</v>
      </c>
      <c r="C110" s="808" t="s">
        <v>506</v>
      </c>
      <c r="D110" s="809">
        <v>33</v>
      </c>
      <c r="F110" s="808">
        <v>4821.0200000000004</v>
      </c>
      <c r="G110" s="808">
        <v>232.27</v>
      </c>
      <c r="H110" s="808">
        <v>0</v>
      </c>
      <c r="I110" s="808" t="s">
        <v>502</v>
      </c>
      <c r="J110" s="808" t="s">
        <v>503</v>
      </c>
    </row>
    <row r="111" spans="1:10" x14ac:dyDescent="0.25">
      <c r="A111" s="808" t="s">
        <v>499</v>
      </c>
      <c r="B111" s="808" t="s">
        <v>547</v>
      </c>
      <c r="C111" s="808" t="s">
        <v>510</v>
      </c>
      <c r="D111" s="809">
        <v>38</v>
      </c>
      <c r="F111" s="808">
        <v>608</v>
      </c>
      <c r="G111" s="808">
        <v>120.6</v>
      </c>
      <c r="H111" s="808">
        <v>0</v>
      </c>
      <c r="I111" s="808" t="s">
        <v>502</v>
      </c>
      <c r="J111" s="808" t="s">
        <v>503</v>
      </c>
    </row>
    <row r="112" spans="1:10" x14ac:dyDescent="0.25">
      <c r="A112" s="808" t="s">
        <v>504</v>
      </c>
      <c r="B112" s="808" t="s">
        <v>547</v>
      </c>
      <c r="C112" s="808" t="s">
        <v>523</v>
      </c>
      <c r="D112" s="809">
        <v>81</v>
      </c>
      <c r="F112" s="808">
        <v>42982.879999999997</v>
      </c>
      <c r="G112" s="808">
        <v>227.12</v>
      </c>
      <c r="H112" s="808">
        <v>0</v>
      </c>
      <c r="I112" s="808" t="s">
        <v>502</v>
      </c>
      <c r="J112" s="808" t="s">
        <v>503</v>
      </c>
    </row>
    <row r="113" spans="1:10" x14ac:dyDescent="0.25">
      <c r="A113" s="808" t="s">
        <v>499</v>
      </c>
      <c r="B113" s="808" t="s">
        <v>547</v>
      </c>
      <c r="C113" s="808" t="s">
        <v>514</v>
      </c>
      <c r="D113" s="809">
        <v>21</v>
      </c>
      <c r="F113" s="808">
        <v>367704.13</v>
      </c>
      <c r="G113" s="808">
        <v>19221.5</v>
      </c>
      <c r="H113" s="808">
        <v>0</v>
      </c>
      <c r="I113" s="808" t="s">
        <v>502</v>
      </c>
      <c r="J113" s="808" t="s">
        <v>503</v>
      </c>
    </row>
    <row r="114" spans="1:10" x14ac:dyDescent="0.25">
      <c r="A114" s="808" t="s">
        <v>499</v>
      </c>
      <c r="B114" s="808" t="s">
        <v>547</v>
      </c>
      <c r="C114" s="808" t="s">
        <v>514</v>
      </c>
      <c r="D114" s="809">
        <v>96</v>
      </c>
      <c r="F114" s="808">
        <v>70078.649999999994</v>
      </c>
      <c r="G114" s="808">
        <v>2797.18</v>
      </c>
      <c r="H114" s="808">
        <v>0</v>
      </c>
      <c r="I114" s="808" t="s">
        <v>502</v>
      </c>
      <c r="J114" s="808" t="s">
        <v>503</v>
      </c>
    </row>
    <row r="115" spans="1:10" x14ac:dyDescent="0.25">
      <c r="A115" s="808" t="s">
        <v>504</v>
      </c>
      <c r="B115" s="808" t="s">
        <v>547</v>
      </c>
      <c r="C115" s="808" t="s">
        <v>523</v>
      </c>
      <c r="D115" s="809">
        <v>39</v>
      </c>
      <c r="F115" s="808">
        <v>929717.79</v>
      </c>
      <c r="G115" s="808">
        <v>374264.8</v>
      </c>
      <c r="H115" s="808">
        <v>0</v>
      </c>
      <c r="I115" s="808" t="s">
        <v>502</v>
      </c>
      <c r="J115" s="808" t="s">
        <v>503</v>
      </c>
    </row>
    <row r="116" spans="1:10" x14ac:dyDescent="0.25">
      <c r="A116" s="808" t="s">
        <v>499</v>
      </c>
      <c r="B116" s="808" t="s">
        <v>547</v>
      </c>
      <c r="C116" s="808" t="s">
        <v>542</v>
      </c>
      <c r="D116" s="809">
        <v>95</v>
      </c>
      <c r="F116" s="808">
        <v>60659.75</v>
      </c>
      <c r="G116" s="808">
        <v>1802</v>
      </c>
      <c r="H116" s="808">
        <v>0</v>
      </c>
      <c r="I116" s="808" t="s">
        <v>502</v>
      </c>
      <c r="J116" s="808" t="s">
        <v>503</v>
      </c>
    </row>
    <row r="117" spans="1:10" x14ac:dyDescent="0.25">
      <c r="A117" s="808" t="s">
        <v>499</v>
      </c>
      <c r="B117" s="808" t="s">
        <v>547</v>
      </c>
      <c r="C117" s="808" t="s">
        <v>548</v>
      </c>
      <c r="D117" s="809">
        <v>95</v>
      </c>
      <c r="F117" s="808">
        <v>4270</v>
      </c>
      <c r="G117" s="808">
        <v>93</v>
      </c>
      <c r="H117" s="808">
        <v>0</v>
      </c>
      <c r="I117" s="808" t="s">
        <v>502</v>
      </c>
      <c r="J117" s="808" t="s">
        <v>503</v>
      </c>
    </row>
    <row r="118" spans="1:10" x14ac:dyDescent="0.25">
      <c r="A118" s="808" t="s">
        <v>504</v>
      </c>
      <c r="B118" s="808" t="s">
        <v>547</v>
      </c>
      <c r="C118" s="808" t="s">
        <v>522</v>
      </c>
      <c r="D118" s="809">
        <v>39</v>
      </c>
      <c r="F118" s="808">
        <v>56105.71</v>
      </c>
      <c r="G118" s="808">
        <v>13476</v>
      </c>
      <c r="H118" s="808">
        <v>0</v>
      </c>
      <c r="I118" s="808" t="s">
        <v>502</v>
      </c>
      <c r="J118" s="808" t="s">
        <v>503</v>
      </c>
    </row>
    <row r="119" spans="1:10" x14ac:dyDescent="0.25">
      <c r="A119" s="808" t="s">
        <v>499</v>
      </c>
      <c r="B119" s="808" t="s">
        <v>547</v>
      </c>
      <c r="C119" s="808" t="s">
        <v>512</v>
      </c>
      <c r="D119" s="809">
        <v>95</v>
      </c>
      <c r="F119" s="808">
        <v>209204.33</v>
      </c>
      <c r="G119" s="808">
        <v>71201.94</v>
      </c>
      <c r="H119" s="808">
        <v>0</v>
      </c>
      <c r="I119" s="808" t="s">
        <v>502</v>
      </c>
      <c r="J119" s="808" t="s">
        <v>503</v>
      </c>
    </row>
    <row r="120" spans="1:10" x14ac:dyDescent="0.25">
      <c r="A120" s="808" t="s">
        <v>499</v>
      </c>
      <c r="B120" s="808" t="s">
        <v>547</v>
      </c>
      <c r="C120" s="808" t="s">
        <v>512</v>
      </c>
      <c r="D120" s="809">
        <v>31</v>
      </c>
      <c r="F120" s="808">
        <v>13701.29</v>
      </c>
      <c r="G120" s="808">
        <v>22550.400000000001</v>
      </c>
      <c r="H120" s="808">
        <v>0</v>
      </c>
      <c r="I120" s="808" t="s">
        <v>502</v>
      </c>
      <c r="J120" s="808" t="s">
        <v>503</v>
      </c>
    </row>
    <row r="121" spans="1:10" x14ac:dyDescent="0.25">
      <c r="A121" s="808" t="s">
        <v>499</v>
      </c>
      <c r="B121" s="808" t="s">
        <v>547</v>
      </c>
      <c r="C121" s="808" t="s">
        <v>508</v>
      </c>
      <c r="D121" s="809">
        <v>48</v>
      </c>
      <c r="F121" s="808">
        <v>1979.75</v>
      </c>
      <c r="G121" s="808">
        <v>150</v>
      </c>
      <c r="H121" s="808">
        <v>0</v>
      </c>
      <c r="I121" s="808" t="s">
        <v>502</v>
      </c>
      <c r="J121" s="808" t="s">
        <v>503</v>
      </c>
    </row>
    <row r="122" spans="1:10" x14ac:dyDescent="0.25">
      <c r="A122" s="808" t="s">
        <v>504</v>
      </c>
      <c r="B122" s="808" t="s">
        <v>547</v>
      </c>
      <c r="C122" s="808" t="s">
        <v>524</v>
      </c>
      <c r="D122" s="809">
        <v>61</v>
      </c>
      <c r="F122" s="808">
        <v>39256.31</v>
      </c>
      <c r="G122" s="808">
        <v>547.08000000000004</v>
      </c>
      <c r="H122" s="808">
        <v>0</v>
      </c>
      <c r="I122" s="808" t="s">
        <v>502</v>
      </c>
      <c r="J122" s="808" t="s">
        <v>503</v>
      </c>
    </row>
    <row r="123" spans="1:10" x14ac:dyDescent="0.25">
      <c r="A123" s="808" t="s">
        <v>504</v>
      </c>
      <c r="B123" s="808" t="s">
        <v>547</v>
      </c>
      <c r="C123" s="808" t="s">
        <v>508</v>
      </c>
      <c r="D123" s="809">
        <v>62</v>
      </c>
      <c r="F123" s="808">
        <v>25061.99</v>
      </c>
      <c r="G123" s="808">
        <v>319.06</v>
      </c>
      <c r="H123" s="808">
        <v>0</v>
      </c>
      <c r="I123" s="808" t="s">
        <v>502</v>
      </c>
      <c r="J123" s="808" t="s">
        <v>503</v>
      </c>
    </row>
    <row r="124" spans="1:10" x14ac:dyDescent="0.25">
      <c r="A124" s="808" t="s">
        <v>504</v>
      </c>
      <c r="B124" s="808" t="s">
        <v>547</v>
      </c>
      <c r="C124" s="808" t="s">
        <v>508</v>
      </c>
      <c r="D124" s="809">
        <v>32</v>
      </c>
      <c r="F124" s="808">
        <v>36165.75</v>
      </c>
      <c r="G124" s="808">
        <v>175</v>
      </c>
      <c r="H124" s="808">
        <v>0</v>
      </c>
      <c r="I124" s="808" t="s">
        <v>502</v>
      </c>
      <c r="J124" s="808" t="s">
        <v>503</v>
      </c>
    </row>
    <row r="125" spans="1:10" x14ac:dyDescent="0.25">
      <c r="A125" s="808" t="s">
        <v>504</v>
      </c>
      <c r="B125" s="808" t="s">
        <v>547</v>
      </c>
      <c r="C125" s="808" t="s">
        <v>530</v>
      </c>
      <c r="D125" s="809">
        <v>38</v>
      </c>
      <c r="F125" s="808">
        <v>117419.47</v>
      </c>
      <c r="G125" s="808">
        <v>6.7</v>
      </c>
      <c r="H125" s="808">
        <v>0</v>
      </c>
      <c r="I125" s="808" t="s">
        <v>502</v>
      </c>
      <c r="J125" s="808" t="s">
        <v>503</v>
      </c>
    </row>
    <row r="126" spans="1:10" x14ac:dyDescent="0.25">
      <c r="A126" s="808" t="s">
        <v>499</v>
      </c>
      <c r="B126" s="808" t="s">
        <v>547</v>
      </c>
      <c r="C126" s="808" t="s">
        <v>512</v>
      </c>
      <c r="D126" s="809">
        <v>32</v>
      </c>
      <c r="F126" s="808">
        <v>13818.75</v>
      </c>
      <c r="G126" s="808">
        <v>302.2</v>
      </c>
      <c r="H126" s="808">
        <v>0</v>
      </c>
      <c r="I126" s="808" t="s">
        <v>502</v>
      </c>
      <c r="J126" s="808" t="s">
        <v>503</v>
      </c>
    </row>
    <row r="127" spans="1:10" x14ac:dyDescent="0.25">
      <c r="A127" s="808" t="s">
        <v>499</v>
      </c>
      <c r="B127" s="808" t="s">
        <v>547</v>
      </c>
      <c r="C127" s="808" t="s">
        <v>501</v>
      </c>
      <c r="D127" s="809">
        <v>39</v>
      </c>
      <c r="F127" s="808">
        <v>86951.46</v>
      </c>
      <c r="G127" s="808">
        <v>42000</v>
      </c>
      <c r="H127" s="808">
        <v>0</v>
      </c>
      <c r="I127" s="808" t="s">
        <v>502</v>
      </c>
      <c r="J127" s="808" t="s">
        <v>503</v>
      </c>
    </row>
    <row r="128" spans="1:10" x14ac:dyDescent="0.25">
      <c r="A128" s="808" t="s">
        <v>504</v>
      </c>
      <c r="B128" s="808" t="s">
        <v>547</v>
      </c>
      <c r="C128" s="808" t="s">
        <v>512</v>
      </c>
      <c r="D128" s="809">
        <v>16</v>
      </c>
      <c r="F128" s="808">
        <v>8787.59</v>
      </c>
      <c r="G128" s="808">
        <v>5363.05</v>
      </c>
      <c r="H128" s="808">
        <v>0</v>
      </c>
      <c r="I128" s="808" t="s">
        <v>502</v>
      </c>
      <c r="J128" s="808" t="s">
        <v>503</v>
      </c>
    </row>
    <row r="129" spans="1:10" x14ac:dyDescent="0.25">
      <c r="A129" s="808" t="s">
        <v>499</v>
      </c>
      <c r="B129" s="808" t="s">
        <v>547</v>
      </c>
      <c r="C129" s="808" t="s">
        <v>549</v>
      </c>
      <c r="D129" s="809">
        <v>27</v>
      </c>
      <c r="F129" s="808">
        <v>280868.40000000002</v>
      </c>
      <c r="G129" s="808">
        <v>4604400</v>
      </c>
      <c r="H129" s="808">
        <v>0</v>
      </c>
      <c r="I129" s="808" t="s">
        <v>502</v>
      </c>
      <c r="J129" s="808" t="s">
        <v>503</v>
      </c>
    </row>
    <row r="130" spans="1:10" x14ac:dyDescent="0.25">
      <c r="A130" s="808" t="s">
        <v>499</v>
      </c>
      <c r="B130" s="808" t="s">
        <v>547</v>
      </c>
      <c r="C130" s="808" t="s">
        <v>506</v>
      </c>
      <c r="D130" s="809">
        <v>27</v>
      </c>
      <c r="F130" s="808">
        <v>1534716.19</v>
      </c>
      <c r="G130" s="808">
        <v>25097800</v>
      </c>
      <c r="H130" s="808">
        <v>0</v>
      </c>
      <c r="I130" s="808" t="s">
        <v>502</v>
      </c>
      <c r="J130" s="808" t="s">
        <v>503</v>
      </c>
    </row>
    <row r="131" spans="1:10" x14ac:dyDescent="0.25">
      <c r="A131" s="808" t="s">
        <v>499</v>
      </c>
      <c r="B131" s="808" t="s">
        <v>547</v>
      </c>
      <c r="C131" s="808" t="s">
        <v>511</v>
      </c>
      <c r="D131" s="809">
        <v>19</v>
      </c>
      <c r="F131" s="808">
        <v>3700.84</v>
      </c>
      <c r="G131" s="808">
        <v>313.2</v>
      </c>
      <c r="H131" s="808">
        <v>0</v>
      </c>
      <c r="I131" s="808" t="s">
        <v>502</v>
      </c>
      <c r="J131" s="808" t="s">
        <v>503</v>
      </c>
    </row>
    <row r="132" spans="1:10" x14ac:dyDescent="0.25">
      <c r="A132" s="808" t="s">
        <v>504</v>
      </c>
      <c r="B132" s="808" t="s">
        <v>547</v>
      </c>
      <c r="C132" s="808" t="s">
        <v>550</v>
      </c>
      <c r="D132" s="809">
        <v>39</v>
      </c>
      <c r="F132" s="808">
        <v>2025.76</v>
      </c>
      <c r="G132" s="808">
        <v>30</v>
      </c>
      <c r="H132" s="808">
        <v>0</v>
      </c>
      <c r="I132" s="808" t="s">
        <v>502</v>
      </c>
      <c r="J132" s="808" t="s">
        <v>503</v>
      </c>
    </row>
    <row r="133" spans="1:10" x14ac:dyDescent="0.25">
      <c r="A133" s="808" t="s">
        <v>504</v>
      </c>
      <c r="B133" s="808" t="s">
        <v>547</v>
      </c>
      <c r="C133" s="808" t="s">
        <v>526</v>
      </c>
      <c r="D133" s="809">
        <v>55</v>
      </c>
      <c r="F133" s="808">
        <v>5509.5</v>
      </c>
      <c r="G133" s="808">
        <v>233.5</v>
      </c>
      <c r="H133" s="808">
        <v>0</v>
      </c>
      <c r="I133" s="808" t="s">
        <v>502</v>
      </c>
      <c r="J133" s="808" t="s">
        <v>503</v>
      </c>
    </row>
    <row r="134" spans="1:10" x14ac:dyDescent="0.25">
      <c r="A134" s="808" t="s">
        <v>504</v>
      </c>
      <c r="B134" s="808" t="s">
        <v>547</v>
      </c>
      <c r="C134" s="808" t="s">
        <v>511</v>
      </c>
      <c r="D134" s="809">
        <v>73</v>
      </c>
      <c r="F134" s="808">
        <v>1998715.56</v>
      </c>
      <c r="G134" s="808">
        <v>716620.37</v>
      </c>
      <c r="H134" s="808">
        <v>0</v>
      </c>
      <c r="I134" s="808" t="s">
        <v>502</v>
      </c>
      <c r="J134" s="808" t="s">
        <v>503</v>
      </c>
    </row>
    <row r="135" spans="1:10" x14ac:dyDescent="0.25">
      <c r="A135" s="808" t="s">
        <v>504</v>
      </c>
      <c r="B135" s="808" t="s">
        <v>547</v>
      </c>
      <c r="C135" s="808" t="s">
        <v>523</v>
      </c>
      <c r="D135" s="809">
        <v>85</v>
      </c>
      <c r="F135" s="808">
        <v>272391.36</v>
      </c>
      <c r="G135" s="808">
        <v>7760.28</v>
      </c>
      <c r="H135" s="808">
        <v>0</v>
      </c>
      <c r="I135" s="808" t="s">
        <v>502</v>
      </c>
      <c r="J135" s="808" t="s">
        <v>503</v>
      </c>
    </row>
    <row r="136" spans="1:10" x14ac:dyDescent="0.25">
      <c r="A136" s="808" t="s">
        <v>499</v>
      </c>
      <c r="B136" s="808" t="s">
        <v>547</v>
      </c>
      <c r="C136" s="808" t="s">
        <v>523</v>
      </c>
      <c r="D136" s="809">
        <v>85</v>
      </c>
      <c r="F136" s="808">
        <v>152720.4</v>
      </c>
      <c r="G136" s="808">
        <v>7771.32</v>
      </c>
      <c r="H136" s="808">
        <v>0</v>
      </c>
      <c r="I136" s="808" t="s">
        <v>502</v>
      </c>
      <c r="J136" s="808" t="s">
        <v>503</v>
      </c>
    </row>
    <row r="137" spans="1:10" x14ac:dyDescent="0.25">
      <c r="A137" s="808" t="s">
        <v>504</v>
      </c>
      <c r="B137" s="808" t="s">
        <v>547</v>
      </c>
      <c r="C137" s="808" t="s">
        <v>526</v>
      </c>
      <c r="D137" s="809">
        <v>76</v>
      </c>
      <c r="F137" s="808">
        <v>48408.959999999999</v>
      </c>
      <c r="G137" s="808">
        <v>4030.85</v>
      </c>
      <c r="H137" s="808">
        <v>0</v>
      </c>
      <c r="I137" s="808" t="s">
        <v>502</v>
      </c>
      <c r="J137" s="808" t="s">
        <v>503</v>
      </c>
    </row>
    <row r="138" spans="1:10" x14ac:dyDescent="0.25">
      <c r="A138" s="808" t="s">
        <v>504</v>
      </c>
      <c r="B138" s="808" t="s">
        <v>547</v>
      </c>
      <c r="C138" s="808" t="s">
        <v>535</v>
      </c>
      <c r="D138" s="809">
        <v>29</v>
      </c>
      <c r="F138" s="808">
        <v>283.91000000000003</v>
      </c>
      <c r="G138" s="808">
        <v>0.06</v>
      </c>
      <c r="H138" s="808">
        <v>0</v>
      </c>
      <c r="I138" s="808" t="s">
        <v>502</v>
      </c>
      <c r="J138" s="808" t="s">
        <v>503</v>
      </c>
    </row>
    <row r="139" spans="1:10" x14ac:dyDescent="0.25">
      <c r="A139" s="808" t="s">
        <v>504</v>
      </c>
      <c r="B139" s="808" t="s">
        <v>547</v>
      </c>
      <c r="C139" s="808" t="s">
        <v>551</v>
      </c>
      <c r="D139" s="809">
        <v>62</v>
      </c>
      <c r="F139" s="808">
        <v>229111.31</v>
      </c>
      <c r="G139" s="808">
        <v>1253.53</v>
      </c>
      <c r="H139" s="808">
        <v>0</v>
      </c>
      <c r="I139" s="808" t="s">
        <v>502</v>
      </c>
      <c r="J139" s="808" t="s">
        <v>503</v>
      </c>
    </row>
    <row r="140" spans="1:10" x14ac:dyDescent="0.25">
      <c r="A140" s="808" t="s">
        <v>504</v>
      </c>
      <c r="B140" s="808" t="s">
        <v>547</v>
      </c>
      <c r="C140" s="808" t="s">
        <v>552</v>
      </c>
      <c r="D140" s="809">
        <v>38</v>
      </c>
      <c r="F140" s="808">
        <v>66612.759999999995</v>
      </c>
      <c r="G140" s="808">
        <v>22700</v>
      </c>
      <c r="H140" s="808">
        <v>0</v>
      </c>
      <c r="I140" s="808" t="s">
        <v>502</v>
      </c>
      <c r="J140" s="808" t="s">
        <v>503</v>
      </c>
    </row>
    <row r="141" spans="1:10" x14ac:dyDescent="0.25">
      <c r="A141" s="808" t="s">
        <v>499</v>
      </c>
      <c r="B141" s="808" t="s">
        <v>547</v>
      </c>
      <c r="C141" s="808" t="s">
        <v>512</v>
      </c>
      <c r="D141" s="809">
        <v>42</v>
      </c>
      <c r="F141" s="808">
        <v>13373.51</v>
      </c>
      <c r="G141" s="808">
        <v>1231.49</v>
      </c>
      <c r="H141" s="808">
        <v>0</v>
      </c>
      <c r="I141" s="808" t="s">
        <v>502</v>
      </c>
      <c r="J141" s="808" t="s">
        <v>503</v>
      </c>
    </row>
    <row r="142" spans="1:10" x14ac:dyDescent="0.25">
      <c r="A142" s="808" t="s">
        <v>499</v>
      </c>
      <c r="B142" s="808" t="s">
        <v>547</v>
      </c>
      <c r="C142" s="808" t="s">
        <v>506</v>
      </c>
      <c r="D142" s="809">
        <v>20</v>
      </c>
      <c r="F142" s="808">
        <v>6673.78</v>
      </c>
      <c r="G142" s="808">
        <v>2527.98</v>
      </c>
      <c r="H142" s="808">
        <v>0</v>
      </c>
      <c r="I142" s="808" t="s">
        <v>502</v>
      </c>
      <c r="J142" s="808" t="s">
        <v>503</v>
      </c>
    </row>
    <row r="143" spans="1:10" x14ac:dyDescent="0.25">
      <c r="A143" s="808" t="s">
        <v>504</v>
      </c>
      <c r="B143" s="808" t="s">
        <v>547</v>
      </c>
      <c r="C143" s="808" t="s">
        <v>526</v>
      </c>
      <c r="D143" s="809">
        <v>65</v>
      </c>
      <c r="F143" s="808">
        <v>2776.66</v>
      </c>
      <c r="G143" s="808">
        <v>9.8699999999999992</v>
      </c>
      <c r="H143" s="808">
        <v>0</v>
      </c>
      <c r="I143" s="808" t="s">
        <v>502</v>
      </c>
      <c r="J143" s="808" t="s">
        <v>503</v>
      </c>
    </row>
    <row r="144" spans="1:10" x14ac:dyDescent="0.25">
      <c r="A144" s="808" t="s">
        <v>504</v>
      </c>
      <c r="B144" s="808" t="s">
        <v>547</v>
      </c>
      <c r="C144" s="808" t="s">
        <v>512</v>
      </c>
      <c r="D144" s="809">
        <v>68</v>
      </c>
      <c r="F144" s="808">
        <v>26070.74</v>
      </c>
      <c r="G144" s="808">
        <v>1850.14</v>
      </c>
      <c r="H144" s="808">
        <v>0</v>
      </c>
      <c r="I144" s="808" t="s">
        <v>502</v>
      </c>
      <c r="J144" s="808" t="s">
        <v>503</v>
      </c>
    </row>
    <row r="145" spans="1:10" x14ac:dyDescent="0.25">
      <c r="A145" s="808" t="s">
        <v>504</v>
      </c>
      <c r="B145" s="808" t="s">
        <v>547</v>
      </c>
      <c r="C145" s="808" t="s">
        <v>523</v>
      </c>
      <c r="D145" s="809">
        <v>94</v>
      </c>
      <c r="F145" s="808">
        <v>98787.96</v>
      </c>
      <c r="G145" s="808">
        <v>10635.01</v>
      </c>
      <c r="H145" s="808">
        <v>0</v>
      </c>
      <c r="I145" s="808" t="s">
        <v>502</v>
      </c>
      <c r="J145" s="808" t="s">
        <v>503</v>
      </c>
    </row>
    <row r="146" spans="1:10" x14ac:dyDescent="0.25">
      <c r="A146" s="808" t="s">
        <v>499</v>
      </c>
      <c r="B146" s="808" t="s">
        <v>547</v>
      </c>
      <c r="C146" s="808" t="s">
        <v>553</v>
      </c>
      <c r="D146" s="809">
        <v>44</v>
      </c>
      <c r="F146" s="808">
        <v>12828.72</v>
      </c>
      <c r="G146" s="808">
        <v>39500</v>
      </c>
      <c r="H146" s="808">
        <v>0</v>
      </c>
      <c r="I146" s="808" t="s">
        <v>502</v>
      </c>
      <c r="J146" s="808" t="s">
        <v>503</v>
      </c>
    </row>
    <row r="147" spans="1:10" x14ac:dyDescent="0.25">
      <c r="A147" s="808" t="s">
        <v>504</v>
      </c>
      <c r="B147" s="808" t="s">
        <v>547</v>
      </c>
      <c r="C147" s="808" t="s">
        <v>530</v>
      </c>
      <c r="D147" s="809">
        <v>74</v>
      </c>
      <c r="F147" s="808">
        <v>4294.96</v>
      </c>
      <c r="G147" s="808">
        <v>0.37</v>
      </c>
      <c r="H147" s="808">
        <v>0</v>
      </c>
      <c r="I147" s="808" t="s">
        <v>502</v>
      </c>
      <c r="J147" s="808" t="s">
        <v>503</v>
      </c>
    </row>
    <row r="148" spans="1:10" x14ac:dyDescent="0.25">
      <c r="A148" s="808" t="s">
        <v>504</v>
      </c>
      <c r="B148" s="808" t="s">
        <v>547</v>
      </c>
      <c r="C148" s="808" t="s">
        <v>519</v>
      </c>
      <c r="D148" s="809">
        <v>85</v>
      </c>
      <c r="F148" s="808">
        <v>7391.94</v>
      </c>
      <c r="G148" s="808">
        <v>83.15</v>
      </c>
      <c r="H148" s="808">
        <v>0</v>
      </c>
      <c r="I148" s="808" t="s">
        <v>502</v>
      </c>
      <c r="J148" s="808" t="s">
        <v>503</v>
      </c>
    </row>
    <row r="149" spans="1:10" x14ac:dyDescent="0.25">
      <c r="A149" s="808" t="s">
        <v>504</v>
      </c>
      <c r="B149" s="808" t="s">
        <v>547</v>
      </c>
      <c r="C149" s="808" t="s">
        <v>542</v>
      </c>
      <c r="D149" s="809">
        <v>33</v>
      </c>
      <c r="F149" s="808">
        <v>400171.47</v>
      </c>
      <c r="G149" s="808">
        <v>91997.4</v>
      </c>
      <c r="H149" s="808">
        <v>0</v>
      </c>
      <c r="I149" s="808" t="s">
        <v>502</v>
      </c>
      <c r="J149" s="808" t="s">
        <v>503</v>
      </c>
    </row>
    <row r="150" spans="1:10" x14ac:dyDescent="0.25">
      <c r="A150" s="808" t="s">
        <v>504</v>
      </c>
      <c r="B150" s="808" t="s">
        <v>547</v>
      </c>
      <c r="C150" s="808" t="s">
        <v>532</v>
      </c>
      <c r="D150" s="809">
        <v>73</v>
      </c>
      <c r="F150" s="808">
        <v>157187.28</v>
      </c>
      <c r="G150" s="808">
        <v>41184</v>
      </c>
      <c r="H150" s="808">
        <v>0</v>
      </c>
      <c r="I150" s="808" t="s">
        <v>502</v>
      </c>
      <c r="J150" s="808" t="s">
        <v>503</v>
      </c>
    </row>
    <row r="151" spans="1:10" x14ac:dyDescent="0.25">
      <c r="A151" s="808" t="s">
        <v>499</v>
      </c>
      <c r="B151" s="808" t="s">
        <v>547</v>
      </c>
      <c r="C151" s="808" t="s">
        <v>508</v>
      </c>
      <c r="D151" s="809">
        <v>19</v>
      </c>
      <c r="F151" s="808">
        <v>31.02</v>
      </c>
      <c r="G151" s="808">
        <v>5.76</v>
      </c>
      <c r="H151" s="808">
        <v>0</v>
      </c>
      <c r="I151" s="808" t="s">
        <v>502</v>
      </c>
      <c r="J151" s="808" t="s">
        <v>503</v>
      </c>
    </row>
    <row r="152" spans="1:10" x14ac:dyDescent="0.25">
      <c r="A152" s="808" t="s">
        <v>499</v>
      </c>
      <c r="B152" s="808" t="s">
        <v>547</v>
      </c>
      <c r="C152" s="808" t="s">
        <v>530</v>
      </c>
      <c r="D152" s="809">
        <v>95</v>
      </c>
      <c r="F152" s="808">
        <v>9040</v>
      </c>
      <c r="G152" s="808">
        <v>267</v>
      </c>
      <c r="H152" s="808">
        <v>0</v>
      </c>
      <c r="I152" s="808" t="s">
        <v>502</v>
      </c>
      <c r="J152" s="808" t="s">
        <v>503</v>
      </c>
    </row>
    <row r="153" spans="1:10" x14ac:dyDescent="0.25">
      <c r="A153" s="808" t="s">
        <v>499</v>
      </c>
      <c r="B153" s="808" t="s">
        <v>547</v>
      </c>
      <c r="C153" s="808" t="s">
        <v>512</v>
      </c>
      <c r="D153" s="809">
        <v>71</v>
      </c>
      <c r="F153" s="808">
        <v>4663.01</v>
      </c>
      <c r="G153" s="808">
        <v>109.57</v>
      </c>
      <c r="H153" s="808">
        <v>0</v>
      </c>
      <c r="I153" s="808" t="s">
        <v>502</v>
      </c>
      <c r="J153" s="808" t="s">
        <v>503</v>
      </c>
    </row>
    <row r="154" spans="1:10" x14ac:dyDescent="0.25">
      <c r="A154" s="808" t="s">
        <v>499</v>
      </c>
      <c r="B154" s="808" t="s">
        <v>547</v>
      </c>
      <c r="C154" s="808" t="s">
        <v>554</v>
      </c>
      <c r="D154" s="809">
        <v>21</v>
      </c>
      <c r="F154" s="808">
        <v>2422.4</v>
      </c>
      <c r="G154" s="808">
        <v>1795.2</v>
      </c>
      <c r="H154" s="808">
        <v>0</v>
      </c>
      <c r="I154" s="808" t="s">
        <v>502</v>
      </c>
      <c r="J154" s="808" t="s">
        <v>503</v>
      </c>
    </row>
    <row r="155" spans="1:10" x14ac:dyDescent="0.25">
      <c r="A155" s="808" t="s">
        <v>504</v>
      </c>
      <c r="B155" s="808" t="s">
        <v>547</v>
      </c>
      <c r="C155" s="808" t="s">
        <v>522</v>
      </c>
      <c r="D155" s="809">
        <v>73</v>
      </c>
      <c r="F155" s="808">
        <v>2965.47</v>
      </c>
      <c r="G155" s="808">
        <v>9.75</v>
      </c>
      <c r="H155" s="808">
        <v>0</v>
      </c>
      <c r="I155" s="808" t="s">
        <v>502</v>
      </c>
      <c r="J155" s="808" t="s">
        <v>503</v>
      </c>
    </row>
    <row r="156" spans="1:10" x14ac:dyDescent="0.25">
      <c r="A156" s="808" t="s">
        <v>504</v>
      </c>
      <c r="B156" s="808" t="s">
        <v>547</v>
      </c>
      <c r="C156" s="808" t="s">
        <v>541</v>
      </c>
      <c r="D156" s="809">
        <v>73</v>
      </c>
      <c r="F156" s="808">
        <v>44111.93</v>
      </c>
      <c r="G156" s="808">
        <v>43.69</v>
      </c>
      <c r="H156" s="808">
        <v>0</v>
      </c>
      <c r="I156" s="808" t="s">
        <v>502</v>
      </c>
      <c r="J156" s="808" t="s">
        <v>503</v>
      </c>
    </row>
    <row r="157" spans="1:10" x14ac:dyDescent="0.25">
      <c r="A157" s="808" t="s">
        <v>499</v>
      </c>
      <c r="B157" s="808" t="s">
        <v>547</v>
      </c>
      <c r="C157" s="808" t="s">
        <v>555</v>
      </c>
      <c r="D157" s="809">
        <v>85</v>
      </c>
      <c r="F157" s="808">
        <v>21445.99</v>
      </c>
      <c r="G157" s="808">
        <v>39.9</v>
      </c>
      <c r="H157" s="808">
        <v>0</v>
      </c>
      <c r="I157" s="808" t="s">
        <v>502</v>
      </c>
      <c r="J157" s="808" t="s">
        <v>503</v>
      </c>
    </row>
    <row r="158" spans="1:10" x14ac:dyDescent="0.25">
      <c r="A158" s="808" t="s">
        <v>504</v>
      </c>
      <c r="B158" s="808" t="s">
        <v>547</v>
      </c>
      <c r="C158" s="808" t="s">
        <v>556</v>
      </c>
      <c r="D158" s="809">
        <v>82</v>
      </c>
      <c r="F158" s="808">
        <v>44382.87</v>
      </c>
      <c r="G158" s="808">
        <v>18.07</v>
      </c>
      <c r="H158" s="808">
        <v>0</v>
      </c>
      <c r="I158" s="808" t="s">
        <v>502</v>
      </c>
      <c r="J158" s="808" t="s">
        <v>503</v>
      </c>
    </row>
    <row r="159" spans="1:10" x14ac:dyDescent="0.25">
      <c r="A159" s="808" t="s">
        <v>499</v>
      </c>
      <c r="B159" s="808" t="s">
        <v>547</v>
      </c>
      <c r="C159" s="808" t="s">
        <v>557</v>
      </c>
      <c r="D159" s="809">
        <v>95</v>
      </c>
      <c r="F159" s="808">
        <v>28165.8</v>
      </c>
      <c r="G159" s="808">
        <v>9612</v>
      </c>
      <c r="H159" s="808">
        <v>0</v>
      </c>
      <c r="I159" s="808" t="s">
        <v>502</v>
      </c>
      <c r="J159" s="808" t="s">
        <v>503</v>
      </c>
    </row>
    <row r="160" spans="1:10" x14ac:dyDescent="0.25">
      <c r="A160" s="808" t="s">
        <v>499</v>
      </c>
      <c r="B160" s="808" t="s">
        <v>547</v>
      </c>
      <c r="C160" s="808" t="s">
        <v>512</v>
      </c>
      <c r="D160" s="809">
        <v>15</v>
      </c>
      <c r="F160" s="808">
        <v>394.9</v>
      </c>
      <c r="G160" s="808">
        <v>47.28</v>
      </c>
      <c r="H160" s="808">
        <v>0</v>
      </c>
      <c r="I160" s="808" t="s">
        <v>502</v>
      </c>
      <c r="J160" s="808" t="s">
        <v>503</v>
      </c>
    </row>
    <row r="161" spans="1:10" x14ac:dyDescent="0.25">
      <c r="A161" s="808" t="s">
        <v>504</v>
      </c>
      <c r="B161" s="808" t="s">
        <v>547</v>
      </c>
      <c r="C161" s="808" t="s">
        <v>507</v>
      </c>
      <c r="D161" s="809">
        <v>85</v>
      </c>
      <c r="F161" s="808">
        <v>23593.83</v>
      </c>
      <c r="G161" s="808">
        <v>13.46</v>
      </c>
      <c r="H161" s="808">
        <v>0</v>
      </c>
      <c r="I161" s="808" t="s">
        <v>502</v>
      </c>
      <c r="J161" s="808" t="s">
        <v>503</v>
      </c>
    </row>
    <row r="162" spans="1:10" x14ac:dyDescent="0.25">
      <c r="A162" s="808" t="s">
        <v>499</v>
      </c>
      <c r="B162" s="808" t="s">
        <v>547</v>
      </c>
      <c r="C162" s="808" t="s">
        <v>558</v>
      </c>
      <c r="D162" s="809">
        <v>90</v>
      </c>
      <c r="F162" s="808">
        <v>3090</v>
      </c>
      <c r="G162" s="808">
        <v>5.5</v>
      </c>
      <c r="H162" s="808">
        <v>0</v>
      </c>
      <c r="I162" s="808" t="s">
        <v>502</v>
      </c>
      <c r="J162" s="808" t="s">
        <v>503</v>
      </c>
    </row>
    <row r="163" spans="1:10" x14ac:dyDescent="0.25">
      <c r="A163" s="808" t="s">
        <v>504</v>
      </c>
      <c r="B163" s="808" t="s">
        <v>547</v>
      </c>
      <c r="C163" s="808" t="s">
        <v>511</v>
      </c>
      <c r="D163" s="809">
        <v>28</v>
      </c>
      <c r="F163" s="808">
        <v>423289.98</v>
      </c>
      <c r="G163" s="808">
        <v>2318.15</v>
      </c>
      <c r="H163" s="808">
        <v>0</v>
      </c>
      <c r="I163" s="808" t="s">
        <v>502</v>
      </c>
      <c r="J163" s="808" t="s">
        <v>503</v>
      </c>
    </row>
    <row r="164" spans="1:10" x14ac:dyDescent="0.25">
      <c r="A164" s="808" t="s">
        <v>504</v>
      </c>
      <c r="B164" s="808" t="s">
        <v>547</v>
      </c>
      <c r="C164" s="808" t="s">
        <v>511</v>
      </c>
      <c r="D164" s="809">
        <v>38</v>
      </c>
      <c r="F164" s="808">
        <v>414919.25</v>
      </c>
      <c r="G164" s="808">
        <v>57091.59</v>
      </c>
      <c r="H164" s="808">
        <v>0</v>
      </c>
      <c r="I164" s="808" t="s">
        <v>502</v>
      </c>
      <c r="J164" s="808" t="s">
        <v>503</v>
      </c>
    </row>
    <row r="165" spans="1:10" x14ac:dyDescent="0.25">
      <c r="A165" s="808" t="s">
        <v>499</v>
      </c>
      <c r="B165" s="808" t="s">
        <v>547</v>
      </c>
      <c r="C165" s="808" t="s">
        <v>512</v>
      </c>
      <c r="D165" s="809">
        <v>21</v>
      </c>
      <c r="F165" s="808">
        <v>363616.76</v>
      </c>
      <c r="G165" s="808">
        <v>78188.429999999993</v>
      </c>
      <c r="H165" s="808">
        <v>0</v>
      </c>
      <c r="I165" s="808" t="s">
        <v>502</v>
      </c>
      <c r="J165" s="808" t="s">
        <v>503</v>
      </c>
    </row>
    <row r="166" spans="1:10" x14ac:dyDescent="0.25">
      <c r="A166" s="808" t="s">
        <v>504</v>
      </c>
      <c r="B166" s="808" t="s">
        <v>547</v>
      </c>
      <c r="C166" s="808" t="s">
        <v>526</v>
      </c>
      <c r="D166" s="809">
        <v>83</v>
      </c>
      <c r="F166" s="808">
        <v>16164.64</v>
      </c>
      <c r="G166" s="808">
        <v>5.7</v>
      </c>
      <c r="H166" s="808">
        <v>0</v>
      </c>
      <c r="I166" s="808" t="s">
        <v>502</v>
      </c>
      <c r="J166" s="808" t="s">
        <v>503</v>
      </c>
    </row>
    <row r="167" spans="1:10" x14ac:dyDescent="0.25">
      <c r="A167" s="808" t="s">
        <v>504</v>
      </c>
      <c r="B167" s="808" t="s">
        <v>547</v>
      </c>
      <c r="C167" s="808" t="s">
        <v>551</v>
      </c>
      <c r="D167" s="809">
        <v>96</v>
      </c>
      <c r="F167" s="808">
        <v>372.68</v>
      </c>
      <c r="G167" s="808">
        <v>0.77</v>
      </c>
      <c r="H167" s="808">
        <v>0</v>
      </c>
      <c r="I167" s="808" t="s">
        <v>502</v>
      </c>
      <c r="J167" s="808" t="s">
        <v>503</v>
      </c>
    </row>
    <row r="168" spans="1:10" x14ac:dyDescent="0.25">
      <c r="A168" s="808" t="s">
        <v>504</v>
      </c>
      <c r="B168" s="808" t="s">
        <v>547</v>
      </c>
      <c r="C168" s="808" t="s">
        <v>512</v>
      </c>
      <c r="D168" s="809">
        <v>73</v>
      </c>
      <c r="F168" s="808">
        <v>6796.15</v>
      </c>
      <c r="G168" s="808">
        <v>109.14</v>
      </c>
      <c r="H168" s="808">
        <v>0</v>
      </c>
      <c r="I168" s="808" t="s">
        <v>502</v>
      </c>
      <c r="J168" s="808" t="s">
        <v>503</v>
      </c>
    </row>
    <row r="169" spans="1:10" x14ac:dyDescent="0.25">
      <c r="A169" s="808" t="s">
        <v>499</v>
      </c>
      <c r="B169" s="808" t="s">
        <v>547</v>
      </c>
      <c r="C169" s="808" t="s">
        <v>521</v>
      </c>
      <c r="D169" s="809">
        <v>82</v>
      </c>
      <c r="F169" s="808">
        <v>60.75</v>
      </c>
      <c r="G169" s="808">
        <v>0.17</v>
      </c>
      <c r="H169" s="808">
        <v>0</v>
      </c>
      <c r="I169" s="808" t="s">
        <v>502</v>
      </c>
      <c r="J169" s="808" t="s">
        <v>503</v>
      </c>
    </row>
    <row r="170" spans="1:10" x14ac:dyDescent="0.25">
      <c r="A170" s="808" t="s">
        <v>504</v>
      </c>
      <c r="B170" s="808" t="s">
        <v>547</v>
      </c>
      <c r="C170" s="808" t="s">
        <v>535</v>
      </c>
      <c r="D170" s="809">
        <v>90</v>
      </c>
      <c r="F170" s="808">
        <v>6322.73</v>
      </c>
      <c r="G170" s="808">
        <v>72</v>
      </c>
      <c r="H170" s="808">
        <v>0</v>
      </c>
      <c r="I170" s="808" t="s">
        <v>502</v>
      </c>
      <c r="J170" s="808" t="s">
        <v>503</v>
      </c>
    </row>
    <row r="171" spans="1:10" x14ac:dyDescent="0.25">
      <c r="A171" s="808" t="s">
        <v>499</v>
      </c>
      <c r="B171" s="808" t="s">
        <v>547</v>
      </c>
      <c r="C171" s="808" t="s">
        <v>512</v>
      </c>
      <c r="D171" s="809">
        <v>74</v>
      </c>
      <c r="F171" s="808">
        <v>24008.02</v>
      </c>
      <c r="G171" s="808">
        <v>1377.6</v>
      </c>
      <c r="H171" s="808">
        <v>0</v>
      </c>
      <c r="I171" s="808" t="s">
        <v>502</v>
      </c>
      <c r="J171" s="808" t="s">
        <v>503</v>
      </c>
    </row>
    <row r="172" spans="1:10" x14ac:dyDescent="0.25">
      <c r="A172" s="808" t="s">
        <v>499</v>
      </c>
      <c r="B172" s="808" t="s">
        <v>547</v>
      </c>
      <c r="C172" s="808" t="s">
        <v>508</v>
      </c>
      <c r="D172" s="809">
        <v>38</v>
      </c>
      <c r="F172" s="808">
        <v>3804.84</v>
      </c>
      <c r="G172" s="808">
        <v>1840</v>
      </c>
      <c r="H172" s="808">
        <v>0</v>
      </c>
      <c r="I172" s="808" t="s">
        <v>502</v>
      </c>
      <c r="J172" s="808" t="s">
        <v>503</v>
      </c>
    </row>
    <row r="173" spans="1:10" x14ac:dyDescent="0.25">
      <c r="A173" s="808" t="s">
        <v>499</v>
      </c>
      <c r="B173" s="808" t="s">
        <v>547</v>
      </c>
      <c r="C173" s="808" t="s">
        <v>525</v>
      </c>
      <c r="D173" s="809">
        <v>34</v>
      </c>
      <c r="F173" s="808">
        <v>2299.16</v>
      </c>
      <c r="G173" s="808">
        <v>132.30000000000001</v>
      </c>
      <c r="H173" s="808">
        <v>0</v>
      </c>
      <c r="I173" s="808" t="s">
        <v>502</v>
      </c>
      <c r="J173" s="808" t="s">
        <v>503</v>
      </c>
    </row>
    <row r="174" spans="1:10" x14ac:dyDescent="0.25">
      <c r="A174" s="808" t="s">
        <v>499</v>
      </c>
      <c r="B174" s="808" t="s">
        <v>547</v>
      </c>
      <c r="C174" s="808" t="s">
        <v>518</v>
      </c>
      <c r="D174" s="809">
        <v>40</v>
      </c>
      <c r="F174" s="808">
        <v>246.14</v>
      </c>
      <c r="G174" s="808">
        <v>3</v>
      </c>
      <c r="H174" s="808">
        <v>0</v>
      </c>
      <c r="I174" s="808" t="s">
        <v>502</v>
      </c>
      <c r="J174" s="808" t="s">
        <v>503</v>
      </c>
    </row>
    <row r="175" spans="1:10" x14ac:dyDescent="0.25">
      <c r="A175" s="808" t="s">
        <v>499</v>
      </c>
      <c r="B175" s="808" t="s">
        <v>547</v>
      </c>
      <c r="C175" s="808" t="s">
        <v>523</v>
      </c>
      <c r="D175" s="809">
        <v>71</v>
      </c>
      <c r="F175" s="808">
        <v>1750.91</v>
      </c>
      <c r="G175" s="808">
        <v>0.61</v>
      </c>
      <c r="H175" s="808">
        <v>0</v>
      </c>
      <c r="I175" s="808" t="s">
        <v>502</v>
      </c>
      <c r="J175" s="808" t="s">
        <v>503</v>
      </c>
    </row>
    <row r="176" spans="1:10" x14ac:dyDescent="0.25">
      <c r="A176" s="808" t="s">
        <v>499</v>
      </c>
      <c r="B176" s="808" t="s">
        <v>547</v>
      </c>
      <c r="C176" s="808" t="s">
        <v>518</v>
      </c>
      <c r="D176" s="809">
        <v>84</v>
      </c>
      <c r="F176" s="808">
        <v>11320.31</v>
      </c>
      <c r="G176" s="808">
        <v>270</v>
      </c>
      <c r="H176" s="808">
        <v>0</v>
      </c>
      <c r="I176" s="808" t="s">
        <v>502</v>
      </c>
      <c r="J176" s="808" t="s">
        <v>503</v>
      </c>
    </row>
    <row r="177" spans="1:10" x14ac:dyDescent="0.25">
      <c r="A177" s="808" t="s">
        <v>499</v>
      </c>
      <c r="B177" s="808" t="s">
        <v>547</v>
      </c>
      <c r="C177" s="808" t="s">
        <v>527</v>
      </c>
      <c r="D177" s="809">
        <v>82</v>
      </c>
      <c r="F177" s="808">
        <v>45589.55</v>
      </c>
      <c r="G177" s="808">
        <v>1448.16</v>
      </c>
      <c r="H177" s="808">
        <v>0</v>
      </c>
      <c r="I177" s="808" t="s">
        <v>502</v>
      </c>
      <c r="J177" s="808" t="s">
        <v>503</v>
      </c>
    </row>
    <row r="178" spans="1:10" x14ac:dyDescent="0.25">
      <c r="A178" s="808" t="s">
        <v>499</v>
      </c>
      <c r="B178" s="808" t="s">
        <v>547</v>
      </c>
      <c r="C178" s="808" t="s">
        <v>516</v>
      </c>
      <c r="D178" s="809">
        <v>12</v>
      </c>
      <c r="F178" s="808">
        <v>1894.66</v>
      </c>
      <c r="G178" s="808">
        <v>5300</v>
      </c>
      <c r="H178" s="808">
        <v>0</v>
      </c>
      <c r="I178" s="808" t="s">
        <v>502</v>
      </c>
      <c r="J178" s="808" t="s">
        <v>503</v>
      </c>
    </row>
    <row r="179" spans="1:10" x14ac:dyDescent="0.25">
      <c r="A179" s="808" t="s">
        <v>504</v>
      </c>
      <c r="B179" s="808" t="s">
        <v>547</v>
      </c>
      <c r="C179" s="808" t="s">
        <v>511</v>
      </c>
      <c r="D179" s="809">
        <v>8</v>
      </c>
      <c r="F179" s="808">
        <v>1686468.99</v>
      </c>
      <c r="G179" s="808">
        <v>1748635.69</v>
      </c>
      <c r="H179" s="808">
        <v>0</v>
      </c>
      <c r="I179" s="808" t="s">
        <v>502</v>
      </c>
      <c r="J179" s="808" t="s">
        <v>503</v>
      </c>
    </row>
    <row r="180" spans="1:10" x14ac:dyDescent="0.25">
      <c r="A180" s="808" t="s">
        <v>504</v>
      </c>
      <c r="B180" s="808" t="s">
        <v>547</v>
      </c>
      <c r="C180" s="808" t="s">
        <v>526</v>
      </c>
      <c r="D180" s="809">
        <v>51</v>
      </c>
      <c r="F180" s="808">
        <v>4392.3599999999997</v>
      </c>
      <c r="G180" s="808">
        <v>105</v>
      </c>
      <c r="H180" s="808">
        <v>0</v>
      </c>
      <c r="I180" s="808" t="s">
        <v>502</v>
      </c>
      <c r="J180" s="808" t="s">
        <v>503</v>
      </c>
    </row>
    <row r="181" spans="1:10" x14ac:dyDescent="0.25">
      <c r="A181" s="808" t="s">
        <v>499</v>
      </c>
      <c r="B181" s="808" t="s">
        <v>547</v>
      </c>
      <c r="C181" s="808" t="s">
        <v>510</v>
      </c>
      <c r="D181" s="809">
        <v>94</v>
      </c>
      <c r="F181" s="808">
        <v>6153.5</v>
      </c>
      <c r="G181" s="808">
        <v>1515.5</v>
      </c>
      <c r="H181" s="808">
        <v>0</v>
      </c>
      <c r="I181" s="808" t="s">
        <v>502</v>
      </c>
      <c r="J181" s="808" t="s">
        <v>503</v>
      </c>
    </row>
    <row r="182" spans="1:10" x14ac:dyDescent="0.25">
      <c r="A182" s="808" t="s">
        <v>504</v>
      </c>
      <c r="B182" s="808" t="s">
        <v>547</v>
      </c>
      <c r="C182" s="808" t="s">
        <v>511</v>
      </c>
      <c r="D182" s="809">
        <v>35</v>
      </c>
      <c r="F182" s="808">
        <v>7136.85</v>
      </c>
      <c r="G182" s="808">
        <v>400</v>
      </c>
      <c r="H182" s="808">
        <v>0</v>
      </c>
      <c r="I182" s="808" t="s">
        <v>502</v>
      </c>
      <c r="J182" s="808" t="s">
        <v>503</v>
      </c>
    </row>
    <row r="183" spans="1:10" x14ac:dyDescent="0.25">
      <c r="A183" s="808" t="s">
        <v>499</v>
      </c>
      <c r="B183" s="808" t="s">
        <v>547</v>
      </c>
      <c r="C183" s="808" t="s">
        <v>510</v>
      </c>
      <c r="D183" s="809">
        <v>18</v>
      </c>
      <c r="F183" s="808">
        <v>152.78</v>
      </c>
      <c r="G183" s="808">
        <v>17.899999999999999</v>
      </c>
      <c r="H183" s="808">
        <v>0</v>
      </c>
      <c r="I183" s="808" t="s">
        <v>502</v>
      </c>
      <c r="J183" s="808" t="s">
        <v>503</v>
      </c>
    </row>
    <row r="184" spans="1:10" x14ac:dyDescent="0.25">
      <c r="A184" s="808" t="s">
        <v>504</v>
      </c>
      <c r="B184" s="808" t="s">
        <v>547</v>
      </c>
      <c r="C184" s="808" t="s">
        <v>509</v>
      </c>
      <c r="D184" s="809">
        <v>29</v>
      </c>
      <c r="F184" s="808">
        <v>11193.07</v>
      </c>
      <c r="G184" s="808">
        <v>77.42</v>
      </c>
      <c r="H184" s="808">
        <v>0</v>
      </c>
      <c r="I184" s="808" t="s">
        <v>502</v>
      </c>
      <c r="J184" s="808" t="s">
        <v>503</v>
      </c>
    </row>
    <row r="185" spans="1:10" x14ac:dyDescent="0.25">
      <c r="A185" s="808" t="s">
        <v>499</v>
      </c>
      <c r="B185" s="808" t="s">
        <v>547</v>
      </c>
      <c r="C185" s="808" t="s">
        <v>553</v>
      </c>
      <c r="D185" s="809">
        <v>85</v>
      </c>
      <c r="F185" s="808">
        <v>1101.69</v>
      </c>
      <c r="G185" s="808">
        <v>37.799999999999997</v>
      </c>
      <c r="H185" s="808">
        <v>0</v>
      </c>
      <c r="I185" s="808" t="s">
        <v>502</v>
      </c>
      <c r="J185" s="808" t="s">
        <v>503</v>
      </c>
    </row>
    <row r="186" spans="1:10" x14ac:dyDescent="0.25">
      <c r="A186" s="808" t="s">
        <v>499</v>
      </c>
      <c r="B186" s="808" t="s">
        <v>547</v>
      </c>
      <c r="C186" s="808" t="s">
        <v>559</v>
      </c>
      <c r="D186" s="809">
        <v>84</v>
      </c>
      <c r="F186" s="808">
        <v>6852.24</v>
      </c>
      <c r="G186" s="808">
        <v>89</v>
      </c>
      <c r="H186" s="808">
        <v>0</v>
      </c>
      <c r="I186" s="808" t="s">
        <v>502</v>
      </c>
      <c r="J186" s="808" t="s">
        <v>503</v>
      </c>
    </row>
    <row r="187" spans="1:10" x14ac:dyDescent="0.25">
      <c r="A187" s="808" t="s">
        <v>499</v>
      </c>
      <c r="B187" s="808" t="s">
        <v>547</v>
      </c>
      <c r="C187" s="808" t="s">
        <v>527</v>
      </c>
      <c r="D187" s="809">
        <v>71</v>
      </c>
      <c r="F187" s="808">
        <v>11.14</v>
      </c>
      <c r="G187" s="808">
        <v>0.24</v>
      </c>
      <c r="H187" s="808">
        <v>0</v>
      </c>
      <c r="I187" s="808" t="s">
        <v>502</v>
      </c>
      <c r="J187" s="808" t="s">
        <v>503</v>
      </c>
    </row>
    <row r="188" spans="1:10" x14ac:dyDescent="0.25">
      <c r="A188" s="808" t="s">
        <v>504</v>
      </c>
      <c r="B188" s="808" t="s">
        <v>547</v>
      </c>
      <c r="C188" s="808" t="s">
        <v>511</v>
      </c>
      <c r="D188" s="809">
        <v>69</v>
      </c>
      <c r="F188" s="808">
        <v>43020.99</v>
      </c>
      <c r="G188" s="808">
        <v>145201.20000000001</v>
      </c>
      <c r="H188" s="808">
        <v>0</v>
      </c>
      <c r="I188" s="808" t="s">
        <v>502</v>
      </c>
      <c r="J188" s="808" t="s">
        <v>503</v>
      </c>
    </row>
    <row r="189" spans="1:10" x14ac:dyDescent="0.25">
      <c r="A189" s="808" t="s">
        <v>504</v>
      </c>
      <c r="B189" s="808" t="s">
        <v>547</v>
      </c>
      <c r="C189" s="808" t="s">
        <v>517</v>
      </c>
      <c r="D189" s="809">
        <v>39</v>
      </c>
      <c r="F189" s="808">
        <v>787.71</v>
      </c>
      <c r="G189" s="808">
        <v>0.1</v>
      </c>
      <c r="H189" s="808">
        <v>0</v>
      </c>
      <c r="I189" s="808" t="s">
        <v>502</v>
      </c>
      <c r="J189" s="808" t="s">
        <v>503</v>
      </c>
    </row>
    <row r="190" spans="1:10" x14ac:dyDescent="0.25">
      <c r="A190" s="808" t="s">
        <v>504</v>
      </c>
      <c r="B190" s="808" t="s">
        <v>547</v>
      </c>
      <c r="C190" s="808" t="s">
        <v>523</v>
      </c>
      <c r="D190" s="809">
        <v>12</v>
      </c>
      <c r="F190" s="808">
        <v>490799.61</v>
      </c>
      <c r="G190" s="808">
        <v>42780</v>
      </c>
      <c r="H190" s="808">
        <v>0</v>
      </c>
      <c r="I190" s="808" t="s">
        <v>502</v>
      </c>
      <c r="J190" s="808" t="s">
        <v>503</v>
      </c>
    </row>
    <row r="191" spans="1:10" x14ac:dyDescent="0.25">
      <c r="A191" s="808" t="s">
        <v>499</v>
      </c>
      <c r="B191" s="808" t="s">
        <v>547</v>
      </c>
      <c r="C191" s="808" t="s">
        <v>551</v>
      </c>
      <c r="D191" s="809">
        <v>90</v>
      </c>
      <c r="F191" s="808">
        <v>1410</v>
      </c>
      <c r="G191" s="808">
        <v>1</v>
      </c>
      <c r="H191" s="808">
        <v>0</v>
      </c>
      <c r="I191" s="808" t="s">
        <v>502</v>
      </c>
      <c r="J191" s="808" t="s">
        <v>503</v>
      </c>
    </row>
    <row r="192" spans="1:10" x14ac:dyDescent="0.25">
      <c r="A192" s="808" t="s">
        <v>499</v>
      </c>
      <c r="B192" s="808" t="s">
        <v>547</v>
      </c>
      <c r="C192" s="808" t="s">
        <v>528</v>
      </c>
      <c r="D192" s="809">
        <v>39</v>
      </c>
      <c r="F192" s="808">
        <v>538.87</v>
      </c>
      <c r="G192" s="808">
        <v>94</v>
      </c>
      <c r="H192" s="808">
        <v>0</v>
      </c>
      <c r="I192" s="808" t="s">
        <v>502</v>
      </c>
      <c r="J192" s="808" t="s">
        <v>503</v>
      </c>
    </row>
    <row r="193" spans="1:10" x14ac:dyDescent="0.25">
      <c r="A193" s="808" t="s">
        <v>504</v>
      </c>
      <c r="B193" s="808" t="s">
        <v>547</v>
      </c>
      <c r="C193" s="808" t="s">
        <v>560</v>
      </c>
      <c r="D193" s="809">
        <v>22</v>
      </c>
      <c r="F193" s="808">
        <v>10956.96</v>
      </c>
      <c r="G193" s="808">
        <v>19572</v>
      </c>
      <c r="H193" s="808">
        <v>0</v>
      </c>
      <c r="I193" s="808" t="s">
        <v>502</v>
      </c>
      <c r="J193" s="808" t="s">
        <v>503</v>
      </c>
    </row>
    <row r="194" spans="1:10" x14ac:dyDescent="0.25">
      <c r="A194" s="808" t="s">
        <v>499</v>
      </c>
      <c r="B194" s="808" t="s">
        <v>547</v>
      </c>
      <c r="C194" s="808" t="s">
        <v>523</v>
      </c>
      <c r="D194" s="809">
        <v>44</v>
      </c>
      <c r="F194" s="808">
        <v>964.15</v>
      </c>
      <c r="G194" s="808">
        <v>8.31</v>
      </c>
      <c r="H194" s="808">
        <v>0</v>
      </c>
      <c r="I194" s="808" t="s">
        <v>502</v>
      </c>
      <c r="J194" s="808" t="s">
        <v>503</v>
      </c>
    </row>
    <row r="195" spans="1:10" x14ac:dyDescent="0.25">
      <c r="A195" s="808" t="s">
        <v>499</v>
      </c>
      <c r="B195" s="808" t="s">
        <v>547</v>
      </c>
      <c r="C195" s="808" t="s">
        <v>530</v>
      </c>
      <c r="D195" s="809">
        <v>85</v>
      </c>
      <c r="F195" s="808">
        <v>10037.07</v>
      </c>
      <c r="G195" s="808">
        <v>15.36</v>
      </c>
      <c r="H195" s="808">
        <v>0</v>
      </c>
      <c r="I195" s="808" t="s">
        <v>502</v>
      </c>
      <c r="J195" s="808" t="s">
        <v>503</v>
      </c>
    </row>
    <row r="196" spans="1:10" x14ac:dyDescent="0.25">
      <c r="A196" s="808" t="s">
        <v>504</v>
      </c>
      <c r="B196" s="808" t="s">
        <v>547</v>
      </c>
      <c r="C196" s="808" t="s">
        <v>508</v>
      </c>
      <c r="D196" s="809">
        <v>21</v>
      </c>
      <c r="F196" s="808">
        <v>20525</v>
      </c>
      <c r="G196" s="808">
        <v>530</v>
      </c>
      <c r="H196" s="808">
        <v>0</v>
      </c>
      <c r="I196" s="808" t="s">
        <v>502</v>
      </c>
      <c r="J196" s="808" t="s">
        <v>503</v>
      </c>
    </row>
    <row r="197" spans="1:10" x14ac:dyDescent="0.25">
      <c r="A197" s="808" t="s">
        <v>504</v>
      </c>
      <c r="B197" s="808" t="s">
        <v>547</v>
      </c>
      <c r="C197" s="808" t="s">
        <v>535</v>
      </c>
      <c r="D197" s="809">
        <v>11</v>
      </c>
      <c r="F197" s="808">
        <v>12081.74</v>
      </c>
      <c r="G197" s="808">
        <v>18000</v>
      </c>
      <c r="H197" s="808">
        <v>0</v>
      </c>
      <c r="I197" s="808" t="s">
        <v>502</v>
      </c>
      <c r="J197" s="808" t="s">
        <v>503</v>
      </c>
    </row>
    <row r="198" spans="1:10" x14ac:dyDescent="0.25">
      <c r="A198" s="808" t="s">
        <v>504</v>
      </c>
      <c r="B198" s="808" t="s">
        <v>547</v>
      </c>
      <c r="C198" s="808" t="s">
        <v>526</v>
      </c>
      <c r="D198" s="809">
        <v>34</v>
      </c>
      <c r="F198" s="808">
        <v>21582.36</v>
      </c>
      <c r="G198" s="808">
        <v>5729</v>
      </c>
      <c r="H198" s="808">
        <v>0</v>
      </c>
      <c r="I198" s="808" t="s">
        <v>502</v>
      </c>
      <c r="J198" s="808" t="s">
        <v>503</v>
      </c>
    </row>
    <row r="199" spans="1:10" x14ac:dyDescent="0.25">
      <c r="A199" s="808" t="s">
        <v>499</v>
      </c>
      <c r="B199" s="808" t="s">
        <v>547</v>
      </c>
      <c r="C199" s="808" t="s">
        <v>561</v>
      </c>
      <c r="D199" s="809">
        <v>95</v>
      </c>
      <c r="F199" s="808">
        <v>1113.94</v>
      </c>
      <c r="G199" s="808">
        <v>10</v>
      </c>
      <c r="H199" s="808">
        <v>0</v>
      </c>
      <c r="I199" s="808" t="s">
        <v>502</v>
      </c>
      <c r="J199" s="808" t="s">
        <v>503</v>
      </c>
    </row>
    <row r="200" spans="1:10" x14ac:dyDescent="0.25">
      <c r="A200" s="808" t="s">
        <v>504</v>
      </c>
      <c r="B200" s="808" t="s">
        <v>547</v>
      </c>
      <c r="C200" s="808" t="s">
        <v>520</v>
      </c>
      <c r="D200" s="809">
        <v>1</v>
      </c>
      <c r="E200" s="808" t="s">
        <v>562</v>
      </c>
      <c r="F200" s="808">
        <v>1143484.73</v>
      </c>
      <c r="G200" s="808">
        <v>244022</v>
      </c>
      <c r="H200" s="808">
        <v>550</v>
      </c>
      <c r="I200" s="808" t="s">
        <v>502</v>
      </c>
      <c r="J200" s="808" t="s">
        <v>503</v>
      </c>
    </row>
    <row r="201" spans="1:10" x14ac:dyDescent="0.25">
      <c r="A201" s="808" t="s">
        <v>504</v>
      </c>
      <c r="B201" s="808" t="s">
        <v>547</v>
      </c>
      <c r="C201" s="808" t="s">
        <v>563</v>
      </c>
      <c r="D201" s="809">
        <v>85</v>
      </c>
      <c r="F201" s="808">
        <v>76.91</v>
      </c>
      <c r="G201" s="808">
        <v>0.5</v>
      </c>
      <c r="H201" s="808">
        <v>0</v>
      </c>
      <c r="I201" s="808" t="s">
        <v>502</v>
      </c>
      <c r="J201" s="808" t="s">
        <v>503</v>
      </c>
    </row>
    <row r="202" spans="1:10" x14ac:dyDescent="0.25">
      <c r="A202" s="808" t="s">
        <v>499</v>
      </c>
      <c r="B202" s="808" t="s">
        <v>547</v>
      </c>
      <c r="C202" s="808" t="s">
        <v>510</v>
      </c>
      <c r="D202" s="809">
        <v>76</v>
      </c>
      <c r="F202" s="808">
        <v>10917.82</v>
      </c>
      <c r="G202" s="808">
        <v>4626</v>
      </c>
      <c r="H202" s="808">
        <v>0</v>
      </c>
      <c r="I202" s="808" t="s">
        <v>502</v>
      </c>
      <c r="J202" s="808" t="s">
        <v>503</v>
      </c>
    </row>
    <row r="203" spans="1:10" x14ac:dyDescent="0.25">
      <c r="A203" s="808" t="s">
        <v>499</v>
      </c>
      <c r="B203" s="808" t="s">
        <v>547</v>
      </c>
      <c r="C203" s="808" t="s">
        <v>517</v>
      </c>
      <c r="D203" s="809">
        <v>90</v>
      </c>
      <c r="F203" s="808">
        <v>774065.24</v>
      </c>
      <c r="G203" s="808">
        <v>916</v>
      </c>
      <c r="H203" s="808">
        <v>0</v>
      </c>
      <c r="I203" s="808" t="s">
        <v>502</v>
      </c>
      <c r="J203" s="808" t="s">
        <v>503</v>
      </c>
    </row>
    <row r="204" spans="1:10" x14ac:dyDescent="0.25">
      <c r="A204" s="808" t="s">
        <v>499</v>
      </c>
      <c r="B204" s="808" t="s">
        <v>547</v>
      </c>
      <c r="C204" s="808" t="s">
        <v>546</v>
      </c>
      <c r="D204" s="809">
        <v>20</v>
      </c>
      <c r="F204" s="808">
        <v>3255.88</v>
      </c>
      <c r="G204" s="808">
        <v>800</v>
      </c>
      <c r="H204" s="808">
        <v>0</v>
      </c>
      <c r="I204" s="808" t="s">
        <v>502</v>
      </c>
      <c r="J204" s="808" t="s">
        <v>503</v>
      </c>
    </row>
    <row r="205" spans="1:10" x14ac:dyDescent="0.25">
      <c r="A205" s="808" t="s">
        <v>504</v>
      </c>
      <c r="B205" s="808" t="s">
        <v>547</v>
      </c>
      <c r="C205" s="808" t="s">
        <v>514</v>
      </c>
      <c r="D205" s="809">
        <v>40</v>
      </c>
      <c r="F205" s="808">
        <v>120.56</v>
      </c>
      <c r="G205" s="808">
        <v>1</v>
      </c>
      <c r="H205" s="808">
        <v>0</v>
      </c>
      <c r="I205" s="808" t="s">
        <v>502</v>
      </c>
      <c r="J205" s="808" t="s">
        <v>503</v>
      </c>
    </row>
    <row r="206" spans="1:10" x14ac:dyDescent="0.25">
      <c r="A206" s="808" t="s">
        <v>504</v>
      </c>
      <c r="B206" s="808" t="s">
        <v>547</v>
      </c>
      <c r="C206" s="808" t="s">
        <v>529</v>
      </c>
      <c r="D206" s="809">
        <v>51</v>
      </c>
      <c r="F206" s="808">
        <v>3873.08</v>
      </c>
      <c r="G206" s="808">
        <v>208.25</v>
      </c>
      <c r="H206" s="808">
        <v>0</v>
      </c>
      <c r="I206" s="808" t="s">
        <v>502</v>
      </c>
      <c r="J206" s="808" t="s">
        <v>503</v>
      </c>
    </row>
    <row r="207" spans="1:10" x14ac:dyDescent="0.25">
      <c r="A207" s="808" t="s">
        <v>499</v>
      </c>
      <c r="B207" s="808" t="s">
        <v>547</v>
      </c>
      <c r="C207" s="808" t="s">
        <v>512</v>
      </c>
      <c r="D207" s="809">
        <v>12</v>
      </c>
      <c r="F207" s="808">
        <v>14870.77</v>
      </c>
      <c r="G207" s="808">
        <v>199000</v>
      </c>
      <c r="H207" s="808">
        <v>0</v>
      </c>
      <c r="I207" s="808" t="s">
        <v>502</v>
      </c>
      <c r="J207" s="808" t="s">
        <v>503</v>
      </c>
    </row>
    <row r="208" spans="1:10" x14ac:dyDescent="0.25">
      <c r="A208" s="808" t="s">
        <v>504</v>
      </c>
      <c r="B208" s="808" t="s">
        <v>547</v>
      </c>
      <c r="C208" s="808" t="s">
        <v>564</v>
      </c>
      <c r="D208" s="809">
        <v>33</v>
      </c>
      <c r="F208" s="808">
        <v>6132.64</v>
      </c>
      <c r="G208" s="808">
        <v>19.600000000000001</v>
      </c>
      <c r="H208" s="808">
        <v>0</v>
      </c>
      <c r="I208" s="808" t="s">
        <v>502</v>
      </c>
      <c r="J208" s="808" t="s">
        <v>503</v>
      </c>
    </row>
    <row r="209" spans="1:10" x14ac:dyDescent="0.25">
      <c r="A209" s="808" t="s">
        <v>504</v>
      </c>
      <c r="B209" s="808" t="s">
        <v>547</v>
      </c>
      <c r="C209" s="808" t="s">
        <v>529</v>
      </c>
      <c r="D209" s="809">
        <v>85</v>
      </c>
      <c r="F209" s="808">
        <v>2163.1999999999998</v>
      </c>
      <c r="G209" s="808">
        <v>6.53</v>
      </c>
      <c r="H209" s="808">
        <v>0</v>
      </c>
      <c r="I209" s="808" t="s">
        <v>502</v>
      </c>
      <c r="J209" s="808" t="s">
        <v>503</v>
      </c>
    </row>
    <row r="210" spans="1:10" x14ac:dyDescent="0.25">
      <c r="A210" s="808" t="s">
        <v>504</v>
      </c>
      <c r="B210" s="808" t="s">
        <v>547</v>
      </c>
      <c r="C210" s="808" t="s">
        <v>565</v>
      </c>
      <c r="D210" s="809">
        <v>61</v>
      </c>
      <c r="F210" s="808">
        <v>1255.1300000000001</v>
      </c>
      <c r="G210" s="808">
        <v>8.99</v>
      </c>
      <c r="H210" s="808">
        <v>0</v>
      </c>
      <c r="I210" s="808" t="s">
        <v>502</v>
      </c>
      <c r="J210" s="808" t="s">
        <v>503</v>
      </c>
    </row>
    <row r="211" spans="1:10" x14ac:dyDescent="0.25">
      <c r="A211" s="808" t="s">
        <v>504</v>
      </c>
      <c r="B211" s="808" t="s">
        <v>547</v>
      </c>
      <c r="C211" s="808" t="s">
        <v>511</v>
      </c>
      <c r="D211" s="809">
        <v>54</v>
      </c>
      <c r="F211" s="808">
        <v>82756.070000000007</v>
      </c>
      <c r="G211" s="808">
        <v>49112</v>
      </c>
      <c r="H211" s="808">
        <v>0</v>
      </c>
      <c r="I211" s="808" t="s">
        <v>502</v>
      </c>
      <c r="J211" s="808" t="s">
        <v>503</v>
      </c>
    </row>
    <row r="212" spans="1:10" x14ac:dyDescent="0.25">
      <c r="A212" s="808" t="s">
        <v>499</v>
      </c>
      <c r="B212" s="808" t="s">
        <v>547</v>
      </c>
      <c r="C212" s="808" t="s">
        <v>528</v>
      </c>
      <c r="D212" s="809">
        <v>49</v>
      </c>
      <c r="F212" s="808">
        <v>502.95</v>
      </c>
      <c r="G212" s="808">
        <v>28</v>
      </c>
      <c r="H212" s="808">
        <v>0</v>
      </c>
      <c r="I212" s="808" t="s">
        <v>502</v>
      </c>
      <c r="J212" s="808" t="s">
        <v>503</v>
      </c>
    </row>
    <row r="213" spans="1:10" x14ac:dyDescent="0.25">
      <c r="A213" s="808" t="s">
        <v>504</v>
      </c>
      <c r="B213" s="808" t="s">
        <v>547</v>
      </c>
      <c r="C213" s="808" t="s">
        <v>564</v>
      </c>
      <c r="D213" s="809">
        <v>85</v>
      </c>
      <c r="F213" s="808">
        <v>45457.47</v>
      </c>
      <c r="G213" s="808">
        <v>451.4</v>
      </c>
      <c r="H213" s="808">
        <v>0</v>
      </c>
      <c r="I213" s="808" t="s">
        <v>502</v>
      </c>
      <c r="J213" s="808" t="s">
        <v>503</v>
      </c>
    </row>
    <row r="214" spans="1:10" x14ac:dyDescent="0.25">
      <c r="A214" s="808" t="s">
        <v>499</v>
      </c>
      <c r="B214" s="808" t="s">
        <v>547</v>
      </c>
      <c r="C214" s="808" t="s">
        <v>546</v>
      </c>
      <c r="D214" s="809">
        <v>85</v>
      </c>
      <c r="F214" s="808">
        <v>1400</v>
      </c>
      <c r="G214" s="808">
        <v>1.33</v>
      </c>
      <c r="H214" s="808">
        <v>0</v>
      </c>
      <c r="I214" s="808" t="s">
        <v>502</v>
      </c>
      <c r="J214" s="808" t="s">
        <v>503</v>
      </c>
    </row>
    <row r="215" spans="1:10" x14ac:dyDescent="0.25">
      <c r="A215" s="808" t="s">
        <v>499</v>
      </c>
      <c r="B215" s="808" t="s">
        <v>547</v>
      </c>
      <c r="C215" s="808" t="s">
        <v>515</v>
      </c>
      <c r="D215" s="809">
        <v>90</v>
      </c>
      <c r="F215" s="808">
        <v>1550</v>
      </c>
      <c r="G215" s="808">
        <v>1</v>
      </c>
      <c r="H215" s="808">
        <v>0</v>
      </c>
      <c r="I215" s="808" t="s">
        <v>502</v>
      </c>
      <c r="J215" s="808" t="s">
        <v>503</v>
      </c>
    </row>
    <row r="216" spans="1:10" x14ac:dyDescent="0.25">
      <c r="A216" s="808" t="s">
        <v>499</v>
      </c>
      <c r="B216" s="808" t="s">
        <v>547</v>
      </c>
      <c r="C216" s="808" t="s">
        <v>512</v>
      </c>
      <c r="D216" s="809">
        <v>2</v>
      </c>
      <c r="F216" s="808">
        <v>392.48</v>
      </c>
      <c r="G216" s="808">
        <v>108.62</v>
      </c>
      <c r="H216" s="808">
        <v>0</v>
      </c>
      <c r="I216" s="808" t="s">
        <v>502</v>
      </c>
      <c r="J216" s="808" t="s">
        <v>503</v>
      </c>
    </row>
    <row r="217" spans="1:10" x14ac:dyDescent="0.25">
      <c r="A217" s="808" t="s">
        <v>499</v>
      </c>
      <c r="B217" s="808" t="s">
        <v>547</v>
      </c>
      <c r="C217" s="808" t="s">
        <v>526</v>
      </c>
      <c r="D217" s="809">
        <v>27</v>
      </c>
      <c r="F217" s="808">
        <v>50579.99</v>
      </c>
      <c r="G217" s="808">
        <v>1034050</v>
      </c>
      <c r="H217" s="808">
        <v>0</v>
      </c>
      <c r="I217" s="808" t="s">
        <v>502</v>
      </c>
      <c r="J217" s="808" t="s">
        <v>503</v>
      </c>
    </row>
    <row r="218" spans="1:10" x14ac:dyDescent="0.25">
      <c r="A218" s="808" t="s">
        <v>499</v>
      </c>
      <c r="B218" s="808" t="s">
        <v>547</v>
      </c>
      <c r="C218" s="808" t="s">
        <v>506</v>
      </c>
      <c r="D218" s="809">
        <v>22</v>
      </c>
      <c r="F218" s="808">
        <v>215.43</v>
      </c>
      <c r="G218" s="808">
        <v>46.08</v>
      </c>
      <c r="H218" s="808">
        <v>0</v>
      </c>
      <c r="I218" s="808" t="s">
        <v>502</v>
      </c>
      <c r="J218" s="808" t="s">
        <v>503</v>
      </c>
    </row>
    <row r="219" spans="1:10" x14ac:dyDescent="0.25">
      <c r="A219" s="808" t="s">
        <v>504</v>
      </c>
      <c r="B219" s="808" t="s">
        <v>547</v>
      </c>
      <c r="C219" s="808" t="s">
        <v>566</v>
      </c>
      <c r="D219" s="809">
        <v>94</v>
      </c>
      <c r="F219" s="808">
        <v>550</v>
      </c>
      <c r="G219" s="808">
        <v>7.5</v>
      </c>
      <c r="H219" s="808">
        <v>0</v>
      </c>
      <c r="I219" s="808" t="s">
        <v>502</v>
      </c>
      <c r="J219" s="808" t="s">
        <v>503</v>
      </c>
    </row>
    <row r="220" spans="1:10" x14ac:dyDescent="0.25">
      <c r="A220" s="808" t="s">
        <v>499</v>
      </c>
      <c r="B220" s="808" t="s">
        <v>547</v>
      </c>
      <c r="C220" s="808" t="s">
        <v>565</v>
      </c>
      <c r="D220" s="809">
        <v>90</v>
      </c>
      <c r="F220" s="808">
        <v>2160</v>
      </c>
      <c r="G220" s="808">
        <v>1</v>
      </c>
      <c r="H220" s="808">
        <v>0</v>
      </c>
      <c r="I220" s="808" t="s">
        <v>502</v>
      </c>
      <c r="J220" s="808" t="s">
        <v>503</v>
      </c>
    </row>
    <row r="221" spans="1:10" x14ac:dyDescent="0.25">
      <c r="A221" s="808" t="s">
        <v>504</v>
      </c>
      <c r="B221" s="808" t="s">
        <v>547</v>
      </c>
      <c r="C221" s="808" t="s">
        <v>532</v>
      </c>
      <c r="D221" s="809">
        <v>84</v>
      </c>
      <c r="F221" s="808">
        <v>496.87</v>
      </c>
      <c r="G221" s="808">
        <v>0.5</v>
      </c>
      <c r="H221" s="808">
        <v>0</v>
      </c>
      <c r="I221" s="808" t="s">
        <v>502</v>
      </c>
      <c r="J221" s="808" t="s">
        <v>503</v>
      </c>
    </row>
    <row r="222" spans="1:10" x14ac:dyDescent="0.25">
      <c r="A222" s="808" t="s">
        <v>504</v>
      </c>
      <c r="B222" s="808" t="s">
        <v>567</v>
      </c>
      <c r="C222" s="808" t="s">
        <v>508</v>
      </c>
      <c r="D222" s="809">
        <v>90</v>
      </c>
      <c r="F222" s="808">
        <v>347166.71</v>
      </c>
      <c r="G222" s="808">
        <v>2188.09</v>
      </c>
      <c r="H222" s="808">
        <v>0</v>
      </c>
      <c r="I222" s="808" t="s">
        <v>502</v>
      </c>
      <c r="J222" s="808" t="s">
        <v>503</v>
      </c>
    </row>
    <row r="223" spans="1:10" x14ac:dyDescent="0.25">
      <c r="A223" s="808" t="s">
        <v>499</v>
      </c>
      <c r="B223" s="808" t="s">
        <v>567</v>
      </c>
      <c r="C223" s="808" t="s">
        <v>533</v>
      </c>
      <c r="D223" s="809">
        <v>44</v>
      </c>
      <c r="F223" s="808">
        <v>1023015.54</v>
      </c>
      <c r="G223" s="808">
        <v>4203470</v>
      </c>
      <c r="H223" s="808">
        <v>0</v>
      </c>
      <c r="I223" s="808" t="s">
        <v>502</v>
      </c>
      <c r="J223" s="808" t="s">
        <v>503</v>
      </c>
    </row>
    <row r="224" spans="1:10" x14ac:dyDescent="0.25">
      <c r="A224" s="808" t="s">
        <v>499</v>
      </c>
      <c r="B224" s="808" t="s">
        <v>567</v>
      </c>
      <c r="C224" s="808" t="s">
        <v>566</v>
      </c>
      <c r="D224" s="809">
        <v>44</v>
      </c>
      <c r="F224" s="808">
        <v>16589.34</v>
      </c>
      <c r="G224" s="808">
        <v>1294.08</v>
      </c>
      <c r="H224" s="808">
        <v>0</v>
      </c>
      <c r="I224" s="808" t="s">
        <v>502</v>
      </c>
      <c r="J224" s="808" t="s">
        <v>503</v>
      </c>
    </row>
    <row r="225" spans="1:10" x14ac:dyDescent="0.25">
      <c r="A225" s="808" t="s">
        <v>504</v>
      </c>
      <c r="B225" s="808" t="s">
        <v>567</v>
      </c>
      <c r="C225" s="808" t="s">
        <v>508</v>
      </c>
      <c r="D225" s="809">
        <v>7</v>
      </c>
      <c r="F225" s="808">
        <v>21276.61</v>
      </c>
      <c r="G225" s="808">
        <v>93568.05</v>
      </c>
      <c r="H225" s="808">
        <v>0</v>
      </c>
      <c r="I225" s="808" t="s">
        <v>502</v>
      </c>
      <c r="J225" s="808" t="s">
        <v>503</v>
      </c>
    </row>
    <row r="226" spans="1:10" x14ac:dyDescent="0.25">
      <c r="A226" s="808" t="s">
        <v>504</v>
      </c>
      <c r="B226" s="808" t="s">
        <v>567</v>
      </c>
      <c r="C226" s="808" t="s">
        <v>566</v>
      </c>
      <c r="D226" s="809">
        <v>84</v>
      </c>
      <c r="F226" s="808">
        <v>70459.69</v>
      </c>
      <c r="G226" s="808">
        <v>268.92</v>
      </c>
      <c r="H226" s="808">
        <v>0</v>
      </c>
      <c r="I226" s="808" t="s">
        <v>502</v>
      </c>
      <c r="J226" s="808" t="s">
        <v>503</v>
      </c>
    </row>
    <row r="227" spans="1:10" x14ac:dyDescent="0.25">
      <c r="A227" s="808" t="s">
        <v>504</v>
      </c>
      <c r="B227" s="808" t="s">
        <v>567</v>
      </c>
      <c r="C227" s="808" t="s">
        <v>516</v>
      </c>
      <c r="D227" s="809">
        <v>85</v>
      </c>
      <c r="F227" s="808">
        <v>192172.11</v>
      </c>
      <c r="G227" s="808">
        <v>14909.25</v>
      </c>
      <c r="H227" s="808">
        <v>0</v>
      </c>
      <c r="I227" s="808" t="s">
        <v>502</v>
      </c>
      <c r="J227" s="808" t="s">
        <v>503</v>
      </c>
    </row>
    <row r="228" spans="1:10" x14ac:dyDescent="0.25">
      <c r="A228" s="808" t="s">
        <v>499</v>
      </c>
      <c r="B228" s="808" t="s">
        <v>567</v>
      </c>
      <c r="C228" s="808" t="s">
        <v>512</v>
      </c>
      <c r="D228" s="809">
        <v>85</v>
      </c>
      <c r="F228" s="808">
        <v>9177712.9700000007</v>
      </c>
      <c r="G228" s="808">
        <v>1511386.42</v>
      </c>
      <c r="H228" s="808">
        <v>0</v>
      </c>
      <c r="I228" s="808" t="s">
        <v>502</v>
      </c>
      <c r="J228" s="808" t="s">
        <v>503</v>
      </c>
    </row>
    <row r="229" spans="1:10" x14ac:dyDescent="0.25">
      <c r="A229" s="808" t="s">
        <v>499</v>
      </c>
      <c r="B229" s="808" t="s">
        <v>567</v>
      </c>
      <c r="C229" s="808" t="s">
        <v>510</v>
      </c>
      <c r="D229" s="809">
        <v>71</v>
      </c>
      <c r="F229" s="808">
        <v>679.96</v>
      </c>
      <c r="G229" s="808">
        <v>14.12</v>
      </c>
      <c r="H229" s="808">
        <v>0</v>
      </c>
      <c r="I229" s="808" t="s">
        <v>502</v>
      </c>
      <c r="J229" s="808" t="s">
        <v>503</v>
      </c>
    </row>
    <row r="230" spans="1:10" x14ac:dyDescent="0.25">
      <c r="A230" s="808" t="s">
        <v>504</v>
      </c>
      <c r="B230" s="808" t="s">
        <v>567</v>
      </c>
      <c r="C230" s="808" t="s">
        <v>510</v>
      </c>
      <c r="D230" s="809">
        <v>7</v>
      </c>
      <c r="F230" s="808">
        <v>106275.63</v>
      </c>
      <c r="G230" s="808">
        <v>441216.17</v>
      </c>
      <c r="H230" s="808">
        <v>0</v>
      </c>
      <c r="I230" s="808" t="s">
        <v>502</v>
      </c>
      <c r="J230" s="808" t="s">
        <v>503</v>
      </c>
    </row>
    <row r="231" spans="1:10" x14ac:dyDescent="0.25">
      <c r="A231" s="808" t="s">
        <v>504</v>
      </c>
      <c r="B231" s="808" t="s">
        <v>567</v>
      </c>
      <c r="C231" s="808" t="s">
        <v>566</v>
      </c>
      <c r="D231" s="809">
        <v>85</v>
      </c>
      <c r="F231" s="808">
        <v>2156292.89</v>
      </c>
      <c r="G231" s="808">
        <v>183.57</v>
      </c>
      <c r="H231" s="808">
        <v>0</v>
      </c>
      <c r="I231" s="808" t="s">
        <v>502</v>
      </c>
      <c r="J231" s="808" t="s">
        <v>503</v>
      </c>
    </row>
    <row r="232" spans="1:10" x14ac:dyDescent="0.25">
      <c r="A232" s="808" t="s">
        <v>499</v>
      </c>
      <c r="B232" s="808" t="s">
        <v>567</v>
      </c>
      <c r="C232" s="808" t="s">
        <v>508</v>
      </c>
      <c r="D232" s="809">
        <v>73</v>
      </c>
      <c r="F232" s="808">
        <v>40934.01</v>
      </c>
      <c r="G232" s="808">
        <v>73368.009999999995</v>
      </c>
      <c r="H232" s="808">
        <v>0</v>
      </c>
      <c r="I232" s="808" t="s">
        <v>502</v>
      </c>
      <c r="J232" s="808" t="s">
        <v>503</v>
      </c>
    </row>
    <row r="233" spans="1:10" x14ac:dyDescent="0.25">
      <c r="A233" s="808" t="s">
        <v>504</v>
      </c>
      <c r="B233" s="808" t="s">
        <v>567</v>
      </c>
      <c r="C233" s="808" t="s">
        <v>511</v>
      </c>
      <c r="D233" s="809">
        <v>59</v>
      </c>
      <c r="F233" s="808">
        <v>478.74</v>
      </c>
      <c r="G233" s="808">
        <v>5.2</v>
      </c>
      <c r="H233" s="808">
        <v>0</v>
      </c>
      <c r="I233" s="808" t="s">
        <v>502</v>
      </c>
      <c r="J233" s="808" t="s">
        <v>503</v>
      </c>
    </row>
    <row r="234" spans="1:10" x14ac:dyDescent="0.25">
      <c r="A234" s="808" t="s">
        <v>504</v>
      </c>
      <c r="B234" s="808" t="s">
        <v>567</v>
      </c>
      <c r="C234" s="808" t="s">
        <v>521</v>
      </c>
      <c r="D234" s="809">
        <v>61</v>
      </c>
      <c r="F234" s="808">
        <v>1575.28</v>
      </c>
      <c r="G234" s="808">
        <v>20.83</v>
      </c>
      <c r="H234" s="808">
        <v>0</v>
      </c>
      <c r="I234" s="808" t="s">
        <v>502</v>
      </c>
      <c r="J234" s="808" t="s">
        <v>503</v>
      </c>
    </row>
    <row r="235" spans="1:10" x14ac:dyDescent="0.25">
      <c r="A235" s="808" t="s">
        <v>504</v>
      </c>
      <c r="B235" s="808" t="s">
        <v>567</v>
      </c>
      <c r="C235" s="808" t="s">
        <v>566</v>
      </c>
      <c r="D235" s="809">
        <v>90</v>
      </c>
      <c r="F235" s="808">
        <v>484243.5</v>
      </c>
      <c r="G235" s="808">
        <v>501.28</v>
      </c>
      <c r="H235" s="808">
        <v>0</v>
      </c>
      <c r="I235" s="808" t="s">
        <v>502</v>
      </c>
      <c r="J235" s="808" t="s">
        <v>503</v>
      </c>
    </row>
    <row r="236" spans="1:10" x14ac:dyDescent="0.25">
      <c r="A236" s="808" t="s">
        <v>504</v>
      </c>
      <c r="B236" s="808" t="s">
        <v>567</v>
      </c>
      <c r="C236" s="808" t="s">
        <v>541</v>
      </c>
      <c r="D236" s="809">
        <v>69</v>
      </c>
      <c r="F236" s="808">
        <v>1002.09</v>
      </c>
      <c r="G236" s="808">
        <v>0.05</v>
      </c>
      <c r="H236" s="808">
        <v>0</v>
      </c>
      <c r="I236" s="808" t="s">
        <v>502</v>
      </c>
      <c r="J236" s="808" t="s">
        <v>503</v>
      </c>
    </row>
    <row r="237" spans="1:10" x14ac:dyDescent="0.25">
      <c r="A237" s="808" t="s">
        <v>499</v>
      </c>
      <c r="B237" s="808" t="s">
        <v>567</v>
      </c>
      <c r="C237" s="808" t="s">
        <v>512</v>
      </c>
      <c r="D237" s="809">
        <v>19</v>
      </c>
      <c r="F237" s="808">
        <v>28262.04</v>
      </c>
      <c r="G237" s="808">
        <v>25335.3</v>
      </c>
      <c r="H237" s="808">
        <v>0</v>
      </c>
      <c r="I237" s="808" t="s">
        <v>502</v>
      </c>
      <c r="J237" s="808" t="s">
        <v>503</v>
      </c>
    </row>
    <row r="238" spans="1:10" x14ac:dyDescent="0.25">
      <c r="A238" s="808" t="s">
        <v>504</v>
      </c>
      <c r="B238" s="808" t="s">
        <v>567</v>
      </c>
      <c r="C238" s="808" t="s">
        <v>508</v>
      </c>
      <c r="D238" s="809">
        <v>56</v>
      </c>
      <c r="F238" s="808">
        <v>114.77</v>
      </c>
      <c r="G238" s="808">
        <v>32</v>
      </c>
      <c r="H238" s="808">
        <v>0</v>
      </c>
      <c r="I238" s="808" t="s">
        <v>502</v>
      </c>
      <c r="J238" s="808" t="s">
        <v>503</v>
      </c>
    </row>
    <row r="239" spans="1:10" x14ac:dyDescent="0.25">
      <c r="A239" s="808" t="s">
        <v>499</v>
      </c>
      <c r="B239" s="808" t="s">
        <v>567</v>
      </c>
      <c r="C239" s="808" t="s">
        <v>568</v>
      </c>
      <c r="D239" s="809">
        <v>19</v>
      </c>
      <c r="F239" s="808">
        <v>185.7</v>
      </c>
      <c r="G239" s="808">
        <v>29.4</v>
      </c>
      <c r="H239" s="808">
        <v>0</v>
      </c>
      <c r="I239" s="808" t="s">
        <v>502</v>
      </c>
      <c r="J239" s="808" t="s">
        <v>503</v>
      </c>
    </row>
    <row r="240" spans="1:10" x14ac:dyDescent="0.25">
      <c r="A240" s="808" t="s">
        <v>499</v>
      </c>
      <c r="B240" s="808" t="s">
        <v>567</v>
      </c>
      <c r="C240" s="808" t="s">
        <v>515</v>
      </c>
      <c r="D240" s="809">
        <v>23</v>
      </c>
      <c r="F240" s="808">
        <v>393878.47</v>
      </c>
      <c r="G240" s="808">
        <v>2992750</v>
      </c>
      <c r="H240" s="808">
        <v>0</v>
      </c>
      <c r="I240" s="808" t="s">
        <v>502</v>
      </c>
      <c r="J240" s="808" t="s">
        <v>503</v>
      </c>
    </row>
    <row r="241" spans="1:10" x14ac:dyDescent="0.25">
      <c r="A241" s="808" t="s">
        <v>499</v>
      </c>
      <c r="B241" s="808" t="s">
        <v>567</v>
      </c>
      <c r="C241" s="808" t="s">
        <v>516</v>
      </c>
      <c r="D241" s="809">
        <v>21</v>
      </c>
      <c r="F241" s="808">
        <v>142637.66</v>
      </c>
      <c r="G241" s="808">
        <v>1260.3</v>
      </c>
      <c r="H241" s="808">
        <v>0</v>
      </c>
      <c r="I241" s="808" t="s">
        <v>502</v>
      </c>
      <c r="J241" s="808" t="s">
        <v>503</v>
      </c>
    </row>
    <row r="242" spans="1:10" x14ac:dyDescent="0.25">
      <c r="A242" s="808" t="s">
        <v>504</v>
      </c>
      <c r="B242" s="808" t="s">
        <v>567</v>
      </c>
      <c r="C242" s="808" t="s">
        <v>536</v>
      </c>
      <c r="D242" s="809">
        <v>39</v>
      </c>
      <c r="F242" s="808">
        <v>59.42</v>
      </c>
      <c r="G242" s="808">
        <v>3</v>
      </c>
      <c r="H242" s="808">
        <v>0</v>
      </c>
      <c r="I242" s="808" t="s">
        <v>502</v>
      </c>
      <c r="J242" s="808" t="s">
        <v>503</v>
      </c>
    </row>
    <row r="243" spans="1:10" x14ac:dyDescent="0.25">
      <c r="A243" s="808" t="s">
        <v>499</v>
      </c>
      <c r="B243" s="808" t="s">
        <v>567</v>
      </c>
      <c r="C243" s="808" t="s">
        <v>512</v>
      </c>
      <c r="D243" s="809">
        <v>1</v>
      </c>
      <c r="E243" s="808" t="s">
        <v>562</v>
      </c>
      <c r="F243" s="808">
        <v>3301986.96</v>
      </c>
      <c r="G243" s="808">
        <v>916654</v>
      </c>
      <c r="H243" s="808">
        <v>3060</v>
      </c>
      <c r="I243" s="808" t="s">
        <v>502</v>
      </c>
      <c r="J243" s="808" t="s">
        <v>503</v>
      </c>
    </row>
    <row r="244" spans="1:10" x14ac:dyDescent="0.25">
      <c r="A244" s="808" t="s">
        <v>504</v>
      </c>
      <c r="B244" s="808" t="s">
        <v>567</v>
      </c>
      <c r="C244" s="808" t="s">
        <v>526</v>
      </c>
      <c r="D244" s="809">
        <v>76</v>
      </c>
      <c r="F244" s="808">
        <v>63083.73</v>
      </c>
      <c r="G244" s="808">
        <v>5140.8</v>
      </c>
      <c r="H244" s="808">
        <v>0</v>
      </c>
      <c r="I244" s="808" t="s">
        <v>502</v>
      </c>
      <c r="J244" s="808" t="s">
        <v>503</v>
      </c>
    </row>
    <row r="245" spans="1:10" x14ac:dyDescent="0.25">
      <c r="A245" s="808" t="s">
        <v>504</v>
      </c>
      <c r="B245" s="808" t="s">
        <v>567</v>
      </c>
      <c r="C245" s="808" t="s">
        <v>569</v>
      </c>
      <c r="D245" s="809">
        <v>62</v>
      </c>
      <c r="F245" s="808">
        <v>16206.42</v>
      </c>
      <c r="G245" s="808">
        <v>53.85</v>
      </c>
      <c r="H245" s="808">
        <v>0</v>
      </c>
      <c r="I245" s="808" t="s">
        <v>502</v>
      </c>
      <c r="J245" s="808" t="s">
        <v>503</v>
      </c>
    </row>
    <row r="246" spans="1:10" x14ac:dyDescent="0.25">
      <c r="A246" s="808" t="s">
        <v>499</v>
      </c>
      <c r="B246" s="808" t="s">
        <v>567</v>
      </c>
      <c r="C246" s="808" t="s">
        <v>512</v>
      </c>
      <c r="D246" s="809">
        <v>73</v>
      </c>
      <c r="F246" s="808">
        <v>131282.07</v>
      </c>
      <c r="G246" s="808">
        <v>9081.94</v>
      </c>
      <c r="H246" s="808">
        <v>0</v>
      </c>
      <c r="I246" s="808" t="s">
        <v>502</v>
      </c>
      <c r="J246" s="808" t="s">
        <v>503</v>
      </c>
    </row>
    <row r="247" spans="1:10" x14ac:dyDescent="0.25">
      <c r="A247" s="808" t="s">
        <v>504</v>
      </c>
      <c r="B247" s="808" t="s">
        <v>567</v>
      </c>
      <c r="C247" s="808" t="s">
        <v>511</v>
      </c>
      <c r="D247" s="809">
        <v>82</v>
      </c>
      <c r="F247" s="808">
        <v>389454.61</v>
      </c>
      <c r="G247" s="808">
        <v>39505.06</v>
      </c>
      <c r="H247" s="808">
        <v>0</v>
      </c>
      <c r="I247" s="808" t="s">
        <v>502</v>
      </c>
      <c r="J247" s="808" t="s">
        <v>503</v>
      </c>
    </row>
    <row r="248" spans="1:10" x14ac:dyDescent="0.25">
      <c r="A248" s="808" t="s">
        <v>504</v>
      </c>
      <c r="B248" s="808" t="s">
        <v>567</v>
      </c>
      <c r="C248" s="808" t="s">
        <v>511</v>
      </c>
      <c r="D248" s="809">
        <v>96</v>
      </c>
      <c r="F248" s="808">
        <v>538195.84</v>
      </c>
      <c r="G248" s="808">
        <v>125918.98</v>
      </c>
      <c r="H248" s="808">
        <v>0</v>
      </c>
      <c r="I248" s="808" t="s">
        <v>502</v>
      </c>
      <c r="J248" s="808" t="s">
        <v>503</v>
      </c>
    </row>
    <row r="249" spans="1:10" x14ac:dyDescent="0.25">
      <c r="A249" s="808" t="s">
        <v>504</v>
      </c>
      <c r="B249" s="808" t="s">
        <v>567</v>
      </c>
      <c r="C249" s="808" t="s">
        <v>535</v>
      </c>
      <c r="D249" s="809">
        <v>84</v>
      </c>
      <c r="F249" s="808">
        <v>754603.02</v>
      </c>
      <c r="G249" s="808">
        <v>18933.21</v>
      </c>
      <c r="H249" s="808">
        <v>0</v>
      </c>
      <c r="I249" s="808" t="s">
        <v>502</v>
      </c>
      <c r="J249" s="808" t="s">
        <v>503</v>
      </c>
    </row>
    <row r="250" spans="1:10" x14ac:dyDescent="0.25">
      <c r="A250" s="808" t="s">
        <v>504</v>
      </c>
      <c r="B250" s="808" t="s">
        <v>567</v>
      </c>
      <c r="C250" s="808" t="s">
        <v>529</v>
      </c>
      <c r="D250" s="809">
        <v>40</v>
      </c>
      <c r="F250" s="808">
        <v>38326.720000000001</v>
      </c>
      <c r="G250" s="808">
        <v>7750.75</v>
      </c>
      <c r="H250" s="808">
        <v>0</v>
      </c>
      <c r="I250" s="808" t="s">
        <v>502</v>
      </c>
      <c r="J250" s="808" t="s">
        <v>503</v>
      </c>
    </row>
    <row r="251" spans="1:10" x14ac:dyDescent="0.25">
      <c r="A251" s="808" t="s">
        <v>499</v>
      </c>
      <c r="B251" s="808" t="s">
        <v>567</v>
      </c>
      <c r="C251" s="808" t="s">
        <v>512</v>
      </c>
      <c r="D251" s="809">
        <v>71</v>
      </c>
      <c r="F251" s="808">
        <v>12686.25</v>
      </c>
      <c r="G251" s="808">
        <v>296.33999999999997</v>
      </c>
      <c r="H251" s="808">
        <v>0</v>
      </c>
      <c r="I251" s="808" t="s">
        <v>502</v>
      </c>
      <c r="J251" s="808" t="s">
        <v>503</v>
      </c>
    </row>
    <row r="252" spans="1:10" x14ac:dyDescent="0.25">
      <c r="A252" s="808" t="s">
        <v>499</v>
      </c>
      <c r="B252" s="808" t="s">
        <v>567</v>
      </c>
      <c r="C252" s="808" t="s">
        <v>519</v>
      </c>
      <c r="D252" s="809">
        <v>15</v>
      </c>
      <c r="F252" s="808">
        <v>98925.04</v>
      </c>
      <c r="G252" s="808">
        <v>1100</v>
      </c>
      <c r="H252" s="808">
        <v>0</v>
      </c>
      <c r="I252" s="808" t="s">
        <v>502</v>
      </c>
      <c r="J252" s="808" t="s">
        <v>503</v>
      </c>
    </row>
    <row r="253" spans="1:10" x14ac:dyDescent="0.25">
      <c r="A253" s="808" t="s">
        <v>499</v>
      </c>
      <c r="B253" s="808" t="s">
        <v>567</v>
      </c>
      <c r="C253" s="808" t="s">
        <v>553</v>
      </c>
      <c r="D253" s="809">
        <v>12</v>
      </c>
      <c r="F253" s="808">
        <v>722656.12</v>
      </c>
      <c r="G253" s="808">
        <v>1834000</v>
      </c>
      <c r="H253" s="808">
        <v>0</v>
      </c>
      <c r="I253" s="808" t="s">
        <v>502</v>
      </c>
      <c r="J253" s="808" t="s">
        <v>503</v>
      </c>
    </row>
    <row r="254" spans="1:10" x14ac:dyDescent="0.25">
      <c r="A254" s="808" t="s">
        <v>499</v>
      </c>
      <c r="B254" s="808" t="s">
        <v>567</v>
      </c>
      <c r="C254" s="808" t="s">
        <v>528</v>
      </c>
      <c r="D254" s="809">
        <v>85</v>
      </c>
      <c r="F254" s="808">
        <v>89669.7</v>
      </c>
      <c r="G254" s="808">
        <v>49574.28</v>
      </c>
      <c r="H254" s="808">
        <v>0</v>
      </c>
      <c r="I254" s="808" t="s">
        <v>502</v>
      </c>
      <c r="J254" s="808" t="s">
        <v>503</v>
      </c>
    </row>
    <row r="255" spans="1:10" x14ac:dyDescent="0.25">
      <c r="A255" s="808" t="s">
        <v>499</v>
      </c>
      <c r="B255" s="808" t="s">
        <v>567</v>
      </c>
      <c r="C255" s="808" t="s">
        <v>512</v>
      </c>
      <c r="D255" s="809">
        <v>17</v>
      </c>
      <c r="F255" s="808">
        <v>922.08</v>
      </c>
      <c r="G255" s="808">
        <v>127.88</v>
      </c>
      <c r="H255" s="808">
        <v>0</v>
      </c>
      <c r="I255" s="808" t="s">
        <v>502</v>
      </c>
      <c r="J255" s="808" t="s">
        <v>503</v>
      </c>
    </row>
    <row r="256" spans="1:10" x14ac:dyDescent="0.25">
      <c r="A256" s="808" t="s">
        <v>504</v>
      </c>
      <c r="B256" s="808" t="s">
        <v>567</v>
      </c>
      <c r="C256" s="808" t="s">
        <v>506</v>
      </c>
      <c r="D256" s="809">
        <v>38</v>
      </c>
      <c r="F256" s="808">
        <v>478.65</v>
      </c>
      <c r="G256" s="808">
        <v>200</v>
      </c>
      <c r="H256" s="808">
        <v>0</v>
      </c>
      <c r="I256" s="808" t="s">
        <v>502</v>
      </c>
      <c r="J256" s="808" t="s">
        <v>503</v>
      </c>
    </row>
    <row r="257" spans="1:10" x14ac:dyDescent="0.25">
      <c r="A257" s="808" t="s">
        <v>499</v>
      </c>
      <c r="B257" s="808" t="s">
        <v>567</v>
      </c>
      <c r="C257" s="808" t="s">
        <v>516</v>
      </c>
      <c r="D257" s="809">
        <v>39</v>
      </c>
      <c r="F257" s="808">
        <v>48</v>
      </c>
      <c r="G257" s="808">
        <v>2</v>
      </c>
      <c r="H257" s="808">
        <v>0</v>
      </c>
      <c r="I257" s="808" t="s">
        <v>502</v>
      </c>
      <c r="J257" s="808" t="s">
        <v>503</v>
      </c>
    </row>
    <row r="258" spans="1:10" x14ac:dyDescent="0.25">
      <c r="A258" s="808" t="s">
        <v>499</v>
      </c>
      <c r="B258" s="808" t="s">
        <v>567</v>
      </c>
      <c r="C258" s="808" t="s">
        <v>508</v>
      </c>
      <c r="D258" s="809">
        <v>39</v>
      </c>
      <c r="F258" s="808">
        <v>506731.18</v>
      </c>
      <c r="G258" s="808">
        <v>1210265</v>
      </c>
      <c r="H258" s="808">
        <v>0</v>
      </c>
      <c r="I258" s="808" t="s">
        <v>502</v>
      </c>
      <c r="J258" s="808" t="s">
        <v>503</v>
      </c>
    </row>
    <row r="259" spans="1:10" x14ac:dyDescent="0.25">
      <c r="A259" s="808" t="s">
        <v>499</v>
      </c>
      <c r="B259" s="808" t="s">
        <v>567</v>
      </c>
      <c r="C259" s="808" t="s">
        <v>512</v>
      </c>
      <c r="D259" s="809">
        <v>49</v>
      </c>
      <c r="F259" s="808">
        <v>23461.21</v>
      </c>
      <c r="G259" s="808">
        <v>622.01</v>
      </c>
      <c r="H259" s="808">
        <v>0</v>
      </c>
      <c r="I259" s="808" t="s">
        <v>502</v>
      </c>
      <c r="J259" s="808" t="s">
        <v>503</v>
      </c>
    </row>
    <row r="260" spans="1:10" x14ac:dyDescent="0.25">
      <c r="A260" s="808" t="s">
        <v>499</v>
      </c>
      <c r="B260" s="808" t="s">
        <v>567</v>
      </c>
      <c r="C260" s="808" t="s">
        <v>513</v>
      </c>
      <c r="D260" s="809">
        <v>21</v>
      </c>
      <c r="F260" s="808">
        <v>61035.49</v>
      </c>
      <c r="G260" s="808">
        <v>1104.3</v>
      </c>
      <c r="H260" s="808">
        <v>0</v>
      </c>
      <c r="I260" s="808" t="s">
        <v>502</v>
      </c>
      <c r="J260" s="808" t="s">
        <v>503</v>
      </c>
    </row>
    <row r="261" spans="1:10" x14ac:dyDescent="0.25">
      <c r="A261" s="808" t="s">
        <v>504</v>
      </c>
      <c r="B261" s="808" t="s">
        <v>567</v>
      </c>
      <c r="C261" s="808" t="s">
        <v>532</v>
      </c>
      <c r="D261" s="809">
        <v>62</v>
      </c>
      <c r="F261" s="808">
        <v>6452.92</v>
      </c>
      <c r="G261" s="808">
        <v>20.69</v>
      </c>
      <c r="H261" s="808">
        <v>0</v>
      </c>
      <c r="I261" s="808" t="s">
        <v>502</v>
      </c>
      <c r="J261" s="808" t="s">
        <v>503</v>
      </c>
    </row>
    <row r="262" spans="1:10" x14ac:dyDescent="0.25">
      <c r="A262" s="808" t="s">
        <v>499</v>
      </c>
      <c r="B262" s="808" t="s">
        <v>567</v>
      </c>
      <c r="C262" s="808" t="s">
        <v>511</v>
      </c>
      <c r="D262" s="809">
        <v>20</v>
      </c>
      <c r="F262" s="808">
        <v>80393.820000000007</v>
      </c>
      <c r="G262" s="808">
        <v>55451.53</v>
      </c>
      <c r="H262" s="808">
        <v>0</v>
      </c>
      <c r="I262" s="808" t="s">
        <v>502</v>
      </c>
      <c r="J262" s="808" t="s">
        <v>503</v>
      </c>
    </row>
    <row r="263" spans="1:10" x14ac:dyDescent="0.25">
      <c r="A263" s="808" t="s">
        <v>504</v>
      </c>
      <c r="B263" s="808" t="s">
        <v>567</v>
      </c>
      <c r="C263" s="808" t="s">
        <v>509</v>
      </c>
      <c r="D263" s="809">
        <v>30</v>
      </c>
      <c r="F263" s="808">
        <v>253308</v>
      </c>
      <c r="G263" s="808">
        <v>10332.299999999999</v>
      </c>
      <c r="H263" s="808">
        <v>0</v>
      </c>
      <c r="I263" s="808" t="s">
        <v>502</v>
      </c>
      <c r="J263" s="808" t="s">
        <v>503</v>
      </c>
    </row>
    <row r="264" spans="1:10" x14ac:dyDescent="0.25">
      <c r="A264" s="808" t="s">
        <v>504</v>
      </c>
      <c r="B264" s="808" t="s">
        <v>567</v>
      </c>
      <c r="C264" s="808" t="s">
        <v>543</v>
      </c>
      <c r="D264" s="809">
        <v>62</v>
      </c>
      <c r="F264" s="808">
        <v>56544.91</v>
      </c>
      <c r="G264" s="808">
        <v>668.85</v>
      </c>
      <c r="H264" s="808">
        <v>0</v>
      </c>
      <c r="I264" s="808" t="s">
        <v>502</v>
      </c>
      <c r="J264" s="808" t="s">
        <v>503</v>
      </c>
    </row>
    <row r="265" spans="1:10" x14ac:dyDescent="0.25">
      <c r="A265" s="808" t="s">
        <v>504</v>
      </c>
      <c r="B265" s="808" t="s">
        <v>567</v>
      </c>
      <c r="C265" s="808" t="s">
        <v>505</v>
      </c>
      <c r="D265" s="809">
        <v>62</v>
      </c>
      <c r="F265" s="808">
        <v>12186.85</v>
      </c>
      <c r="G265" s="808">
        <v>76.3</v>
      </c>
      <c r="H265" s="808">
        <v>0</v>
      </c>
      <c r="I265" s="808" t="s">
        <v>502</v>
      </c>
      <c r="J265" s="808" t="s">
        <v>503</v>
      </c>
    </row>
    <row r="266" spans="1:10" x14ac:dyDescent="0.25">
      <c r="A266" s="808" t="s">
        <v>499</v>
      </c>
      <c r="B266" s="808" t="s">
        <v>567</v>
      </c>
      <c r="C266" s="808" t="s">
        <v>553</v>
      </c>
      <c r="D266" s="809">
        <v>90</v>
      </c>
      <c r="F266" s="808">
        <v>8240.02</v>
      </c>
      <c r="G266" s="808">
        <v>286.3</v>
      </c>
      <c r="H266" s="808">
        <v>0</v>
      </c>
      <c r="I266" s="808" t="s">
        <v>502</v>
      </c>
      <c r="J266" s="808" t="s">
        <v>503</v>
      </c>
    </row>
    <row r="267" spans="1:10" x14ac:dyDescent="0.25">
      <c r="A267" s="808" t="s">
        <v>504</v>
      </c>
      <c r="B267" s="808" t="s">
        <v>567</v>
      </c>
      <c r="C267" s="808" t="s">
        <v>511</v>
      </c>
      <c r="D267" s="809">
        <v>48</v>
      </c>
      <c r="F267" s="808">
        <v>136219.18</v>
      </c>
      <c r="G267" s="808">
        <v>41821.370000000003</v>
      </c>
      <c r="H267" s="808">
        <v>0</v>
      </c>
      <c r="I267" s="808" t="s">
        <v>502</v>
      </c>
      <c r="J267" s="808" t="s">
        <v>503</v>
      </c>
    </row>
    <row r="268" spans="1:10" x14ac:dyDescent="0.25">
      <c r="A268" s="808" t="s">
        <v>504</v>
      </c>
      <c r="B268" s="808" t="s">
        <v>567</v>
      </c>
      <c r="C268" s="808" t="s">
        <v>526</v>
      </c>
      <c r="D268" s="809">
        <v>69</v>
      </c>
      <c r="F268" s="808">
        <v>5073.8500000000004</v>
      </c>
      <c r="G268" s="808">
        <v>1.6</v>
      </c>
      <c r="H268" s="808">
        <v>0</v>
      </c>
      <c r="I268" s="808" t="s">
        <v>502</v>
      </c>
      <c r="J268" s="808" t="s">
        <v>503</v>
      </c>
    </row>
    <row r="269" spans="1:10" x14ac:dyDescent="0.25">
      <c r="A269" s="808" t="s">
        <v>499</v>
      </c>
      <c r="B269" s="808" t="s">
        <v>567</v>
      </c>
      <c r="C269" s="808" t="s">
        <v>507</v>
      </c>
      <c r="D269" s="809">
        <v>85</v>
      </c>
      <c r="F269" s="808">
        <v>98446.38</v>
      </c>
      <c r="G269" s="808">
        <v>136.55000000000001</v>
      </c>
      <c r="H269" s="808">
        <v>0</v>
      </c>
      <c r="I269" s="808" t="s">
        <v>502</v>
      </c>
      <c r="J269" s="808" t="s">
        <v>503</v>
      </c>
    </row>
    <row r="270" spans="1:10" x14ac:dyDescent="0.25">
      <c r="A270" s="808" t="s">
        <v>499</v>
      </c>
      <c r="B270" s="808" t="s">
        <v>567</v>
      </c>
      <c r="C270" s="808" t="s">
        <v>541</v>
      </c>
      <c r="D270" s="809">
        <v>44</v>
      </c>
      <c r="F270" s="808">
        <v>11389.13</v>
      </c>
      <c r="G270" s="808">
        <v>11225</v>
      </c>
      <c r="H270" s="808">
        <v>0</v>
      </c>
      <c r="I270" s="808" t="s">
        <v>502</v>
      </c>
      <c r="J270" s="808" t="s">
        <v>503</v>
      </c>
    </row>
    <row r="271" spans="1:10" x14ac:dyDescent="0.25">
      <c r="A271" s="808" t="s">
        <v>504</v>
      </c>
      <c r="B271" s="808" t="s">
        <v>567</v>
      </c>
      <c r="C271" s="808" t="s">
        <v>526</v>
      </c>
      <c r="D271" s="809">
        <v>62</v>
      </c>
      <c r="F271" s="808">
        <v>52533.56</v>
      </c>
      <c r="G271" s="808">
        <v>216.42</v>
      </c>
      <c r="H271" s="808">
        <v>0</v>
      </c>
      <c r="I271" s="808" t="s">
        <v>502</v>
      </c>
      <c r="J271" s="808" t="s">
        <v>503</v>
      </c>
    </row>
    <row r="272" spans="1:10" x14ac:dyDescent="0.25">
      <c r="A272" s="808" t="s">
        <v>499</v>
      </c>
      <c r="B272" s="808" t="s">
        <v>567</v>
      </c>
      <c r="C272" s="808" t="s">
        <v>514</v>
      </c>
      <c r="D272" s="809">
        <v>20</v>
      </c>
      <c r="F272" s="808">
        <v>1134.32</v>
      </c>
      <c r="G272" s="808">
        <v>185.8</v>
      </c>
      <c r="H272" s="808">
        <v>0</v>
      </c>
      <c r="I272" s="808" t="s">
        <v>502</v>
      </c>
      <c r="J272" s="808" t="s">
        <v>503</v>
      </c>
    </row>
    <row r="273" spans="1:10" x14ac:dyDescent="0.25">
      <c r="A273" s="808" t="s">
        <v>499</v>
      </c>
      <c r="B273" s="808" t="s">
        <v>567</v>
      </c>
      <c r="C273" s="808" t="s">
        <v>544</v>
      </c>
      <c r="D273" s="809">
        <v>44</v>
      </c>
      <c r="F273" s="808">
        <v>201153.2</v>
      </c>
      <c r="G273" s="808">
        <v>599040</v>
      </c>
      <c r="H273" s="808">
        <v>0</v>
      </c>
      <c r="I273" s="808" t="s">
        <v>502</v>
      </c>
      <c r="J273" s="808" t="s">
        <v>503</v>
      </c>
    </row>
    <row r="274" spans="1:10" x14ac:dyDescent="0.25">
      <c r="A274" s="808" t="s">
        <v>504</v>
      </c>
      <c r="B274" s="808" t="s">
        <v>567</v>
      </c>
      <c r="C274" s="808" t="s">
        <v>570</v>
      </c>
      <c r="D274" s="809">
        <v>18</v>
      </c>
      <c r="F274" s="808">
        <v>10244944.560000001</v>
      </c>
      <c r="G274" s="808">
        <v>3204050</v>
      </c>
      <c r="H274" s="808">
        <v>0</v>
      </c>
      <c r="I274" s="808" t="s">
        <v>502</v>
      </c>
      <c r="J274" s="808" t="s">
        <v>503</v>
      </c>
    </row>
    <row r="275" spans="1:10" x14ac:dyDescent="0.25">
      <c r="A275" s="808" t="s">
        <v>499</v>
      </c>
      <c r="B275" s="808" t="s">
        <v>567</v>
      </c>
      <c r="C275" s="808" t="s">
        <v>527</v>
      </c>
      <c r="D275" s="809">
        <v>61</v>
      </c>
      <c r="F275" s="808">
        <v>31279.61</v>
      </c>
      <c r="G275" s="808">
        <v>9</v>
      </c>
      <c r="H275" s="808">
        <v>0</v>
      </c>
      <c r="I275" s="808" t="s">
        <v>502</v>
      </c>
      <c r="J275" s="808" t="s">
        <v>503</v>
      </c>
    </row>
    <row r="276" spans="1:10" x14ac:dyDescent="0.25">
      <c r="A276" s="808" t="s">
        <v>499</v>
      </c>
      <c r="B276" s="808" t="s">
        <v>567</v>
      </c>
      <c r="C276" s="808" t="s">
        <v>508</v>
      </c>
      <c r="D276" s="809">
        <v>27</v>
      </c>
      <c r="F276" s="808">
        <v>642488.99</v>
      </c>
      <c r="G276" s="808">
        <v>17375000</v>
      </c>
      <c r="H276" s="808">
        <v>0</v>
      </c>
      <c r="I276" s="808" t="s">
        <v>502</v>
      </c>
      <c r="J276" s="808" t="s">
        <v>503</v>
      </c>
    </row>
    <row r="277" spans="1:10" x14ac:dyDescent="0.25">
      <c r="A277" s="808" t="s">
        <v>504</v>
      </c>
      <c r="B277" s="808" t="s">
        <v>567</v>
      </c>
      <c r="C277" s="808" t="s">
        <v>543</v>
      </c>
      <c r="D277" s="809">
        <v>38</v>
      </c>
      <c r="F277" s="808">
        <v>13911.3</v>
      </c>
      <c r="G277" s="808">
        <v>21600</v>
      </c>
      <c r="H277" s="808">
        <v>0</v>
      </c>
      <c r="I277" s="808" t="s">
        <v>502</v>
      </c>
      <c r="J277" s="808" t="s">
        <v>503</v>
      </c>
    </row>
    <row r="278" spans="1:10" x14ac:dyDescent="0.25">
      <c r="A278" s="808" t="s">
        <v>504</v>
      </c>
      <c r="B278" s="808" t="s">
        <v>567</v>
      </c>
      <c r="C278" s="808" t="s">
        <v>554</v>
      </c>
      <c r="D278" s="809">
        <v>49</v>
      </c>
      <c r="F278" s="808">
        <v>10837.19</v>
      </c>
      <c r="G278" s="808">
        <v>0.19</v>
      </c>
      <c r="H278" s="808">
        <v>0</v>
      </c>
      <c r="I278" s="808" t="s">
        <v>502</v>
      </c>
      <c r="J278" s="808" t="s">
        <v>503</v>
      </c>
    </row>
    <row r="279" spans="1:10" x14ac:dyDescent="0.25">
      <c r="A279" s="808" t="s">
        <v>504</v>
      </c>
      <c r="B279" s="808" t="s">
        <v>567</v>
      </c>
      <c r="C279" s="808" t="s">
        <v>545</v>
      </c>
      <c r="D279" s="809">
        <v>69</v>
      </c>
      <c r="F279" s="808">
        <v>877.96</v>
      </c>
      <c r="G279" s="808">
        <v>0.2</v>
      </c>
      <c r="H279" s="808">
        <v>0</v>
      </c>
      <c r="I279" s="808" t="s">
        <v>502</v>
      </c>
      <c r="J279" s="808" t="s">
        <v>503</v>
      </c>
    </row>
    <row r="280" spans="1:10" x14ac:dyDescent="0.25">
      <c r="A280" s="808" t="s">
        <v>504</v>
      </c>
      <c r="B280" s="808" t="s">
        <v>567</v>
      </c>
      <c r="C280" s="808" t="s">
        <v>506</v>
      </c>
      <c r="D280" s="809">
        <v>84</v>
      </c>
      <c r="F280" s="808">
        <v>214816.52</v>
      </c>
      <c r="G280" s="808">
        <v>5802</v>
      </c>
      <c r="H280" s="808">
        <v>0</v>
      </c>
      <c r="I280" s="808" t="s">
        <v>502</v>
      </c>
      <c r="J280" s="808" t="s">
        <v>503</v>
      </c>
    </row>
    <row r="281" spans="1:10" x14ac:dyDescent="0.25">
      <c r="A281" s="808" t="s">
        <v>499</v>
      </c>
      <c r="B281" s="808" t="s">
        <v>567</v>
      </c>
      <c r="C281" s="808" t="s">
        <v>571</v>
      </c>
      <c r="D281" s="809">
        <v>90</v>
      </c>
      <c r="F281" s="808">
        <v>184192</v>
      </c>
      <c r="G281" s="808">
        <v>193</v>
      </c>
      <c r="H281" s="808">
        <v>0</v>
      </c>
      <c r="I281" s="808" t="s">
        <v>502</v>
      </c>
      <c r="J281" s="808" t="s">
        <v>503</v>
      </c>
    </row>
    <row r="282" spans="1:10" x14ac:dyDescent="0.25">
      <c r="A282" s="808" t="s">
        <v>499</v>
      </c>
      <c r="B282" s="808" t="s">
        <v>567</v>
      </c>
      <c r="C282" s="808" t="s">
        <v>521</v>
      </c>
      <c r="D282" s="809">
        <v>61</v>
      </c>
      <c r="F282" s="808">
        <v>6048.33</v>
      </c>
      <c r="G282" s="808">
        <v>4.8</v>
      </c>
      <c r="H282" s="808">
        <v>0</v>
      </c>
      <c r="I282" s="808" t="s">
        <v>502</v>
      </c>
      <c r="J282" s="808" t="s">
        <v>503</v>
      </c>
    </row>
    <row r="283" spans="1:10" x14ac:dyDescent="0.25">
      <c r="A283" s="808" t="s">
        <v>499</v>
      </c>
      <c r="B283" s="808" t="s">
        <v>567</v>
      </c>
      <c r="C283" s="808" t="s">
        <v>572</v>
      </c>
      <c r="D283" s="809">
        <v>90</v>
      </c>
      <c r="F283" s="808">
        <v>2230</v>
      </c>
      <c r="G283" s="808">
        <v>1.2</v>
      </c>
      <c r="H283" s="808">
        <v>0</v>
      </c>
      <c r="I283" s="808" t="s">
        <v>502</v>
      </c>
      <c r="J283" s="808" t="s">
        <v>503</v>
      </c>
    </row>
    <row r="284" spans="1:10" x14ac:dyDescent="0.25">
      <c r="A284" s="808" t="s">
        <v>499</v>
      </c>
      <c r="B284" s="808" t="s">
        <v>567</v>
      </c>
      <c r="C284" s="808" t="s">
        <v>509</v>
      </c>
      <c r="D284" s="809">
        <v>90</v>
      </c>
      <c r="F284" s="808">
        <v>2100</v>
      </c>
      <c r="G284" s="808">
        <v>2.41</v>
      </c>
      <c r="H284" s="808">
        <v>0</v>
      </c>
      <c r="I284" s="808" t="s">
        <v>502</v>
      </c>
      <c r="J284" s="808" t="s">
        <v>503</v>
      </c>
    </row>
    <row r="285" spans="1:10" x14ac:dyDescent="0.25">
      <c r="A285" s="808" t="s">
        <v>499</v>
      </c>
      <c r="B285" s="808" t="s">
        <v>567</v>
      </c>
      <c r="C285" s="808" t="s">
        <v>539</v>
      </c>
      <c r="D285" s="809">
        <v>85</v>
      </c>
      <c r="F285" s="808">
        <v>10468.68</v>
      </c>
      <c r="G285" s="808">
        <v>62</v>
      </c>
      <c r="H285" s="808">
        <v>0</v>
      </c>
      <c r="I285" s="808" t="s">
        <v>502</v>
      </c>
      <c r="J285" s="808" t="s">
        <v>503</v>
      </c>
    </row>
    <row r="286" spans="1:10" x14ac:dyDescent="0.25">
      <c r="A286" s="808" t="s">
        <v>499</v>
      </c>
      <c r="B286" s="808" t="s">
        <v>567</v>
      </c>
      <c r="C286" s="808" t="s">
        <v>527</v>
      </c>
      <c r="D286" s="809">
        <v>90</v>
      </c>
      <c r="F286" s="808">
        <v>6850</v>
      </c>
      <c r="G286" s="808">
        <v>133</v>
      </c>
      <c r="H286" s="808">
        <v>0</v>
      </c>
      <c r="I286" s="808" t="s">
        <v>502</v>
      </c>
      <c r="J286" s="808" t="s">
        <v>503</v>
      </c>
    </row>
    <row r="287" spans="1:10" x14ac:dyDescent="0.25">
      <c r="A287" s="808" t="s">
        <v>499</v>
      </c>
      <c r="B287" s="808" t="s">
        <v>567</v>
      </c>
      <c r="C287" s="808" t="s">
        <v>520</v>
      </c>
      <c r="D287" s="809">
        <v>95</v>
      </c>
      <c r="F287" s="808">
        <v>202598.51</v>
      </c>
      <c r="G287" s="808">
        <v>66904.3</v>
      </c>
      <c r="H287" s="808">
        <v>0</v>
      </c>
      <c r="I287" s="808" t="s">
        <v>502</v>
      </c>
      <c r="J287" s="808" t="s">
        <v>503</v>
      </c>
    </row>
    <row r="288" spans="1:10" x14ac:dyDescent="0.25">
      <c r="A288" s="808" t="s">
        <v>499</v>
      </c>
      <c r="B288" s="808" t="s">
        <v>567</v>
      </c>
      <c r="C288" s="808" t="s">
        <v>514</v>
      </c>
      <c r="D288" s="809">
        <v>95</v>
      </c>
      <c r="F288" s="808">
        <v>1011.04</v>
      </c>
      <c r="G288" s="808">
        <v>9.8000000000000007</v>
      </c>
      <c r="H288" s="808">
        <v>0</v>
      </c>
      <c r="I288" s="808" t="s">
        <v>502</v>
      </c>
      <c r="J288" s="808" t="s">
        <v>503</v>
      </c>
    </row>
    <row r="289" spans="1:10" x14ac:dyDescent="0.25">
      <c r="A289" s="808" t="s">
        <v>499</v>
      </c>
      <c r="B289" s="808" t="s">
        <v>567</v>
      </c>
      <c r="C289" s="808" t="s">
        <v>530</v>
      </c>
      <c r="D289" s="809">
        <v>85</v>
      </c>
      <c r="F289" s="808">
        <v>10902.73</v>
      </c>
      <c r="G289" s="808">
        <v>15.87</v>
      </c>
      <c r="H289" s="808">
        <v>0</v>
      </c>
      <c r="I289" s="808" t="s">
        <v>502</v>
      </c>
      <c r="J289" s="808" t="s">
        <v>503</v>
      </c>
    </row>
    <row r="290" spans="1:10" x14ac:dyDescent="0.25">
      <c r="A290" s="808" t="s">
        <v>504</v>
      </c>
      <c r="B290" s="808" t="s">
        <v>567</v>
      </c>
      <c r="C290" s="808" t="s">
        <v>568</v>
      </c>
      <c r="D290" s="809">
        <v>61</v>
      </c>
      <c r="F290" s="808">
        <v>40030.81</v>
      </c>
      <c r="G290" s="808">
        <v>317.36</v>
      </c>
      <c r="H290" s="808">
        <v>0</v>
      </c>
      <c r="I290" s="808" t="s">
        <v>502</v>
      </c>
      <c r="J290" s="808" t="s">
        <v>503</v>
      </c>
    </row>
    <row r="291" spans="1:10" x14ac:dyDescent="0.25">
      <c r="A291" s="808" t="s">
        <v>499</v>
      </c>
      <c r="B291" s="808" t="s">
        <v>567</v>
      </c>
      <c r="C291" s="808" t="s">
        <v>514</v>
      </c>
      <c r="D291" s="809">
        <v>90</v>
      </c>
      <c r="F291" s="808">
        <v>56632.2</v>
      </c>
      <c r="G291" s="808">
        <v>2399.5</v>
      </c>
      <c r="H291" s="808">
        <v>0</v>
      </c>
      <c r="I291" s="808" t="s">
        <v>502</v>
      </c>
      <c r="J291" s="808" t="s">
        <v>503</v>
      </c>
    </row>
    <row r="292" spans="1:10" x14ac:dyDescent="0.25">
      <c r="A292" s="808" t="s">
        <v>499</v>
      </c>
      <c r="B292" s="808" t="s">
        <v>567</v>
      </c>
      <c r="C292" s="808" t="s">
        <v>561</v>
      </c>
      <c r="D292" s="809">
        <v>95</v>
      </c>
      <c r="F292" s="808">
        <v>113585.29</v>
      </c>
      <c r="G292" s="808">
        <v>37461.300000000003</v>
      </c>
      <c r="H292" s="808">
        <v>0</v>
      </c>
      <c r="I292" s="808" t="s">
        <v>502</v>
      </c>
      <c r="J292" s="808" t="s">
        <v>503</v>
      </c>
    </row>
    <row r="293" spans="1:10" x14ac:dyDescent="0.25">
      <c r="A293" s="808" t="s">
        <v>504</v>
      </c>
      <c r="B293" s="808" t="s">
        <v>567</v>
      </c>
      <c r="C293" s="808" t="s">
        <v>525</v>
      </c>
      <c r="D293" s="809">
        <v>90</v>
      </c>
      <c r="F293" s="808">
        <v>1210.25</v>
      </c>
      <c r="G293" s="808">
        <v>0.4</v>
      </c>
      <c r="H293" s="808">
        <v>0</v>
      </c>
      <c r="I293" s="808" t="s">
        <v>502</v>
      </c>
      <c r="J293" s="808" t="s">
        <v>503</v>
      </c>
    </row>
    <row r="294" spans="1:10" x14ac:dyDescent="0.25">
      <c r="A294" s="808" t="s">
        <v>499</v>
      </c>
      <c r="B294" s="808" t="s">
        <v>567</v>
      </c>
      <c r="C294" s="808" t="s">
        <v>527</v>
      </c>
      <c r="D294" s="809">
        <v>69</v>
      </c>
      <c r="F294" s="808">
        <v>566.32000000000005</v>
      </c>
      <c r="G294" s="808">
        <v>0.7</v>
      </c>
      <c r="H294" s="808">
        <v>0</v>
      </c>
      <c r="I294" s="808" t="s">
        <v>502</v>
      </c>
      <c r="J294" s="808" t="s">
        <v>503</v>
      </c>
    </row>
    <row r="295" spans="1:10" x14ac:dyDescent="0.25">
      <c r="A295" s="808" t="s">
        <v>499</v>
      </c>
      <c r="B295" s="808" t="s">
        <v>567</v>
      </c>
      <c r="C295" s="808" t="s">
        <v>512</v>
      </c>
      <c r="D295" s="809">
        <v>81</v>
      </c>
      <c r="F295" s="808">
        <v>1463.56</v>
      </c>
      <c r="G295" s="808">
        <v>6.12</v>
      </c>
      <c r="H295" s="808">
        <v>0</v>
      </c>
      <c r="I295" s="808" t="s">
        <v>502</v>
      </c>
      <c r="J295" s="808" t="s">
        <v>503</v>
      </c>
    </row>
    <row r="296" spans="1:10" x14ac:dyDescent="0.25">
      <c r="A296" s="808" t="s">
        <v>504</v>
      </c>
      <c r="B296" s="808" t="s">
        <v>567</v>
      </c>
      <c r="C296" s="808" t="s">
        <v>535</v>
      </c>
      <c r="D296" s="809">
        <v>73</v>
      </c>
      <c r="F296" s="808">
        <v>7877.18</v>
      </c>
      <c r="G296" s="808">
        <v>49.74</v>
      </c>
      <c r="H296" s="808">
        <v>0</v>
      </c>
      <c r="I296" s="808" t="s">
        <v>502</v>
      </c>
      <c r="J296" s="808" t="s">
        <v>503</v>
      </c>
    </row>
    <row r="297" spans="1:10" x14ac:dyDescent="0.25">
      <c r="A297" s="808" t="s">
        <v>499</v>
      </c>
      <c r="B297" s="808" t="s">
        <v>567</v>
      </c>
      <c r="C297" s="808" t="s">
        <v>508</v>
      </c>
      <c r="D297" s="809">
        <v>42</v>
      </c>
      <c r="F297" s="808">
        <v>882.98</v>
      </c>
      <c r="G297" s="808">
        <v>35.69</v>
      </c>
      <c r="H297" s="808">
        <v>0</v>
      </c>
      <c r="I297" s="808" t="s">
        <v>502</v>
      </c>
      <c r="J297" s="808" t="s">
        <v>503</v>
      </c>
    </row>
    <row r="298" spans="1:10" x14ac:dyDescent="0.25">
      <c r="A298" s="808" t="s">
        <v>499</v>
      </c>
      <c r="B298" s="808" t="s">
        <v>567</v>
      </c>
      <c r="C298" s="808" t="s">
        <v>525</v>
      </c>
      <c r="D298" s="809">
        <v>82</v>
      </c>
      <c r="F298" s="808">
        <v>816.2</v>
      </c>
      <c r="G298" s="808">
        <v>321.2</v>
      </c>
      <c r="H298" s="808">
        <v>0</v>
      </c>
      <c r="I298" s="808" t="s">
        <v>502</v>
      </c>
      <c r="J298" s="808" t="s">
        <v>503</v>
      </c>
    </row>
    <row r="299" spans="1:10" x14ac:dyDescent="0.25">
      <c r="A299" s="808" t="s">
        <v>504</v>
      </c>
      <c r="B299" s="808" t="s">
        <v>567</v>
      </c>
      <c r="C299" s="808" t="s">
        <v>511</v>
      </c>
      <c r="D299" s="809">
        <v>73</v>
      </c>
      <c r="F299" s="808">
        <v>977791.72</v>
      </c>
      <c r="G299" s="808">
        <v>411092.68</v>
      </c>
      <c r="H299" s="808">
        <v>0</v>
      </c>
      <c r="I299" s="808" t="s">
        <v>502</v>
      </c>
      <c r="J299" s="808" t="s">
        <v>503</v>
      </c>
    </row>
    <row r="300" spans="1:10" x14ac:dyDescent="0.25">
      <c r="A300" s="808" t="s">
        <v>499</v>
      </c>
      <c r="B300" s="808" t="s">
        <v>567</v>
      </c>
      <c r="C300" s="808" t="s">
        <v>509</v>
      </c>
      <c r="D300" s="809">
        <v>49</v>
      </c>
      <c r="F300" s="808">
        <v>9913.75</v>
      </c>
      <c r="G300" s="808">
        <v>1</v>
      </c>
      <c r="H300" s="808">
        <v>0</v>
      </c>
      <c r="I300" s="808" t="s">
        <v>502</v>
      </c>
      <c r="J300" s="808" t="s">
        <v>503</v>
      </c>
    </row>
    <row r="301" spans="1:10" x14ac:dyDescent="0.25">
      <c r="A301" s="808" t="s">
        <v>504</v>
      </c>
      <c r="B301" s="808" t="s">
        <v>567</v>
      </c>
      <c r="C301" s="808" t="s">
        <v>526</v>
      </c>
      <c r="D301" s="809">
        <v>59</v>
      </c>
      <c r="F301" s="808">
        <v>1936.59</v>
      </c>
      <c r="G301" s="808">
        <v>60</v>
      </c>
      <c r="H301" s="808">
        <v>0</v>
      </c>
      <c r="I301" s="808" t="s">
        <v>502</v>
      </c>
      <c r="J301" s="808" t="s">
        <v>503</v>
      </c>
    </row>
    <row r="302" spans="1:10" x14ac:dyDescent="0.25">
      <c r="A302" s="808" t="s">
        <v>504</v>
      </c>
      <c r="B302" s="808" t="s">
        <v>567</v>
      </c>
      <c r="C302" s="808" t="s">
        <v>545</v>
      </c>
      <c r="D302" s="809">
        <v>84</v>
      </c>
      <c r="F302" s="808">
        <v>40979.79</v>
      </c>
      <c r="G302" s="808">
        <v>613.5</v>
      </c>
      <c r="H302" s="808">
        <v>0</v>
      </c>
      <c r="I302" s="808" t="s">
        <v>502</v>
      </c>
      <c r="J302" s="808" t="s">
        <v>503</v>
      </c>
    </row>
    <row r="303" spans="1:10" x14ac:dyDescent="0.25">
      <c r="A303" s="808" t="s">
        <v>504</v>
      </c>
      <c r="B303" s="808" t="s">
        <v>567</v>
      </c>
      <c r="C303" s="808" t="s">
        <v>511</v>
      </c>
      <c r="D303" s="809">
        <v>7</v>
      </c>
      <c r="F303" s="808">
        <v>1140082.58</v>
      </c>
      <c r="G303" s="808">
        <v>2200393.5099999998</v>
      </c>
      <c r="H303" s="808">
        <v>0</v>
      </c>
      <c r="I303" s="808" t="s">
        <v>502</v>
      </c>
      <c r="J303" s="808" t="s">
        <v>503</v>
      </c>
    </row>
    <row r="304" spans="1:10" x14ac:dyDescent="0.25">
      <c r="A304" s="808" t="s">
        <v>504</v>
      </c>
      <c r="B304" s="808" t="s">
        <v>567</v>
      </c>
      <c r="C304" s="808" t="s">
        <v>545</v>
      </c>
      <c r="D304" s="809">
        <v>29</v>
      </c>
      <c r="F304" s="808">
        <v>620.52</v>
      </c>
      <c r="G304" s="808">
        <v>238</v>
      </c>
      <c r="H304" s="808">
        <v>0</v>
      </c>
      <c r="I304" s="808" t="s">
        <v>502</v>
      </c>
      <c r="J304" s="808" t="s">
        <v>503</v>
      </c>
    </row>
    <row r="305" spans="1:10" x14ac:dyDescent="0.25">
      <c r="A305" s="808" t="s">
        <v>504</v>
      </c>
      <c r="B305" s="808" t="s">
        <v>567</v>
      </c>
      <c r="C305" s="808" t="s">
        <v>521</v>
      </c>
      <c r="D305" s="809">
        <v>26</v>
      </c>
      <c r="F305" s="808">
        <v>237592.98</v>
      </c>
      <c r="G305" s="808">
        <v>260000</v>
      </c>
      <c r="H305" s="808">
        <v>0</v>
      </c>
      <c r="I305" s="808" t="s">
        <v>502</v>
      </c>
      <c r="J305" s="808" t="s">
        <v>503</v>
      </c>
    </row>
    <row r="306" spans="1:10" x14ac:dyDescent="0.25">
      <c r="A306" s="808" t="s">
        <v>499</v>
      </c>
      <c r="B306" s="808" t="s">
        <v>567</v>
      </c>
      <c r="C306" s="808" t="s">
        <v>523</v>
      </c>
      <c r="D306" s="809">
        <v>96</v>
      </c>
      <c r="F306" s="808">
        <v>1372.29</v>
      </c>
      <c r="G306" s="808">
        <v>4.91</v>
      </c>
      <c r="H306" s="808">
        <v>0</v>
      </c>
      <c r="I306" s="808" t="s">
        <v>502</v>
      </c>
      <c r="J306" s="808" t="s">
        <v>503</v>
      </c>
    </row>
    <row r="307" spans="1:10" x14ac:dyDescent="0.25">
      <c r="A307" s="808" t="s">
        <v>499</v>
      </c>
      <c r="B307" s="808" t="s">
        <v>567</v>
      </c>
      <c r="C307" s="808" t="s">
        <v>537</v>
      </c>
      <c r="D307" s="809">
        <v>44</v>
      </c>
      <c r="F307" s="808">
        <v>112976.94</v>
      </c>
      <c r="G307" s="808">
        <v>323750</v>
      </c>
      <c r="H307" s="808">
        <v>0</v>
      </c>
      <c r="I307" s="808" t="s">
        <v>502</v>
      </c>
      <c r="J307" s="808" t="s">
        <v>503</v>
      </c>
    </row>
    <row r="308" spans="1:10" x14ac:dyDescent="0.25">
      <c r="A308" s="808" t="s">
        <v>499</v>
      </c>
      <c r="B308" s="808" t="s">
        <v>567</v>
      </c>
      <c r="C308" s="808" t="s">
        <v>527</v>
      </c>
      <c r="D308" s="809">
        <v>84</v>
      </c>
      <c r="F308" s="808">
        <v>85715.42</v>
      </c>
      <c r="G308" s="808">
        <v>17415</v>
      </c>
      <c r="H308" s="808">
        <v>0</v>
      </c>
      <c r="I308" s="808" t="s">
        <v>502</v>
      </c>
      <c r="J308" s="808" t="s">
        <v>503</v>
      </c>
    </row>
    <row r="309" spans="1:10" x14ac:dyDescent="0.25">
      <c r="A309" s="808" t="s">
        <v>504</v>
      </c>
      <c r="B309" s="808" t="s">
        <v>567</v>
      </c>
      <c r="C309" s="808" t="s">
        <v>510</v>
      </c>
      <c r="D309" s="809">
        <v>84</v>
      </c>
      <c r="F309" s="808">
        <v>14042.88</v>
      </c>
      <c r="G309" s="808">
        <v>62</v>
      </c>
      <c r="H309" s="808">
        <v>0</v>
      </c>
      <c r="I309" s="808" t="s">
        <v>502</v>
      </c>
      <c r="J309" s="808" t="s">
        <v>503</v>
      </c>
    </row>
    <row r="310" spans="1:10" x14ac:dyDescent="0.25">
      <c r="A310" s="808" t="s">
        <v>504</v>
      </c>
      <c r="B310" s="808" t="s">
        <v>567</v>
      </c>
      <c r="C310" s="808" t="s">
        <v>540</v>
      </c>
      <c r="D310" s="809">
        <v>43</v>
      </c>
      <c r="F310" s="808">
        <v>99674.58</v>
      </c>
      <c r="G310" s="808">
        <v>218.1</v>
      </c>
      <c r="H310" s="808">
        <v>0</v>
      </c>
      <c r="I310" s="808" t="s">
        <v>502</v>
      </c>
      <c r="J310" s="808" t="s">
        <v>503</v>
      </c>
    </row>
    <row r="311" spans="1:10" x14ac:dyDescent="0.25">
      <c r="A311" s="808" t="s">
        <v>499</v>
      </c>
      <c r="B311" s="808" t="s">
        <v>567</v>
      </c>
      <c r="C311" s="808" t="s">
        <v>573</v>
      </c>
      <c r="D311" s="809">
        <v>20</v>
      </c>
      <c r="F311" s="808">
        <v>400</v>
      </c>
      <c r="G311" s="808">
        <v>50</v>
      </c>
      <c r="H311" s="808">
        <v>0</v>
      </c>
      <c r="I311" s="808" t="s">
        <v>502</v>
      </c>
      <c r="J311" s="808" t="s">
        <v>503</v>
      </c>
    </row>
    <row r="312" spans="1:10" x14ac:dyDescent="0.25">
      <c r="A312" s="808" t="s">
        <v>504</v>
      </c>
      <c r="B312" s="808" t="s">
        <v>567</v>
      </c>
      <c r="C312" s="808" t="s">
        <v>523</v>
      </c>
      <c r="D312" s="809">
        <v>76</v>
      </c>
      <c r="F312" s="808">
        <v>7824.67</v>
      </c>
      <c r="G312" s="808">
        <v>71.17</v>
      </c>
      <c r="H312" s="808">
        <v>0</v>
      </c>
      <c r="I312" s="808" t="s">
        <v>502</v>
      </c>
      <c r="J312" s="808" t="s">
        <v>503</v>
      </c>
    </row>
    <row r="313" spans="1:10" x14ac:dyDescent="0.25">
      <c r="A313" s="808" t="s">
        <v>504</v>
      </c>
      <c r="B313" s="808" t="s">
        <v>567</v>
      </c>
      <c r="C313" s="808" t="s">
        <v>574</v>
      </c>
      <c r="D313" s="809">
        <v>62</v>
      </c>
      <c r="F313" s="808">
        <v>278.62</v>
      </c>
      <c r="G313" s="808">
        <v>1.46</v>
      </c>
      <c r="H313" s="808">
        <v>0</v>
      </c>
      <c r="I313" s="808" t="s">
        <v>502</v>
      </c>
      <c r="J313" s="808" t="s">
        <v>503</v>
      </c>
    </row>
    <row r="314" spans="1:10" x14ac:dyDescent="0.25">
      <c r="A314" s="808" t="s">
        <v>504</v>
      </c>
      <c r="B314" s="808" t="s">
        <v>567</v>
      </c>
      <c r="C314" s="808" t="s">
        <v>534</v>
      </c>
      <c r="D314" s="809">
        <v>90</v>
      </c>
      <c r="F314" s="808">
        <v>59481.01</v>
      </c>
      <c r="G314" s="808">
        <v>55.4</v>
      </c>
      <c r="H314" s="808">
        <v>0</v>
      </c>
      <c r="I314" s="808" t="s">
        <v>502</v>
      </c>
      <c r="J314" s="808" t="s">
        <v>503</v>
      </c>
    </row>
    <row r="315" spans="1:10" x14ac:dyDescent="0.25">
      <c r="A315" s="808" t="s">
        <v>504</v>
      </c>
      <c r="B315" s="808" t="s">
        <v>567</v>
      </c>
      <c r="C315" s="808" t="s">
        <v>559</v>
      </c>
      <c r="D315" s="809">
        <v>94</v>
      </c>
      <c r="F315" s="808">
        <v>611.96</v>
      </c>
      <c r="G315" s="808">
        <v>23.48</v>
      </c>
      <c r="H315" s="808">
        <v>0</v>
      </c>
      <c r="I315" s="808" t="s">
        <v>502</v>
      </c>
      <c r="J315" s="808" t="s">
        <v>503</v>
      </c>
    </row>
    <row r="316" spans="1:10" x14ac:dyDescent="0.25">
      <c r="A316" s="808" t="s">
        <v>504</v>
      </c>
      <c r="B316" s="808" t="s">
        <v>567</v>
      </c>
      <c r="C316" s="808" t="s">
        <v>520</v>
      </c>
      <c r="D316" s="809">
        <v>39</v>
      </c>
      <c r="F316" s="808">
        <v>5279.74</v>
      </c>
      <c r="G316" s="808">
        <v>47.25</v>
      </c>
      <c r="H316" s="808">
        <v>0</v>
      </c>
      <c r="I316" s="808" t="s">
        <v>502</v>
      </c>
      <c r="J316" s="808" t="s">
        <v>503</v>
      </c>
    </row>
    <row r="317" spans="1:10" x14ac:dyDescent="0.25">
      <c r="A317" s="808" t="s">
        <v>499</v>
      </c>
      <c r="B317" s="808" t="s">
        <v>567</v>
      </c>
      <c r="C317" s="808" t="s">
        <v>508</v>
      </c>
      <c r="D317" s="809">
        <v>71</v>
      </c>
      <c r="F317" s="808">
        <v>4326.24</v>
      </c>
      <c r="G317" s="808">
        <v>117.41</v>
      </c>
      <c r="H317" s="808">
        <v>0</v>
      </c>
      <c r="I317" s="808" t="s">
        <v>502</v>
      </c>
      <c r="J317" s="808" t="s">
        <v>503</v>
      </c>
    </row>
    <row r="318" spans="1:10" x14ac:dyDescent="0.25">
      <c r="A318" s="808" t="s">
        <v>504</v>
      </c>
      <c r="B318" s="808" t="s">
        <v>567</v>
      </c>
      <c r="C318" s="808" t="s">
        <v>543</v>
      </c>
      <c r="D318" s="809">
        <v>44</v>
      </c>
      <c r="F318" s="808">
        <v>51555.75</v>
      </c>
      <c r="G318" s="808">
        <v>101106</v>
      </c>
      <c r="H318" s="808">
        <v>0</v>
      </c>
      <c r="I318" s="808" t="s">
        <v>502</v>
      </c>
      <c r="J318" s="808" t="s">
        <v>503</v>
      </c>
    </row>
    <row r="319" spans="1:10" x14ac:dyDescent="0.25">
      <c r="A319" s="808" t="s">
        <v>504</v>
      </c>
      <c r="B319" s="808" t="s">
        <v>567</v>
      </c>
      <c r="C319" s="808" t="s">
        <v>575</v>
      </c>
      <c r="D319" s="809">
        <v>61</v>
      </c>
      <c r="F319" s="808">
        <v>1986.8</v>
      </c>
      <c r="G319" s="808">
        <v>10.33</v>
      </c>
      <c r="H319" s="808">
        <v>0</v>
      </c>
      <c r="I319" s="808" t="s">
        <v>502</v>
      </c>
      <c r="J319" s="808" t="s">
        <v>503</v>
      </c>
    </row>
    <row r="320" spans="1:10" x14ac:dyDescent="0.25">
      <c r="A320" s="808" t="s">
        <v>504</v>
      </c>
      <c r="B320" s="808" t="s">
        <v>567</v>
      </c>
      <c r="C320" s="808" t="s">
        <v>574</v>
      </c>
      <c r="D320" s="809">
        <v>65</v>
      </c>
      <c r="F320" s="808">
        <v>35.49</v>
      </c>
      <c r="G320" s="808">
        <v>0.53</v>
      </c>
      <c r="H320" s="808">
        <v>0</v>
      </c>
      <c r="I320" s="808" t="s">
        <v>502</v>
      </c>
      <c r="J320" s="808" t="s">
        <v>503</v>
      </c>
    </row>
    <row r="321" spans="1:10" x14ac:dyDescent="0.25">
      <c r="A321" s="808" t="s">
        <v>504</v>
      </c>
      <c r="B321" s="808" t="s">
        <v>567</v>
      </c>
      <c r="C321" s="808" t="s">
        <v>540</v>
      </c>
      <c r="D321" s="809">
        <v>84</v>
      </c>
      <c r="F321" s="808">
        <v>1067.5899999999999</v>
      </c>
      <c r="G321" s="808">
        <v>4</v>
      </c>
      <c r="H321" s="808">
        <v>0</v>
      </c>
      <c r="I321" s="808" t="s">
        <v>502</v>
      </c>
      <c r="J321" s="808" t="s">
        <v>503</v>
      </c>
    </row>
    <row r="322" spans="1:10" x14ac:dyDescent="0.25">
      <c r="A322" s="808" t="s">
        <v>499</v>
      </c>
      <c r="B322" s="808" t="s">
        <v>567</v>
      </c>
      <c r="C322" s="808" t="s">
        <v>560</v>
      </c>
      <c r="D322" s="809">
        <v>84</v>
      </c>
      <c r="F322" s="808">
        <v>20648.87</v>
      </c>
      <c r="G322" s="808">
        <v>715</v>
      </c>
      <c r="H322" s="808">
        <v>0</v>
      </c>
      <c r="I322" s="808" t="s">
        <v>502</v>
      </c>
      <c r="J322" s="808" t="s">
        <v>503</v>
      </c>
    </row>
    <row r="323" spans="1:10" x14ac:dyDescent="0.25">
      <c r="A323" s="808" t="s">
        <v>499</v>
      </c>
      <c r="B323" s="808" t="s">
        <v>567</v>
      </c>
      <c r="C323" s="808" t="s">
        <v>559</v>
      </c>
      <c r="D323" s="809">
        <v>39</v>
      </c>
      <c r="F323" s="808">
        <v>4719.91</v>
      </c>
      <c r="G323" s="808">
        <v>783.55</v>
      </c>
      <c r="H323" s="808">
        <v>0</v>
      </c>
      <c r="I323" s="808" t="s">
        <v>502</v>
      </c>
      <c r="J323" s="808" t="s">
        <v>503</v>
      </c>
    </row>
    <row r="324" spans="1:10" x14ac:dyDescent="0.25">
      <c r="A324" s="808" t="s">
        <v>504</v>
      </c>
      <c r="B324" s="808" t="s">
        <v>567</v>
      </c>
      <c r="C324" s="808" t="s">
        <v>566</v>
      </c>
      <c r="D324" s="809">
        <v>40</v>
      </c>
      <c r="F324" s="808">
        <v>3867.22</v>
      </c>
      <c r="G324" s="808">
        <v>23.9</v>
      </c>
      <c r="H324" s="808">
        <v>0</v>
      </c>
      <c r="I324" s="808" t="s">
        <v>502</v>
      </c>
      <c r="J324" s="808" t="s">
        <v>503</v>
      </c>
    </row>
    <row r="325" spans="1:10" x14ac:dyDescent="0.25">
      <c r="A325" s="808" t="s">
        <v>499</v>
      </c>
      <c r="B325" s="808" t="s">
        <v>567</v>
      </c>
      <c r="C325" s="808" t="s">
        <v>511</v>
      </c>
      <c r="D325" s="809">
        <v>48</v>
      </c>
      <c r="F325" s="808">
        <v>73.5</v>
      </c>
      <c r="G325" s="808">
        <v>57.75</v>
      </c>
      <c r="H325" s="808">
        <v>0</v>
      </c>
      <c r="I325" s="808" t="s">
        <v>502</v>
      </c>
      <c r="J325" s="808" t="s">
        <v>503</v>
      </c>
    </row>
    <row r="326" spans="1:10" x14ac:dyDescent="0.25">
      <c r="A326" s="808" t="s">
        <v>504</v>
      </c>
      <c r="B326" s="808" t="s">
        <v>567</v>
      </c>
      <c r="C326" s="808" t="s">
        <v>505</v>
      </c>
      <c r="D326" s="809">
        <v>61</v>
      </c>
      <c r="F326" s="808">
        <v>4746.3100000000004</v>
      </c>
      <c r="G326" s="808">
        <v>22.65</v>
      </c>
      <c r="H326" s="808">
        <v>0</v>
      </c>
      <c r="I326" s="808" t="s">
        <v>502</v>
      </c>
      <c r="J326" s="808" t="s">
        <v>503</v>
      </c>
    </row>
    <row r="327" spans="1:10" x14ac:dyDescent="0.25">
      <c r="A327" s="808" t="s">
        <v>504</v>
      </c>
      <c r="B327" s="808" t="s">
        <v>567</v>
      </c>
      <c r="C327" s="808" t="s">
        <v>512</v>
      </c>
      <c r="D327" s="809">
        <v>90</v>
      </c>
      <c r="F327" s="808">
        <v>2123.2600000000002</v>
      </c>
      <c r="G327" s="808">
        <v>14.49</v>
      </c>
      <c r="H327" s="808">
        <v>0</v>
      </c>
      <c r="I327" s="808" t="s">
        <v>502</v>
      </c>
      <c r="J327" s="808" t="s">
        <v>503</v>
      </c>
    </row>
    <row r="328" spans="1:10" x14ac:dyDescent="0.25">
      <c r="A328" s="808" t="s">
        <v>499</v>
      </c>
      <c r="B328" s="808" t="s">
        <v>567</v>
      </c>
      <c r="C328" s="808" t="s">
        <v>568</v>
      </c>
      <c r="D328" s="809">
        <v>18</v>
      </c>
      <c r="F328" s="808">
        <v>5851.17</v>
      </c>
      <c r="G328" s="808">
        <v>217.18</v>
      </c>
      <c r="H328" s="808">
        <v>0</v>
      </c>
      <c r="I328" s="808" t="s">
        <v>502</v>
      </c>
      <c r="J328" s="808" t="s">
        <v>503</v>
      </c>
    </row>
    <row r="329" spans="1:10" x14ac:dyDescent="0.25">
      <c r="A329" s="808" t="s">
        <v>504</v>
      </c>
      <c r="B329" s="808" t="s">
        <v>567</v>
      </c>
      <c r="C329" s="808" t="s">
        <v>526</v>
      </c>
      <c r="D329" s="809">
        <v>72</v>
      </c>
      <c r="F329" s="808">
        <v>14456.37</v>
      </c>
      <c r="G329" s="808">
        <v>1510</v>
      </c>
      <c r="H329" s="808">
        <v>0</v>
      </c>
      <c r="I329" s="808" t="s">
        <v>502</v>
      </c>
      <c r="J329" s="808" t="s">
        <v>503</v>
      </c>
    </row>
    <row r="330" spans="1:10" x14ac:dyDescent="0.25">
      <c r="A330" s="808" t="s">
        <v>504</v>
      </c>
      <c r="B330" s="808" t="s">
        <v>567</v>
      </c>
      <c r="C330" s="808" t="s">
        <v>512</v>
      </c>
      <c r="D330" s="809">
        <v>59</v>
      </c>
      <c r="F330" s="808">
        <v>2594.6</v>
      </c>
      <c r="G330" s="808">
        <v>89.95</v>
      </c>
      <c r="H330" s="808">
        <v>0</v>
      </c>
      <c r="I330" s="808" t="s">
        <v>502</v>
      </c>
      <c r="J330" s="808" t="s">
        <v>503</v>
      </c>
    </row>
    <row r="331" spans="1:10" x14ac:dyDescent="0.25">
      <c r="A331" s="808" t="s">
        <v>504</v>
      </c>
      <c r="B331" s="808" t="s">
        <v>567</v>
      </c>
      <c r="C331" s="808" t="s">
        <v>514</v>
      </c>
      <c r="D331" s="809">
        <v>40</v>
      </c>
      <c r="F331" s="808">
        <v>1896.67</v>
      </c>
      <c r="G331" s="808">
        <v>345</v>
      </c>
      <c r="H331" s="808">
        <v>0</v>
      </c>
      <c r="I331" s="808" t="s">
        <v>502</v>
      </c>
      <c r="J331" s="808" t="s">
        <v>503</v>
      </c>
    </row>
    <row r="332" spans="1:10" x14ac:dyDescent="0.25">
      <c r="A332" s="808" t="s">
        <v>499</v>
      </c>
      <c r="B332" s="808" t="s">
        <v>567</v>
      </c>
      <c r="C332" s="808" t="s">
        <v>534</v>
      </c>
      <c r="D332" s="809">
        <v>44</v>
      </c>
      <c r="F332" s="808">
        <v>8885.7199999999993</v>
      </c>
      <c r="G332" s="808">
        <v>21800</v>
      </c>
      <c r="H332" s="808">
        <v>0</v>
      </c>
      <c r="I332" s="808" t="s">
        <v>502</v>
      </c>
      <c r="J332" s="808" t="s">
        <v>503</v>
      </c>
    </row>
    <row r="333" spans="1:10" x14ac:dyDescent="0.25">
      <c r="A333" s="808" t="s">
        <v>499</v>
      </c>
      <c r="B333" s="808" t="s">
        <v>567</v>
      </c>
      <c r="C333" s="808" t="s">
        <v>510</v>
      </c>
      <c r="D333" s="809">
        <v>18</v>
      </c>
      <c r="F333" s="808">
        <v>158.63</v>
      </c>
      <c r="G333" s="808">
        <v>23</v>
      </c>
      <c r="H333" s="808">
        <v>0</v>
      </c>
      <c r="I333" s="808" t="s">
        <v>502</v>
      </c>
      <c r="J333" s="808" t="s">
        <v>503</v>
      </c>
    </row>
    <row r="334" spans="1:10" x14ac:dyDescent="0.25">
      <c r="A334" s="808" t="s">
        <v>499</v>
      </c>
      <c r="B334" s="808" t="s">
        <v>567</v>
      </c>
      <c r="C334" s="808" t="s">
        <v>545</v>
      </c>
      <c r="D334" s="809">
        <v>23</v>
      </c>
      <c r="F334" s="808">
        <v>1289.53</v>
      </c>
      <c r="G334" s="808">
        <v>55</v>
      </c>
      <c r="H334" s="808">
        <v>0</v>
      </c>
      <c r="I334" s="808" t="s">
        <v>502</v>
      </c>
      <c r="J334" s="808" t="s">
        <v>503</v>
      </c>
    </row>
    <row r="335" spans="1:10" x14ac:dyDescent="0.25">
      <c r="A335" s="808" t="s">
        <v>499</v>
      </c>
      <c r="B335" s="808" t="s">
        <v>567</v>
      </c>
      <c r="C335" s="808" t="s">
        <v>506</v>
      </c>
      <c r="D335" s="809">
        <v>20</v>
      </c>
      <c r="F335" s="808">
        <v>15258.6</v>
      </c>
      <c r="G335" s="808">
        <v>12440</v>
      </c>
      <c r="H335" s="808">
        <v>0</v>
      </c>
      <c r="I335" s="808" t="s">
        <v>502</v>
      </c>
      <c r="J335" s="808" t="s">
        <v>503</v>
      </c>
    </row>
    <row r="336" spans="1:10" x14ac:dyDescent="0.25">
      <c r="A336" s="808" t="s">
        <v>499</v>
      </c>
      <c r="B336" s="808" t="s">
        <v>567</v>
      </c>
      <c r="C336" s="808" t="s">
        <v>564</v>
      </c>
      <c r="D336" s="809">
        <v>21</v>
      </c>
      <c r="F336" s="808">
        <v>97.93</v>
      </c>
      <c r="G336" s="808">
        <v>9.41</v>
      </c>
      <c r="H336" s="808">
        <v>0</v>
      </c>
      <c r="I336" s="808" t="s">
        <v>502</v>
      </c>
      <c r="J336" s="808" t="s">
        <v>503</v>
      </c>
    </row>
    <row r="337" spans="1:10" x14ac:dyDescent="0.25">
      <c r="A337" s="808" t="s">
        <v>504</v>
      </c>
      <c r="B337" s="808" t="s">
        <v>567</v>
      </c>
      <c r="C337" s="808" t="s">
        <v>508</v>
      </c>
      <c r="D337" s="809">
        <v>52</v>
      </c>
      <c r="F337" s="808">
        <v>252.79</v>
      </c>
      <c r="G337" s="808">
        <v>18.34</v>
      </c>
      <c r="H337" s="808">
        <v>0</v>
      </c>
      <c r="I337" s="808" t="s">
        <v>502</v>
      </c>
      <c r="J337" s="808" t="s">
        <v>503</v>
      </c>
    </row>
    <row r="338" spans="1:10" x14ac:dyDescent="0.25">
      <c r="A338" s="808" t="s">
        <v>504</v>
      </c>
      <c r="B338" s="808" t="s">
        <v>567</v>
      </c>
      <c r="C338" s="808" t="s">
        <v>532</v>
      </c>
      <c r="D338" s="809">
        <v>84</v>
      </c>
      <c r="F338" s="808">
        <v>69.95</v>
      </c>
      <c r="G338" s="808">
        <v>0.5</v>
      </c>
      <c r="H338" s="808">
        <v>0</v>
      </c>
      <c r="I338" s="808" t="s">
        <v>502</v>
      </c>
      <c r="J338" s="808" t="s">
        <v>503</v>
      </c>
    </row>
    <row r="339" spans="1:10" x14ac:dyDescent="0.25">
      <c r="A339" s="808" t="s">
        <v>499</v>
      </c>
      <c r="B339" s="808" t="s">
        <v>567</v>
      </c>
      <c r="C339" s="808" t="s">
        <v>576</v>
      </c>
      <c r="D339" s="809">
        <v>85</v>
      </c>
      <c r="F339" s="808">
        <v>826.47</v>
      </c>
      <c r="G339" s="808">
        <v>0.6</v>
      </c>
      <c r="H339" s="808">
        <v>0</v>
      </c>
      <c r="I339" s="808" t="s">
        <v>502</v>
      </c>
      <c r="J339" s="808" t="s">
        <v>503</v>
      </c>
    </row>
    <row r="340" spans="1:10" x14ac:dyDescent="0.25">
      <c r="A340" s="808" t="s">
        <v>504</v>
      </c>
      <c r="B340" s="808" t="s">
        <v>567</v>
      </c>
      <c r="C340" s="808" t="s">
        <v>527</v>
      </c>
      <c r="D340" s="809">
        <v>52</v>
      </c>
      <c r="F340" s="808">
        <v>22838.81</v>
      </c>
      <c r="G340" s="808">
        <v>6644</v>
      </c>
      <c r="H340" s="808">
        <v>0</v>
      </c>
      <c r="I340" s="808" t="s">
        <v>502</v>
      </c>
      <c r="J340" s="808" t="s">
        <v>503</v>
      </c>
    </row>
    <row r="341" spans="1:10" x14ac:dyDescent="0.25">
      <c r="A341" s="808" t="s">
        <v>499</v>
      </c>
      <c r="B341" s="808" t="s">
        <v>567</v>
      </c>
      <c r="C341" s="808" t="s">
        <v>577</v>
      </c>
      <c r="D341" s="809">
        <v>84</v>
      </c>
      <c r="F341" s="808">
        <v>4736.8900000000003</v>
      </c>
      <c r="G341" s="808">
        <v>259</v>
      </c>
      <c r="H341" s="808">
        <v>0</v>
      </c>
      <c r="I341" s="808" t="s">
        <v>502</v>
      </c>
      <c r="J341" s="808" t="s">
        <v>503</v>
      </c>
    </row>
    <row r="342" spans="1:10" x14ac:dyDescent="0.25">
      <c r="A342" s="808" t="s">
        <v>499</v>
      </c>
      <c r="B342" s="808" t="s">
        <v>567</v>
      </c>
      <c r="C342" s="808" t="s">
        <v>526</v>
      </c>
      <c r="D342" s="809">
        <v>27</v>
      </c>
      <c r="F342" s="808">
        <v>180959.32</v>
      </c>
      <c r="G342" s="808">
        <v>4025100</v>
      </c>
      <c r="H342" s="808">
        <v>0</v>
      </c>
      <c r="I342" s="808" t="s">
        <v>502</v>
      </c>
      <c r="J342" s="808" t="s">
        <v>503</v>
      </c>
    </row>
    <row r="343" spans="1:10" x14ac:dyDescent="0.25">
      <c r="A343" s="808" t="s">
        <v>504</v>
      </c>
      <c r="B343" s="808" t="s">
        <v>567</v>
      </c>
      <c r="C343" s="808" t="s">
        <v>522</v>
      </c>
      <c r="D343" s="809">
        <v>90</v>
      </c>
      <c r="F343" s="808">
        <v>41850.74</v>
      </c>
      <c r="G343" s="808">
        <v>63.25</v>
      </c>
      <c r="H343" s="808">
        <v>0</v>
      </c>
      <c r="I343" s="808" t="s">
        <v>502</v>
      </c>
      <c r="J343" s="808" t="s">
        <v>503</v>
      </c>
    </row>
    <row r="344" spans="1:10" x14ac:dyDescent="0.25">
      <c r="A344" s="808" t="s">
        <v>499</v>
      </c>
      <c r="B344" s="808" t="s">
        <v>567</v>
      </c>
      <c r="C344" s="808" t="s">
        <v>541</v>
      </c>
      <c r="D344" s="809">
        <v>76</v>
      </c>
      <c r="F344" s="808">
        <v>171.88</v>
      </c>
      <c r="G344" s="808">
        <v>0.3</v>
      </c>
      <c r="H344" s="808">
        <v>0</v>
      </c>
      <c r="I344" s="808" t="s">
        <v>502</v>
      </c>
      <c r="J344" s="808" t="s">
        <v>503</v>
      </c>
    </row>
    <row r="345" spans="1:10" x14ac:dyDescent="0.25">
      <c r="A345" s="808" t="s">
        <v>499</v>
      </c>
      <c r="B345" s="808" t="s">
        <v>567</v>
      </c>
      <c r="C345" s="808" t="s">
        <v>529</v>
      </c>
      <c r="D345" s="809">
        <v>27</v>
      </c>
      <c r="F345" s="808">
        <v>201945.60000000001</v>
      </c>
      <c r="G345" s="808">
        <v>4137899</v>
      </c>
      <c r="H345" s="808">
        <v>0</v>
      </c>
      <c r="I345" s="808" t="s">
        <v>502</v>
      </c>
      <c r="J345" s="808" t="s">
        <v>503</v>
      </c>
    </row>
    <row r="346" spans="1:10" x14ac:dyDescent="0.25">
      <c r="A346" s="808" t="s">
        <v>499</v>
      </c>
      <c r="B346" s="808" t="s">
        <v>567</v>
      </c>
      <c r="C346" s="808" t="s">
        <v>512</v>
      </c>
      <c r="D346" s="809">
        <v>11</v>
      </c>
      <c r="F346" s="808">
        <v>12.31</v>
      </c>
      <c r="G346" s="808">
        <v>10</v>
      </c>
      <c r="H346" s="808">
        <v>0</v>
      </c>
      <c r="I346" s="808" t="s">
        <v>502</v>
      </c>
      <c r="J346" s="808" t="s">
        <v>503</v>
      </c>
    </row>
    <row r="347" spans="1:10" x14ac:dyDescent="0.25">
      <c r="A347" s="808" t="s">
        <v>499</v>
      </c>
      <c r="B347" s="808" t="s">
        <v>567</v>
      </c>
      <c r="C347" s="808" t="s">
        <v>511</v>
      </c>
      <c r="D347" s="809">
        <v>34</v>
      </c>
      <c r="F347" s="808">
        <v>1988.16</v>
      </c>
      <c r="G347" s="808">
        <v>204</v>
      </c>
      <c r="H347" s="808">
        <v>0</v>
      </c>
      <c r="I347" s="808" t="s">
        <v>502</v>
      </c>
      <c r="J347" s="808" t="s">
        <v>503</v>
      </c>
    </row>
    <row r="348" spans="1:10" x14ac:dyDescent="0.25">
      <c r="A348" s="808" t="s">
        <v>504</v>
      </c>
      <c r="B348" s="808" t="s">
        <v>567</v>
      </c>
      <c r="C348" s="808" t="s">
        <v>507</v>
      </c>
      <c r="D348" s="809">
        <v>84</v>
      </c>
      <c r="F348" s="808">
        <v>3235.18</v>
      </c>
      <c r="G348" s="808">
        <v>0.5</v>
      </c>
      <c r="H348" s="808">
        <v>0</v>
      </c>
      <c r="I348" s="808" t="s">
        <v>502</v>
      </c>
      <c r="J348" s="808" t="s">
        <v>503</v>
      </c>
    </row>
    <row r="349" spans="1:10" x14ac:dyDescent="0.25">
      <c r="A349" s="808" t="s">
        <v>499</v>
      </c>
      <c r="B349" s="808" t="s">
        <v>567</v>
      </c>
      <c r="C349" s="808" t="s">
        <v>527</v>
      </c>
      <c r="D349" s="809">
        <v>40</v>
      </c>
      <c r="F349" s="808">
        <v>32474.02</v>
      </c>
      <c r="G349" s="808">
        <v>10000</v>
      </c>
      <c r="H349" s="808">
        <v>0</v>
      </c>
      <c r="I349" s="808" t="s">
        <v>502</v>
      </c>
      <c r="J349" s="808" t="s">
        <v>503</v>
      </c>
    </row>
    <row r="350" spans="1:10" x14ac:dyDescent="0.25">
      <c r="A350" s="808" t="s">
        <v>499</v>
      </c>
      <c r="B350" s="808" t="s">
        <v>567</v>
      </c>
      <c r="C350" s="808" t="s">
        <v>520</v>
      </c>
      <c r="D350" s="809">
        <v>48</v>
      </c>
      <c r="F350" s="808">
        <v>3.41</v>
      </c>
      <c r="G350" s="808">
        <v>0.88</v>
      </c>
      <c r="H350" s="808">
        <v>0</v>
      </c>
      <c r="I350" s="808" t="s">
        <v>502</v>
      </c>
      <c r="J350" s="808" t="s">
        <v>503</v>
      </c>
    </row>
    <row r="351" spans="1:10" x14ac:dyDescent="0.25">
      <c r="A351" s="808" t="s">
        <v>504</v>
      </c>
      <c r="B351" s="808" t="s">
        <v>567</v>
      </c>
      <c r="C351" s="808" t="s">
        <v>509</v>
      </c>
      <c r="D351" s="809">
        <v>39</v>
      </c>
      <c r="F351" s="808">
        <v>561.14</v>
      </c>
      <c r="G351" s="808">
        <v>5</v>
      </c>
      <c r="H351" s="808">
        <v>0</v>
      </c>
      <c r="I351" s="808" t="s">
        <v>502</v>
      </c>
      <c r="J351" s="808" t="s">
        <v>503</v>
      </c>
    </row>
    <row r="352" spans="1:10" x14ac:dyDescent="0.25">
      <c r="A352" s="808" t="s">
        <v>499</v>
      </c>
      <c r="B352" s="808" t="s">
        <v>567</v>
      </c>
      <c r="C352" s="808" t="s">
        <v>510</v>
      </c>
      <c r="D352" s="809">
        <v>33</v>
      </c>
      <c r="F352" s="808">
        <v>66.260000000000005</v>
      </c>
      <c r="G352" s="808">
        <v>1.8</v>
      </c>
      <c r="H352" s="808">
        <v>0</v>
      </c>
      <c r="I352" s="808" t="s">
        <v>502</v>
      </c>
      <c r="J352" s="808" t="s">
        <v>503</v>
      </c>
    </row>
    <row r="353" spans="1:10" x14ac:dyDescent="0.25">
      <c r="A353" s="808" t="s">
        <v>504</v>
      </c>
      <c r="B353" s="808" t="s">
        <v>567</v>
      </c>
      <c r="C353" s="808" t="s">
        <v>516</v>
      </c>
      <c r="D353" s="809">
        <v>33</v>
      </c>
      <c r="F353" s="808">
        <v>45890.26</v>
      </c>
      <c r="G353" s="808">
        <v>910.26</v>
      </c>
      <c r="H353" s="808">
        <v>0</v>
      </c>
      <c r="I353" s="808" t="s">
        <v>502</v>
      </c>
      <c r="J353" s="808" t="s">
        <v>503</v>
      </c>
    </row>
    <row r="354" spans="1:10" x14ac:dyDescent="0.25">
      <c r="A354" s="808" t="s">
        <v>499</v>
      </c>
      <c r="B354" s="808" t="s">
        <v>567</v>
      </c>
      <c r="C354" s="808" t="s">
        <v>553</v>
      </c>
      <c r="D354" s="809">
        <v>73</v>
      </c>
      <c r="F354" s="808">
        <v>690.57</v>
      </c>
      <c r="G354" s="808">
        <v>91</v>
      </c>
      <c r="H354" s="808">
        <v>0</v>
      </c>
      <c r="I354" s="808" t="s">
        <v>502</v>
      </c>
      <c r="J354" s="808" t="s">
        <v>503</v>
      </c>
    </row>
    <row r="355" spans="1:10" x14ac:dyDescent="0.25">
      <c r="A355" s="808" t="s">
        <v>499</v>
      </c>
      <c r="B355" s="808" t="s">
        <v>578</v>
      </c>
      <c r="C355" s="808" t="s">
        <v>512</v>
      </c>
      <c r="D355" s="809">
        <v>83</v>
      </c>
      <c r="F355" s="808">
        <v>141180.19</v>
      </c>
      <c r="G355" s="808">
        <v>146964.5</v>
      </c>
      <c r="H355" s="808">
        <v>0</v>
      </c>
      <c r="I355" s="808" t="s">
        <v>502</v>
      </c>
      <c r="J355" s="808" t="s">
        <v>503</v>
      </c>
    </row>
    <row r="356" spans="1:10" x14ac:dyDescent="0.25">
      <c r="A356" s="808" t="s">
        <v>499</v>
      </c>
      <c r="B356" s="808" t="s">
        <v>578</v>
      </c>
      <c r="C356" s="808" t="s">
        <v>512</v>
      </c>
      <c r="D356" s="809">
        <v>92</v>
      </c>
      <c r="F356" s="808">
        <v>2246.12</v>
      </c>
      <c r="G356" s="808">
        <v>18</v>
      </c>
      <c r="H356" s="808">
        <v>0</v>
      </c>
      <c r="I356" s="808" t="s">
        <v>502</v>
      </c>
      <c r="J356" s="808" t="s">
        <v>503</v>
      </c>
    </row>
    <row r="357" spans="1:10" x14ac:dyDescent="0.25">
      <c r="A357" s="808" t="s">
        <v>499</v>
      </c>
      <c r="B357" s="808" t="s">
        <v>578</v>
      </c>
      <c r="C357" s="808" t="s">
        <v>508</v>
      </c>
      <c r="D357" s="809">
        <v>73</v>
      </c>
      <c r="F357" s="808">
        <v>3063.11</v>
      </c>
      <c r="G357" s="808">
        <v>19.329999999999998</v>
      </c>
      <c r="H357" s="808">
        <v>0</v>
      </c>
      <c r="I357" s="808" t="s">
        <v>502</v>
      </c>
      <c r="J357" s="808" t="s">
        <v>503</v>
      </c>
    </row>
    <row r="358" spans="1:10" x14ac:dyDescent="0.25">
      <c r="A358" s="808" t="s">
        <v>504</v>
      </c>
      <c r="B358" s="808" t="s">
        <v>578</v>
      </c>
      <c r="C358" s="808" t="s">
        <v>550</v>
      </c>
      <c r="D358" s="809">
        <v>85</v>
      </c>
      <c r="F358" s="808">
        <v>43.32</v>
      </c>
      <c r="G358" s="808">
        <v>5.4</v>
      </c>
      <c r="H358" s="808">
        <v>0</v>
      </c>
      <c r="I358" s="808" t="s">
        <v>502</v>
      </c>
      <c r="J358" s="808" t="s">
        <v>503</v>
      </c>
    </row>
    <row r="359" spans="1:10" x14ac:dyDescent="0.25">
      <c r="A359" s="808" t="s">
        <v>499</v>
      </c>
      <c r="B359" s="808" t="s">
        <v>578</v>
      </c>
      <c r="C359" s="808" t="s">
        <v>510</v>
      </c>
      <c r="D359" s="809">
        <v>39</v>
      </c>
      <c r="F359" s="808">
        <v>569495.57999999996</v>
      </c>
      <c r="G359" s="808">
        <v>609276.94999999995</v>
      </c>
      <c r="H359" s="808">
        <v>0</v>
      </c>
      <c r="I359" s="808" t="s">
        <v>502</v>
      </c>
      <c r="J359" s="808" t="s">
        <v>503</v>
      </c>
    </row>
    <row r="360" spans="1:10" x14ac:dyDescent="0.25">
      <c r="A360" s="808" t="s">
        <v>499</v>
      </c>
      <c r="B360" s="808" t="s">
        <v>578</v>
      </c>
      <c r="C360" s="808" t="s">
        <v>511</v>
      </c>
      <c r="D360" s="809">
        <v>2</v>
      </c>
      <c r="F360" s="808">
        <v>2882690.16</v>
      </c>
      <c r="G360" s="808">
        <v>1295604</v>
      </c>
      <c r="H360" s="808">
        <v>0</v>
      </c>
      <c r="I360" s="808" t="s">
        <v>502</v>
      </c>
      <c r="J360" s="808" t="s">
        <v>503</v>
      </c>
    </row>
    <row r="361" spans="1:10" x14ac:dyDescent="0.25">
      <c r="A361" s="808" t="s">
        <v>504</v>
      </c>
      <c r="B361" s="808" t="s">
        <v>578</v>
      </c>
      <c r="C361" s="808" t="s">
        <v>511</v>
      </c>
      <c r="D361" s="809">
        <v>42</v>
      </c>
      <c r="F361" s="808">
        <v>29329.65</v>
      </c>
      <c r="G361" s="808">
        <v>3128.73</v>
      </c>
      <c r="H361" s="808">
        <v>0</v>
      </c>
      <c r="I361" s="808" t="s">
        <v>502</v>
      </c>
      <c r="J361" s="808" t="s">
        <v>503</v>
      </c>
    </row>
    <row r="362" spans="1:10" x14ac:dyDescent="0.25">
      <c r="A362" s="808" t="s">
        <v>499</v>
      </c>
      <c r="B362" s="808" t="s">
        <v>578</v>
      </c>
      <c r="C362" s="808" t="s">
        <v>507</v>
      </c>
      <c r="D362" s="809">
        <v>85</v>
      </c>
      <c r="F362" s="808">
        <v>82930.02</v>
      </c>
      <c r="G362" s="808">
        <v>256</v>
      </c>
      <c r="H362" s="808">
        <v>0</v>
      </c>
      <c r="I362" s="808" t="s">
        <v>502</v>
      </c>
      <c r="J362" s="808" t="s">
        <v>503</v>
      </c>
    </row>
    <row r="363" spans="1:10" x14ac:dyDescent="0.25">
      <c r="A363" s="808" t="s">
        <v>504</v>
      </c>
      <c r="B363" s="808" t="s">
        <v>578</v>
      </c>
      <c r="C363" s="808" t="s">
        <v>526</v>
      </c>
      <c r="D363" s="809">
        <v>65</v>
      </c>
      <c r="F363" s="808">
        <v>1439.79</v>
      </c>
      <c r="G363" s="808">
        <v>2.83</v>
      </c>
      <c r="H363" s="808">
        <v>0</v>
      </c>
      <c r="I363" s="808" t="s">
        <v>502</v>
      </c>
      <c r="J363" s="808" t="s">
        <v>503</v>
      </c>
    </row>
    <row r="364" spans="1:10" x14ac:dyDescent="0.25">
      <c r="A364" s="808" t="s">
        <v>504</v>
      </c>
      <c r="B364" s="808" t="s">
        <v>578</v>
      </c>
      <c r="C364" s="808" t="s">
        <v>511</v>
      </c>
      <c r="D364" s="809">
        <v>87</v>
      </c>
      <c r="F364" s="808">
        <v>3202365.16</v>
      </c>
      <c r="G364" s="808">
        <v>1850703.07</v>
      </c>
      <c r="H364" s="808">
        <v>0</v>
      </c>
      <c r="I364" s="808" t="s">
        <v>502</v>
      </c>
      <c r="J364" s="808" t="s">
        <v>503</v>
      </c>
    </row>
    <row r="365" spans="1:10" x14ac:dyDescent="0.25">
      <c r="A365" s="808" t="s">
        <v>504</v>
      </c>
      <c r="B365" s="808" t="s">
        <v>578</v>
      </c>
      <c r="C365" s="808" t="s">
        <v>508</v>
      </c>
      <c r="D365" s="809">
        <v>19</v>
      </c>
      <c r="F365" s="808">
        <v>962799.27</v>
      </c>
      <c r="G365" s="808">
        <v>891584</v>
      </c>
      <c r="H365" s="808">
        <v>0</v>
      </c>
      <c r="I365" s="808" t="s">
        <v>502</v>
      </c>
      <c r="J365" s="808" t="s">
        <v>503</v>
      </c>
    </row>
    <row r="366" spans="1:10" x14ac:dyDescent="0.25">
      <c r="A366" s="808" t="s">
        <v>504</v>
      </c>
      <c r="B366" s="808" t="s">
        <v>578</v>
      </c>
      <c r="C366" s="808" t="s">
        <v>529</v>
      </c>
      <c r="D366" s="809">
        <v>73</v>
      </c>
      <c r="F366" s="808">
        <v>9525.6</v>
      </c>
      <c r="G366" s="808">
        <v>1952.56</v>
      </c>
      <c r="H366" s="808">
        <v>0</v>
      </c>
      <c r="I366" s="808" t="s">
        <v>502</v>
      </c>
      <c r="J366" s="808" t="s">
        <v>503</v>
      </c>
    </row>
    <row r="367" spans="1:10" x14ac:dyDescent="0.25">
      <c r="A367" s="808" t="s">
        <v>499</v>
      </c>
      <c r="B367" s="808" t="s">
        <v>578</v>
      </c>
      <c r="C367" s="808" t="s">
        <v>508</v>
      </c>
      <c r="D367" s="809">
        <v>22</v>
      </c>
      <c r="F367" s="808">
        <v>35406.660000000003</v>
      </c>
      <c r="G367" s="808">
        <v>58560</v>
      </c>
      <c r="H367" s="808">
        <v>0</v>
      </c>
      <c r="I367" s="808" t="s">
        <v>502</v>
      </c>
      <c r="J367" s="808" t="s">
        <v>503</v>
      </c>
    </row>
    <row r="368" spans="1:10" x14ac:dyDescent="0.25">
      <c r="A368" s="808" t="s">
        <v>504</v>
      </c>
      <c r="B368" s="808" t="s">
        <v>578</v>
      </c>
      <c r="C368" s="808" t="s">
        <v>579</v>
      </c>
      <c r="D368" s="809">
        <v>8</v>
      </c>
      <c r="F368" s="808">
        <v>5723131.2999999998</v>
      </c>
      <c r="G368" s="808">
        <v>7827356.7999999998</v>
      </c>
      <c r="H368" s="808">
        <v>0</v>
      </c>
      <c r="I368" s="808" t="s">
        <v>502</v>
      </c>
      <c r="J368" s="808" t="s">
        <v>503</v>
      </c>
    </row>
    <row r="369" spans="1:10" x14ac:dyDescent="0.25">
      <c r="A369" s="808" t="s">
        <v>504</v>
      </c>
      <c r="B369" s="808" t="s">
        <v>578</v>
      </c>
      <c r="C369" s="808" t="s">
        <v>508</v>
      </c>
      <c r="D369" s="809">
        <v>8</v>
      </c>
      <c r="F369" s="808">
        <v>51405.32</v>
      </c>
      <c r="G369" s="808">
        <v>58438.34</v>
      </c>
      <c r="H369" s="808">
        <v>0</v>
      </c>
      <c r="I369" s="808" t="s">
        <v>502</v>
      </c>
      <c r="J369" s="808" t="s">
        <v>503</v>
      </c>
    </row>
    <row r="370" spans="1:10" x14ac:dyDescent="0.25">
      <c r="A370" s="808" t="s">
        <v>504</v>
      </c>
      <c r="B370" s="808" t="s">
        <v>578</v>
      </c>
      <c r="C370" s="808" t="s">
        <v>511</v>
      </c>
      <c r="D370" s="809">
        <v>16</v>
      </c>
      <c r="F370" s="808">
        <v>338200.46</v>
      </c>
      <c r="G370" s="808">
        <v>67800</v>
      </c>
      <c r="H370" s="808">
        <v>0</v>
      </c>
      <c r="I370" s="808" t="s">
        <v>502</v>
      </c>
      <c r="J370" s="808" t="s">
        <v>503</v>
      </c>
    </row>
    <row r="371" spans="1:10" x14ac:dyDescent="0.25">
      <c r="A371" s="808" t="s">
        <v>504</v>
      </c>
      <c r="B371" s="808" t="s">
        <v>578</v>
      </c>
      <c r="C371" s="808" t="s">
        <v>511</v>
      </c>
      <c r="D371" s="809">
        <v>61</v>
      </c>
      <c r="F371" s="808">
        <v>116084.35</v>
      </c>
      <c r="G371" s="808">
        <v>984.65</v>
      </c>
      <c r="H371" s="808">
        <v>0</v>
      </c>
      <c r="I371" s="808" t="s">
        <v>502</v>
      </c>
      <c r="J371" s="808" t="s">
        <v>503</v>
      </c>
    </row>
    <row r="372" spans="1:10" x14ac:dyDescent="0.25">
      <c r="A372" s="808" t="s">
        <v>504</v>
      </c>
      <c r="B372" s="808" t="s">
        <v>578</v>
      </c>
      <c r="C372" s="808" t="s">
        <v>526</v>
      </c>
      <c r="D372" s="809">
        <v>39</v>
      </c>
      <c r="F372" s="808">
        <v>71080.679999999993</v>
      </c>
      <c r="G372" s="808">
        <v>8993.17</v>
      </c>
      <c r="H372" s="808">
        <v>0</v>
      </c>
      <c r="I372" s="808" t="s">
        <v>502</v>
      </c>
      <c r="J372" s="808" t="s">
        <v>503</v>
      </c>
    </row>
    <row r="373" spans="1:10" x14ac:dyDescent="0.25">
      <c r="A373" s="808" t="s">
        <v>499</v>
      </c>
      <c r="B373" s="808" t="s">
        <v>578</v>
      </c>
      <c r="C373" s="808" t="s">
        <v>535</v>
      </c>
      <c r="D373" s="809">
        <v>85</v>
      </c>
      <c r="F373" s="808">
        <v>52844.15</v>
      </c>
      <c r="G373" s="808">
        <v>1146.54</v>
      </c>
      <c r="H373" s="808">
        <v>0</v>
      </c>
      <c r="I373" s="808" t="s">
        <v>502</v>
      </c>
      <c r="J373" s="808" t="s">
        <v>503</v>
      </c>
    </row>
    <row r="374" spans="1:10" x14ac:dyDescent="0.25">
      <c r="A374" s="808" t="s">
        <v>499</v>
      </c>
      <c r="B374" s="808" t="s">
        <v>578</v>
      </c>
      <c r="C374" s="808" t="s">
        <v>515</v>
      </c>
      <c r="D374" s="809">
        <v>69</v>
      </c>
      <c r="F374" s="808">
        <v>589026.31000000006</v>
      </c>
      <c r="G374" s="808">
        <v>6012032</v>
      </c>
      <c r="H374" s="808">
        <v>0</v>
      </c>
      <c r="I374" s="808" t="s">
        <v>502</v>
      </c>
      <c r="J374" s="808" t="s">
        <v>503</v>
      </c>
    </row>
    <row r="375" spans="1:10" x14ac:dyDescent="0.25">
      <c r="A375" s="808" t="s">
        <v>504</v>
      </c>
      <c r="B375" s="808" t="s">
        <v>578</v>
      </c>
      <c r="C375" s="808" t="s">
        <v>580</v>
      </c>
      <c r="D375" s="809">
        <v>61</v>
      </c>
      <c r="F375" s="808">
        <v>422.6</v>
      </c>
      <c r="G375" s="808">
        <v>2.13</v>
      </c>
      <c r="H375" s="808">
        <v>0</v>
      </c>
      <c r="I375" s="808" t="s">
        <v>502</v>
      </c>
      <c r="J375" s="808" t="s">
        <v>503</v>
      </c>
    </row>
    <row r="376" spans="1:10" x14ac:dyDescent="0.25">
      <c r="A376" s="808" t="s">
        <v>499</v>
      </c>
      <c r="B376" s="808" t="s">
        <v>578</v>
      </c>
      <c r="C376" s="808" t="s">
        <v>527</v>
      </c>
      <c r="D376" s="809">
        <v>84</v>
      </c>
      <c r="F376" s="808">
        <v>23663.15</v>
      </c>
      <c r="G376" s="808">
        <v>2747</v>
      </c>
      <c r="H376" s="808">
        <v>0</v>
      </c>
      <c r="I376" s="808" t="s">
        <v>502</v>
      </c>
      <c r="J376" s="808" t="s">
        <v>503</v>
      </c>
    </row>
    <row r="377" spans="1:10" x14ac:dyDescent="0.25">
      <c r="A377" s="808" t="s">
        <v>499</v>
      </c>
      <c r="B377" s="808" t="s">
        <v>578</v>
      </c>
      <c r="C377" s="808" t="s">
        <v>566</v>
      </c>
      <c r="D377" s="809">
        <v>90</v>
      </c>
      <c r="F377" s="808">
        <v>6945.5</v>
      </c>
      <c r="G377" s="808">
        <v>99.94</v>
      </c>
      <c r="H377" s="808">
        <v>0</v>
      </c>
      <c r="I377" s="808" t="s">
        <v>502</v>
      </c>
      <c r="J377" s="808" t="s">
        <v>503</v>
      </c>
    </row>
    <row r="378" spans="1:10" x14ac:dyDescent="0.25">
      <c r="A378" s="808" t="s">
        <v>504</v>
      </c>
      <c r="B378" s="808" t="s">
        <v>578</v>
      </c>
      <c r="C378" s="808" t="s">
        <v>511</v>
      </c>
      <c r="D378" s="809">
        <v>64</v>
      </c>
      <c r="F378" s="808">
        <v>40377.83</v>
      </c>
      <c r="G378" s="808">
        <v>3231.39</v>
      </c>
      <c r="H378" s="808">
        <v>0</v>
      </c>
      <c r="I378" s="808" t="s">
        <v>502</v>
      </c>
      <c r="J378" s="808" t="s">
        <v>503</v>
      </c>
    </row>
    <row r="379" spans="1:10" x14ac:dyDescent="0.25">
      <c r="A379" s="808" t="s">
        <v>499</v>
      </c>
      <c r="B379" s="808" t="s">
        <v>578</v>
      </c>
      <c r="C379" s="808" t="s">
        <v>523</v>
      </c>
      <c r="D379" s="809">
        <v>44</v>
      </c>
      <c r="F379" s="808">
        <v>491.25</v>
      </c>
      <c r="G379" s="808">
        <v>32.75</v>
      </c>
      <c r="H379" s="808">
        <v>0</v>
      </c>
      <c r="I379" s="808" t="s">
        <v>502</v>
      </c>
      <c r="J379" s="808" t="s">
        <v>503</v>
      </c>
    </row>
    <row r="380" spans="1:10" x14ac:dyDescent="0.25">
      <c r="A380" s="808" t="s">
        <v>504</v>
      </c>
      <c r="B380" s="808" t="s">
        <v>578</v>
      </c>
      <c r="C380" s="808" t="s">
        <v>552</v>
      </c>
      <c r="D380" s="809">
        <v>69</v>
      </c>
      <c r="F380" s="808">
        <v>165044.24</v>
      </c>
      <c r="G380" s="808">
        <v>100618</v>
      </c>
      <c r="H380" s="808">
        <v>0</v>
      </c>
      <c r="I380" s="808" t="s">
        <v>502</v>
      </c>
      <c r="J380" s="808" t="s">
        <v>503</v>
      </c>
    </row>
    <row r="381" spans="1:10" x14ac:dyDescent="0.25">
      <c r="A381" s="808" t="s">
        <v>499</v>
      </c>
      <c r="B381" s="808" t="s">
        <v>578</v>
      </c>
      <c r="C381" s="808" t="s">
        <v>581</v>
      </c>
      <c r="D381" s="809">
        <v>73</v>
      </c>
      <c r="F381" s="808">
        <v>116850.84</v>
      </c>
      <c r="G381" s="808">
        <v>33405</v>
      </c>
      <c r="H381" s="808">
        <v>0</v>
      </c>
      <c r="I381" s="808" t="s">
        <v>502</v>
      </c>
      <c r="J381" s="808" t="s">
        <v>503</v>
      </c>
    </row>
    <row r="382" spans="1:10" x14ac:dyDescent="0.25">
      <c r="A382" s="808" t="s">
        <v>504</v>
      </c>
      <c r="B382" s="808" t="s">
        <v>578</v>
      </c>
      <c r="C382" s="808" t="s">
        <v>523</v>
      </c>
      <c r="D382" s="809">
        <v>39</v>
      </c>
      <c r="F382" s="808">
        <v>42396.36</v>
      </c>
      <c r="G382" s="808">
        <v>2436.52</v>
      </c>
      <c r="H382" s="808">
        <v>0</v>
      </c>
      <c r="I382" s="808" t="s">
        <v>502</v>
      </c>
      <c r="J382" s="808" t="s">
        <v>503</v>
      </c>
    </row>
    <row r="383" spans="1:10" x14ac:dyDescent="0.25">
      <c r="A383" s="808" t="s">
        <v>499</v>
      </c>
      <c r="B383" s="808" t="s">
        <v>578</v>
      </c>
      <c r="C383" s="808" t="s">
        <v>508</v>
      </c>
      <c r="D383" s="809">
        <v>39</v>
      </c>
      <c r="F383" s="808">
        <v>70006.3</v>
      </c>
      <c r="G383" s="808">
        <v>50178.91</v>
      </c>
      <c r="H383" s="808">
        <v>0</v>
      </c>
      <c r="I383" s="808" t="s">
        <v>502</v>
      </c>
      <c r="J383" s="808" t="s">
        <v>503</v>
      </c>
    </row>
    <row r="384" spans="1:10" x14ac:dyDescent="0.25">
      <c r="A384" s="808" t="s">
        <v>499</v>
      </c>
      <c r="B384" s="808" t="s">
        <v>578</v>
      </c>
      <c r="C384" s="808" t="s">
        <v>508</v>
      </c>
      <c r="D384" s="809">
        <v>48</v>
      </c>
      <c r="F384" s="808">
        <v>1980.79</v>
      </c>
      <c r="G384" s="808">
        <v>233.7</v>
      </c>
      <c r="H384" s="808">
        <v>0</v>
      </c>
      <c r="I384" s="808" t="s">
        <v>502</v>
      </c>
      <c r="J384" s="808" t="s">
        <v>503</v>
      </c>
    </row>
    <row r="385" spans="1:10" x14ac:dyDescent="0.25">
      <c r="A385" s="808" t="s">
        <v>499</v>
      </c>
      <c r="B385" s="808" t="s">
        <v>578</v>
      </c>
      <c r="C385" s="808" t="s">
        <v>512</v>
      </c>
      <c r="D385" s="809">
        <v>23</v>
      </c>
      <c r="F385" s="808">
        <v>52795.67</v>
      </c>
      <c r="G385" s="808">
        <v>14124.8</v>
      </c>
      <c r="H385" s="808">
        <v>0</v>
      </c>
      <c r="I385" s="808" t="s">
        <v>502</v>
      </c>
      <c r="J385" s="808" t="s">
        <v>503</v>
      </c>
    </row>
    <row r="386" spans="1:10" x14ac:dyDescent="0.25">
      <c r="A386" s="808" t="s">
        <v>504</v>
      </c>
      <c r="B386" s="808" t="s">
        <v>578</v>
      </c>
      <c r="C386" s="808" t="s">
        <v>529</v>
      </c>
      <c r="D386" s="809">
        <v>87</v>
      </c>
      <c r="F386" s="808">
        <v>30554.99</v>
      </c>
      <c r="G386" s="808">
        <v>4493.3900000000003</v>
      </c>
      <c r="H386" s="808">
        <v>0</v>
      </c>
      <c r="I386" s="808" t="s">
        <v>502</v>
      </c>
      <c r="J386" s="808" t="s">
        <v>503</v>
      </c>
    </row>
    <row r="387" spans="1:10" x14ac:dyDescent="0.25">
      <c r="A387" s="808" t="s">
        <v>504</v>
      </c>
      <c r="B387" s="808" t="s">
        <v>578</v>
      </c>
      <c r="C387" s="808" t="s">
        <v>511</v>
      </c>
      <c r="D387" s="809">
        <v>72</v>
      </c>
      <c r="F387" s="808">
        <v>23496.61</v>
      </c>
      <c r="G387" s="808">
        <v>3349.04</v>
      </c>
      <c r="H387" s="808">
        <v>0</v>
      </c>
      <c r="I387" s="808" t="s">
        <v>502</v>
      </c>
      <c r="J387" s="808" t="s">
        <v>503</v>
      </c>
    </row>
    <row r="388" spans="1:10" x14ac:dyDescent="0.25">
      <c r="A388" s="808" t="s">
        <v>504</v>
      </c>
      <c r="B388" s="808" t="s">
        <v>578</v>
      </c>
      <c r="C388" s="808" t="s">
        <v>526</v>
      </c>
      <c r="D388" s="809">
        <v>82</v>
      </c>
      <c r="F388" s="808">
        <v>20737.38</v>
      </c>
      <c r="G388" s="808">
        <v>74.8</v>
      </c>
      <c r="H388" s="808">
        <v>0</v>
      </c>
      <c r="I388" s="808" t="s">
        <v>502</v>
      </c>
      <c r="J388" s="808" t="s">
        <v>503</v>
      </c>
    </row>
    <row r="389" spans="1:10" x14ac:dyDescent="0.25">
      <c r="A389" s="808" t="s">
        <v>499</v>
      </c>
      <c r="B389" s="808" t="s">
        <v>578</v>
      </c>
      <c r="C389" s="808" t="s">
        <v>525</v>
      </c>
      <c r="D389" s="809">
        <v>90</v>
      </c>
      <c r="F389" s="808">
        <v>4480.45</v>
      </c>
      <c r="G389" s="808">
        <v>228</v>
      </c>
      <c r="H389" s="808">
        <v>0</v>
      </c>
      <c r="I389" s="808" t="s">
        <v>502</v>
      </c>
      <c r="J389" s="808" t="s">
        <v>503</v>
      </c>
    </row>
    <row r="390" spans="1:10" x14ac:dyDescent="0.25">
      <c r="A390" s="808" t="s">
        <v>504</v>
      </c>
      <c r="B390" s="808" t="s">
        <v>578</v>
      </c>
      <c r="C390" s="808" t="s">
        <v>538</v>
      </c>
      <c r="D390" s="809">
        <v>20</v>
      </c>
      <c r="F390" s="808">
        <v>501059.91</v>
      </c>
      <c r="G390" s="808">
        <v>415915.48</v>
      </c>
      <c r="H390" s="808">
        <v>0</v>
      </c>
      <c r="I390" s="808" t="s">
        <v>502</v>
      </c>
      <c r="J390" s="808" t="s">
        <v>503</v>
      </c>
    </row>
    <row r="391" spans="1:10" x14ac:dyDescent="0.25">
      <c r="A391" s="808" t="s">
        <v>504</v>
      </c>
      <c r="B391" s="808" t="s">
        <v>578</v>
      </c>
      <c r="C391" s="808" t="s">
        <v>582</v>
      </c>
      <c r="D391" s="809">
        <v>65</v>
      </c>
      <c r="F391" s="808">
        <v>84.66</v>
      </c>
      <c r="G391" s="808">
        <v>0.11</v>
      </c>
      <c r="H391" s="808">
        <v>0</v>
      </c>
      <c r="I391" s="808" t="s">
        <v>502</v>
      </c>
      <c r="J391" s="808" t="s">
        <v>503</v>
      </c>
    </row>
    <row r="392" spans="1:10" x14ac:dyDescent="0.25">
      <c r="A392" s="808" t="s">
        <v>504</v>
      </c>
      <c r="B392" s="808" t="s">
        <v>578</v>
      </c>
      <c r="C392" s="808" t="s">
        <v>514</v>
      </c>
      <c r="D392" s="809">
        <v>84</v>
      </c>
      <c r="F392" s="808">
        <v>102233.66</v>
      </c>
      <c r="G392" s="808">
        <v>6727.35</v>
      </c>
      <c r="H392" s="808">
        <v>0</v>
      </c>
      <c r="I392" s="808" t="s">
        <v>502</v>
      </c>
      <c r="J392" s="808" t="s">
        <v>503</v>
      </c>
    </row>
    <row r="393" spans="1:10" x14ac:dyDescent="0.25">
      <c r="A393" s="808" t="s">
        <v>499</v>
      </c>
      <c r="B393" s="808" t="s">
        <v>578</v>
      </c>
      <c r="C393" s="808" t="s">
        <v>512</v>
      </c>
      <c r="D393" s="809">
        <v>95</v>
      </c>
      <c r="F393" s="808">
        <v>141538.35</v>
      </c>
      <c r="G393" s="808">
        <v>46899.97</v>
      </c>
      <c r="H393" s="808">
        <v>0</v>
      </c>
      <c r="I393" s="808" t="s">
        <v>502</v>
      </c>
      <c r="J393" s="808" t="s">
        <v>503</v>
      </c>
    </row>
    <row r="394" spans="1:10" x14ac:dyDescent="0.25">
      <c r="A394" s="808" t="s">
        <v>504</v>
      </c>
      <c r="B394" s="808" t="s">
        <v>578</v>
      </c>
      <c r="C394" s="808" t="s">
        <v>569</v>
      </c>
      <c r="D394" s="809">
        <v>4</v>
      </c>
      <c r="F394" s="808">
        <v>4607171.22</v>
      </c>
      <c r="G394" s="808">
        <v>982190</v>
      </c>
      <c r="H394" s="808">
        <v>0</v>
      </c>
      <c r="I394" s="808" t="s">
        <v>502</v>
      </c>
      <c r="J394" s="808" t="s">
        <v>503</v>
      </c>
    </row>
    <row r="395" spans="1:10" x14ac:dyDescent="0.25">
      <c r="A395" s="808" t="s">
        <v>504</v>
      </c>
      <c r="B395" s="808" t="s">
        <v>578</v>
      </c>
      <c r="C395" s="808" t="s">
        <v>526</v>
      </c>
      <c r="D395" s="809">
        <v>29</v>
      </c>
      <c r="F395" s="808">
        <v>14789.5</v>
      </c>
      <c r="G395" s="808">
        <v>10592.23</v>
      </c>
      <c r="H395" s="808">
        <v>0</v>
      </c>
      <c r="I395" s="808" t="s">
        <v>502</v>
      </c>
      <c r="J395" s="808" t="s">
        <v>503</v>
      </c>
    </row>
    <row r="396" spans="1:10" x14ac:dyDescent="0.25">
      <c r="A396" s="808" t="s">
        <v>504</v>
      </c>
      <c r="B396" s="808" t="s">
        <v>578</v>
      </c>
      <c r="C396" s="808" t="s">
        <v>540</v>
      </c>
      <c r="D396" s="809">
        <v>43</v>
      </c>
      <c r="F396" s="808">
        <v>49396.87</v>
      </c>
      <c r="G396" s="808">
        <v>107.69</v>
      </c>
      <c r="H396" s="808">
        <v>0</v>
      </c>
      <c r="I396" s="808" t="s">
        <v>502</v>
      </c>
      <c r="J396" s="808" t="s">
        <v>503</v>
      </c>
    </row>
    <row r="397" spans="1:10" x14ac:dyDescent="0.25">
      <c r="A397" s="808" t="s">
        <v>499</v>
      </c>
      <c r="B397" s="808" t="s">
        <v>578</v>
      </c>
      <c r="C397" s="808" t="s">
        <v>530</v>
      </c>
      <c r="D397" s="809">
        <v>15</v>
      </c>
      <c r="F397" s="808">
        <v>294730.3</v>
      </c>
      <c r="G397" s="808">
        <v>3160</v>
      </c>
      <c r="H397" s="808">
        <v>0</v>
      </c>
      <c r="I397" s="808" t="s">
        <v>502</v>
      </c>
      <c r="J397" s="808" t="s">
        <v>503</v>
      </c>
    </row>
    <row r="398" spans="1:10" x14ac:dyDescent="0.25">
      <c r="A398" s="808" t="s">
        <v>499</v>
      </c>
      <c r="B398" s="808" t="s">
        <v>578</v>
      </c>
      <c r="C398" s="808" t="s">
        <v>511</v>
      </c>
      <c r="D398" s="809">
        <v>8</v>
      </c>
      <c r="F398" s="808">
        <v>1094154.24</v>
      </c>
      <c r="G398" s="808">
        <v>3396185</v>
      </c>
      <c r="H398" s="808">
        <v>0</v>
      </c>
      <c r="I398" s="808" t="s">
        <v>502</v>
      </c>
      <c r="J398" s="808" t="s">
        <v>503</v>
      </c>
    </row>
    <row r="399" spans="1:10" x14ac:dyDescent="0.25">
      <c r="A399" s="808" t="s">
        <v>499</v>
      </c>
      <c r="B399" s="808" t="s">
        <v>578</v>
      </c>
      <c r="C399" s="808" t="s">
        <v>512</v>
      </c>
      <c r="D399" s="809">
        <v>29</v>
      </c>
      <c r="F399" s="808">
        <v>671623.51</v>
      </c>
      <c r="G399" s="808">
        <v>2636876</v>
      </c>
      <c r="H399" s="808">
        <v>0</v>
      </c>
      <c r="I399" s="808" t="s">
        <v>502</v>
      </c>
      <c r="J399" s="808" t="s">
        <v>503</v>
      </c>
    </row>
    <row r="400" spans="1:10" x14ac:dyDescent="0.25">
      <c r="A400" s="808" t="s">
        <v>499</v>
      </c>
      <c r="B400" s="808" t="s">
        <v>578</v>
      </c>
      <c r="C400" s="808" t="s">
        <v>506</v>
      </c>
      <c r="D400" s="809">
        <v>53</v>
      </c>
      <c r="F400" s="808">
        <v>977.89</v>
      </c>
      <c r="G400" s="808">
        <v>170</v>
      </c>
      <c r="H400" s="808">
        <v>0</v>
      </c>
      <c r="I400" s="808" t="s">
        <v>502</v>
      </c>
      <c r="J400" s="808" t="s">
        <v>503</v>
      </c>
    </row>
    <row r="401" spans="1:10" x14ac:dyDescent="0.25">
      <c r="A401" s="808" t="s">
        <v>504</v>
      </c>
      <c r="B401" s="808" t="s">
        <v>578</v>
      </c>
      <c r="C401" s="808" t="s">
        <v>565</v>
      </c>
      <c r="D401" s="809">
        <v>85</v>
      </c>
      <c r="F401" s="808">
        <v>11012.37</v>
      </c>
      <c r="G401" s="808">
        <v>69.27</v>
      </c>
      <c r="H401" s="808">
        <v>0</v>
      </c>
      <c r="I401" s="808" t="s">
        <v>502</v>
      </c>
      <c r="J401" s="808" t="s">
        <v>503</v>
      </c>
    </row>
    <row r="402" spans="1:10" x14ac:dyDescent="0.25">
      <c r="A402" s="808" t="s">
        <v>504</v>
      </c>
      <c r="B402" s="808" t="s">
        <v>578</v>
      </c>
      <c r="C402" s="808" t="s">
        <v>512</v>
      </c>
      <c r="D402" s="809">
        <v>3</v>
      </c>
      <c r="F402" s="808">
        <v>26397.31</v>
      </c>
      <c r="G402" s="808">
        <v>35000</v>
      </c>
      <c r="H402" s="808">
        <v>0</v>
      </c>
      <c r="I402" s="808" t="s">
        <v>502</v>
      </c>
      <c r="J402" s="808" t="s">
        <v>503</v>
      </c>
    </row>
    <row r="403" spans="1:10" x14ac:dyDescent="0.25">
      <c r="A403" s="808" t="s">
        <v>504</v>
      </c>
      <c r="B403" s="808" t="s">
        <v>578</v>
      </c>
      <c r="C403" s="808" t="s">
        <v>523</v>
      </c>
      <c r="D403" s="809">
        <v>28</v>
      </c>
      <c r="F403" s="808">
        <v>6134.69</v>
      </c>
      <c r="G403" s="808">
        <v>120.6</v>
      </c>
      <c r="H403" s="808">
        <v>0</v>
      </c>
      <c r="I403" s="808" t="s">
        <v>502</v>
      </c>
      <c r="J403" s="808" t="s">
        <v>503</v>
      </c>
    </row>
    <row r="404" spans="1:10" x14ac:dyDescent="0.25">
      <c r="A404" s="808" t="s">
        <v>499</v>
      </c>
      <c r="B404" s="808" t="s">
        <v>578</v>
      </c>
      <c r="C404" s="808" t="s">
        <v>510</v>
      </c>
      <c r="D404" s="809">
        <v>82</v>
      </c>
      <c r="F404" s="808">
        <v>38011.54</v>
      </c>
      <c r="G404" s="808">
        <v>1314.2</v>
      </c>
      <c r="H404" s="808">
        <v>0</v>
      </c>
      <c r="I404" s="808" t="s">
        <v>502</v>
      </c>
      <c r="J404" s="808" t="s">
        <v>503</v>
      </c>
    </row>
    <row r="405" spans="1:10" x14ac:dyDescent="0.25">
      <c r="A405" s="808" t="s">
        <v>504</v>
      </c>
      <c r="B405" s="808" t="s">
        <v>578</v>
      </c>
      <c r="C405" s="808" t="s">
        <v>506</v>
      </c>
      <c r="D405" s="809">
        <v>44</v>
      </c>
      <c r="F405" s="808">
        <v>7291.98</v>
      </c>
      <c r="G405" s="808">
        <v>8081.5</v>
      </c>
      <c r="H405" s="808">
        <v>0</v>
      </c>
      <c r="I405" s="808" t="s">
        <v>502</v>
      </c>
      <c r="J405" s="808" t="s">
        <v>503</v>
      </c>
    </row>
    <row r="406" spans="1:10" x14ac:dyDescent="0.25">
      <c r="A406" s="808" t="s">
        <v>504</v>
      </c>
      <c r="B406" s="808" t="s">
        <v>578</v>
      </c>
      <c r="C406" s="808" t="s">
        <v>516</v>
      </c>
      <c r="D406" s="809">
        <v>84</v>
      </c>
      <c r="F406" s="808">
        <v>30163.71</v>
      </c>
      <c r="G406" s="808">
        <v>1105.8</v>
      </c>
      <c r="H406" s="808">
        <v>0</v>
      </c>
      <c r="I406" s="808" t="s">
        <v>502</v>
      </c>
      <c r="J406" s="808" t="s">
        <v>503</v>
      </c>
    </row>
    <row r="407" spans="1:10" x14ac:dyDescent="0.25">
      <c r="A407" s="808" t="s">
        <v>499</v>
      </c>
      <c r="B407" s="808" t="s">
        <v>578</v>
      </c>
      <c r="C407" s="808" t="s">
        <v>510</v>
      </c>
      <c r="D407" s="809">
        <v>94</v>
      </c>
      <c r="F407" s="808">
        <v>952.17</v>
      </c>
      <c r="G407" s="808">
        <v>183</v>
      </c>
      <c r="H407" s="808">
        <v>0</v>
      </c>
      <c r="I407" s="808" t="s">
        <v>502</v>
      </c>
      <c r="J407" s="808" t="s">
        <v>503</v>
      </c>
    </row>
    <row r="408" spans="1:10" x14ac:dyDescent="0.25">
      <c r="A408" s="808" t="s">
        <v>499</v>
      </c>
      <c r="B408" s="808" t="s">
        <v>578</v>
      </c>
      <c r="C408" s="808" t="s">
        <v>512</v>
      </c>
      <c r="D408" s="809">
        <v>34</v>
      </c>
      <c r="F408" s="808">
        <v>31811.38</v>
      </c>
      <c r="G408" s="808">
        <v>3823</v>
      </c>
      <c r="H408" s="808">
        <v>0</v>
      </c>
      <c r="I408" s="808" t="s">
        <v>502</v>
      </c>
      <c r="J408" s="808" t="s">
        <v>503</v>
      </c>
    </row>
    <row r="409" spans="1:10" x14ac:dyDescent="0.25">
      <c r="A409" s="808" t="s">
        <v>504</v>
      </c>
      <c r="B409" s="808" t="s">
        <v>578</v>
      </c>
      <c r="C409" s="808" t="s">
        <v>529</v>
      </c>
      <c r="D409" s="809">
        <v>21</v>
      </c>
      <c r="F409" s="808">
        <v>1051471.69</v>
      </c>
      <c r="G409" s="808">
        <v>205029.98</v>
      </c>
      <c r="H409" s="808">
        <v>0</v>
      </c>
      <c r="I409" s="808" t="s">
        <v>502</v>
      </c>
      <c r="J409" s="808" t="s">
        <v>503</v>
      </c>
    </row>
    <row r="410" spans="1:10" x14ac:dyDescent="0.25">
      <c r="A410" s="808" t="s">
        <v>504</v>
      </c>
      <c r="B410" s="808" t="s">
        <v>578</v>
      </c>
      <c r="C410" s="808" t="s">
        <v>570</v>
      </c>
      <c r="D410" s="809">
        <v>18</v>
      </c>
      <c r="F410" s="808">
        <v>6976198.2000000002</v>
      </c>
      <c r="G410" s="808">
        <v>3005975</v>
      </c>
      <c r="H410" s="808">
        <v>0</v>
      </c>
      <c r="I410" s="808" t="s">
        <v>502</v>
      </c>
      <c r="J410" s="808" t="s">
        <v>503</v>
      </c>
    </row>
    <row r="411" spans="1:10" x14ac:dyDescent="0.25">
      <c r="A411" s="808" t="s">
        <v>499</v>
      </c>
      <c r="B411" s="808" t="s">
        <v>578</v>
      </c>
      <c r="C411" s="808" t="s">
        <v>515</v>
      </c>
      <c r="D411" s="809">
        <v>23</v>
      </c>
      <c r="F411" s="808">
        <v>350452.75</v>
      </c>
      <c r="G411" s="808">
        <v>2933000</v>
      </c>
      <c r="H411" s="808">
        <v>0</v>
      </c>
      <c r="I411" s="808" t="s">
        <v>502</v>
      </c>
      <c r="J411" s="808" t="s">
        <v>503</v>
      </c>
    </row>
    <row r="412" spans="1:10" x14ac:dyDescent="0.25">
      <c r="A412" s="808" t="s">
        <v>504</v>
      </c>
      <c r="B412" s="808" t="s">
        <v>578</v>
      </c>
      <c r="C412" s="808" t="s">
        <v>512</v>
      </c>
      <c r="D412" s="809">
        <v>6</v>
      </c>
      <c r="F412" s="808">
        <v>16656</v>
      </c>
      <c r="G412" s="808">
        <v>3447</v>
      </c>
      <c r="H412" s="808">
        <v>0</v>
      </c>
      <c r="I412" s="808" t="s">
        <v>502</v>
      </c>
      <c r="J412" s="808" t="s">
        <v>503</v>
      </c>
    </row>
    <row r="413" spans="1:10" x14ac:dyDescent="0.25">
      <c r="A413" s="808" t="s">
        <v>499</v>
      </c>
      <c r="B413" s="808" t="s">
        <v>578</v>
      </c>
      <c r="C413" s="808" t="s">
        <v>523</v>
      </c>
      <c r="D413" s="809">
        <v>15</v>
      </c>
      <c r="F413" s="808">
        <v>6370.75</v>
      </c>
      <c r="G413" s="808">
        <v>1061.73</v>
      </c>
      <c r="H413" s="808">
        <v>0</v>
      </c>
      <c r="I413" s="808" t="s">
        <v>502</v>
      </c>
      <c r="J413" s="808" t="s">
        <v>503</v>
      </c>
    </row>
    <row r="414" spans="1:10" x14ac:dyDescent="0.25">
      <c r="A414" s="808" t="s">
        <v>499</v>
      </c>
      <c r="B414" s="808" t="s">
        <v>578</v>
      </c>
      <c r="C414" s="808" t="s">
        <v>546</v>
      </c>
      <c r="D414" s="809">
        <v>34</v>
      </c>
      <c r="F414" s="808">
        <v>2107.33</v>
      </c>
      <c r="G414" s="808">
        <v>160</v>
      </c>
      <c r="H414" s="808">
        <v>0</v>
      </c>
      <c r="I414" s="808" t="s">
        <v>502</v>
      </c>
      <c r="J414" s="808" t="s">
        <v>503</v>
      </c>
    </row>
    <row r="415" spans="1:10" x14ac:dyDescent="0.25">
      <c r="A415" s="808" t="s">
        <v>499</v>
      </c>
      <c r="B415" s="808" t="s">
        <v>578</v>
      </c>
      <c r="C415" s="808" t="s">
        <v>508</v>
      </c>
      <c r="D415" s="809">
        <v>27</v>
      </c>
      <c r="F415" s="808">
        <v>196162.2</v>
      </c>
      <c r="G415" s="808">
        <v>6041100</v>
      </c>
      <c r="H415" s="808">
        <v>0</v>
      </c>
      <c r="I415" s="808" t="s">
        <v>502</v>
      </c>
      <c r="J415" s="808" t="s">
        <v>503</v>
      </c>
    </row>
    <row r="416" spans="1:10" x14ac:dyDescent="0.25">
      <c r="A416" s="808" t="s">
        <v>499</v>
      </c>
      <c r="B416" s="808" t="s">
        <v>578</v>
      </c>
      <c r="C416" s="808" t="s">
        <v>527</v>
      </c>
      <c r="D416" s="809">
        <v>19</v>
      </c>
      <c r="F416" s="808">
        <v>102.92</v>
      </c>
      <c r="G416" s="808">
        <v>36</v>
      </c>
      <c r="H416" s="808">
        <v>0</v>
      </c>
      <c r="I416" s="808" t="s">
        <v>502</v>
      </c>
      <c r="J416" s="808" t="s">
        <v>503</v>
      </c>
    </row>
    <row r="417" spans="1:10" x14ac:dyDescent="0.25">
      <c r="A417" s="808" t="s">
        <v>499</v>
      </c>
      <c r="B417" s="808" t="s">
        <v>578</v>
      </c>
      <c r="C417" s="808" t="s">
        <v>512</v>
      </c>
      <c r="D417" s="809">
        <v>62</v>
      </c>
      <c r="F417" s="808">
        <v>1776.16</v>
      </c>
      <c r="G417" s="808">
        <v>69.400000000000006</v>
      </c>
      <c r="H417" s="808">
        <v>0</v>
      </c>
      <c r="I417" s="808" t="s">
        <v>502</v>
      </c>
      <c r="J417" s="808" t="s">
        <v>503</v>
      </c>
    </row>
    <row r="418" spans="1:10" x14ac:dyDescent="0.25">
      <c r="A418" s="808" t="s">
        <v>499</v>
      </c>
      <c r="B418" s="808" t="s">
        <v>578</v>
      </c>
      <c r="C418" s="808" t="s">
        <v>565</v>
      </c>
      <c r="D418" s="809">
        <v>90</v>
      </c>
      <c r="F418" s="808">
        <v>755</v>
      </c>
      <c r="G418" s="808">
        <v>0.3</v>
      </c>
      <c r="H418" s="808">
        <v>0</v>
      </c>
      <c r="I418" s="808" t="s">
        <v>502</v>
      </c>
      <c r="J418" s="808" t="s">
        <v>503</v>
      </c>
    </row>
    <row r="419" spans="1:10" x14ac:dyDescent="0.25">
      <c r="A419" s="808" t="s">
        <v>499</v>
      </c>
      <c r="B419" s="808" t="s">
        <v>578</v>
      </c>
      <c r="C419" s="808" t="s">
        <v>512</v>
      </c>
      <c r="D419" s="809">
        <v>28</v>
      </c>
      <c r="F419" s="808">
        <v>552.89</v>
      </c>
      <c r="G419" s="808">
        <v>0.2</v>
      </c>
      <c r="H419" s="808">
        <v>0</v>
      </c>
      <c r="I419" s="808" t="s">
        <v>502</v>
      </c>
      <c r="J419" s="808" t="s">
        <v>503</v>
      </c>
    </row>
    <row r="420" spans="1:10" x14ac:dyDescent="0.25">
      <c r="A420" s="808" t="s">
        <v>504</v>
      </c>
      <c r="B420" s="808" t="s">
        <v>578</v>
      </c>
      <c r="C420" s="808" t="s">
        <v>556</v>
      </c>
      <c r="D420" s="809">
        <v>39</v>
      </c>
      <c r="F420" s="808">
        <v>2782.33</v>
      </c>
      <c r="G420" s="808">
        <v>10</v>
      </c>
      <c r="H420" s="808">
        <v>0</v>
      </c>
      <c r="I420" s="808" t="s">
        <v>502</v>
      </c>
      <c r="J420" s="808" t="s">
        <v>503</v>
      </c>
    </row>
    <row r="421" spans="1:10" x14ac:dyDescent="0.25">
      <c r="A421" s="808" t="s">
        <v>504</v>
      </c>
      <c r="B421" s="808" t="s">
        <v>578</v>
      </c>
      <c r="C421" s="808" t="s">
        <v>520</v>
      </c>
      <c r="D421" s="809">
        <v>84</v>
      </c>
      <c r="F421" s="808">
        <v>598771.15</v>
      </c>
      <c r="G421" s="808">
        <v>9019.85</v>
      </c>
      <c r="H421" s="808">
        <v>0</v>
      </c>
      <c r="I421" s="808" t="s">
        <v>502</v>
      </c>
      <c r="J421" s="808" t="s">
        <v>503</v>
      </c>
    </row>
    <row r="422" spans="1:10" x14ac:dyDescent="0.25">
      <c r="A422" s="808" t="s">
        <v>499</v>
      </c>
      <c r="B422" s="808" t="s">
        <v>578</v>
      </c>
      <c r="C422" s="808" t="s">
        <v>508</v>
      </c>
      <c r="D422" s="809">
        <v>30</v>
      </c>
      <c r="F422" s="808">
        <v>23.02</v>
      </c>
      <c r="G422" s="808">
        <v>0.04</v>
      </c>
      <c r="H422" s="808">
        <v>0</v>
      </c>
      <c r="I422" s="808" t="s">
        <v>502</v>
      </c>
      <c r="J422" s="808" t="s">
        <v>503</v>
      </c>
    </row>
    <row r="423" spans="1:10" x14ac:dyDescent="0.25">
      <c r="A423" s="808" t="s">
        <v>499</v>
      </c>
      <c r="B423" s="808" t="s">
        <v>578</v>
      </c>
      <c r="C423" s="808" t="s">
        <v>512</v>
      </c>
      <c r="D423" s="809">
        <v>11</v>
      </c>
      <c r="F423" s="808">
        <v>18.28</v>
      </c>
      <c r="G423" s="808">
        <v>15</v>
      </c>
      <c r="H423" s="808">
        <v>0</v>
      </c>
      <c r="I423" s="808" t="s">
        <v>502</v>
      </c>
      <c r="J423" s="808" t="s">
        <v>503</v>
      </c>
    </row>
    <row r="424" spans="1:10" x14ac:dyDescent="0.25">
      <c r="A424" s="808" t="s">
        <v>504</v>
      </c>
      <c r="B424" s="808" t="s">
        <v>578</v>
      </c>
      <c r="C424" s="808" t="s">
        <v>559</v>
      </c>
      <c r="D424" s="809">
        <v>65</v>
      </c>
      <c r="F424" s="808">
        <v>395.25</v>
      </c>
      <c r="G424" s="808">
        <v>2.7</v>
      </c>
      <c r="H424" s="808">
        <v>0</v>
      </c>
      <c r="I424" s="808" t="s">
        <v>502</v>
      </c>
      <c r="J424" s="808" t="s">
        <v>503</v>
      </c>
    </row>
    <row r="425" spans="1:10" x14ac:dyDescent="0.25">
      <c r="A425" s="808" t="s">
        <v>499</v>
      </c>
      <c r="B425" s="808" t="s">
        <v>578</v>
      </c>
      <c r="C425" s="808" t="s">
        <v>524</v>
      </c>
      <c r="D425" s="809">
        <v>38</v>
      </c>
      <c r="F425" s="808">
        <v>100</v>
      </c>
      <c r="G425" s="808">
        <v>22.6</v>
      </c>
      <c r="H425" s="808">
        <v>0</v>
      </c>
      <c r="I425" s="808" t="s">
        <v>502</v>
      </c>
      <c r="J425" s="808" t="s">
        <v>503</v>
      </c>
    </row>
    <row r="426" spans="1:10" x14ac:dyDescent="0.25">
      <c r="A426" s="808" t="s">
        <v>499</v>
      </c>
      <c r="B426" s="808" t="s">
        <v>578</v>
      </c>
      <c r="C426" s="808" t="s">
        <v>583</v>
      </c>
      <c r="D426" s="809">
        <v>85</v>
      </c>
      <c r="F426" s="808">
        <v>16368.59</v>
      </c>
      <c r="G426" s="808">
        <v>12.61</v>
      </c>
      <c r="H426" s="808">
        <v>0</v>
      </c>
      <c r="I426" s="808" t="s">
        <v>502</v>
      </c>
      <c r="J426" s="808" t="s">
        <v>503</v>
      </c>
    </row>
    <row r="427" spans="1:10" x14ac:dyDescent="0.25">
      <c r="A427" s="808" t="s">
        <v>499</v>
      </c>
      <c r="B427" s="808" t="s">
        <v>578</v>
      </c>
      <c r="C427" s="808" t="s">
        <v>584</v>
      </c>
      <c r="D427" s="809">
        <v>95</v>
      </c>
      <c r="F427" s="808">
        <v>7800</v>
      </c>
      <c r="G427" s="808">
        <v>290</v>
      </c>
      <c r="H427" s="808">
        <v>0</v>
      </c>
      <c r="I427" s="808" t="s">
        <v>502</v>
      </c>
      <c r="J427" s="808" t="s">
        <v>503</v>
      </c>
    </row>
    <row r="428" spans="1:10" x14ac:dyDescent="0.25">
      <c r="A428" s="808" t="s">
        <v>499</v>
      </c>
      <c r="B428" s="808" t="s">
        <v>578</v>
      </c>
      <c r="C428" s="808" t="s">
        <v>525</v>
      </c>
      <c r="D428" s="809">
        <v>96</v>
      </c>
      <c r="F428" s="808">
        <v>1584.47</v>
      </c>
      <c r="G428" s="808">
        <v>40</v>
      </c>
      <c r="H428" s="808">
        <v>0</v>
      </c>
      <c r="I428" s="808" t="s">
        <v>502</v>
      </c>
      <c r="J428" s="808" t="s">
        <v>503</v>
      </c>
    </row>
    <row r="429" spans="1:10" x14ac:dyDescent="0.25">
      <c r="A429" s="808" t="s">
        <v>499</v>
      </c>
      <c r="B429" s="808" t="s">
        <v>578</v>
      </c>
      <c r="C429" s="808" t="s">
        <v>523</v>
      </c>
      <c r="D429" s="809">
        <v>73</v>
      </c>
      <c r="F429" s="808">
        <v>98.74</v>
      </c>
      <c r="G429" s="808">
        <v>7</v>
      </c>
      <c r="H429" s="808">
        <v>0</v>
      </c>
      <c r="I429" s="808" t="s">
        <v>502</v>
      </c>
      <c r="J429" s="808" t="s">
        <v>503</v>
      </c>
    </row>
    <row r="430" spans="1:10" x14ac:dyDescent="0.25">
      <c r="A430" s="808" t="s">
        <v>504</v>
      </c>
      <c r="B430" s="808" t="s">
        <v>578</v>
      </c>
      <c r="C430" s="808" t="s">
        <v>554</v>
      </c>
      <c r="D430" s="809">
        <v>83</v>
      </c>
      <c r="F430" s="808">
        <v>1558.32</v>
      </c>
      <c r="G430" s="808">
        <v>2.8</v>
      </c>
      <c r="H430" s="808">
        <v>0</v>
      </c>
      <c r="I430" s="808" t="s">
        <v>502</v>
      </c>
      <c r="J430" s="808" t="s">
        <v>503</v>
      </c>
    </row>
    <row r="431" spans="1:10" x14ac:dyDescent="0.25">
      <c r="A431" s="808" t="s">
        <v>499</v>
      </c>
      <c r="B431" s="808" t="s">
        <v>578</v>
      </c>
      <c r="C431" s="808" t="s">
        <v>528</v>
      </c>
      <c r="D431" s="809">
        <v>76</v>
      </c>
      <c r="F431" s="808">
        <v>350.45</v>
      </c>
      <c r="G431" s="808">
        <v>135</v>
      </c>
      <c r="H431" s="808">
        <v>0</v>
      </c>
      <c r="I431" s="808" t="s">
        <v>502</v>
      </c>
      <c r="J431" s="808" t="s">
        <v>503</v>
      </c>
    </row>
    <row r="432" spans="1:10" x14ac:dyDescent="0.25">
      <c r="A432" s="808" t="s">
        <v>504</v>
      </c>
      <c r="B432" s="808" t="s">
        <v>578</v>
      </c>
      <c r="C432" s="808" t="s">
        <v>519</v>
      </c>
      <c r="D432" s="809">
        <v>29</v>
      </c>
      <c r="F432" s="808">
        <v>48735.49</v>
      </c>
      <c r="G432" s="808">
        <v>292.8</v>
      </c>
      <c r="H432" s="808">
        <v>0</v>
      </c>
      <c r="I432" s="808" t="s">
        <v>502</v>
      </c>
      <c r="J432" s="808" t="s">
        <v>503</v>
      </c>
    </row>
    <row r="433" spans="1:10" x14ac:dyDescent="0.25">
      <c r="A433" s="808" t="s">
        <v>499</v>
      </c>
      <c r="B433" s="808" t="s">
        <v>578</v>
      </c>
      <c r="C433" s="808" t="s">
        <v>523</v>
      </c>
      <c r="D433" s="809">
        <v>90</v>
      </c>
      <c r="F433" s="808">
        <v>79826.53</v>
      </c>
      <c r="G433" s="808">
        <v>47.5</v>
      </c>
      <c r="H433" s="808">
        <v>0</v>
      </c>
      <c r="I433" s="808" t="s">
        <v>502</v>
      </c>
      <c r="J433" s="808" t="s">
        <v>503</v>
      </c>
    </row>
    <row r="434" spans="1:10" x14ac:dyDescent="0.25">
      <c r="A434" s="808" t="s">
        <v>504</v>
      </c>
      <c r="B434" s="808" t="s">
        <v>578</v>
      </c>
      <c r="C434" s="808" t="s">
        <v>516</v>
      </c>
      <c r="D434" s="809">
        <v>63</v>
      </c>
      <c r="F434" s="808">
        <v>17141.689999999999</v>
      </c>
      <c r="G434" s="808">
        <v>895</v>
      </c>
      <c r="H434" s="808">
        <v>0</v>
      </c>
      <c r="I434" s="808" t="s">
        <v>502</v>
      </c>
      <c r="J434" s="808" t="s">
        <v>503</v>
      </c>
    </row>
    <row r="435" spans="1:10" x14ac:dyDescent="0.25">
      <c r="A435" s="808" t="s">
        <v>499</v>
      </c>
      <c r="B435" s="808" t="s">
        <v>578</v>
      </c>
      <c r="C435" s="808" t="s">
        <v>554</v>
      </c>
      <c r="D435" s="809">
        <v>21</v>
      </c>
      <c r="F435" s="808">
        <v>0.19</v>
      </c>
      <c r="G435" s="808">
        <v>1</v>
      </c>
      <c r="H435" s="808">
        <v>0</v>
      </c>
      <c r="I435" s="808" t="s">
        <v>502</v>
      </c>
      <c r="J435" s="808" t="s">
        <v>503</v>
      </c>
    </row>
    <row r="436" spans="1:10" x14ac:dyDescent="0.25">
      <c r="A436" s="808" t="s">
        <v>504</v>
      </c>
      <c r="B436" s="808" t="s">
        <v>578</v>
      </c>
      <c r="C436" s="808" t="s">
        <v>508</v>
      </c>
      <c r="D436" s="809">
        <v>32</v>
      </c>
      <c r="F436" s="808">
        <v>104660.15</v>
      </c>
      <c r="G436" s="808">
        <v>361</v>
      </c>
      <c r="H436" s="808">
        <v>0</v>
      </c>
      <c r="I436" s="808" t="s">
        <v>502</v>
      </c>
      <c r="J436" s="808" t="s">
        <v>503</v>
      </c>
    </row>
    <row r="437" spans="1:10" x14ac:dyDescent="0.25">
      <c r="A437" s="808" t="s">
        <v>499</v>
      </c>
      <c r="B437" s="808" t="s">
        <v>578</v>
      </c>
      <c r="C437" s="808" t="s">
        <v>574</v>
      </c>
      <c r="D437" s="809">
        <v>15</v>
      </c>
      <c r="F437" s="808">
        <v>3690</v>
      </c>
      <c r="G437" s="808">
        <v>30</v>
      </c>
      <c r="H437" s="808">
        <v>0</v>
      </c>
      <c r="I437" s="808" t="s">
        <v>502</v>
      </c>
      <c r="J437" s="808" t="s">
        <v>503</v>
      </c>
    </row>
    <row r="438" spans="1:10" x14ac:dyDescent="0.25">
      <c r="A438" s="808" t="s">
        <v>504</v>
      </c>
      <c r="B438" s="808" t="s">
        <v>578</v>
      </c>
      <c r="C438" s="808" t="s">
        <v>585</v>
      </c>
      <c r="D438" s="809">
        <v>19</v>
      </c>
      <c r="F438" s="808">
        <v>5177.6499999999996</v>
      </c>
      <c r="G438" s="808">
        <v>2002.59</v>
      </c>
      <c r="H438" s="808">
        <v>0</v>
      </c>
      <c r="I438" s="808" t="s">
        <v>502</v>
      </c>
      <c r="J438" s="808" t="s">
        <v>503</v>
      </c>
    </row>
    <row r="439" spans="1:10" x14ac:dyDescent="0.25">
      <c r="A439" s="808" t="s">
        <v>499</v>
      </c>
      <c r="B439" s="808" t="s">
        <v>578</v>
      </c>
      <c r="C439" s="808" t="s">
        <v>501</v>
      </c>
      <c r="D439" s="809">
        <v>82</v>
      </c>
      <c r="F439" s="808">
        <v>6160.24</v>
      </c>
      <c r="G439" s="808">
        <v>662.47</v>
      </c>
      <c r="H439" s="808">
        <v>0</v>
      </c>
      <c r="I439" s="808" t="s">
        <v>502</v>
      </c>
      <c r="J439" s="808" t="s">
        <v>503</v>
      </c>
    </row>
    <row r="440" spans="1:10" x14ac:dyDescent="0.25">
      <c r="A440" s="808" t="s">
        <v>504</v>
      </c>
      <c r="B440" s="808" t="s">
        <v>578</v>
      </c>
      <c r="C440" s="808" t="s">
        <v>529</v>
      </c>
      <c r="D440" s="809">
        <v>38</v>
      </c>
      <c r="F440" s="808">
        <v>92119.679999999993</v>
      </c>
      <c r="G440" s="808">
        <v>144000</v>
      </c>
      <c r="H440" s="808">
        <v>0</v>
      </c>
      <c r="I440" s="808" t="s">
        <v>502</v>
      </c>
      <c r="J440" s="808" t="s">
        <v>503</v>
      </c>
    </row>
    <row r="441" spans="1:10" x14ac:dyDescent="0.25">
      <c r="A441" s="808" t="s">
        <v>499</v>
      </c>
      <c r="B441" s="808" t="s">
        <v>578</v>
      </c>
      <c r="C441" s="808" t="s">
        <v>514</v>
      </c>
      <c r="D441" s="809">
        <v>95</v>
      </c>
      <c r="F441" s="808">
        <v>3640</v>
      </c>
      <c r="G441" s="808">
        <v>31</v>
      </c>
      <c r="H441" s="808">
        <v>0</v>
      </c>
      <c r="I441" s="808" t="s">
        <v>502</v>
      </c>
      <c r="J441" s="808" t="s">
        <v>503</v>
      </c>
    </row>
    <row r="442" spans="1:10" x14ac:dyDescent="0.25">
      <c r="A442" s="808" t="s">
        <v>504</v>
      </c>
      <c r="B442" s="808" t="s">
        <v>578</v>
      </c>
      <c r="C442" s="808" t="s">
        <v>516</v>
      </c>
      <c r="D442" s="809">
        <v>48</v>
      </c>
      <c r="F442" s="808">
        <v>106.06</v>
      </c>
      <c r="G442" s="808">
        <v>68</v>
      </c>
      <c r="H442" s="808">
        <v>0</v>
      </c>
      <c r="I442" s="808" t="s">
        <v>502</v>
      </c>
      <c r="J442" s="808" t="s">
        <v>503</v>
      </c>
    </row>
    <row r="443" spans="1:10" x14ac:dyDescent="0.25">
      <c r="A443" s="808" t="s">
        <v>504</v>
      </c>
      <c r="B443" s="808" t="s">
        <v>578</v>
      </c>
      <c r="C443" s="808" t="s">
        <v>550</v>
      </c>
      <c r="D443" s="809">
        <v>84</v>
      </c>
      <c r="F443" s="808">
        <v>109884.48</v>
      </c>
      <c r="G443" s="808">
        <v>7340</v>
      </c>
      <c r="H443" s="808">
        <v>0</v>
      </c>
      <c r="I443" s="808" t="s">
        <v>502</v>
      </c>
      <c r="J443" s="808" t="s">
        <v>503</v>
      </c>
    </row>
    <row r="444" spans="1:10" x14ac:dyDescent="0.25">
      <c r="A444" s="808" t="s">
        <v>499</v>
      </c>
      <c r="B444" s="808" t="s">
        <v>578</v>
      </c>
      <c r="C444" s="808" t="s">
        <v>536</v>
      </c>
      <c r="D444" s="809">
        <v>44</v>
      </c>
      <c r="F444" s="808">
        <v>58.5</v>
      </c>
      <c r="G444" s="808">
        <v>3.9</v>
      </c>
      <c r="H444" s="808">
        <v>0</v>
      </c>
      <c r="I444" s="808" t="s">
        <v>502</v>
      </c>
      <c r="J444" s="808" t="s">
        <v>503</v>
      </c>
    </row>
    <row r="445" spans="1:10" x14ac:dyDescent="0.25">
      <c r="A445" s="808" t="s">
        <v>499</v>
      </c>
      <c r="B445" s="808" t="s">
        <v>578</v>
      </c>
      <c r="C445" s="808" t="s">
        <v>501</v>
      </c>
      <c r="D445" s="809">
        <v>15</v>
      </c>
      <c r="F445" s="808">
        <v>4107.43</v>
      </c>
      <c r="G445" s="808">
        <v>1243</v>
      </c>
      <c r="H445" s="808">
        <v>0</v>
      </c>
      <c r="I445" s="808" t="s">
        <v>502</v>
      </c>
      <c r="J445" s="808" t="s">
        <v>503</v>
      </c>
    </row>
    <row r="446" spans="1:10" x14ac:dyDescent="0.25">
      <c r="A446" s="808" t="s">
        <v>504</v>
      </c>
      <c r="B446" s="808" t="s">
        <v>578</v>
      </c>
      <c r="C446" s="808" t="s">
        <v>559</v>
      </c>
      <c r="D446" s="809">
        <v>85</v>
      </c>
      <c r="F446" s="808">
        <v>1963.87</v>
      </c>
      <c r="G446" s="808">
        <v>11.2</v>
      </c>
      <c r="H446" s="808">
        <v>0</v>
      </c>
      <c r="I446" s="808" t="s">
        <v>502</v>
      </c>
      <c r="J446" s="808" t="s">
        <v>503</v>
      </c>
    </row>
    <row r="447" spans="1:10" x14ac:dyDescent="0.25">
      <c r="A447" s="808" t="s">
        <v>499</v>
      </c>
      <c r="B447" s="808" t="s">
        <v>578</v>
      </c>
      <c r="C447" s="808" t="s">
        <v>527</v>
      </c>
      <c r="D447" s="809">
        <v>48</v>
      </c>
      <c r="F447" s="808">
        <v>268.77999999999997</v>
      </c>
      <c r="G447" s="808">
        <v>18.600000000000001</v>
      </c>
      <c r="H447" s="808">
        <v>0</v>
      </c>
      <c r="I447" s="808" t="s">
        <v>502</v>
      </c>
      <c r="J447" s="808" t="s">
        <v>503</v>
      </c>
    </row>
    <row r="448" spans="1:10" x14ac:dyDescent="0.25">
      <c r="A448" s="808" t="s">
        <v>499</v>
      </c>
      <c r="B448" s="808" t="s">
        <v>578</v>
      </c>
      <c r="C448" s="808" t="s">
        <v>508</v>
      </c>
      <c r="D448" s="809">
        <v>40</v>
      </c>
      <c r="F448" s="808">
        <v>38.07</v>
      </c>
      <c r="G448" s="808">
        <v>0.03</v>
      </c>
      <c r="H448" s="808">
        <v>0</v>
      </c>
      <c r="I448" s="808" t="s">
        <v>502</v>
      </c>
      <c r="J448" s="808" t="s">
        <v>503</v>
      </c>
    </row>
    <row r="449" spans="1:10" x14ac:dyDescent="0.25">
      <c r="A449" s="808" t="s">
        <v>504</v>
      </c>
      <c r="B449" s="808" t="s">
        <v>578</v>
      </c>
      <c r="C449" s="808" t="s">
        <v>586</v>
      </c>
      <c r="D449" s="809">
        <v>38</v>
      </c>
      <c r="F449" s="808">
        <v>8053.36</v>
      </c>
      <c r="G449" s="808">
        <v>1102</v>
      </c>
      <c r="H449" s="808">
        <v>0</v>
      </c>
      <c r="I449" s="808" t="s">
        <v>502</v>
      </c>
      <c r="J449" s="808" t="s">
        <v>503</v>
      </c>
    </row>
    <row r="450" spans="1:10" x14ac:dyDescent="0.25">
      <c r="A450" s="808" t="s">
        <v>499</v>
      </c>
      <c r="B450" s="808" t="s">
        <v>578</v>
      </c>
      <c r="C450" s="808" t="s">
        <v>512</v>
      </c>
      <c r="D450" s="809">
        <v>87</v>
      </c>
      <c r="F450" s="808">
        <v>8761.4500000000007</v>
      </c>
      <c r="G450" s="808">
        <v>1132</v>
      </c>
      <c r="H450" s="808">
        <v>0</v>
      </c>
      <c r="I450" s="808" t="s">
        <v>502</v>
      </c>
      <c r="J450" s="808" t="s">
        <v>503</v>
      </c>
    </row>
    <row r="451" spans="1:10" x14ac:dyDescent="0.25">
      <c r="A451" s="808" t="s">
        <v>504</v>
      </c>
      <c r="B451" s="808" t="s">
        <v>578</v>
      </c>
      <c r="C451" s="808" t="s">
        <v>545</v>
      </c>
      <c r="D451" s="809">
        <v>84</v>
      </c>
      <c r="F451" s="808">
        <v>11051.58</v>
      </c>
      <c r="G451" s="808">
        <v>153</v>
      </c>
      <c r="H451" s="808">
        <v>0</v>
      </c>
      <c r="I451" s="808" t="s">
        <v>502</v>
      </c>
      <c r="J451" s="808" t="s">
        <v>503</v>
      </c>
    </row>
    <row r="452" spans="1:10" x14ac:dyDescent="0.25">
      <c r="A452" s="808" t="s">
        <v>504</v>
      </c>
      <c r="B452" s="808" t="s">
        <v>578</v>
      </c>
      <c r="C452" s="808" t="s">
        <v>566</v>
      </c>
      <c r="D452" s="809">
        <v>12</v>
      </c>
      <c r="F452" s="808">
        <v>17909.63</v>
      </c>
      <c r="G452" s="808">
        <v>560</v>
      </c>
      <c r="H452" s="808">
        <v>0</v>
      </c>
      <c r="I452" s="808" t="s">
        <v>502</v>
      </c>
      <c r="J452" s="808" t="s">
        <v>503</v>
      </c>
    </row>
    <row r="453" spans="1:10" x14ac:dyDescent="0.25">
      <c r="A453" s="808" t="s">
        <v>499</v>
      </c>
      <c r="B453" s="808" t="s">
        <v>578</v>
      </c>
      <c r="C453" s="808" t="s">
        <v>527</v>
      </c>
      <c r="D453" s="809">
        <v>42</v>
      </c>
      <c r="F453" s="808">
        <v>22.61</v>
      </c>
      <c r="G453" s="808">
        <v>0.5</v>
      </c>
      <c r="H453" s="808">
        <v>0</v>
      </c>
      <c r="I453" s="808" t="s">
        <v>502</v>
      </c>
      <c r="J453" s="808" t="s">
        <v>503</v>
      </c>
    </row>
    <row r="454" spans="1:10" x14ac:dyDescent="0.25">
      <c r="A454" s="808" t="s">
        <v>499</v>
      </c>
      <c r="B454" s="808" t="s">
        <v>578</v>
      </c>
      <c r="C454" s="808" t="s">
        <v>577</v>
      </c>
      <c r="D454" s="809">
        <v>12</v>
      </c>
      <c r="F454" s="808">
        <v>35685.65</v>
      </c>
      <c r="G454" s="808">
        <v>99820</v>
      </c>
      <c r="H454" s="808">
        <v>0</v>
      </c>
      <c r="I454" s="808" t="s">
        <v>502</v>
      </c>
      <c r="J454" s="808" t="s">
        <v>503</v>
      </c>
    </row>
    <row r="455" spans="1:10" x14ac:dyDescent="0.25">
      <c r="A455" s="808" t="s">
        <v>499</v>
      </c>
      <c r="B455" s="808" t="s">
        <v>578</v>
      </c>
      <c r="C455" s="808" t="s">
        <v>536</v>
      </c>
      <c r="D455" s="809">
        <v>15</v>
      </c>
      <c r="F455" s="808">
        <v>746.2</v>
      </c>
      <c r="G455" s="808">
        <v>555.89</v>
      </c>
      <c r="H455" s="808">
        <v>0</v>
      </c>
      <c r="I455" s="808" t="s">
        <v>502</v>
      </c>
      <c r="J455" s="808" t="s">
        <v>503</v>
      </c>
    </row>
    <row r="456" spans="1:10" x14ac:dyDescent="0.25">
      <c r="A456" s="808" t="s">
        <v>499</v>
      </c>
      <c r="B456" s="808" t="s">
        <v>578</v>
      </c>
      <c r="C456" s="808" t="s">
        <v>510</v>
      </c>
      <c r="D456" s="809">
        <v>48</v>
      </c>
      <c r="F456" s="808">
        <v>3.71</v>
      </c>
      <c r="G456" s="808">
        <v>0.06</v>
      </c>
      <c r="H456" s="808">
        <v>0</v>
      </c>
      <c r="I456" s="808" t="s">
        <v>502</v>
      </c>
      <c r="J456" s="808" t="s">
        <v>503</v>
      </c>
    </row>
    <row r="457" spans="1:10" x14ac:dyDescent="0.25">
      <c r="A457" s="808" t="s">
        <v>504</v>
      </c>
      <c r="B457" s="808" t="s">
        <v>578</v>
      </c>
      <c r="C457" s="808" t="s">
        <v>508</v>
      </c>
      <c r="D457" s="809">
        <v>33</v>
      </c>
      <c r="F457" s="808">
        <v>622.5</v>
      </c>
      <c r="G457" s="808">
        <v>70.2</v>
      </c>
      <c r="H457" s="808">
        <v>0</v>
      </c>
      <c r="I457" s="808" t="s">
        <v>502</v>
      </c>
      <c r="J457" s="808" t="s">
        <v>503</v>
      </c>
    </row>
    <row r="458" spans="1:10" x14ac:dyDescent="0.25">
      <c r="A458" s="808" t="s">
        <v>499</v>
      </c>
      <c r="B458" s="808" t="s">
        <v>578</v>
      </c>
      <c r="C458" s="808" t="s">
        <v>508</v>
      </c>
      <c r="D458" s="809">
        <v>76</v>
      </c>
      <c r="F458" s="808">
        <v>49.77</v>
      </c>
      <c r="G458" s="808">
        <v>0.15</v>
      </c>
      <c r="H458" s="808">
        <v>0</v>
      </c>
      <c r="I458" s="808" t="s">
        <v>502</v>
      </c>
      <c r="J458" s="808" t="s">
        <v>503</v>
      </c>
    </row>
    <row r="459" spans="1:10" x14ac:dyDescent="0.25">
      <c r="A459" s="808" t="s">
        <v>504</v>
      </c>
      <c r="B459" s="808" t="s">
        <v>578</v>
      </c>
      <c r="C459" s="808" t="s">
        <v>556</v>
      </c>
      <c r="D459" s="809">
        <v>35</v>
      </c>
      <c r="F459" s="808">
        <v>1460.73</v>
      </c>
      <c r="G459" s="808">
        <v>1000</v>
      </c>
      <c r="H459" s="808">
        <v>0</v>
      </c>
      <c r="I459" s="808" t="s">
        <v>502</v>
      </c>
      <c r="J459" s="808" t="s">
        <v>503</v>
      </c>
    </row>
    <row r="460" spans="1:10" x14ac:dyDescent="0.25">
      <c r="A460" s="808" t="s">
        <v>504</v>
      </c>
      <c r="B460" s="808" t="s">
        <v>500</v>
      </c>
      <c r="C460" s="808" t="s">
        <v>587</v>
      </c>
      <c r="D460" s="809">
        <v>18</v>
      </c>
      <c r="F460" s="808">
        <v>8704481.0199999996</v>
      </c>
      <c r="G460" s="808">
        <v>2611550</v>
      </c>
      <c r="H460" s="808">
        <v>0</v>
      </c>
      <c r="I460" s="808" t="s">
        <v>502</v>
      </c>
      <c r="J460" s="808" t="s">
        <v>503</v>
      </c>
    </row>
    <row r="461" spans="1:10" x14ac:dyDescent="0.25">
      <c r="A461" s="808" t="s">
        <v>504</v>
      </c>
      <c r="B461" s="808" t="s">
        <v>500</v>
      </c>
      <c r="C461" s="808" t="s">
        <v>501</v>
      </c>
      <c r="D461" s="809">
        <v>20</v>
      </c>
      <c r="F461" s="808">
        <v>52920</v>
      </c>
      <c r="G461" s="808">
        <v>108000</v>
      </c>
      <c r="H461" s="808">
        <v>0</v>
      </c>
      <c r="I461" s="808" t="s">
        <v>502</v>
      </c>
      <c r="J461" s="808" t="s">
        <v>503</v>
      </c>
    </row>
    <row r="462" spans="1:10" x14ac:dyDescent="0.25">
      <c r="A462" s="808" t="s">
        <v>499</v>
      </c>
      <c r="B462" s="808" t="s">
        <v>500</v>
      </c>
      <c r="C462" s="808" t="s">
        <v>512</v>
      </c>
      <c r="D462" s="809">
        <v>22</v>
      </c>
      <c r="F462" s="808">
        <v>1921579.66</v>
      </c>
      <c r="G462" s="808">
        <v>3916277.34</v>
      </c>
      <c r="H462" s="808">
        <v>0</v>
      </c>
      <c r="I462" s="808" t="s">
        <v>502</v>
      </c>
      <c r="J462" s="808" t="s">
        <v>503</v>
      </c>
    </row>
    <row r="463" spans="1:10" x14ac:dyDescent="0.25">
      <c r="A463" s="808" t="s">
        <v>504</v>
      </c>
      <c r="B463" s="808" t="s">
        <v>500</v>
      </c>
      <c r="C463" s="808" t="s">
        <v>511</v>
      </c>
      <c r="D463" s="809">
        <v>25</v>
      </c>
      <c r="F463" s="808">
        <v>9383.25</v>
      </c>
      <c r="G463" s="808">
        <v>24785.5</v>
      </c>
      <c r="H463" s="808">
        <v>0</v>
      </c>
      <c r="I463" s="808" t="s">
        <v>502</v>
      </c>
      <c r="J463" s="808" t="s">
        <v>503</v>
      </c>
    </row>
    <row r="464" spans="1:10" x14ac:dyDescent="0.25">
      <c r="A464" s="808" t="s">
        <v>504</v>
      </c>
      <c r="B464" s="808" t="s">
        <v>500</v>
      </c>
      <c r="C464" s="808" t="s">
        <v>512</v>
      </c>
      <c r="D464" s="809">
        <v>25</v>
      </c>
      <c r="F464" s="808">
        <v>1208155.55</v>
      </c>
      <c r="G464" s="808">
        <v>7787990</v>
      </c>
      <c r="H464" s="808">
        <v>0</v>
      </c>
      <c r="I464" s="808" t="s">
        <v>502</v>
      </c>
      <c r="J464" s="808" t="s">
        <v>503</v>
      </c>
    </row>
    <row r="465" spans="1:10" x14ac:dyDescent="0.25">
      <c r="A465" s="808" t="s">
        <v>504</v>
      </c>
      <c r="B465" s="808" t="s">
        <v>500</v>
      </c>
      <c r="C465" s="808" t="s">
        <v>529</v>
      </c>
      <c r="D465" s="809">
        <v>61</v>
      </c>
      <c r="F465" s="808">
        <v>116915.24</v>
      </c>
      <c r="G465" s="808">
        <v>993.46</v>
      </c>
      <c r="H465" s="808">
        <v>0</v>
      </c>
      <c r="I465" s="808" t="s">
        <v>502</v>
      </c>
      <c r="J465" s="808" t="s">
        <v>503</v>
      </c>
    </row>
    <row r="466" spans="1:10" x14ac:dyDescent="0.25">
      <c r="A466" s="808" t="s">
        <v>504</v>
      </c>
      <c r="B466" s="808" t="s">
        <v>500</v>
      </c>
      <c r="C466" s="808" t="s">
        <v>552</v>
      </c>
      <c r="D466" s="809">
        <v>34</v>
      </c>
      <c r="F466" s="808">
        <v>158278.79</v>
      </c>
      <c r="G466" s="808">
        <v>46000</v>
      </c>
      <c r="H466" s="808">
        <v>0</v>
      </c>
      <c r="I466" s="808" t="s">
        <v>502</v>
      </c>
      <c r="J466" s="808" t="s">
        <v>503</v>
      </c>
    </row>
    <row r="467" spans="1:10" x14ac:dyDescent="0.25">
      <c r="A467" s="808" t="s">
        <v>504</v>
      </c>
      <c r="B467" s="808" t="s">
        <v>500</v>
      </c>
      <c r="C467" s="808" t="s">
        <v>588</v>
      </c>
      <c r="D467" s="809">
        <v>39</v>
      </c>
      <c r="F467" s="808">
        <v>7142.04</v>
      </c>
      <c r="G467" s="808">
        <v>2</v>
      </c>
      <c r="H467" s="808">
        <v>0</v>
      </c>
      <c r="I467" s="808" t="s">
        <v>502</v>
      </c>
      <c r="J467" s="808" t="s">
        <v>503</v>
      </c>
    </row>
    <row r="468" spans="1:10" x14ac:dyDescent="0.25">
      <c r="A468" s="808" t="s">
        <v>504</v>
      </c>
      <c r="B468" s="808" t="s">
        <v>500</v>
      </c>
      <c r="C468" s="808" t="s">
        <v>568</v>
      </c>
      <c r="D468" s="809">
        <v>49</v>
      </c>
      <c r="F468" s="808">
        <v>3586.53</v>
      </c>
      <c r="G468" s="808">
        <v>55</v>
      </c>
      <c r="H468" s="808">
        <v>0</v>
      </c>
      <c r="I468" s="808" t="s">
        <v>502</v>
      </c>
      <c r="J468" s="808" t="s">
        <v>503</v>
      </c>
    </row>
    <row r="469" spans="1:10" x14ac:dyDescent="0.25">
      <c r="A469" s="808" t="s">
        <v>504</v>
      </c>
      <c r="B469" s="808" t="s">
        <v>500</v>
      </c>
      <c r="C469" s="808" t="s">
        <v>530</v>
      </c>
      <c r="D469" s="809">
        <v>49</v>
      </c>
      <c r="F469" s="808">
        <v>23.57</v>
      </c>
      <c r="G469" s="808">
        <v>2.5</v>
      </c>
      <c r="H469" s="808">
        <v>0</v>
      </c>
      <c r="I469" s="808" t="s">
        <v>502</v>
      </c>
      <c r="J469" s="808" t="s">
        <v>503</v>
      </c>
    </row>
    <row r="470" spans="1:10" x14ac:dyDescent="0.25">
      <c r="A470" s="808" t="s">
        <v>499</v>
      </c>
      <c r="B470" s="808" t="s">
        <v>500</v>
      </c>
      <c r="C470" s="808" t="s">
        <v>508</v>
      </c>
      <c r="D470" s="809">
        <v>39</v>
      </c>
      <c r="F470" s="808">
        <v>1152382.5</v>
      </c>
      <c r="G470" s="808">
        <v>3472847.9</v>
      </c>
      <c r="H470" s="808">
        <v>0</v>
      </c>
      <c r="I470" s="808" t="s">
        <v>502</v>
      </c>
      <c r="J470" s="808" t="s">
        <v>503</v>
      </c>
    </row>
    <row r="471" spans="1:10" x14ac:dyDescent="0.25">
      <c r="A471" s="808" t="s">
        <v>499</v>
      </c>
      <c r="B471" s="808" t="s">
        <v>500</v>
      </c>
      <c r="C471" s="808" t="s">
        <v>512</v>
      </c>
      <c r="D471" s="809">
        <v>72</v>
      </c>
      <c r="F471" s="808">
        <v>1952</v>
      </c>
      <c r="G471" s="808">
        <v>433.25</v>
      </c>
      <c r="H471" s="808">
        <v>0</v>
      </c>
      <c r="I471" s="808" t="s">
        <v>502</v>
      </c>
      <c r="J471" s="808" t="s">
        <v>503</v>
      </c>
    </row>
    <row r="472" spans="1:10" x14ac:dyDescent="0.25">
      <c r="A472" s="808" t="s">
        <v>504</v>
      </c>
      <c r="B472" s="808" t="s">
        <v>500</v>
      </c>
      <c r="C472" s="808" t="s">
        <v>541</v>
      </c>
      <c r="D472" s="809">
        <v>84</v>
      </c>
      <c r="F472" s="808">
        <v>678402.64</v>
      </c>
      <c r="G472" s="808">
        <v>3044.24</v>
      </c>
      <c r="H472" s="808">
        <v>0</v>
      </c>
      <c r="I472" s="808" t="s">
        <v>502</v>
      </c>
      <c r="J472" s="808" t="s">
        <v>503</v>
      </c>
    </row>
    <row r="473" spans="1:10" x14ac:dyDescent="0.25">
      <c r="A473" s="808" t="s">
        <v>499</v>
      </c>
      <c r="B473" s="808" t="s">
        <v>500</v>
      </c>
      <c r="C473" s="808" t="s">
        <v>512</v>
      </c>
      <c r="D473" s="809">
        <v>84</v>
      </c>
      <c r="F473" s="808">
        <v>1811620.99</v>
      </c>
      <c r="G473" s="808">
        <v>108196.6</v>
      </c>
      <c r="H473" s="808">
        <v>0</v>
      </c>
      <c r="I473" s="808" t="s">
        <v>502</v>
      </c>
      <c r="J473" s="808" t="s">
        <v>503</v>
      </c>
    </row>
    <row r="474" spans="1:10" x14ac:dyDescent="0.25">
      <c r="A474" s="808" t="s">
        <v>504</v>
      </c>
      <c r="B474" s="808" t="s">
        <v>500</v>
      </c>
      <c r="C474" s="808" t="s">
        <v>554</v>
      </c>
      <c r="D474" s="809">
        <v>90</v>
      </c>
      <c r="F474" s="808">
        <v>20020</v>
      </c>
      <c r="G474" s="808">
        <v>5.08</v>
      </c>
      <c r="H474" s="808">
        <v>0</v>
      </c>
      <c r="I474" s="808" t="s">
        <v>502</v>
      </c>
      <c r="J474" s="808" t="s">
        <v>503</v>
      </c>
    </row>
    <row r="475" spans="1:10" x14ac:dyDescent="0.25">
      <c r="A475" s="808" t="s">
        <v>499</v>
      </c>
      <c r="B475" s="808" t="s">
        <v>500</v>
      </c>
      <c r="C475" s="808" t="s">
        <v>512</v>
      </c>
      <c r="D475" s="809">
        <v>33</v>
      </c>
      <c r="F475" s="808">
        <v>36289.15</v>
      </c>
      <c r="G475" s="808">
        <v>3108.27</v>
      </c>
      <c r="H475" s="808">
        <v>0</v>
      </c>
      <c r="I475" s="808" t="s">
        <v>502</v>
      </c>
      <c r="J475" s="808" t="s">
        <v>503</v>
      </c>
    </row>
    <row r="476" spans="1:10" x14ac:dyDescent="0.25">
      <c r="A476" s="808" t="s">
        <v>504</v>
      </c>
      <c r="B476" s="808" t="s">
        <v>500</v>
      </c>
      <c r="C476" s="808" t="s">
        <v>512</v>
      </c>
      <c r="D476" s="809">
        <v>22</v>
      </c>
      <c r="F476" s="808">
        <v>393740.89</v>
      </c>
      <c r="G476" s="808">
        <v>895437</v>
      </c>
      <c r="H476" s="808">
        <v>0</v>
      </c>
      <c r="I476" s="808" t="s">
        <v>502</v>
      </c>
      <c r="J476" s="808" t="s">
        <v>503</v>
      </c>
    </row>
    <row r="477" spans="1:10" x14ac:dyDescent="0.25">
      <c r="A477" s="808" t="s">
        <v>499</v>
      </c>
      <c r="B477" s="808" t="s">
        <v>500</v>
      </c>
      <c r="C477" s="808" t="s">
        <v>511</v>
      </c>
      <c r="D477" s="809">
        <v>44</v>
      </c>
      <c r="F477" s="808">
        <v>36180535.68</v>
      </c>
      <c r="G477" s="808">
        <v>172178863.15000001</v>
      </c>
      <c r="H477" s="808">
        <v>0</v>
      </c>
      <c r="I477" s="808" t="s">
        <v>502</v>
      </c>
      <c r="J477" s="808" t="s">
        <v>503</v>
      </c>
    </row>
    <row r="478" spans="1:10" x14ac:dyDescent="0.25">
      <c r="A478" s="808" t="s">
        <v>504</v>
      </c>
      <c r="B478" s="808" t="s">
        <v>500</v>
      </c>
      <c r="C478" s="808" t="s">
        <v>589</v>
      </c>
      <c r="D478" s="809">
        <v>62</v>
      </c>
      <c r="F478" s="808">
        <v>5884.88</v>
      </c>
      <c r="G478" s="808">
        <v>37.17</v>
      </c>
      <c r="H478" s="808">
        <v>0</v>
      </c>
      <c r="I478" s="808" t="s">
        <v>502</v>
      </c>
      <c r="J478" s="808" t="s">
        <v>503</v>
      </c>
    </row>
    <row r="479" spans="1:10" x14ac:dyDescent="0.25">
      <c r="A479" s="808" t="s">
        <v>504</v>
      </c>
      <c r="B479" s="808" t="s">
        <v>500</v>
      </c>
      <c r="C479" s="808" t="s">
        <v>551</v>
      </c>
      <c r="D479" s="809">
        <v>61</v>
      </c>
      <c r="F479" s="808">
        <v>50382.39</v>
      </c>
      <c r="G479" s="808">
        <v>329.2</v>
      </c>
      <c r="H479" s="808">
        <v>0</v>
      </c>
      <c r="I479" s="808" t="s">
        <v>502</v>
      </c>
      <c r="J479" s="808" t="s">
        <v>503</v>
      </c>
    </row>
    <row r="480" spans="1:10" x14ac:dyDescent="0.25">
      <c r="A480" s="808" t="s">
        <v>504</v>
      </c>
      <c r="B480" s="808" t="s">
        <v>500</v>
      </c>
      <c r="C480" s="808" t="s">
        <v>551</v>
      </c>
      <c r="D480" s="809">
        <v>42</v>
      </c>
      <c r="F480" s="808">
        <v>1527.55</v>
      </c>
      <c r="G480" s="808">
        <v>2.0699999999999998</v>
      </c>
      <c r="H480" s="808">
        <v>0</v>
      </c>
      <c r="I480" s="808" t="s">
        <v>502</v>
      </c>
      <c r="J480" s="808" t="s">
        <v>503</v>
      </c>
    </row>
    <row r="481" spans="1:10" x14ac:dyDescent="0.25">
      <c r="A481" s="808" t="s">
        <v>499</v>
      </c>
      <c r="B481" s="808" t="s">
        <v>500</v>
      </c>
      <c r="C481" s="808" t="s">
        <v>553</v>
      </c>
      <c r="D481" s="809">
        <v>73</v>
      </c>
      <c r="F481" s="808">
        <v>756.98</v>
      </c>
      <c r="G481" s="808">
        <v>177</v>
      </c>
      <c r="H481" s="808">
        <v>0</v>
      </c>
      <c r="I481" s="808" t="s">
        <v>502</v>
      </c>
      <c r="J481" s="808" t="s">
        <v>503</v>
      </c>
    </row>
    <row r="482" spans="1:10" x14ac:dyDescent="0.25">
      <c r="A482" s="808" t="s">
        <v>504</v>
      </c>
      <c r="B482" s="808" t="s">
        <v>500</v>
      </c>
      <c r="C482" s="808" t="s">
        <v>538</v>
      </c>
      <c r="D482" s="809">
        <v>85</v>
      </c>
      <c r="F482" s="808">
        <v>478.83</v>
      </c>
      <c r="G482" s="808">
        <v>1</v>
      </c>
      <c r="H482" s="808">
        <v>0</v>
      </c>
      <c r="I482" s="808" t="s">
        <v>502</v>
      </c>
      <c r="J482" s="808" t="s">
        <v>503</v>
      </c>
    </row>
    <row r="483" spans="1:10" x14ac:dyDescent="0.25">
      <c r="A483" s="808" t="s">
        <v>499</v>
      </c>
      <c r="B483" s="808" t="s">
        <v>500</v>
      </c>
      <c r="C483" s="808" t="s">
        <v>510</v>
      </c>
      <c r="D483" s="809">
        <v>85</v>
      </c>
      <c r="F483" s="808">
        <v>2021935.6</v>
      </c>
      <c r="G483" s="808">
        <v>431891</v>
      </c>
      <c r="H483" s="808">
        <v>0</v>
      </c>
      <c r="I483" s="808" t="s">
        <v>502</v>
      </c>
      <c r="J483" s="808" t="s">
        <v>503</v>
      </c>
    </row>
    <row r="484" spans="1:10" x14ac:dyDescent="0.25">
      <c r="A484" s="808" t="s">
        <v>504</v>
      </c>
      <c r="B484" s="808" t="s">
        <v>500</v>
      </c>
      <c r="C484" s="808" t="s">
        <v>536</v>
      </c>
      <c r="D484" s="809">
        <v>85</v>
      </c>
      <c r="F484" s="808">
        <v>5216.2</v>
      </c>
      <c r="G484" s="808">
        <v>1.0900000000000001</v>
      </c>
      <c r="H484" s="808">
        <v>0</v>
      </c>
      <c r="I484" s="808" t="s">
        <v>502</v>
      </c>
      <c r="J484" s="808" t="s">
        <v>503</v>
      </c>
    </row>
    <row r="485" spans="1:10" x14ac:dyDescent="0.25">
      <c r="A485" s="808" t="s">
        <v>499</v>
      </c>
      <c r="B485" s="808" t="s">
        <v>500</v>
      </c>
      <c r="C485" s="808" t="s">
        <v>534</v>
      </c>
      <c r="D485" s="809">
        <v>85</v>
      </c>
      <c r="F485" s="808">
        <v>5942.7</v>
      </c>
      <c r="G485" s="808">
        <v>39</v>
      </c>
      <c r="H485" s="808">
        <v>0</v>
      </c>
      <c r="I485" s="808" t="s">
        <v>502</v>
      </c>
      <c r="J485" s="808" t="s">
        <v>503</v>
      </c>
    </row>
    <row r="486" spans="1:10" x14ac:dyDescent="0.25">
      <c r="A486" s="808" t="s">
        <v>504</v>
      </c>
      <c r="B486" s="808" t="s">
        <v>500</v>
      </c>
      <c r="C486" s="808" t="s">
        <v>511</v>
      </c>
      <c r="D486" s="809">
        <v>87</v>
      </c>
      <c r="F486" s="808">
        <v>1688888.39</v>
      </c>
      <c r="G486" s="808">
        <v>890864.5</v>
      </c>
      <c r="H486" s="808">
        <v>0</v>
      </c>
      <c r="I486" s="808" t="s">
        <v>502</v>
      </c>
      <c r="J486" s="808" t="s">
        <v>503</v>
      </c>
    </row>
    <row r="487" spans="1:10" x14ac:dyDescent="0.25">
      <c r="A487" s="808" t="s">
        <v>499</v>
      </c>
      <c r="B487" s="808" t="s">
        <v>500</v>
      </c>
      <c r="C487" s="808" t="s">
        <v>512</v>
      </c>
      <c r="D487" s="809">
        <v>82</v>
      </c>
      <c r="F487" s="808">
        <v>249871.56</v>
      </c>
      <c r="G487" s="808">
        <v>11644.95</v>
      </c>
      <c r="H487" s="808">
        <v>0</v>
      </c>
      <c r="I487" s="808" t="s">
        <v>502</v>
      </c>
      <c r="J487" s="808" t="s">
        <v>503</v>
      </c>
    </row>
    <row r="488" spans="1:10" x14ac:dyDescent="0.25">
      <c r="A488" s="808" t="s">
        <v>504</v>
      </c>
      <c r="B488" s="808" t="s">
        <v>500</v>
      </c>
      <c r="C488" s="808" t="s">
        <v>526</v>
      </c>
      <c r="D488" s="809">
        <v>85</v>
      </c>
      <c r="F488" s="808">
        <v>957455.8</v>
      </c>
      <c r="G488" s="808">
        <v>3054.03</v>
      </c>
      <c r="H488" s="808">
        <v>0</v>
      </c>
      <c r="I488" s="808" t="s">
        <v>502</v>
      </c>
      <c r="J488" s="808" t="s">
        <v>503</v>
      </c>
    </row>
    <row r="489" spans="1:10" x14ac:dyDescent="0.25">
      <c r="A489" s="808" t="s">
        <v>504</v>
      </c>
      <c r="B489" s="808" t="s">
        <v>500</v>
      </c>
      <c r="C489" s="808" t="s">
        <v>506</v>
      </c>
      <c r="D489" s="809">
        <v>84</v>
      </c>
      <c r="F489" s="808">
        <v>386127.68</v>
      </c>
      <c r="G489" s="808">
        <v>6561</v>
      </c>
      <c r="H489" s="808">
        <v>0</v>
      </c>
      <c r="I489" s="808" t="s">
        <v>502</v>
      </c>
      <c r="J489" s="808" t="s">
        <v>503</v>
      </c>
    </row>
    <row r="490" spans="1:10" x14ac:dyDescent="0.25">
      <c r="A490" s="808" t="s">
        <v>504</v>
      </c>
      <c r="B490" s="808" t="s">
        <v>500</v>
      </c>
      <c r="C490" s="808" t="s">
        <v>508</v>
      </c>
      <c r="D490" s="809">
        <v>12</v>
      </c>
      <c r="F490" s="808">
        <v>2884</v>
      </c>
      <c r="G490" s="808">
        <v>200</v>
      </c>
      <c r="H490" s="808">
        <v>0</v>
      </c>
      <c r="I490" s="808" t="s">
        <v>502</v>
      </c>
      <c r="J490" s="808" t="s">
        <v>503</v>
      </c>
    </row>
    <row r="491" spans="1:10" x14ac:dyDescent="0.25">
      <c r="A491" s="808" t="s">
        <v>504</v>
      </c>
      <c r="B491" s="808" t="s">
        <v>500</v>
      </c>
      <c r="C491" s="808" t="s">
        <v>511</v>
      </c>
      <c r="D491" s="809">
        <v>96</v>
      </c>
      <c r="F491" s="808">
        <v>581160.42000000004</v>
      </c>
      <c r="G491" s="808">
        <v>116934.73</v>
      </c>
      <c r="H491" s="808">
        <v>0</v>
      </c>
      <c r="I491" s="808" t="s">
        <v>502</v>
      </c>
      <c r="J491" s="808" t="s">
        <v>503</v>
      </c>
    </row>
    <row r="492" spans="1:10" x14ac:dyDescent="0.25">
      <c r="A492" s="808" t="s">
        <v>504</v>
      </c>
      <c r="B492" s="808" t="s">
        <v>500</v>
      </c>
      <c r="C492" s="808" t="s">
        <v>511</v>
      </c>
      <c r="D492" s="809">
        <v>38</v>
      </c>
      <c r="F492" s="808">
        <v>268471.26</v>
      </c>
      <c r="G492" s="808">
        <v>108871.12</v>
      </c>
      <c r="H492" s="808">
        <v>0</v>
      </c>
      <c r="I492" s="808" t="s">
        <v>502</v>
      </c>
      <c r="J492" s="808" t="s">
        <v>503</v>
      </c>
    </row>
    <row r="493" spans="1:10" x14ac:dyDescent="0.25">
      <c r="A493" s="808" t="s">
        <v>504</v>
      </c>
      <c r="B493" s="808" t="s">
        <v>500</v>
      </c>
      <c r="C493" s="808" t="s">
        <v>541</v>
      </c>
      <c r="D493" s="809">
        <v>40</v>
      </c>
      <c r="F493" s="808">
        <v>1348.95</v>
      </c>
      <c r="G493" s="808">
        <v>1.75</v>
      </c>
      <c r="H493" s="808">
        <v>0</v>
      </c>
      <c r="I493" s="808" t="s">
        <v>502</v>
      </c>
      <c r="J493" s="808" t="s">
        <v>503</v>
      </c>
    </row>
    <row r="494" spans="1:10" x14ac:dyDescent="0.25">
      <c r="A494" s="808" t="s">
        <v>504</v>
      </c>
      <c r="B494" s="808" t="s">
        <v>500</v>
      </c>
      <c r="C494" s="808" t="s">
        <v>530</v>
      </c>
      <c r="D494" s="809">
        <v>39</v>
      </c>
      <c r="F494" s="808">
        <v>198275.13</v>
      </c>
      <c r="G494" s="808">
        <v>190454.64</v>
      </c>
      <c r="H494" s="808">
        <v>0</v>
      </c>
      <c r="I494" s="808" t="s">
        <v>502</v>
      </c>
      <c r="J494" s="808" t="s">
        <v>503</v>
      </c>
    </row>
    <row r="495" spans="1:10" x14ac:dyDescent="0.25">
      <c r="A495" s="808" t="s">
        <v>499</v>
      </c>
      <c r="B495" s="808" t="s">
        <v>500</v>
      </c>
      <c r="C495" s="808" t="s">
        <v>566</v>
      </c>
      <c r="D495" s="809">
        <v>44</v>
      </c>
      <c r="F495" s="808">
        <v>51665.07</v>
      </c>
      <c r="G495" s="808">
        <v>3686.54</v>
      </c>
      <c r="H495" s="808">
        <v>0</v>
      </c>
      <c r="I495" s="808" t="s">
        <v>502</v>
      </c>
      <c r="J495" s="808" t="s">
        <v>503</v>
      </c>
    </row>
    <row r="496" spans="1:10" x14ac:dyDescent="0.25">
      <c r="A496" s="808" t="s">
        <v>504</v>
      </c>
      <c r="B496" s="808" t="s">
        <v>500</v>
      </c>
      <c r="C496" s="808" t="s">
        <v>511</v>
      </c>
      <c r="D496" s="809">
        <v>84</v>
      </c>
      <c r="F496" s="808">
        <v>4817044.5199999996</v>
      </c>
      <c r="G496" s="808">
        <v>755374.65</v>
      </c>
      <c r="H496" s="808">
        <v>0</v>
      </c>
      <c r="I496" s="808" t="s">
        <v>502</v>
      </c>
      <c r="J496" s="808" t="s">
        <v>503</v>
      </c>
    </row>
    <row r="497" spans="1:10" x14ac:dyDescent="0.25">
      <c r="A497" s="808" t="s">
        <v>499</v>
      </c>
      <c r="B497" s="808" t="s">
        <v>500</v>
      </c>
      <c r="C497" s="808" t="s">
        <v>510</v>
      </c>
      <c r="D497" s="809">
        <v>73</v>
      </c>
      <c r="F497" s="808">
        <v>160.52000000000001</v>
      </c>
      <c r="G497" s="808">
        <v>26.4</v>
      </c>
      <c r="H497" s="808">
        <v>0</v>
      </c>
      <c r="I497" s="808" t="s">
        <v>502</v>
      </c>
      <c r="J497" s="808" t="s">
        <v>503</v>
      </c>
    </row>
    <row r="498" spans="1:10" x14ac:dyDescent="0.25">
      <c r="A498" s="808" t="s">
        <v>504</v>
      </c>
      <c r="B498" s="808" t="s">
        <v>500</v>
      </c>
      <c r="C498" s="808" t="s">
        <v>526</v>
      </c>
      <c r="D498" s="809">
        <v>61</v>
      </c>
      <c r="F498" s="808">
        <v>48318.22</v>
      </c>
      <c r="G498" s="808">
        <v>302.04000000000002</v>
      </c>
      <c r="H498" s="808">
        <v>0</v>
      </c>
      <c r="I498" s="808" t="s">
        <v>502</v>
      </c>
      <c r="J498" s="808" t="s">
        <v>503</v>
      </c>
    </row>
    <row r="499" spans="1:10" x14ac:dyDescent="0.25">
      <c r="A499" s="808" t="s">
        <v>499</v>
      </c>
      <c r="B499" s="808" t="s">
        <v>500</v>
      </c>
      <c r="C499" s="808" t="s">
        <v>512</v>
      </c>
      <c r="D499" s="809">
        <v>83</v>
      </c>
      <c r="F499" s="808">
        <v>131676.4</v>
      </c>
      <c r="G499" s="808">
        <v>109911.78</v>
      </c>
      <c r="H499" s="808">
        <v>0</v>
      </c>
      <c r="I499" s="808" t="s">
        <v>502</v>
      </c>
      <c r="J499" s="808" t="s">
        <v>503</v>
      </c>
    </row>
    <row r="500" spans="1:10" x14ac:dyDescent="0.25">
      <c r="A500" s="808" t="s">
        <v>499</v>
      </c>
      <c r="B500" s="808" t="s">
        <v>500</v>
      </c>
      <c r="C500" s="808" t="s">
        <v>523</v>
      </c>
      <c r="D500" s="809">
        <v>85</v>
      </c>
      <c r="F500" s="808">
        <v>333398.11</v>
      </c>
      <c r="G500" s="808">
        <v>22494.97</v>
      </c>
      <c r="H500" s="808">
        <v>0</v>
      </c>
      <c r="I500" s="808" t="s">
        <v>502</v>
      </c>
      <c r="J500" s="808" t="s">
        <v>503</v>
      </c>
    </row>
    <row r="501" spans="1:10" x14ac:dyDescent="0.25">
      <c r="A501" s="808" t="s">
        <v>499</v>
      </c>
      <c r="B501" s="808" t="s">
        <v>500</v>
      </c>
      <c r="C501" s="808" t="s">
        <v>512</v>
      </c>
      <c r="D501" s="809">
        <v>90</v>
      </c>
      <c r="F501" s="808">
        <v>1291450.6200000001</v>
      </c>
      <c r="G501" s="808">
        <v>34179.300000000003</v>
      </c>
      <c r="H501" s="808">
        <v>0</v>
      </c>
      <c r="I501" s="808" t="s">
        <v>502</v>
      </c>
      <c r="J501" s="808" t="s">
        <v>503</v>
      </c>
    </row>
    <row r="502" spans="1:10" x14ac:dyDescent="0.25">
      <c r="A502" s="808" t="s">
        <v>499</v>
      </c>
      <c r="B502" s="808" t="s">
        <v>500</v>
      </c>
      <c r="C502" s="808" t="s">
        <v>590</v>
      </c>
      <c r="D502" s="809">
        <v>90</v>
      </c>
      <c r="F502" s="808">
        <v>1526</v>
      </c>
      <c r="G502" s="808">
        <v>1</v>
      </c>
      <c r="H502" s="808">
        <v>0</v>
      </c>
      <c r="I502" s="808" t="s">
        <v>502</v>
      </c>
      <c r="J502" s="808" t="s">
        <v>503</v>
      </c>
    </row>
    <row r="503" spans="1:10" x14ac:dyDescent="0.25">
      <c r="A503" s="808" t="s">
        <v>504</v>
      </c>
      <c r="B503" s="808" t="s">
        <v>500</v>
      </c>
      <c r="C503" s="808" t="s">
        <v>577</v>
      </c>
      <c r="D503" s="809">
        <v>3</v>
      </c>
      <c r="F503" s="808">
        <v>151326</v>
      </c>
      <c r="G503" s="808">
        <v>20160</v>
      </c>
      <c r="H503" s="808">
        <v>0</v>
      </c>
      <c r="I503" s="808" t="s">
        <v>502</v>
      </c>
      <c r="J503" s="808" t="s">
        <v>503</v>
      </c>
    </row>
    <row r="504" spans="1:10" x14ac:dyDescent="0.25">
      <c r="A504" s="808" t="s">
        <v>499</v>
      </c>
      <c r="B504" s="808" t="s">
        <v>500</v>
      </c>
      <c r="C504" s="808" t="s">
        <v>530</v>
      </c>
      <c r="D504" s="809">
        <v>27</v>
      </c>
      <c r="F504" s="808">
        <v>149573.94</v>
      </c>
      <c r="G504" s="808">
        <v>4195500</v>
      </c>
      <c r="H504" s="808">
        <v>0</v>
      </c>
      <c r="I504" s="808" t="s">
        <v>502</v>
      </c>
      <c r="J504" s="808" t="s">
        <v>503</v>
      </c>
    </row>
    <row r="505" spans="1:10" x14ac:dyDescent="0.25">
      <c r="A505" s="808" t="s">
        <v>499</v>
      </c>
      <c r="B505" s="808" t="s">
        <v>500</v>
      </c>
      <c r="C505" s="808" t="s">
        <v>537</v>
      </c>
      <c r="D505" s="809">
        <v>44</v>
      </c>
      <c r="F505" s="808">
        <v>9115.43</v>
      </c>
      <c r="G505" s="808">
        <v>19980</v>
      </c>
      <c r="H505" s="808">
        <v>0</v>
      </c>
      <c r="I505" s="808" t="s">
        <v>502</v>
      </c>
      <c r="J505" s="808" t="s">
        <v>503</v>
      </c>
    </row>
    <row r="506" spans="1:10" x14ac:dyDescent="0.25">
      <c r="A506" s="808" t="s">
        <v>504</v>
      </c>
      <c r="B506" s="808" t="s">
        <v>500</v>
      </c>
      <c r="C506" s="808" t="s">
        <v>511</v>
      </c>
      <c r="D506" s="809">
        <v>85</v>
      </c>
      <c r="F506" s="808">
        <v>1594935.45</v>
      </c>
      <c r="G506" s="808">
        <v>213497.16</v>
      </c>
      <c r="H506" s="808">
        <v>0</v>
      </c>
      <c r="I506" s="808" t="s">
        <v>502</v>
      </c>
      <c r="J506" s="808" t="s">
        <v>503</v>
      </c>
    </row>
    <row r="507" spans="1:10" x14ac:dyDescent="0.25">
      <c r="A507" s="808" t="s">
        <v>504</v>
      </c>
      <c r="B507" s="808" t="s">
        <v>500</v>
      </c>
      <c r="C507" s="808" t="s">
        <v>507</v>
      </c>
      <c r="D507" s="809">
        <v>39</v>
      </c>
      <c r="F507" s="808">
        <v>8961.3799999999992</v>
      </c>
      <c r="G507" s="808">
        <v>1229.3599999999999</v>
      </c>
      <c r="H507" s="808">
        <v>0</v>
      </c>
      <c r="I507" s="808" t="s">
        <v>502</v>
      </c>
      <c r="J507" s="808" t="s">
        <v>503</v>
      </c>
    </row>
    <row r="508" spans="1:10" x14ac:dyDescent="0.25">
      <c r="A508" s="808" t="s">
        <v>499</v>
      </c>
      <c r="B508" s="808" t="s">
        <v>500</v>
      </c>
      <c r="C508" s="808" t="s">
        <v>512</v>
      </c>
      <c r="D508" s="809">
        <v>64</v>
      </c>
      <c r="F508" s="808">
        <v>654442.56000000006</v>
      </c>
      <c r="G508" s="808">
        <v>211707</v>
      </c>
      <c r="H508" s="808">
        <v>0</v>
      </c>
      <c r="I508" s="808" t="s">
        <v>502</v>
      </c>
      <c r="J508" s="808" t="s">
        <v>503</v>
      </c>
    </row>
    <row r="509" spans="1:10" x14ac:dyDescent="0.25">
      <c r="A509" s="808" t="s">
        <v>499</v>
      </c>
      <c r="B509" s="808" t="s">
        <v>500</v>
      </c>
      <c r="C509" s="808" t="s">
        <v>515</v>
      </c>
      <c r="D509" s="809">
        <v>69</v>
      </c>
      <c r="F509" s="808">
        <v>225346.29</v>
      </c>
      <c r="G509" s="808">
        <v>2289647</v>
      </c>
      <c r="H509" s="808">
        <v>0</v>
      </c>
      <c r="I509" s="808" t="s">
        <v>502</v>
      </c>
      <c r="J509" s="808" t="s">
        <v>503</v>
      </c>
    </row>
    <row r="510" spans="1:10" x14ac:dyDescent="0.25">
      <c r="A510" s="808" t="s">
        <v>499</v>
      </c>
      <c r="B510" s="808" t="s">
        <v>500</v>
      </c>
      <c r="C510" s="808" t="s">
        <v>511</v>
      </c>
      <c r="D510" s="809">
        <v>90</v>
      </c>
      <c r="F510" s="808">
        <v>54505.22</v>
      </c>
      <c r="G510" s="808">
        <v>52.2</v>
      </c>
      <c r="H510" s="808">
        <v>0</v>
      </c>
      <c r="I510" s="808" t="s">
        <v>502</v>
      </c>
      <c r="J510" s="808" t="s">
        <v>503</v>
      </c>
    </row>
    <row r="511" spans="1:10" x14ac:dyDescent="0.25">
      <c r="A511" s="808" t="s">
        <v>499</v>
      </c>
      <c r="B511" s="808" t="s">
        <v>500</v>
      </c>
      <c r="C511" s="808" t="s">
        <v>508</v>
      </c>
      <c r="D511" s="809">
        <v>71</v>
      </c>
      <c r="F511" s="808">
        <v>1801.25</v>
      </c>
      <c r="G511" s="808">
        <v>67.14</v>
      </c>
      <c r="H511" s="808">
        <v>0</v>
      </c>
      <c r="I511" s="808" t="s">
        <v>502</v>
      </c>
      <c r="J511" s="808" t="s">
        <v>503</v>
      </c>
    </row>
    <row r="512" spans="1:10" x14ac:dyDescent="0.25">
      <c r="A512" s="808" t="s">
        <v>499</v>
      </c>
      <c r="B512" s="808" t="s">
        <v>500</v>
      </c>
      <c r="C512" s="808" t="s">
        <v>506</v>
      </c>
      <c r="D512" s="809">
        <v>13</v>
      </c>
      <c r="F512" s="808">
        <v>12270.54</v>
      </c>
      <c r="G512" s="808">
        <v>586.07000000000005</v>
      </c>
      <c r="H512" s="808">
        <v>0</v>
      </c>
      <c r="I512" s="808" t="s">
        <v>502</v>
      </c>
      <c r="J512" s="808" t="s">
        <v>503</v>
      </c>
    </row>
    <row r="513" spans="1:10" x14ac:dyDescent="0.25">
      <c r="A513" s="808" t="s">
        <v>499</v>
      </c>
      <c r="B513" s="808" t="s">
        <v>500</v>
      </c>
      <c r="C513" s="808" t="s">
        <v>527</v>
      </c>
      <c r="D513" s="809">
        <v>39</v>
      </c>
      <c r="F513" s="808">
        <v>324709.95</v>
      </c>
      <c r="G513" s="808">
        <v>160000</v>
      </c>
      <c r="H513" s="808">
        <v>0</v>
      </c>
      <c r="I513" s="808" t="s">
        <v>502</v>
      </c>
      <c r="J513" s="808" t="s">
        <v>503</v>
      </c>
    </row>
    <row r="514" spans="1:10" x14ac:dyDescent="0.25">
      <c r="A514" s="808" t="s">
        <v>504</v>
      </c>
      <c r="B514" s="808" t="s">
        <v>500</v>
      </c>
      <c r="C514" s="808" t="s">
        <v>591</v>
      </c>
      <c r="D514" s="809">
        <v>62</v>
      </c>
      <c r="F514" s="808">
        <v>9684.5499999999993</v>
      </c>
      <c r="G514" s="808">
        <v>106.87</v>
      </c>
      <c r="H514" s="808">
        <v>0</v>
      </c>
      <c r="I514" s="808" t="s">
        <v>502</v>
      </c>
      <c r="J514" s="808" t="s">
        <v>503</v>
      </c>
    </row>
    <row r="515" spans="1:10" x14ac:dyDescent="0.25">
      <c r="A515" s="808" t="s">
        <v>504</v>
      </c>
      <c r="B515" s="808" t="s">
        <v>500</v>
      </c>
      <c r="C515" s="808" t="s">
        <v>564</v>
      </c>
      <c r="D515" s="809">
        <v>76</v>
      </c>
      <c r="F515" s="808">
        <v>2155.91</v>
      </c>
      <c r="G515" s="808">
        <v>135</v>
      </c>
      <c r="H515" s="808">
        <v>0</v>
      </c>
      <c r="I515" s="808" t="s">
        <v>502</v>
      </c>
      <c r="J515" s="808" t="s">
        <v>503</v>
      </c>
    </row>
    <row r="516" spans="1:10" x14ac:dyDescent="0.25">
      <c r="A516" s="808" t="s">
        <v>504</v>
      </c>
      <c r="B516" s="808" t="s">
        <v>500</v>
      </c>
      <c r="C516" s="808" t="s">
        <v>538</v>
      </c>
      <c r="D516" s="809">
        <v>18</v>
      </c>
      <c r="F516" s="808">
        <v>4144599.09</v>
      </c>
      <c r="G516" s="808">
        <v>1958000</v>
      </c>
      <c r="H516" s="808">
        <v>0</v>
      </c>
      <c r="I516" s="808" t="s">
        <v>502</v>
      </c>
      <c r="J516" s="808" t="s">
        <v>503</v>
      </c>
    </row>
    <row r="517" spans="1:10" x14ac:dyDescent="0.25">
      <c r="A517" s="808" t="s">
        <v>499</v>
      </c>
      <c r="B517" s="808" t="s">
        <v>500</v>
      </c>
      <c r="C517" s="808" t="s">
        <v>519</v>
      </c>
      <c r="D517" s="809">
        <v>44</v>
      </c>
      <c r="F517" s="808">
        <v>362555.18</v>
      </c>
      <c r="G517" s="808">
        <v>142015</v>
      </c>
      <c r="H517" s="808">
        <v>0</v>
      </c>
      <c r="I517" s="808" t="s">
        <v>502</v>
      </c>
      <c r="J517" s="808" t="s">
        <v>503</v>
      </c>
    </row>
    <row r="518" spans="1:10" x14ac:dyDescent="0.25">
      <c r="A518" s="808" t="s">
        <v>504</v>
      </c>
      <c r="B518" s="808" t="s">
        <v>500</v>
      </c>
      <c r="C518" s="808" t="s">
        <v>566</v>
      </c>
      <c r="D518" s="809">
        <v>73</v>
      </c>
      <c r="F518" s="808">
        <v>2793.58</v>
      </c>
      <c r="G518" s="808">
        <v>35.74</v>
      </c>
      <c r="H518" s="808">
        <v>0</v>
      </c>
      <c r="I518" s="808" t="s">
        <v>502</v>
      </c>
      <c r="J518" s="808" t="s">
        <v>503</v>
      </c>
    </row>
    <row r="519" spans="1:10" x14ac:dyDescent="0.25">
      <c r="A519" s="808" t="s">
        <v>499</v>
      </c>
      <c r="B519" s="808" t="s">
        <v>500</v>
      </c>
      <c r="C519" s="808" t="s">
        <v>527</v>
      </c>
      <c r="D519" s="809">
        <v>64</v>
      </c>
      <c r="F519" s="808">
        <v>185974.17</v>
      </c>
      <c r="G519" s="808">
        <v>54371</v>
      </c>
      <c r="H519" s="808">
        <v>0</v>
      </c>
      <c r="I519" s="808" t="s">
        <v>502</v>
      </c>
      <c r="J519" s="808" t="s">
        <v>503</v>
      </c>
    </row>
    <row r="520" spans="1:10" x14ac:dyDescent="0.25">
      <c r="A520" s="808" t="s">
        <v>504</v>
      </c>
      <c r="B520" s="808" t="s">
        <v>500</v>
      </c>
      <c r="C520" s="808" t="s">
        <v>507</v>
      </c>
      <c r="D520" s="809">
        <v>83</v>
      </c>
      <c r="F520" s="808">
        <v>1918.18</v>
      </c>
      <c r="G520" s="808">
        <v>0.8</v>
      </c>
      <c r="H520" s="808">
        <v>0</v>
      </c>
      <c r="I520" s="808" t="s">
        <v>502</v>
      </c>
      <c r="J520" s="808" t="s">
        <v>503</v>
      </c>
    </row>
    <row r="521" spans="1:10" x14ac:dyDescent="0.25">
      <c r="A521" s="808" t="s">
        <v>499</v>
      </c>
      <c r="B521" s="808" t="s">
        <v>500</v>
      </c>
      <c r="C521" s="808" t="s">
        <v>573</v>
      </c>
      <c r="D521" s="809">
        <v>90</v>
      </c>
      <c r="F521" s="808">
        <v>13374</v>
      </c>
      <c r="G521" s="808">
        <v>12.7</v>
      </c>
      <c r="H521" s="808">
        <v>0</v>
      </c>
      <c r="I521" s="808" t="s">
        <v>502</v>
      </c>
      <c r="J521" s="808" t="s">
        <v>503</v>
      </c>
    </row>
    <row r="522" spans="1:10" x14ac:dyDescent="0.25">
      <c r="A522" s="808" t="s">
        <v>499</v>
      </c>
      <c r="B522" s="808" t="s">
        <v>500</v>
      </c>
      <c r="C522" s="808" t="s">
        <v>508</v>
      </c>
      <c r="D522" s="809">
        <v>33</v>
      </c>
      <c r="F522" s="808">
        <v>152142.62</v>
      </c>
      <c r="G522" s="808">
        <v>16126.02</v>
      </c>
      <c r="H522" s="808">
        <v>0</v>
      </c>
      <c r="I522" s="808" t="s">
        <v>502</v>
      </c>
      <c r="J522" s="808" t="s">
        <v>503</v>
      </c>
    </row>
    <row r="523" spans="1:10" x14ac:dyDescent="0.25">
      <c r="A523" s="808" t="s">
        <v>499</v>
      </c>
      <c r="B523" s="808" t="s">
        <v>500</v>
      </c>
      <c r="C523" s="808" t="s">
        <v>568</v>
      </c>
      <c r="D523" s="809">
        <v>34</v>
      </c>
      <c r="F523" s="808">
        <v>815</v>
      </c>
      <c r="G523" s="808">
        <v>10</v>
      </c>
      <c r="H523" s="808">
        <v>0</v>
      </c>
      <c r="I523" s="808" t="s">
        <v>502</v>
      </c>
      <c r="J523" s="808" t="s">
        <v>503</v>
      </c>
    </row>
    <row r="524" spans="1:10" x14ac:dyDescent="0.25">
      <c r="A524" s="808" t="s">
        <v>504</v>
      </c>
      <c r="B524" s="808" t="s">
        <v>500</v>
      </c>
      <c r="C524" s="808" t="s">
        <v>506</v>
      </c>
      <c r="D524" s="809">
        <v>65</v>
      </c>
      <c r="F524" s="808">
        <v>8828.2000000000007</v>
      </c>
      <c r="G524" s="808">
        <v>59.11</v>
      </c>
      <c r="H524" s="808">
        <v>0</v>
      </c>
      <c r="I524" s="808" t="s">
        <v>502</v>
      </c>
      <c r="J524" s="808" t="s">
        <v>503</v>
      </c>
    </row>
    <row r="525" spans="1:10" x14ac:dyDescent="0.25">
      <c r="A525" s="808" t="s">
        <v>504</v>
      </c>
      <c r="B525" s="808" t="s">
        <v>500</v>
      </c>
      <c r="C525" s="808" t="s">
        <v>512</v>
      </c>
      <c r="D525" s="809">
        <v>76</v>
      </c>
      <c r="F525" s="808">
        <v>79148.72</v>
      </c>
      <c r="G525" s="808">
        <v>39060</v>
      </c>
      <c r="H525" s="808">
        <v>0</v>
      </c>
      <c r="I525" s="808" t="s">
        <v>502</v>
      </c>
      <c r="J525" s="808" t="s">
        <v>503</v>
      </c>
    </row>
    <row r="526" spans="1:10" x14ac:dyDescent="0.25">
      <c r="A526" s="808" t="s">
        <v>504</v>
      </c>
      <c r="B526" s="808" t="s">
        <v>500</v>
      </c>
      <c r="C526" s="808" t="s">
        <v>526</v>
      </c>
      <c r="D526" s="809">
        <v>64</v>
      </c>
      <c r="F526" s="808">
        <v>150313.22</v>
      </c>
      <c r="G526" s="808">
        <v>826.93</v>
      </c>
      <c r="H526" s="808">
        <v>0</v>
      </c>
      <c r="I526" s="808" t="s">
        <v>502</v>
      </c>
      <c r="J526" s="808" t="s">
        <v>503</v>
      </c>
    </row>
    <row r="527" spans="1:10" x14ac:dyDescent="0.25">
      <c r="A527" s="808" t="s">
        <v>504</v>
      </c>
      <c r="B527" s="808" t="s">
        <v>500</v>
      </c>
      <c r="C527" s="808" t="s">
        <v>564</v>
      </c>
      <c r="D527" s="809">
        <v>94</v>
      </c>
      <c r="F527" s="808">
        <v>1098.81</v>
      </c>
      <c r="G527" s="808">
        <v>41.64</v>
      </c>
      <c r="H527" s="808">
        <v>0</v>
      </c>
      <c r="I527" s="808" t="s">
        <v>502</v>
      </c>
      <c r="J527" s="808" t="s">
        <v>503</v>
      </c>
    </row>
    <row r="528" spans="1:10" x14ac:dyDescent="0.25">
      <c r="A528" s="808" t="s">
        <v>499</v>
      </c>
      <c r="B528" s="808" t="s">
        <v>500</v>
      </c>
      <c r="C528" s="808" t="s">
        <v>523</v>
      </c>
      <c r="D528" s="809">
        <v>21</v>
      </c>
      <c r="F528" s="808">
        <v>173164.09</v>
      </c>
      <c r="G528" s="808">
        <v>34905.379999999997</v>
      </c>
      <c r="H528" s="808">
        <v>0</v>
      </c>
      <c r="I528" s="808" t="s">
        <v>502</v>
      </c>
      <c r="J528" s="808" t="s">
        <v>503</v>
      </c>
    </row>
    <row r="529" spans="1:10" x14ac:dyDescent="0.25">
      <c r="A529" s="808" t="s">
        <v>504</v>
      </c>
      <c r="B529" s="808" t="s">
        <v>500</v>
      </c>
      <c r="C529" s="808" t="s">
        <v>535</v>
      </c>
      <c r="D529" s="809">
        <v>11</v>
      </c>
      <c r="F529" s="808">
        <v>12210.3</v>
      </c>
      <c r="G529" s="808">
        <v>20000</v>
      </c>
      <c r="H529" s="808">
        <v>0</v>
      </c>
      <c r="I529" s="808" t="s">
        <v>502</v>
      </c>
      <c r="J529" s="808" t="s">
        <v>503</v>
      </c>
    </row>
    <row r="530" spans="1:10" x14ac:dyDescent="0.25">
      <c r="A530" s="808" t="s">
        <v>504</v>
      </c>
      <c r="B530" s="808" t="s">
        <v>500</v>
      </c>
      <c r="C530" s="808" t="s">
        <v>543</v>
      </c>
      <c r="D530" s="809">
        <v>62</v>
      </c>
      <c r="F530" s="808">
        <v>48131.72</v>
      </c>
      <c r="G530" s="808">
        <v>604.99</v>
      </c>
      <c r="H530" s="808">
        <v>0</v>
      </c>
      <c r="I530" s="808" t="s">
        <v>502</v>
      </c>
      <c r="J530" s="808" t="s">
        <v>503</v>
      </c>
    </row>
    <row r="531" spans="1:10" x14ac:dyDescent="0.25">
      <c r="A531" s="808" t="s">
        <v>504</v>
      </c>
      <c r="B531" s="808" t="s">
        <v>500</v>
      </c>
      <c r="C531" s="808" t="s">
        <v>552</v>
      </c>
      <c r="D531" s="809">
        <v>38</v>
      </c>
      <c r="F531" s="808">
        <v>76506</v>
      </c>
      <c r="G531" s="808">
        <v>26300</v>
      </c>
      <c r="H531" s="808">
        <v>0</v>
      </c>
      <c r="I531" s="808" t="s">
        <v>502</v>
      </c>
      <c r="J531" s="808" t="s">
        <v>503</v>
      </c>
    </row>
    <row r="532" spans="1:10" x14ac:dyDescent="0.25">
      <c r="A532" s="808" t="s">
        <v>504</v>
      </c>
      <c r="B532" s="808" t="s">
        <v>500</v>
      </c>
      <c r="C532" s="808" t="s">
        <v>535</v>
      </c>
      <c r="D532" s="809">
        <v>70</v>
      </c>
      <c r="F532" s="808">
        <v>338523.06</v>
      </c>
      <c r="G532" s="808">
        <v>93572.78</v>
      </c>
      <c r="H532" s="808">
        <v>0</v>
      </c>
      <c r="I532" s="808" t="s">
        <v>502</v>
      </c>
      <c r="J532" s="808" t="s">
        <v>503</v>
      </c>
    </row>
    <row r="533" spans="1:10" x14ac:dyDescent="0.25">
      <c r="A533" s="808" t="s">
        <v>504</v>
      </c>
      <c r="B533" s="808" t="s">
        <v>500</v>
      </c>
      <c r="C533" s="808" t="s">
        <v>506</v>
      </c>
      <c r="D533" s="809">
        <v>94</v>
      </c>
      <c r="F533" s="808">
        <v>1702.05</v>
      </c>
      <c r="G533" s="808">
        <v>100</v>
      </c>
      <c r="H533" s="808">
        <v>0</v>
      </c>
      <c r="I533" s="808" t="s">
        <v>502</v>
      </c>
      <c r="J533" s="808" t="s">
        <v>503</v>
      </c>
    </row>
    <row r="534" spans="1:10" x14ac:dyDescent="0.25">
      <c r="A534" s="808" t="s">
        <v>504</v>
      </c>
      <c r="B534" s="808" t="s">
        <v>500</v>
      </c>
      <c r="C534" s="808" t="s">
        <v>523</v>
      </c>
      <c r="D534" s="809">
        <v>39</v>
      </c>
      <c r="F534" s="808">
        <v>75765.94</v>
      </c>
      <c r="G534" s="808">
        <v>7735.5</v>
      </c>
      <c r="H534" s="808">
        <v>0</v>
      </c>
      <c r="I534" s="808" t="s">
        <v>502</v>
      </c>
      <c r="J534" s="808" t="s">
        <v>503</v>
      </c>
    </row>
    <row r="535" spans="1:10" x14ac:dyDescent="0.25">
      <c r="A535" s="808" t="s">
        <v>499</v>
      </c>
      <c r="B535" s="808" t="s">
        <v>500</v>
      </c>
      <c r="C535" s="808" t="s">
        <v>574</v>
      </c>
      <c r="D535" s="809">
        <v>95</v>
      </c>
      <c r="F535" s="808">
        <v>8940</v>
      </c>
      <c r="G535" s="808">
        <v>161.5</v>
      </c>
      <c r="H535" s="808">
        <v>0</v>
      </c>
      <c r="I535" s="808" t="s">
        <v>502</v>
      </c>
      <c r="J535" s="808" t="s">
        <v>503</v>
      </c>
    </row>
    <row r="536" spans="1:10" x14ac:dyDescent="0.25">
      <c r="A536" s="808" t="s">
        <v>504</v>
      </c>
      <c r="B536" s="808" t="s">
        <v>500</v>
      </c>
      <c r="C536" s="808" t="s">
        <v>511</v>
      </c>
      <c r="D536" s="809">
        <v>7</v>
      </c>
      <c r="F536" s="808">
        <v>38434.699999999997</v>
      </c>
      <c r="G536" s="808">
        <v>60730</v>
      </c>
      <c r="H536" s="808">
        <v>0</v>
      </c>
      <c r="I536" s="808" t="s">
        <v>502</v>
      </c>
      <c r="J536" s="808" t="s">
        <v>503</v>
      </c>
    </row>
    <row r="537" spans="1:10" x14ac:dyDescent="0.25">
      <c r="A537" s="808" t="s">
        <v>499</v>
      </c>
      <c r="B537" s="808" t="s">
        <v>500</v>
      </c>
      <c r="C537" s="808" t="s">
        <v>508</v>
      </c>
      <c r="D537" s="809">
        <v>56</v>
      </c>
      <c r="F537" s="808">
        <v>35</v>
      </c>
      <c r="G537" s="808">
        <v>0.04</v>
      </c>
      <c r="H537" s="808">
        <v>0</v>
      </c>
      <c r="I537" s="808" t="s">
        <v>502</v>
      </c>
      <c r="J537" s="808" t="s">
        <v>503</v>
      </c>
    </row>
    <row r="538" spans="1:10" x14ac:dyDescent="0.25">
      <c r="A538" s="808" t="s">
        <v>504</v>
      </c>
      <c r="B538" s="808" t="s">
        <v>500</v>
      </c>
      <c r="C538" s="808" t="s">
        <v>529</v>
      </c>
      <c r="D538" s="809">
        <v>85</v>
      </c>
      <c r="F538" s="808">
        <v>15376.7</v>
      </c>
      <c r="G538" s="808">
        <v>330.64</v>
      </c>
      <c r="H538" s="808">
        <v>0</v>
      </c>
      <c r="I538" s="808" t="s">
        <v>502</v>
      </c>
      <c r="J538" s="808" t="s">
        <v>503</v>
      </c>
    </row>
    <row r="539" spans="1:10" x14ac:dyDescent="0.25">
      <c r="A539" s="808" t="s">
        <v>499</v>
      </c>
      <c r="B539" s="808" t="s">
        <v>500</v>
      </c>
      <c r="C539" s="808" t="s">
        <v>508</v>
      </c>
      <c r="D539" s="809">
        <v>83</v>
      </c>
      <c r="F539" s="808">
        <v>212.93</v>
      </c>
      <c r="G539" s="808">
        <v>1.2</v>
      </c>
      <c r="H539" s="808">
        <v>0</v>
      </c>
      <c r="I539" s="808" t="s">
        <v>502</v>
      </c>
      <c r="J539" s="808" t="s">
        <v>503</v>
      </c>
    </row>
    <row r="540" spans="1:10" x14ac:dyDescent="0.25">
      <c r="A540" s="808" t="s">
        <v>504</v>
      </c>
      <c r="B540" s="808" t="s">
        <v>500</v>
      </c>
      <c r="C540" s="808" t="s">
        <v>518</v>
      </c>
      <c r="D540" s="809">
        <v>95</v>
      </c>
      <c r="F540" s="808">
        <v>2650</v>
      </c>
      <c r="G540" s="808">
        <v>502.34</v>
      </c>
      <c r="H540" s="808">
        <v>0</v>
      </c>
      <c r="I540" s="808" t="s">
        <v>502</v>
      </c>
      <c r="J540" s="808" t="s">
        <v>503</v>
      </c>
    </row>
    <row r="541" spans="1:10" x14ac:dyDescent="0.25">
      <c r="A541" s="808" t="s">
        <v>504</v>
      </c>
      <c r="B541" s="808" t="s">
        <v>500</v>
      </c>
      <c r="C541" s="808" t="s">
        <v>525</v>
      </c>
      <c r="D541" s="809">
        <v>7</v>
      </c>
      <c r="F541" s="808">
        <v>32422.48</v>
      </c>
      <c r="G541" s="808">
        <v>18000</v>
      </c>
      <c r="H541" s="808">
        <v>0</v>
      </c>
      <c r="I541" s="808" t="s">
        <v>502</v>
      </c>
      <c r="J541" s="808" t="s">
        <v>503</v>
      </c>
    </row>
    <row r="542" spans="1:10" x14ac:dyDescent="0.25">
      <c r="A542" s="808" t="s">
        <v>504</v>
      </c>
      <c r="B542" s="808" t="s">
        <v>500</v>
      </c>
      <c r="C542" s="808" t="s">
        <v>543</v>
      </c>
      <c r="D542" s="809">
        <v>94</v>
      </c>
      <c r="F542" s="808">
        <v>1954</v>
      </c>
      <c r="G542" s="808">
        <v>5.5</v>
      </c>
      <c r="H542" s="808">
        <v>0</v>
      </c>
      <c r="I542" s="808" t="s">
        <v>502</v>
      </c>
      <c r="J542" s="808" t="s">
        <v>503</v>
      </c>
    </row>
    <row r="543" spans="1:10" x14ac:dyDescent="0.25">
      <c r="A543" s="808" t="s">
        <v>504</v>
      </c>
      <c r="B543" s="808" t="s">
        <v>500</v>
      </c>
      <c r="C543" s="808" t="s">
        <v>517</v>
      </c>
      <c r="D543" s="809">
        <v>39</v>
      </c>
      <c r="F543" s="808">
        <v>1115.1099999999999</v>
      </c>
      <c r="G543" s="808">
        <v>0.1</v>
      </c>
      <c r="H543" s="808">
        <v>0</v>
      </c>
      <c r="I543" s="808" t="s">
        <v>502</v>
      </c>
      <c r="J543" s="808" t="s">
        <v>503</v>
      </c>
    </row>
    <row r="544" spans="1:10" x14ac:dyDescent="0.25">
      <c r="A544" s="808" t="s">
        <v>504</v>
      </c>
      <c r="B544" s="808" t="s">
        <v>500</v>
      </c>
      <c r="C544" s="808" t="s">
        <v>564</v>
      </c>
      <c r="D544" s="809">
        <v>82</v>
      </c>
      <c r="F544" s="808">
        <v>24546.3</v>
      </c>
      <c r="G544" s="808">
        <v>127</v>
      </c>
      <c r="H544" s="808">
        <v>0</v>
      </c>
      <c r="I544" s="808" t="s">
        <v>502</v>
      </c>
      <c r="J544" s="808" t="s">
        <v>503</v>
      </c>
    </row>
    <row r="545" spans="1:10" x14ac:dyDescent="0.25">
      <c r="A545" s="808" t="s">
        <v>504</v>
      </c>
      <c r="B545" s="808" t="s">
        <v>500</v>
      </c>
      <c r="C545" s="808" t="s">
        <v>520</v>
      </c>
      <c r="D545" s="809">
        <v>39</v>
      </c>
      <c r="F545" s="808">
        <v>3040.23</v>
      </c>
      <c r="G545" s="808">
        <v>2</v>
      </c>
      <c r="H545" s="808">
        <v>0</v>
      </c>
      <c r="I545" s="808" t="s">
        <v>502</v>
      </c>
      <c r="J545" s="808" t="s">
        <v>503</v>
      </c>
    </row>
    <row r="546" spans="1:10" x14ac:dyDescent="0.25">
      <c r="A546" s="808" t="s">
        <v>499</v>
      </c>
      <c r="B546" s="808" t="s">
        <v>500</v>
      </c>
      <c r="C546" s="808" t="s">
        <v>553</v>
      </c>
      <c r="D546" s="809">
        <v>85</v>
      </c>
      <c r="F546" s="808">
        <v>3101.16</v>
      </c>
      <c r="G546" s="808">
        <v>92.6</v>
      </c>
      <c r="H546" s="808">
        <v>0</v>
      </c>
      <c r="I546" s="808" t="s">
        <v>502</v>
      </c>
      <c r="J546" s="808" t="s">
        <v>503</v>
      </c>
    </row>
    <row r="547" spans="1:10" x14ac:dyDescent="0.25">
      <c r="A547" s="808" t="s">
        <v>499</v>
      </c>
      <c r="B547" s="808" t="s">
        <v>500</v>
      </c>
      <c r="C547" s="808" t="s">
        <v>508</v>
      </c>
      <c r="D547" s="809">
        <v>42</v>
      </c>
      <c r="F547" s="808">
        <v>463.54</v>
      </c>
      <c r="G547" s="808">
        <v>8.1</v>
      </c>
      <c r="H547" s="808">
        <v>0</v>
      </c>
      <c r="I547" s="808" t="s">
        <v>502</v>
      </c>
      <c r="J547" s="808" t="s">
        <v>503</v>
      </c>
    </row>
    <row r="548" spans="1:10" x14ac:dyDescent="0.25">
      <c r="A548" s="808" t="s">
        <v>504</v>
      </c>
      <c r="B548" s="808" t="s">
        <v>500</v>
      </c>
      <c r="C548" s="808" t="s">
        <v>526</v>
      </c>
      <c r="D548" s="809">
        <v>91</v>
      </c>
      <c r="F548" s="808">
        <v>799.13</v>
      </c>
      <c r="G548" s="808">
        <v>17.600000000000001</v>
      </c>
      <c r="H548" s="808">
        <v>0</v>
      </c>
      <c r="I548" s="808" t="s">
        <v>502</v>
      </c>
      <c r="J548" s="808" t="s">
        <v>503</v>
      </c>
    </row>
    <row r="549" spans="1:10" x14ac:dyDescent="0.25">
      <c r="A549" s="808" t="s">
        <v>504</v>
      </c>
      <c r="B549" s="808" t="s">
        <v>500</v>
      </c>
      <c r="C549" s="808" t="s">
        <v>508</v>
      </c>
      <c r="D549" s="809">
        <v>28</v>
      </c>
      <c r="F549" s="808">
        <v>1751.37</v>
      </c>
      <c r="G549" s="808">
        <v>2.25</v>
      </c>
      <c r="H549" s="808">
        <v>0</v>
      </c>
      <c r="I549" s="808" t="s">
        <v>502</v>
      </c>
      <c r="J549" s="808" t="s">
        <v>503</v>
      </c>
    </row>
    <row r="550" spans="1:10" x14ac:dyDescent="0.25">
      <c r="A550" s="808" t="s">
        <v>499</v>
      </c>
      <c r="B550" s="808" t="s">
        <v>500</v>
      </c>
      <c r="C550" s="808" t="s">
        <v>546</v>
      </c>
      <c r="D550" s="809">
        <v>73</v>
      </c>
      <c r="F550" s="808">
        <v>106.07</v>
      </c>
      <c r="G550" s="808">
        <v>0.03</v>
      </c>
      <c r="H550" s="808">
        <v>0</v>
      </c>
      <c r="I550" s="808" t="s">
        <v>502</v>
      </c>
      <c r="J550" s="808" t="s">
        <v>503</v>
      </c>
    </row>
    <row r="551" spans="1:10" x14ac:dyDescent="0.25">
      <c r="A551" s="808" t="s">
        <v>499</v>
      </c>
      <c r="B551" s="808" t="s">
        <v>500</v>
      </c>
      <c r="C551" s="808" t="s">
        <v>512</v>
      </c>
      <c r="D551" s="809">
        <v>27</v>
      </c>
      <c r="F551" s="808">
        <v>471649.72</v>
      </c>
      <c r="G551" s="808">
        <v>6246600</v>
      </c>
      <c r="H551" s="808">
        <v>0</v>
      </c>
      <c r="I551" s="808" t="s">
        <v>502</v>
      </c>
      <c r="J551" s="808" t="s">
        <v>503</v>
      </c>
    </row>
    <row r="552" spans="1:10" x14ac:dyDescent="0.25">
      <c r="A552" s="808" t="s">
        <v>504</v>
      </c>
      <c r="B552" s="808" t="s">
        <v>500</v>
      </c>
      <c r="C552" s="808" t="s">
        <v>523</v>
      </c>
      <c r="D552" s="809">
        <v>87</v>
      </c>
      <c r="F552" s="808">
        <v>9969.68</v>
      </c>
      <c r="G552" s="808">
        <v>640</v>
      </c>
      <c r="H552" s="808">
        <v>0</v>
      </c>
      <c r="I552" s="808" t="s">
        <v>502</v>
      </c>
      <c r="J552" s="808" t="s">
        <v>503</v>
      </c>
    </row>
    <row r="553" spans="1:10" x14ac:dyDescent="0.25">
      <c r="A553" s="808" t="s">
        <v>504</v>
      </c>
      <c r="B553" s="808" t="s">
        <v>500</v>
      </c>
      <c r="C553" s="808" t="s">
        <v>526</v>
      </c>
      <c r="D553" s="809">
        <v>34</v>
      </c>
      <c r="F553" s="808">
        <v>2200.88</v>
      </c>
      <c r="G553" s="808">
        <v>580.79999999999995</v>
      </c>
      <c r="H553" s="808">
        <v>0</v>
      </c>
      <c r="I553" s="808" t="s">
        <v>502</v>
      </c>
      <c r="J553" s="808" t="s">
        <v>503</v>
      </c>
    </row>
    <row r="554" spans="1:10" x14ac:dyDescent="0.25">
      <c r="A554" s="808" t="s">
        <v>504</v>
      </c>
      <c r="B554" s="808" t="s">
        <v>500</v>
      </c>
      <c r="C554" s="808" t="s">
        <v>541</v>
      </c>
      <c r="D554" s="809">
        <v>95</v>
      </c>
      <c r="F554" s="808">
        <v>27713.39</v>
      </c>
      <c r="G554" s="808">
        <v>410</v>
      </c>
      <c r="H554" s="808">
        <v>0</v>
      </c>
      <c r="I554" s="808" t="s">
        <v>502</v>
      </c>
      <c r="J554" s="808" t="s">
        <v>503</v>
      </c>
    </row>
    <row r="555" spans="1:10" x14ac:dyDescent="0.25">
      <c r="A555" s="808" t="s">
        <v>499</v>
      </c>
      <c r="B555" s="808" t="s">
        <v>500</v>
      </c>
      <c r="C555" s="808" t="s">
        <v>541</v>
      </c>
      <c r="D555" s="809">
        <v>85</v>
      </c>
      <c r="F555" s="808">
        <v>13736.25</v>
      </c>
      <c r="G555" s="808">
        <v>32</v>
      </c>
      <c r="H555" s="808">
        <v>0</v>
      </c>
      <c r="I555" s="808" t="s">
        <v>502</v>
      </c>
      <c r="J555" s="808" t="s">
        <v>503</v>
      </c>
    </row>
    <row r="556" spans="1:10" x14ac:dyDescent="0.25">
      <c r="A556" s="808" t="s">
        <v>504</v>
      </c>
      <c r="B556" s="808" t="s">
        <v>500</v>
      </c>
      <c r="C556" s="808" t="s">
        <v>528</v>
      </c>
      <c r="D556" s="809">
        <v>61</v>
      </c>
      <c r="F556" s="808">
        <v>30445.24</v>
      </c>
      <c r="G556" s="808">
        <v>2412.65</v>
      </c>
      <c r="H556" s="808">
        <v>0</v>
      </c>
      <c r="I556" s="808" t="s">
        <v>502</v>
      </c>
      <c r="J556" s="808" t="s">
        <v>503</v>
      </c>
    </row>
    <row r="557" spans="1:10" x14ac:dyDescent="0.25">
      <c r="A557" s="808" t="s">
        <v>499</v>
      </c>
      <c r="B557" s="808" t="s">
        <v>500</v>
      </c>
      <c r="C557" s="808" t="s">
        <v>555</v>
      </c>
      <c r="D557" s="809">
        <v>85</v>
      </c>
      <c r="F557" s="808">
        <v>178106.29</v>
      </c>
      <c r="G557" s="808">
        <v>296.20999999999998</v>
      </c>
      <c r="H557" s="808">
        <v>0</v>
      </c>
      <c r="I557" s="808" t="s">
        <v>502</v>
      </c>
      <c r="J557" s="808" t="s">
        <v>503</v>
      </c>
    </row>
    <row r="558" spans="1:10" x14ac:dyDescent="0.25">
      <c r="A558" s="808" t="s">
        <v>504</v>
      </c>
      <c r="B558" s="808" t="s">
        <v>500</v>
      </c>
      <c r="C558" s="808" t="s">
        <v>508</v>
      </c>
      <c r="D558" s="809">
        <v>63</v>
      </c>
      <c r="F558" s="808">
        <v>5404.79</v>
      </c>
      <c r="G558" s="808">
        <v>293.12</v>
      </c>
      <c r="H558" s="808">
        <v>0</v>
      </c>
      <c r="I558" s="808" t="s">
        <v>502</v>
      </c>
      <c r="J558" s="808" t="s">
        <v>503</v>
      </c>
    </row>
    <row r="559" spans="1:10" x14ac:dyDescent="0.25">
      <c r="A559" s="808" t="s">
        <v>504</v>
      </c>
      <c r="B559" s="808" t="s">
        <v>500</v>
      </c>
      <c r="C559" s="808" t="s">
        <v>525</v>
      </c>
      <c r="D559" s="809">
        <v>21</v>
      </c>
      <c r="F559" s="808">
        <v>1164.3</v>
      </c>
      <c r="G559" s="808">
        <v>1201.2</v>
      </c>
      <c r="H559" s="808">
        <v>0</v>
      </c>
      <c r="I559" s="808" t="s">
        <v>502</v>
      </c>
      <c r="J559" s="808" t="s">
        <v>503</v>
      </c>
    </row>
    <row r="560" spans="1:10" x14ac:dyDescent="0.25">
      <c r="A560" s="808" t="s">
        <v>499</v>
      </c>
      <c r="B560" s="808" t="s">
        <v>500</v>
      </c>
      <c r="C560" s="808" t="s">
        <v>518</v>
      </c>
      <c r="D560" s="809">
        <v>87</v>
      </c>
      <c r="F560" s="808">
        <v>4036.45</v>
      </c>
      <c r="G560" s="808">
        <v>3850</v>
      </c>
      <c r="H560" s="808">
        <v>0</v>
      </c>
      <c r="I560" s="808" t="s">
        <v>502</v>
      </c>
      <c r="J560" s="808" t="s">
        <v>503</v>
      </c>
    </row>
    <row r="561" spans="1:10" x14ac:dyDescent="0.25">
      <c r="A561" s="808" t="s">
        <v>499</v>
      </c>
      <c r="B561" s="808" t="s">
        <v>500</v>
      </c>
      <c r="C561" s="808" t="s">
        <v>574</v>
      </c>
      <c r="D561" s="809">
        <v>27</v>
      </c>
      <c r="F561" s="808">
        <v>3369280.46</v>
      </c>
      <c r="G561" s="808">
        <v>9812727</v>
      </c>
      <c r="H561" s="808">
        <v>0</v>
      </c>
      <c r="I561" s="808" t="s">
        <v>502</v>
      </c>
      <c r="J561" s="808" t="s">
        <v>503</v>
      </c>
    </row>
    <row r="562" spans="1:10" x14ac:dyDescent="0.25">
      <c r="A562" s="808" t="s">
        <v>499</v>
      </c>
      <c r="B562" s="808" t="s">
        <v>500</v>
      </c>
      <c r="C562" s="808" t="s">
        <v>512</v>
      </c>
      <c r="D562" s="809">
        <v>48</v>
      </c>
      <c r="F562" s="808">
        <v>3680.53</v>
      </c>
      <c r="G562" s="808">
        <v>1135.7</v>
      </c>
      <c r="H562" s="808">
        <v>0</v>
      </c>
      <c r="I562" s="808" t="s">
        <v>502</v>
      </c>
      <c r="J562" s="808" t="s">
        <v>503</v>
      </c>
    </row>
    <row r="563" spans="1:10" x14ac:dyDescent="0.25">
      <c r="A563" s="808" t="s">
        <v>504</v>
      </c>
      <c r="B563" s="808" t="s">
        <v>500</v>
      </c>
      <c r="C563" s="808" t="s">
        <v>564</v>
      </c>
      <c r="D563" s="809">
        <v>84</v>
      </c>
      <c r="F563" s="808">
        <v>6804.13</v>
      </c>
      <c r="G563" s="808">
        <v>46.75</v>
      </c>
      <c r="H563" s="808">
        <v>0</v>
      </c>
      <c r="I563" s="808" t="s">
        <v>502</v>
      </c>
      <c r="J563" s="808" t="s">
        <v>503</v>
      </c>
    </row>
    <row r="564" spans="1:10" x14ac:dyDescent="0.25">
      <c r="A564" s="808" t="s">
        <v>499</v>
      </c>
      <c r="B564" s="808" t="s">
        <v>500</v>
      </c>
      <c r="C564" s="808" t="s">
        <v>592</v>
      </c>
      <c r="D564" s="809">
        <v>84</v>
      </c>
      <c r="F564" s="808">
        <v>2817.69</v>
      </c>
      <c r="G564" s="808">
        <v>29.58</v>
      </c>
      <c r="H564" s="808">
        <v>0</v>
      </c>
      <c r="I564" s="808" t="s">
        <v>502</v>
      </c>
      <c r="J564" s="808" t="s">
        <v>503</v>
      </c>
    </row>
    <row r="565" spans="1:10" x14ac:dyDescent="0.25">
      <c r="A565" s="808" t="s">
        <v>504</v>
      </c>
      <c r="B565" s="808" t="s">
        <v>500</v>
      </c>
      <c r="C565" s="808" t="s">
        <v>526</v>
      </c>
      <c r="D565" s="809">
        <v>96</v>
      </c>
      <c r="F565" s="808">
        <v>94.8</v>
      </c>
      <c r="G565" s="808">
        <v>0.2</v>
      </c>
      <c r="H565" s="808">
        <v>0</v>
      </c>
      <c r="I565" s="808" t="s">
        <v>502</v>
      </c>
      <c r="J565" s="808" t="s">
        <v>503</v>
      </c>
    </row>
    <row r="566" spans="1:10" x14ac:dyDescent="0.25">
      <c r="A566" s="808" t="s">
        <v>499</v>
      </c>
      <c r="B566" s="808" t="s">
        <v>500</v>
      </c>
      <c r="C566" s="808" t="s">
        <v>518</v>
      </c>
      <c r="D566" s="809">
        <v>83</v>
      </c>
      <c r="F566" s="808">
        <v>90.98</v>
      </c>
      <c r="G566" s="808">
        <v>0.3</v>
      </c>
      <c r="H566" s="808">
        <v>0</v>
      </c>
      <c r="I566" s="808" t="s">
        <v>502</v>
      </c>
      <c r="J566" s="808" t="s">
        <v>503</v>
      </c>
    </row>
    <row r="567" spans="1:10" x14ac:dyDescent="0.25">
      <c r="A567" s="808" t="s">
        <v>499</v>
      </c>
      <c r="B567" s="808" t="s">
        <v>500</v>
      </c>
      <c r="C567" s="808" t="s">
        <v>525</v>
      </c>
      <c r="D567" s="809">
        <v>85</v>
      </c>
      <c r="F567" s="808">
        <v>33735.68</v>
      </c>
      <c r="G567" s="808">
        <v>5129</v>
      </c>
      <c r="H567" s="808">
        <v>0</v>
      </c>
      <c r="I567" s="808" t="s">
        <v>502</v>
      </c>
      <c r="J567" s="808" t="s">
        <v>503</v>
      </c>
    </row>
    <row r="568" spans="1:10" x14ac:dyDescent="0.25">
      <c r="A568" s="808" t="s">
        <v>504</v>
      </c>
      <c r="B568" s="808" t="s">
        <v>500</v>
      </c>
      <c r="C568" s="808" t="s">
        <v>517</v>
      </c>
      <c r="D568" s="809">
        <v>85</v>
      </c>
      <c r="F568" s="808">
        <v>3150.73</v>
      </c>
      <c r="G568" s="808">
        <v>7.04</v>
      </c>
      <c r="H568" s="808">
        <v>0</v>
      </c>
      <c r="I568" s="808" t="s">
        <v>502</v>
      </c>
      <c r="J568" s="808" t="s">
        <v>503</v>
      </c>
    </row>
    <row r="569" spans="1:10" x14ac:dyDescent="0.25">
      <c r="A569" s="808" t="s">
        <v>499</v>
      </c>
      <c r="B569" s="808" t="s">
        <v>547</v>
      </c>
      <c r="C569" s="808" t="s">
        <v>515</v>
      </c>
      <c r="D569" s="809">
        <v>21</v>
      </c>
      <c r="F569" s="808">
        <v>188066.82</v>
      </c>
      <c r="G569" s="808">
        <v>94904.47</v>
      </c>
      <c r="H569" s="808">
        <v>0</v>
      </c>
      <c r="I569" s="808" t="s">
        <v>502</v>
      </c>
      <c r="J569" s="808" t="s">
        <v>503</v>
      </c>
    </row>
    <row r="570" spans="1:10" x14ac:dyDescent="0.25">
      <c r="A570" s="808" t="s">
        <v>499</v>
      </c>
      <c r="B570" s="808" t="s">
        <v>500</v>
      </c>
      <c r="C570" s="808" t="s">
        <v>545</v>
      </c>
      <c r="D570" s="809">
        <v>85</v>
      </c>
      <c r="F570" s="808">
        <v>4524.79</v>
      </c>
      <c r="G570" s="808">
        <v>795</v>
      </c>
      <c r="H570" s="808">
        <v>0</v>
      </c>
      <c r="I570" s="808" t="s">
        <v>502</v>
      </c>
      <c r="J570" s="808" t="s">
        <v>503</v>
      </c>
    </row>
    <row r="571" spans="1:10" x14ac:dyDescent="0.25">
      <c r="A571" s="808" t="s">
        <v>499</v>
      </c>
      <c r="B571" s="808" t="s">
        <v>547</v>
      </c>
      <c r="C571" s="808" t="s">
        <v>525</v>
      </c>
      <c r="D571" s="809">
        <v>10</v>
      </c>
      <c r="F571" s="808">
        <v>990384.93</v>
      </c>
      <c r="G571" s="808">
        <v>5623930</v>
      </c>
      <c r="H571" s="808">
        <v>0</v>
      </c>
      <c r="I571" s="808" t="s">
        <v>502</v>
      </c>
      <c r="J571" s="808" t="s">
        <v>503</v>
      </c>
    </row>
    <row r="572" spans="1:10" x14ac:dyDescent="0.25">
      <c r="A572" s="808" t="s">
        <v>499</v>
      </c>
      <c r="B572" s="808" t="s">
        <v>547</v>
      </c>
      <c r="C572" s="808" t="s">
        <v>554</v>
      </c>
      <c r="D572" s="809">
        <v>72</v>
      </c>
      <c r="F572" s="808">
        <v>33633.980000000003</v>
      </c>
      <c r="G572" s="808">
        <v>395.85</v>
      </c>
      <c r="H572" s="808">
        <v>0</v>
      </c>
      <c r="I572" s="808" t="s">
        <v>502</v>
      </c>
      <c r="J572" s="808" t="s">
        <v>503</v>
      </c>
    </row>
    <row r="573" spans="1:10" x14ac:dyDescent="0.25">
      <c r="A573" s="808" t="s">
        <v>504</v>
      </c>
      <c r="B573" s="808" t="s">
        <v>547</v>
      </c>
      <c r="C573" s="808" t="s">
        <v>512</v>
      </c>
      <c r="D573" s="809">
        <v>25</v>
      </c>
      <c r="F573" s="808">
        <v>2179846.63</v>
      </c>
      <c r="G573" s="808">
        <v>11144600</v>
      </c>
      <c r="H573" s="808">
        <v>0</v>
      </c>
      <c r="I573" s="808" t="s">
        <v>502</v>
      </c>
      <c r="J573" s="808" t="s">
        <v>503</v>
      </c>
    </row>
    <row r="574" spans="1:10" x14ac:dyDescent="0.25">
      <c r="A574" s="808" t="s">
        <v>499</v>
      </c>
      <c r="B574" s="808" t="s">
        <v>547</v>
      </c>
      <c r="C574" s="808" t="s">
        <v>508</v>
      </c>
      <c r="D574" s="809">
        <v>90</v>
      </c>
      <c r="F574" s="808">
        <v>712481.54</v>
      </c>
      <c r="G574" s="808">
        <v>10769.53</v>
      </c>
      <c r="H574" s="808">
        <v>0</v>
      </c>
      <c r="I574" s="808" t="s">
        <v>502</v>
      </c>
      <c r="J574" s="808" t="s">
        <v>503</v>
      </c>
    </row>
    <row r="575" spans="1:10" x14ac:dyDescent="0.25">
      <c r="A575" s="808" t="s">
        <v>499</v>
      </c>
      <c r="B575" s="808" t="s">
        <v>547</v>
      </c>
      <c r="C575" s="808" t="s">
        <v>512</v>
      </c>
      <c r="D575" s="809">
        <v>68</v>
      </c>
      <c r="F575" s="808">
        <v>87666.41</v>
      </c>
      <c r="G575" s="808">
        <v>205540</v>
      </c>
      <c r="H575" s="808">
        <v>0</v>
      </c>
      <c r="I575" s="808" t="s">
        <v>502</v>
      </c>
      <c r="J575" s="808" t="s">
        <v>503</v>
      </c>
    </row>
    <row r="576" spans="1:10" x14ac:dyDescent="0.25">
      <c r="A576" s="808" t="s">
        <v>499</v>
      </c>
      <c r="B576" s="808" t="s">
        <v>547</v>
      </c>
      <c r="C576" s="808" t="s">
        <v>501</v>
      </c>
      <c r="D576" s="809">
        <v>84</v>
      </c>
      <c r="F576" s="808">
        <v>3557.04</v>
      </c>
      <c r="G576" s="808">
        <v>35.67</v>
      </c>
      <c r="H576" s="808">
        <v>0</v>
      </c>
      <c r="I576" s="808" t="s">
        <v>502</v>
      </c>
      <c r="J576" s="808" t="s">
        <v>503</v>
      </c>
    </row>
    <row r="577" spans="1:10" x14ac:dyDescent="0.25">
      <c r="A577" s="808" t="s">
        <v>504</v>
      </c>
      <c r="B577" s="808" t="s">
        <v>547</v>
      </c>
      <c r="C577" s="808" t="s">
        <v>541</v>
      </c>
      <c r="D577" s="809">
        <v>85</v>
      </c>
      <c r="F577" s="808">
        <v>15738.49</v>
      </c>
      <c r="G577" s="808">
        <v>30.4</v>
      </c>
      <c r="H577" s="808">
        <v>0</v>
      </c>
      <c r="I577" s="808" t="s">
        <v>502</v>
      </c>
      <c r="J577" s="808" t="s">
        <v>503</v>
      </c>
    </row>
    <row r="578" spans="1:10" x14ac:dyDescent="0.25">
      <c r="A578" s="808" t="s">
        <v>504</v>
      </c>
      <c r="B578" s="808" t="s">
        <v>547</v>
      </c>
      <c r="C578" s="808" t="s">
        <v>514</v>
      </c>
      <c r="D578" s="809">
        <v>48</v>
      </c>
      <c r="F578" s="808">
        <v>42.99</v>
      </c>
      <c r="G578" s="808">
        <v>2</v>
      </c>
      <c r="H578" s="808">
        <v>0</v>
      </c>
      <c r="I578" s="808" t="s">
        <v>502</v>
      </c>
      <c r="J578" s="808" t="s">
        <v>503</v>
      </c>
    </row>
    <row r="579" spans="1:10" x14ac:dyDescent="0.25">
      <c r="A579" s="808" t="s">
        <v>504</v>
      </c>
      <c r="B579" s="808" t="s">
        <v>547</v>
      </c>
      <c r="C579" s="808" t="s">
        <v>523</v>
      </c>
      <c r="D579" s="809">
        <v>42</v>
      </c>
      <c r="F579" s="808">
        <v>34287.089999999997</v>
      </c>
      <c r="G579" s="808">
        <v>385.09</v>
      </c>
      <c r="H579" s="808">
        <v>0</v>
      </c>
      <c r="I579" s="808" t="s">
        <v>502</v>
      </c>
      <c r="J579" s="808" t="s">
        <v>503</v>
      </c>
    </row>
    <row r="580" spans="1:10" x14ac:dyDescent="0.25">
      <c r="A580" s="808" t="s">
        <v>504</v>
      </c>
      <c r="B580" s="808" t="s">
        <v>547</v>
      </c>
      <c r="C580" s="808" t="s">
        <v>523</v>
      </c>
      <c r="D580" s="809">
        <v>29</v>
      </c>
      <c r="F580" s="808">
        <v>4797053.3499999996</v>
      </c>
      <c r="G580" s="808">
        <v>1520920</v>
      </c>
      <c r="H580" s="808">
        <v>0</v>
      </c>
      <c r="I580" s="808" t="s">
        <v>502</v>
      </c>
      <c r="J580" s="808" t="s">
        <v>503</v>
      </c>
    </row>
    <row r="581" spans="1:10" x14ac:dyDescent="0.25">
      <c r="A581" s="808" t="s">
        <v>504</v>
      </c>
      <c r="B581" s="808" t="s">
        <v>547</v>
      </c>
      <c r="C581" s="808" t="s">
        <v>524</v>
      </c>
      <c r="D581" s="809">
        <v>62</v>
      </c>
      <c r="F581" s="808">
        <v>29054.1</v>
      </c>
      <c r="G581" s="808">
        <v>344.34</v>
      </c>
      <c r="H581" s="808">
        <v>0</v>
      </c>
      <c r="I581" s="808" t="s">
        <v>502</v>
      </c>
      <c r="J581" s="808" t="s">
        <v>503</v>
      </c>
    </row>
    <row r="582" spans="1:10" x14ac:dyDescent="0.25">
      <c r="A582" s="808" t="s">
        <v>504</v>
      </c>
      <c r="B582" s="808" t="s">
        <v>547</v>
      </c>
      <c r="C582" s="808" t="s">
        <v>511</v>
      </c>
      <c r="D582" s="809">
        <v>74</v>
      </c>
      <c r="F582" s="808">
        <v>90567.47</v>
      </c>
      <c r="G582" s="808">
        <v>20713.490000000002</v>
      </c>
      <c r="H582" s="808">
        <v>0</v>
      </c>
      <c r="I582" s="808" t="s">
        <v>502</v>
      </c>
      <c r="J582" s="808" t="s">
        <v>503</v>
      </c>
    </row>
    <row r="583" spans="1:10" x14ac:dyDescent="0.25">
      <c r="A583" s="808" t="s">
        <v>499</v>
      </c>
      <c r="B583" s="808" t="s">
        <v>547</v>
      </c>
      <c r="C583" s="808" t="s">
        <v>508</v>
      </c>
      <c r="D583" s="809">
        <v>40</v>
      </c>
      <c r="F583" s="808">
        <v>412.05</v>
      </c>
      <c r="G583" s="808">
        <v>0.8</v>
      </c>
      <c r="H583" s="808">
        <v>0</v>
      </c>
      <c r="I583" s="808" t="s">
        <v>502</v>
      </c>
      <c r="J583" s="808" t="s">
        <v>503</v>
      </c>
    </row>
    <row r="584" spans="1:10" x14ac:dyDescent="0.25">
      <c r="A584" s="808" t="s">
        <v>499</v>
      </c>
      <c r="B584" s="808" t="s">
        <v>547</v>
      </c>
      <c r="C584" s="808" t="s">
        <v>512</v>
      </c>
      <c r="D584" s="809">
        <v>44</v>
      </c>
      <c r="F584" s="808">
        <v>19598901.23</v>
      </c>
      <c r="G584" s="808">
        <v>86762069.109999999</v>
      </c>
      <c r="H584" s="808">
        <v>0</v>
      </c>
      <c r="I584" s="808" t="s">
        <v>502</v>
      </c>
      <c r="J584" s="808" t="s">
        <v>503</v>
      </c>
    </row>
    <row r="585" spans="1:10" x14ac:dyDescent="0.25">
      <c r="A585" s="808" t="s">
        <v>504</v>
      </c>
      <c r="B585" s="808" t="s">
        <v>547</v>
      </c>
      <c r="C585" s="808" t="s">
        <v>543</v>
      </c>
      <c r="D585" s="809">
        <v>62</v>
      </c>
      <c r="F585" s="808">
        <v>51320.26</v>
      </c>
      <c r="G585" s="808">
        <v>576.22</v>
      </c>
      <c r="H585" s="808">
        <v>0</v>
      </c>
      <c r="I585" s="808" t="s">
        <v>502</v>
      </c>
      <c r="J585" s="808" t="s">
        <v>503</v>
      </c>
    </row>
    <row r="586" spans="1:10" x14ac:dyDescent="0.25">
      <c r="A586" s="808" t="s">
        <v>499</v>
      </c>
      <c r="B586" s="808" t="s">
        <v>547</v>
      </c>
      <c r="C586" s="808" t="s">
        <v>514</v>
      </c>
      <c r="D586" s="809">
        <v>72</v>
      </c>
      <c r="F586" s="808">
        <v>43285.46</v>
      </c>
      <c r="G586" s="808">
        <v>60335</v>
      </c>
      <c r="H586" s="808">
        <v>0</v>
      </c>
      <c r="I586" s="808" t="s">
        <v>502</v>
      </c>
      <c r="J586" s="808" t="s">
        <v>503</v>
      </c>
    </row>
    <row r="587" spans="1:10" x14ac:dyDescent="0.25">
      <c r="A587" s="808" t="s">
        <v>504</v>
      </c>
      <c r="B587" s="808" t="s">
        <v>547</v>
      </c>
      <c r="C587" s="808" t="s">
        <v>510</v>
      </c>
      <c r="D587" s="809">
        <v>8</v>
      </c>
      <c r="F587" s="808">
        <v>119278.21</v>
      </c>
      <c r="G587" s="808">
        <v>8157.4</v>
      </c>
      <c r="H587" s="808">
        <v>0</v>
      </c>
      <c r="I587" s="808" t="s">
        <v>502</v>
      </c>
      <c r="J587" s="808" t="s">
        <v>503</v>
      </c>
    </row>
    <row r="588" spans="1:10" x14ac:dyDescent="0.25">
      <c r="A588" s="808" t="s">
        <v>499</v>
      </c>
      <c r="B588" s="808" t="s">
        <v>547</v>
      </c>
      <c r="C588" s="808" t="s">
        <v>501</v>
      </c>
      <c r="D588" s="809">
        <v>49</v>
      </c>
      <c r="F588" s="808">
        <v>108.96</v>
      </c>
      <c r="G588" s="808">
        <v>0.3</v>
      </c>
      <c r="H588" s="808">
        <v>0</v>
      </c>
      <c r="I588" s="808" t="s">
        <v>502</v>
      </c>
      <c r="J588" s="808" t="s">
        <v>503</v>
      </c>
    </row>
    <row r="589" spans="1:10" x14ac:dyDescent="0.25">
      <c r="A589" s="808" t="s">
        <v>504</v>
      </c>
      <c r="B589" s="808" t="s">
        <v>547</v>
      </c>
      <c r="C589" s="808" t="s">
        <v>574</v>
      </c>
      <c r="D589" s="809">
        <v>85</v>
      </c>
      <c r="F589" s="808">
        <v>96990.62</v>
      </c>
      <c r="G589" s="808">
        <v>220.6</v>
      </c>
      <c r="H589" s="808">
        <v>0</v>
      </c>
      <c r="I589" s="808" t="s">
        <v>502</v>
      </c>
      <c r="J589" s="808" t="s">
        <v>503</v>
      </c>
    </row>
    <row r="590" spans="1:10" x14ac:dyDescent="0.25">
      <c r="A590" s="808" t="s">
        <v>499</v>
      </c>
      <c r="B590" s="808" t="s">
        <v>547</v>
      </c>
      <c r="C590" s="808" t="s">
        <v>573</v>
      </c>
      <c r="D590" s="809">
        <v>90</v>
      </c>
      <c r="F590" s="808">
        <v>8410</v>
      </c>
      <c r="G590" s="808">
        <v>6</v>
      </c>
      <c r="H590" s="808">
        <v>0</v>
      </c>
      <c r="I590" s="808" t="s">
        <v>502</v>
      </c>
      <c r="J590" s="808" t="s">
        <v>503</v>
      </c>
    </row>
    <row r="591" spans="1:10" x14ac:dyDescent="0.25">
      <c r="A591" s="808" t="s">
        <v>504</v>
      </c>
      <c r="B591" s="808" t="s">
        <v>547</v>
      </c>
      <c r="C591" s="808" t="s">
        <v>506</v>
      </c>
      <c r="D591" s="809">
        <v>62</v>
      </c>
      <c r="F591" s="808">
        <v>105552.24</v>
      </c>
      <c r="G591" s="808">
        <v>956.97</v>
      </c>
      <c r="H591" s="808">
        <v>0</v>
      </c>
      <c r="I591" s="808" t="s">
        <v>502</v>
      </c>
      <c r="J591" s="808" t="s">
        <v>503</v>
      </c>
    </row>
    <row r="592" spans="1:10" x14ac:dyDescent="0.25">
      <c r="A592" s="808" t="s">
        <v>499</v>
      </c>
      <c r="B592" s="808" t="s">
        <v>547</v>
      </c>
      <c r="C592" s="808" t="s">
        <v>508</v>
      </c>
      <c r="D592" s="809">
        <v>20</v>
      </c>
      <c r="F592" s="808">
        <v>2523.02</v>
      </c>
      <c r="G592" s="808">
        <v>3923.85</v>
      </c>
      <c r="H592" s="808">
        <v>0</v>
      </c>
      <c r="I592" s="808" t="s">
        <v>502</v>
      </c>
      <c r="J592" s="808" t="s">
        <v>503</v>
      </c>
    </row>
    <row r="593" spans="1:10" x14ac:dyDescent="0.25">
      <c r="A593" s="808" t="s">
        <v>499</v>
      </c>
      <c r="B593" s="808" t="s">
        <v>547</v>
      </c>
      <c r="C593" s="808" t="s">
        <v>512</v>
      </c>
      <c r="D593" s="809">
        <v>49</v>
      </c>
      <c r="F593" s="808">
        <v>15090.46</v>
      </c>
      <c r="G593" s="808">
        <v>645.47</v>
      </c>
      <c r="H593" s="808">
        <v>0</v>
      </c>
      <c r="I593" s="808" t="s">
        <v>502</v>
      </c>
      <c r="J593" s="808" t="s">
        <v>503</v>
      </c>
    </row>
    <row r="594" spans="1:10" x14ac:dyDescent="0.25">
      <c r="A594" s="808" t="s">
        <v>504</v>
      </c>
      <c r="B594" s="808" t="s">
        <v>547</v>
      </c>
      <c r="C594" s="808" t="s">
        <v>564</v>
      </c>
      <c r="D594" s="809">
        <v>30</v>
      </c>
      <c r="F594" s="808">
        <v>44817.31</v>
      </c>
      <c r="G594" s="808">
        <v>4.3</v>
      </c>
      <c r="H594" s="808">
        <v>0</v>
      </c>
      <c r="I594" s="808" t="s">
        <v>502</v>
      </c>
      <c r="J594" s="808" t="s">
        <v>503</v>
      </c>
    </row>
    <row r="595" spans="1:10" x14ac:dyDescent="0.25">
      <c r="A595" s="808" t="s">
        <v>504</v>
      </c>
      <c r="B595" s="808" t="s">
        <v>547</v>
      </c>
      <c r="C595" s="808" t="s">
        <v>511</v>
      </c>
      <c r="D595" s="809">
        <v>95</v>
      </c>
      <c r="F595" s="808">
        <v>527095.52</v>
      </c>
      <c r="G595" s="808">
        <v>80135.539999999994</v>
      </c>
      <c r="H595" s="808">
        <v>0</v>
      </c>
      <c r="I595" s="808" t="s">
        <v>502</v>
      </c>
      <c r="J595" s="808" t="s">
        <v>503</v>
      </c>
    </row>
    <row r="596" spans="1:10" x14ac:dyDescent="0.25">
      <c r="A596" s="808" t="s">
        <v>504</v>
      </c>
      <c r="B596" s="808" t="s">
        <v>547</v>
      </c>
      <c r="C596" s="808" t="s">
        <v>508</v>
      </c>
      <c r="D596" s="809">
        <v>39</v>
      </c>
      <c r="F596" s="808">
        <v>230120.98</v>
      </c>
      <c r="G596" s="808">
        <v>31312.61</v>
      </c>
      <c r="H596" s="808">
        <v>0</v>
      </c>
      <c r="I596" s="808" t="s">
        <v>502</v>
      </c>
      <c r="J596" s="808" t="s">
        <v>503</v>
      </c>
    </row>
    <row r="597" spans="1:10" x14ac:dyDescent="0.25">
      <c r="A597" s="808" t="s">
        <v>504</v>
      </c>
      <c r="B597" s="808" t="s">
        <v>547</v>
      </c>
      <c r="C597" s="808" t="s">
        <v>506</v>
      </c>
      <c r="D597" s="809">
        <v>32</v>
      </c>
      <c r="F597" s="808">
        <v>4043.2</v>
      </c>
      <c r="G597" s="808">
        <v>4000</v>
      </c>
      <c r="H597" s="808">
        <v>0</v>
      </c>
      <c r="I597" s="808" t="s">
        <v>502</v>
      </c>
      <c r="J597" s="808" t="s">
        <v>503</v>
      </c>
    </row>
    <row r="598" spans="1:10" x14ac:dyDescent="0.25">
      <c r="A598" s="808" t="s">
        <v>504</v>
      </c>
      <c r="B598" s="808" t="s">
        <v>547</v>
      </c>
      <c r="C598" s="808" t="s">
        <v>543</v>
      </c>
      <c r="D598" s="809">
        <v>64</v>
      </c>
      <c r="F598" s="808">
        <v>1523.41</v>
      </c>
      <c r="G598" s="808">
        <v>17.5</v>
      </c>
      <c r="H598" s="808">
        <v>0</v>
      </c>
      <c r="I598" s="808" t="s">
        <v>502</v>
      </c>
      <c r="J598" s="808" t="s">
        <v>503</v>
      </c>
    </row>
    <row r="599" spans="1:10" x14ac:dyDescent="0.25">
      <c r="A599" s="808" t="s">
        <v>504</v>
      </c>
      <c r="B599" s="808" t="s">
        <v>547</v>
      </c>
      <c r="C599" s="808" t="s">
        <v>526</v>
      </c>
      <c r="D599" s="809">
        <v>64</v>
      </c>
      <c r="F599" s="808">
        <v>139931.73000000001</v>
      </c>
      <c r="G599" s="808">
        <v>703.33</v>
      </c>
      <c r="H599" s="808">
        <v>0</v>
      </c>
      <c r="I599" s="808" t="s">
        <v>502</v>
      </c>
      <c r="J599" s="808" t="s">
        <v>503</v>
      </c>
    </row>
    <row r="600" spans="1:10" x14ac:dyDescent="0.25">
      <c r="A600" s="808" t="s">
        <v>504</v>
      </c>
      <c r="B600" s="808" t="s">
        <v>547</v>
      </c>
      <c r="C600" s="808" t="s">
        <v>593</v>
      </c>
      <c r="D600" s="809">
        <v>62</v>
      </c>
      <c r="F600" s="808">
        <v>26176.37</v>
      </c>
      <c r="G600" s="808">
        <v>271.82</v>
      </c>
      <c r="H600" s="808">
        <v>0</v>
      </c>
      <c r="I600" s="808" t="s">
        <v>502</v>
      </c>
      <c r="J600" s="808" t="s">
        <v>503</v>
      </c>
    </row>
    <row r="601" spans="1:10" x14ac:dyDescent="0.25">
      <c r="A601" s="808" t="s">
        <v>499</v>
      </c>
      <c r="B601" s="808" t="s">
        <v>547</v>
      </c>
      <c r="C601" s="808" t="s">
        <v>512</v>
      </c>
      <c r="D601" s="809">
        <v>96</v>
      </c>
      <c r="F601" s="808">
        <v>34690.83</v>
      </c>
      <c r="G601" s="808">
        <v>2654.64</v>
      </c>
      <c r="H601" s="808">
        <v>0</v>
      </c>
      <c r="I601" s="808" t="s">
        <v>502</v>
      </c>
      <c r="J601" s="808" t="s">
        <v>503</v>
      </c>
    </row>
    <row r="602" spans="1:10" x14ac:dyDescent="0.25">
      <c r="A602" s="808" t="s">
        <v>504</v>
      </c>
      <c r="B602" s="808" t="s">
        <v>547</v>
      </c>
      <c r="C602" s="808" t="s">
        <v>528</v>
      </c>
      <c r="D602" s="809">
        <v>61</v>
      </c>
      <c r="F602" s="808">
        <v>33768.21</v>
      </c>
      <c r="G602" s="808">
        <v>2692.65</v>
      </c>
      <c r="H602" s="808">
        <v>0</v>
      </c>
      <c r="I602" s="808" t="s">
        <v>502</v>
      </c>
      <c r="J602" s="808" t="s">
        <v>503</v>
      </c>
    </row>
    <row r="603" spans="1:10" x14ac:dyDescent="0.25">
      <c r="A603" s="808" t="s">
        <v>504</v>
      </c>
      <c r="B603" s="808" t="s">
        <v>547</v>
      </c>
      <c r="C603" s="808" t="s">
        <v>514</v>
      </c>
      <c r="D603" s="809">
        <v>84</v>
      </c>
      <c r="F603" s="808">
        <v>460569.44</v>
      </c>
      <c r="G603" s="808">
        <v>83820.479999999996</v>
      </c>
      <c r="H603" s="808">
        <v>0</v>
      </c>
      <c r="I603" s="808" t="s">
        <v>502</v>
      </c>
      <c r="J603" s="808" t="s">
        <v>503</v>
      </c>
    </row>
    <row r="604" spans="1:10" x14ac:dyDescent="0.25">
      <c r="A604" s="808" t="s">
        <v>499</v>
      </c>
      <c r="B604" s="808" t="s">
        <v>547</v>
      </c>
      <c r="C604" s="808" t="s">
        <v>522</v>
      </c>
      <c r="D604" s="809">
        <v>95</v>
      </c>
      <c r="F604" s="808">
        <v>80171.67</v>
      </c>
      <c r="G604" s="808">
        <v>27272.400000000001</v>
      </c>
      <c r="H604" s="808">
        <v>0</v>
      </c>
      <c r="I604" s="808" t="s">
        <v>502</v>
      </c>
      <c r="J604" s="808" t="s">
        <v>503</v>
      </c>
    </row>
    <row r="605" spans="1:10" x14ac:dyDescent="0.25">
      <c r="A605" s="808" t="s">
        <v>504</v>
      </c>
      <c r="B605" s="808" t="s">
        <v>547</v>
      </c>
      <c r="C605" s="808" t="s">
        <v>521</v>
      </c>
      <c r="D605" s="809">
        <v>26</v>
      </c>
      <c r="F605" s="808">
        <v>119784.03</v>
      </c>
      <c r="G605" s="808">
        <v>130000</v>
      </c>
      <c r="H605" s="808">
        <v>0</v>
      </c>
      <c r="I605" s="808" t="s">
        <v>502</v>
      </c>
      <c r="J605" s="808" t="s">
        <v>503</v>
      </c>
    </row>
    <row r="606" spans="1:10" x14ac:dyDescent="0.25">
      <c r="A606" s="808" t="s">
        <v>499</v>
      </c>
      <c r="B606" s="808" t="s">
        <v>547</v>
      </c>
      <c r="C606" s="808" t="s">
        <v>555</v>
      </c>
      <c r="D606" s="809">
        <v>27</v>
      </c>
      <c r="F606" s="808">
        <v>172392.3</v>
      </c>
      <c r="G606" s="808">
        <v>2376600</v>
      </c>
      <c r="H606" s="808">
        <v>0</v>
      </c>
      <c r="I606" s="808" t="s">
        <v>502</v>
      </c>
      <c r="J606" s="808" t="s">
        <v>503</v>
      </c>
    </row>
    <row r="607" spans="1:10" x14ac:dyDescent="0.25">
      <c r="A607" s="808" t="s">
        <v>499</v>
      </c>
      <c r="B607" s="808" t="s">
        <v>547</v>
      </c>
      <c r="C607" s="808" t="s">
        <v>507</v>
      </c>
      <c r="D607" s="809">
        <v>95</v>
      </c>
      <c r="F607" s="808">
        <v>3266.08</v>
      </c>
      <c r="G607" s="808">
        <v>30.3</v>
      </c>
      <c r="H607" s="808">
        <v>0</v>
      </c>
      <c r="I607" s="808" t="s">
        <v>502</v>
      </c>
      <c r="J607" s="808" t="s">
        <v>503</v>
      </c>
    </row>
    <row r="608" spans="1:10" x14ac:dyDescent="0.25">
      <c r="A608" s="808" t="s">
        <v>499</v>
      </c>
      <c r="B608" s="808" t="s">
        <v>547</v>
      </c>
      <c r="C608" s="808" t="s">
        <v>541</v>
      </c>
      <c r="D608" s="809">
        <v>95</v>
      </c>
      <c r="F608" s="808">
        <v>13378</v>
      </c>
      <c r="G608" s="808">
        <v>292</v>
      </c>
      <c r="H608" s="808">
        <v>0</v>
      </c>
      <c r="I608" s="808" t="s">
        <v>502</v>
      </c>
      <c r="J608" s="808" t="s">
        <v>503</v>
      </c>
    </row>
    <row r="609" spans="1:10" x14ac:dyDescent="0.25">
      <c r="A609" s="808" t="s">
        <v>499</v>
      </c>
      <c r="B609" s="808" t="s">
        <v>547</v>
      </c>
      <c r="C609" s="808" t="s">
        <v>551</v>
      </c>
      <c r="D609" s="809">
        <v>95</v>
      </c>
      <c r="F609" s="808">
        <v>17110</v>
      </c>
      <c r="G609" s="808">
        <v>387</v>
      </c>
      <c r="H609" s="808">
        <v>0</v>
      </c>
      <c r="I609" s="808" t="s">
        <v>502</v>
      </c>
      <c r="J609" s="808" t="s">
        <v>503</v>
      </c>
    </row>
    <row r="610" spans="1:10" x14ac:dyDescent="0.25">
      <c r="A610" s="808" t="s">
        <v>499</v>
      </c>
      <c r="B610" s="808" t="s">
        <v>547</v>
      </c>
      <c r="C610" s="808" t="s">
        <v>533</v>
      </c>
      <c r="D610" s="809">
        <v>90</v>
      </c>
      <c r="F610" s="808">
        <v>2418</v>
      </c>
      <c r="G610" s="808">
        <v>5.5</v>
      </c>
      <c r="H610" s="808">
        <v>0</v>
      </c>
      <c r="I610" s="808" t="s">
        <v>502</v>
      </c>
      <c r="J610" s="808" t="s">
        <v>503</v>
      </c>
    </row>
    <row r="611" spans="1:10" x14ac:dyDescent="0.25">
      <c r="A611" s="808" t="s">
        <v>504</v>
      </c>
      <c r="B611" s="808" t="s">
        <v>547</v>
      </c>
      <c r="C611" s="808" t="s">
        <v>511</v>
      </c>
      <c r="D611" s="809">
        <v>65</v>
      </c>
      <c r="F611" s="808">
        <v>4682.55</v>
      </c>
      <c r="G611" s="808">
        <v>203.42</v>
      </c>
      <c r="H611" s="808">
        <v>0</v>
      </c>
      <c r="I611" s="808" t="s">
        <v>502</v>
      </c>
      <c r="J611" s="808" t="s">
        <v>503</v>
      </c>
    </row>
    <row r="612" spans="1:10" x14ac:dyDescent="0.25">
      <c r="A612" s="808" t="s">
        <v>499</v>
      </c>
      <c r="B612" s="808" t="s">
        <v>547</v>
      </c>
      <c r="C612" s="808" t="s">
        <v>559</v>
      </c>
      <c r="D612" s="809">
        <v>85</v>
      </c>
      <c r="F612" s="808">
        <v>1353666.79</v>
      </c>
      <c r="G612" s="808">
        <v>3742.27</v>
      </c>
      <c r="H612" s="808">
        <v>0</v>
      </c>
      <c r="I612" s="808" t="s">
        <v>502</v>
      </c>
      <c r="J612" s="808" t="s">
        <v>503</v>
      </c>
    </row>
    <row r="613" spans="1:10" x14ac:dyDescent="0.25">
      <c r="A613" s="808" t="s">
        <v>499</v>
      </c>
      <c r="B613" s="808" t="s">
        <v>547</v>
      </c>
      <c r="C613" s="808" t="s">
        <v>513</v>
      </c>
      <c r="D613" s="809">
        <v>44</v>
      </c>
      <c r="F613" s="808">
        <v>36367.129999999997</v>
      </c>
      <c r="G613" s="808">
        <v>93830</v>
      </c>
      <c r="H613" s="808">
        <v>0</v>
      </c>
      <c r="I613" s="808" t="s">
        <v>502</v>
      </c>
      <c r="J613" s="808" t="s">
        <v>503</v>
      </c>
    </row>
    <row r="614" spans="1:10" x14ac:dyDescent="0.25">
      <c r="A614" s="808" t="s">
        <v>504</v>
      </c>
      <c r="B614" s="808" t="s">
        <v>547</v>
      </c>
      <c r="C614" s="808" t="s">
        <v>511</v>
      </c>
      <c r="D614" s="809">
        <v>81</v>
      </c>
      <c r="F614" s="808">
        <v>3904.42</v>
      </c>
      <c r="G614" s="808">
        <v>20.02</v>
      </c>
      <c r="H614" s="808">
        <v>0</v>
      </c>
      <c r="I614" s="808" t="s">
        <v>502</v>
      </c>
      <c r="J614" s="808" t="s">
        <v>503</v>
      </c>
    </row>
    <row r="615" spans="1:10" x14ac:dyDescent="0.25">
      <c r="A615" s="808" t="s">
        <v>499</v>
      </c>
      <c r="B615" s="808" t="s">
        <v>547</v>
      </c>
      <c r="C615" s="808" t="s">
        <v>512</v>
      </c>
      <c r="D615" s="809">
        <v>28</v>
      </c>
      <c r="F615" s="808">
        <v>26440.74</v>
      </c>
      <c r="G615" s="808">
        <v>21440.400000000001</v>
      </c>
      <c r="H615" s="808">
        <v>0</v>
      </c>
      <c r="I615" s="808" t="s">
        <v>502</v>
      </c>
      <c r="J615" s="808" t="s">
        <v>503</v>
      </c>
    </row>
    <row r="616" spans="1:10" x14ac:dyDescent="0.25">
      <c r="A616" s="808" t="s">
        <v>504</v>
      </c>
      <c r="B616" s="808" t="s">
        <v>547</v>
      </c>
      <c r="C616" s="808" t="s">
        <v>515</v>
      </c>
      <c r="D616" s="809">
        <v>25</v>
      </c>
      <c r="F616" s="808">
        <v>1022361.04</v>
      </c>
      <c r="G616" s="808">
        <v>4445048</v>
      </c>
      <c r="H616" s="808">
        <v>0</v>
      </c>
      <c r="I616" s="808" t="s">
        <v>502</v>
      </c>
      <c r="J616" s="808" t="s">
        <v>503</v>
      </c>
    </row>
    <row r="617" spans="1:10" x14ac:dyDescent="0.25">
      <c r="A617" s="808" t="s">
        <v>499</v>
      </c>
      <c r="B617" s="808" t="s">
        <v>547</v>
      </c>
      <c r="C617" s="808" t="s">
        <v>511</v>
      </c>
      <c r="D617" s="809">
        <v>17</v>
      </c>
      <c r="F617" s="808">
        <v>3530.08</v>
      </c>
      <c r="G617" s="808">
        <v>367.79</v>
      </c>
      <c r="H617" s="808">
        <v>0</v>
      </c>
      <c r="I617" s="808" t="s">
        <v>502</v>
      </c>
      <c r="J617" s="808" t="s">
        <v>503</v>
      </c>
    </row>
    <row r="618" spans="1:10" x14ac:dyDescent="0.25">
      <c r="A618" s="808" t="s">
        <v>504</v>
      </c>
      <c r="B618" s="808" t="s">
        <v>547</v>
      </c>
      <c r="C618" s="808" t="s">
        <v>519</v>
      </c>
      <c r="D618" s="809">
        <v>84</v>
      </c>
      <c r="F618" s="808">
        <v>1078357.8899999999</v>
      </c>
      <c r="G618" s="808">
        <v>30521.18</v>
      </c>
      <c r="H618" s="808">
        <v>0</v>
      </c>
      <c r="I618" s="808" t="s">
        <v>502</v>
      </c>
      <c r="J618" s="808" t="s">
        <v>503</v>
      </c>
    </row>
    <row r="619" spans="1:10" x14ac:dyDescent="0.25">
      <c r="A619" s="808" t="s">
        <v>504</v>
      </c>
      <c r="B619" s="808" t="s">
        <v>547</v>
      </c>
      <c r="C619" s="808" t="s">
        <v>512</v>
      </c>
      <c r="D619" s="809">
        <v>76</v>
      </c>
      <c r="F619" s="808">
        <v>375000.25</v>
      </c>
      <c r="G619" s="808">
        <v>159392</v>
      </c>
      <c r="H619" s="808">
        <v>0</v>
      </c>
      <c r="I619" s="808" t="s">
        <v>502</v>
      </c>
      <c r="J619" s="808" t="s">
        <v>503</v>
      </c>
    </row>
    <row r="620" spans="1:10" x14ac:dyDescent="0.25">
      <c r="A620" s="808" t="s">
        <v>499</v>
      </c>
      <c r="B620" s="808" t="s">
        <v>547</v>
      </c>
      <c r="C620" s="808" t="s">
        <v>525</v>
      </c>
      <c r="D620" s="809">
        <v>85</v>
      </c>
      <c r="F620" s="808">
        <v>23121.35</v>
      </c>
      <c r="G620" s="808">
        <v>2925.4</v>
      </c>
      <c r="H620" s="808">
        <v>0</v>
      </c>
      <c r="I620" s="808" t="s">
        <v>502</v>
      </c>
      <c r="J620" s="808" t="s">
        <v>503</v>
      </c>
    </row>
    <row r="621" spans="1:10" x14ac:dyDescent="0.25">
      <c r="A621" s="808" t="s">
        <v>499</v>
      </c>
      <c r="B621" s="808" t="s">
        <v>547</v>
      </c>
      <c r="C621" s="808" t="s">
        <v>527</v>
      </c>
      <c r="D621" s="809">
        <v>85</v>
      </c>
      <c r="F621" s="808">
        <v>245097.89</v>
      </c>
      <c r="G621" s="808">
        <v>40839.449999999997</v>
      </c>
      <c r="H621" s="808">
        <v>0</v>
      </c>
      <c r="I621" s="808" t="s">
        <v>502</v>
      </c>
      <c r="J621" s="808" t="s">
        <v>503</v>
      </c>
    </row>
    <row r="622" spans="1:10" x14ac:dyDescent="0.25">
      <c r="A622" s="808" t="s">
        <v>499</v>
      </c>
      <c r="B622" s="808" t="s">
        <v>547</v>
      </c>
      <c r="C622" s="808" t="s">
        <v>527</v>
      </c>
      <c r="D622" s="809">
        <v>17</v>
      </c>
      <c r="F622" s="808">
        <v>187.52</v>
      </c>
      <c r="G622" s="808">
        <v>22.89</v>
      </c>
      <c r="H622" s="808">
        <v>0</v>
      </c>
      <c r="I622" s="808" t="s">
        <v>502</v>
      </c>
      <c r="J622" s="808" t="s">
        <v>503</v>
      </c>
    </row>
    <row r="623" spans="1:10" x14ac:dyDescent="0.25">
      <c r="A623" s="808" t="s">
        <v>499</v>
      </c>
      <c r="B623" s="808" t="s">
        <v>547</v>
      </c>
      <c r="C623" s="808" t="s">
        <v>534</v>
      </c>
      <c r="D623" s="809">
        <v>49</v>
      </c>
      <c r="F623" s="808">
        <v>21.68</v>
      </c>
      <c r="G623" s="808">
        <v>0.96</v>
      </c>
      <c r="H623" s="808">
        <v>0</v>
      </c>
      <c r="I623" s="808" t="s">
        <v>502</v>
      </c>
      <c r="J623" s="808" t="s">
        <v>503</v>
      </c>
    </row>
    <row r="624" spans="1:10" x14ac:dyDescent="0.25">
      <c r="A624" s="808" t="s">
        <v>504</v>
      </c>
      <c r="B624" s="808" t="s">
        <v>547</v>
      </c>
      <c r="C624" s="808" t="s">
        <v>526</v>
      </c>
      <c r="D624" s="809">
        <v>28</v>
      </c>
      <c r="F624" s="808">
        <v>341.99</v>
      </c>
      <c r="G624" s="808">
        <v>120</v>
      </c>
      <c r="H624" s="808">
        <v>0</v>
      </c>
      <c r="I624" s="808" t="s">
        <v>502</v>
      </c>
      <c r="J624" s="808" t="s">
        <v>503</v>
      </c>
    </row>
    <row r="625" spans="1:10" x14ac:dyDescent="0.25">
      <c r="A625" s="808" t="s">
        <v>499</v>
      </c>
      <c r="B625" s="808" t="s">
        <v>547</v>
      </c>
      <c r="C625" s="808" t="s">
        <v>509</v>
      </c>
      <c r="D625" s="809">
        <v>27</v>
      </c>
      <c r="F625" s="808">
        <v>75384</v>
      </c>
      <c r="G625" s="808">
        <v>1396000</v>
      </c>
      <c r="H625" s="808">
        <v>0</v>
      </c>
      <c r="I625" s="808" t="s">
        <v>502</v>
      </c>
      <c r="J625" s="808" t="s">
        <v>503</v>
      </c>
    </row>
    <row r="626" spans="1:10" x14ac:dyDescent="0.25">
      <c r="A626" s="808" t="s">
        <v>499</v>
      </c>
      <c r="B626" s="808" t="s">
        <v>547</v>
      </c>
      <c r="C626" s="808" t="s">
        <v>510</v>
      </c>
      <c r="D626" s="809">
        <v>84</v>
      </c>
      <c r="F626" s="808">
        <v>59745.2</v>
      </c>
      <c r="G626" s="808">
        <v>126.5</v>
      </c>
      <c r="H626" s="808">
        <v>0</v>
      </c>
      <c r="I626" s="808" t="s">
        <v>502</v>
      </c>
      <c r="J626" s="808" t="s">
        <v>503</v>
      </c>
    </row>
    <row r="627" spans="1:10" x14ac:dyDescent="0.25">
      <c r="A627" s="808" t="s">
        <v>504</v>
      </c>
      <c r="B627" s="808" t="s">
        <v>547</v>
      </c>
      <c r="C627" s="808" t="s">
        <v>519</v>
      </c>
      <c r="D627" s="809">
        <v>82</v>
      </c>
      <c r="F627" s="808">
        <v>42028.65</v>
      </c>
      <c r="G627" s="808">
        <v>125.09</v>
      </c>
      <c r="H627" s="808">
        <v>0</v>
      </c>
      <c r="I627" s="808" t="s">
        <v>502</v>
      </c>
      <c r="J627" s="808" t="s">
        <v>503</v>
      </c>
    </row>
    <row r="628" spans="1:10" x14ac:dyDescent="0.25">
      <c r="A628" s="808" t="s">
        <v>504</v>
      </c>
      <c r="B628" s="808" t="s">
        <v>547</v>
      </c>
      <c r="C628" s="808" t="s">
        <v>593</v>
      </c>
      <c r="D628" s="809">
        <v>85</v>
      </c>
      <c r="F628" s="808">
        <v>1543.02</v>
      </c>
      <c r="G628" s="808">
        <v>5.33</v>
      </c>
      <c r="H628" s="808">
        <v>0</v>
      </c>
      <c r="I628" s="808" t="s">
        <v>502</v>
      </c>
      <c r="J628" s="808" t="s">
        <v>503</v>
      </c>
    </row>
    <row r="629" spans="1:10" x14ac:dyDescent="0.25">
      <c r="A629" s="808" t="s">
        <v>504</v>
      </c>
      <c r="B629" s="808" t="s">
        <v>547</v>
      </c>
      <c r="C629" s="808" t="s">
        <v>505</v>
      </c>
      <c r="D629" s="809">
        <v>61</v>
      </c>
      <c r="F629" s="808">
        <v>7103.89</v>
      </c>
      <c r="G629" s="808">
        <v>55.05</v>
      </c>
      <c r="H629" s="808">
        <v>0</v>
      </c>
      <c r="I629" s="808" t="s">
        <v>502</v>
      </c>
      <c r="J629" s="808" t="s">
        <v>503</v>
      </c>
    </row>
    <row r="630" spans="1:10" x14ac:dyDescent="0.25">
      <c r="A630" s="808" t="s">
        <v>504</v>
      </c>
      <c r="B630" s="808" t="s">
        <v>547</v>
      </c>
      <c r="C630" s="808" t="s">
        <v>511</v>
      </c>
      <c r="D630" s="809">
        <v>43</v>
      </c>
      <c r="F630" s="808">
        <v>22390.69</v>
      </c>
      <c r="G630" s="808">
        <v>94.06</v>
      </c>
      <c r="H630" s="808">
        <v>0</v>
      </c>
      <c r="I630" s="808" t="s">
        <v>502</v>
      </c>
      <c r="J630" s="808" t="s">
        <v>503</v>
      </c>
    </row>
    <row r="631" spans="1:10" x14ac:dyDescent="0.25">
      <c r="A631" s="808" t="s">
        <v>504</v>
      </c>
      <c r="B631" s="808" t="s">
        <v>547</v>
      </c>
      <c r="C631" s="808" t="s">
        <v>523</v>
      </c>
      <c r="D631" s="809">
        <v>61</v>
      </c>
      <c r="F631" s="808">
        <v>1071.08</v>
      </c>
      <c r="G631" s="808">
        <v>4.53</v>
      </c>
      <c r="H631" s="808">
        <v>0</v>
      </c>
      <c r="I631" s="808" t="s">
        <v>502</v>
      </c>
      <c r="J631" s="808" t="s">
        <v>503</v>
      </c>
    </row>
    <row r="632" spans="1:10" x14ac:dyDescent="0.25">
      <c r="A632" s="808" t="s">
        <v>504</v>
      </c>
      <c r="B632" s="808" t="s">
        <v>547</v>
      </c>
      <c r="C632" s="808" t="s">
        <v>541</v>
      </c>
      <c r="D632" s="809">
        <v>68</v>
      </c>
      <c r="F632" s="808">
        <v>1457.33</v>
      </c>
      <c r="G632" s="808">
        <v>1.05</v>
      </c>
      <c r="H632" s="808">
        <v>0</v>
      </c>
      <c r="I632" s="808" t="s">
        <v>502</v>
      </c>
      <c r="J632" s="808" t="s">
        <v>503</v>
      </c>
    </row>
    <row r="633" spans="1:10" x14ac:dyDescent="0.25">
      <c r="A633" s="808" t="s">
        <v>504</v>
      </c>
      <c r="B633" s="808" t="s">
        <v>547</v>
      </c>
      <c r="C633" s="808" t="s">
        <v>582</v>
      </c>
      <c r="D633" s="809">
        <v>61</v>
      </c>
      <c r="F633" s="808">
        <v>29006.36</v>
      </c>
      <c r="G633" s="808">
        <v>212.12</v>
      </c>
      <c r="H633" s="808">
        <v>0</v>
      </c>
      <c r="I633" s="808" t="s">
        <v>502</v>
      </c>
      <c r="J633" s="808" t="s">
        <v>503</v>
      </c>
    </row>
    <row r="634" spans="1:10" x14ac:dyDescent="0.25">
      <c r="A634" s="808" t="s">
        <v>499</v>
      </c>
      <c r="B634" s="808" t="s">
        <v>547</v>
      </c>
      <c r="C634" s="808" t="s">
        <v>512</v>
      </c>
      <c r="D634" s="809">
        <v>6</v>
      </c>
      <c r="F634" s="808">
        <v>15504</v>
      </c>
      <c r="G634" s="808">
        <v>1000</v>
      </c>
      <c r="H634" s="808">
        <v>0</v>
      </c>
      <c r="I634" s="808" t="s">
        <v>502</v>
      </c>
      <c r="J634" s="808" t="s">
        <v>503</v>
      </c>
    </row>
    <row r="635" spans="1:10" x14ac:dyDescent="0.25">
      <c r="A635" s="808" t="s">
        <v>504</v>
      </c>
      <c r="B635" s="808" t="s">
        <v>547</v>
      </c>
      <c r="C635" s="808" t="s">
        <v>511</v>
      </c>
      <c r="D635" s="809">
        <v>68</v>
      </c>
      <c r="F635" s="808">
        <v>113250.67</v>
      </c>
      <c r="G635" s="808">
        <v>53853.33</v>
      </c>
      <c r="H635" s="808">
        <v>0</v>
      </c>
      <c r="I635" s="808" t="s">
        <v>502</v>
      </c>
      <c r="J635" s="808" t="s">
        <v>503</v>
      </c>
    </row>
    <row r="636" spans="1:10" x14ac:dyDescent="0.25">
      <c r="A636" s="808" t="s">
        <v>499</v>
      </c>
      <c r="B636" s="808" t="s">
        <v>547</v>
      </c>
      <c r="C636" s="808" t="s">
        <v>525</v>
      </c>
      <c r="D636" s="809">
        <v>90</v>
      </c>
      <c r="F636" s="808">
        <v>12558.16</v>
      </c>
      <c r="G636" s="808">
        <v>265.5</v>
      </c>
      <c r="H636" s="808">
        <v>0</v>
      </c>
      <c r="I636" s="808" t="s">
        <v>502</v>
      </c>
      <c r="J636" s="808" t="s">
        <v>503</v>
      </c>
    </row>
    <row r="637" spans="1:10" x14ac:dyDescent="0.25">
      <c r="A637" s="808" t="s">
        <v>499</v>
      </c>
      <c r="B637" s="808" t="s">
        <v>547</v>
      </c>
      <c r="C637" s="808" t="s">
        <v>525</v>
      </c>
      <c r="D637" s="809">
        <v>33</v>
      </c>
      <c r="F637" s="808">
        <v>26.21</v>
      </c>
      <c r="G637" s="808">
        <v>1</v>
      </c>
      <c r="H637" s="808">
        <v>0</v>
      </c>
      <c r="I637" s="808" t="s">
        <v>502</v>
      </c>
      <c r="J637" s="808" t="s">
        <v>503</v>
      </c>
    </row>
    <row r="638" spans="1:10" x14ac:dyDescent="0.25">
      <c r="A638" s="808" t="s">
        <v>504</v>
      </c>
      <c r="B638" s="808" t="s">
        <v>547</v>
      </c>
      <c r="C638" s="808" t="s">
        <v>507</v>
      </c>
      <c r="D638" s="809">
        <v>84</v>
      </c>
      <c r="F638" s="808">
        <v>193096.5</v>
      </c>
      <c r="G638" s="808">
        <v>1670.6</v>
      </c>
      <c r="H638" s="808">
        <v>0</v>
      </c>
      <c r="I638" s="808" t="s">
        <v>502</v>
      </c>
      <c r="J638" s="808" t="s">
        <v>503</v>
      </c>
    </row>
    <row r="639" spans="1:10" x14ac:dyDescent="0.25">
      <c r="A639" s="808" t="s">
        <v>504</v>
      </c>
      <c r="B639" s="808" t="s">
        <v>547</v>
      </c>
      <c r="C639" s="808" t="s">
        <v>514</v>
      </c>
      <c r="D639" s="809">
        <v>39</v>
      </c>
      <c r="F639" s="808">
        <v>95178.8</v>
      </c>
      <c r="G639" s="808">
        <v>61426</v>
      </c>
      <c r="H639" s="808">
        <v>0</v>
      </c>
      <c r="I639" s="808" t="s">
        <v>502</v>
      </c>
      <c r="J639" s="808" t="s">
        <v>503</v>
      </c>
    </row>
    <row r="640" spans="1:10" x14ac:dyDescent="0.25">
      <c r="A640" s="808" t="s">
        <v>504</v>
      </c>
      <c r="B640" s="808" t="s">
        <v>547</v>
      </c>
      <c r="C640" s="808" t="s">
        <v>566</v>
      </c>
      <c r="D640" s="809">
        <v>68</v>
      </c>
      <c r="F640" s="808">
        <v>949.7</v>
      </c>
      <c r="G640" s="808">
        <v>1</v>
      </c>
      <c r="H640" s="808">
        <v>0</v>
      </c>
      <c r="I640" s="808" t="s">
        <v>502</v>
      </c>
      <c r="J640" s="808" t="s">
        <v>503</v>
      </c>
    </row>
    <row r="641" spans="1:10" x14ac:dyDescent="0.25">
      <c r="A641" s="808" t="s">
        <v>504</v>
      </c>
      <c r="B641" s="808" t="s">
        <v>547</v>
      </c>
      <c r="C641" s="808" t="s">
        <v>538</v>
      </c>
      <c r="D641" s="809">
        <v>84</v>
      </c>
      <c r="F641" s="808">
        <v>4668110.71</v>
      </c>
      <c r="G641" s="808">
        <v>141791</v>
      </c>
      <c r="H641" s="808">
        <v>0</v>
      </c>
      <c r="I641" s="808" t="s">
        <v>502</v>
      </c>
      <c r="J641" s="808" t="s">
        <v>503</v>
      </c>
    </row>
    <row r="642" spans="1:10" x14ac:dyDescent="0.25">
      <c r="A642" s="808" t="s">
        <v>504</v>
      </c>
      <c r="B642" s="808" t="s">
        <v>547</v>
      </c>
      <c r="C642" s="808" t="s">
        <v>512</v>
      </c>
      <c r="D642" s="809">
        <v>90</v>
      </c>
      <c r="F642" s="808">
        <v>6719.65</v>
      </c>
      <c r="G642" s="808">
        <v>43.33</v>
      </c>
      <c r="H642" s="808">
        <v>0</v>
      </c>
      <c r="I642" s="808" t="s">
        <v>502</v>
      </c>
      <c r="J642" s="808" t="s">
        <v>503</v>
      </c>
    </row>
    <row r="643" spans="1:10" x14ac:dyDescent="0.25">
      <c r="A643" s="808" t="s">
        <v>504</v>
      </c>
      <c r="B643" s="808" t="s">
        <v>547</v>
      </c>
      <c r="C643" s="808" t="s">
        <v>508</v>
      </c>
      <c r="D643" s="809">
        <v>63</v>
      </c>
      <c r="F643" s="808">
        <v>9078.01</v>
      </c>
      <c r="G643" s="808">
        <v>539.28</v>
      </c>
      <c r="H643" s="808">
        <v>0</v>
      </c>
      <c r="I643" s="808" t="s">
        <v>502</v>
      </c>
      <c r="J643" s="808" t="s">
        <v>503</v>
      </c>
    </row>
    <row r="644" spans="1:10" x14ac:dyDescent="0.25">
      <c r="A644" s="808" t="s">
        <v>504</v>
      </c>
      <c r="B644" s="808" t="s">
        <v>547</v>
      </c>
      <c r="C644" s="808" t="s">
        <v>566</v>
      </c>
      <c r="D644" s="809">
        <v>61</v>
      </c>
      <c r="F644" s="808">
        <v>13</v>
      </c>
      <c r="G644" s="808">
        <v>0.18</v>
      </c>
      <c r="H644" s="808">
        <v>0</v>
      </c>
      <c r="I644" s="808" t="s">
        <v>502</v>
      </c>
      <c r="J644" s="808" t="s">
        <v>503</v>
      </c>
    </row>
    <row r="645" spans="1:10" x14ac:dyDescent="0.25">
      <c r="A645" s="808" t="s">
        <v>499</v>
      </c>
      <c r="B645" s="808" t="s">
        <v>547</v>
      </c>
      <c r="C645" s="808" t="s">
        <v>501</v>
      </c>
      <c r="D645" s="809">
        <v>27</v>
      </c>
      <c r="F645" s="808">
        <v>56932.2</v>
      </c>
      <c r="G645" s="808">
        <v>486600</v>
      </c>
      <c r="H645" s="808">
        <v>0</v>
      </c>
      <c r="I645" s="808" t="s">
        <v>502</v>
      </c>
      <c r="J645" s="808" t="s">
        <v>503</v>
      </c>
    </row>
    <row r="646" spans="1:10" x14ac:dyDescent="0.25">
      <c r="A646" s="808" t="s">
        <v>504</v>
      </c>
      <c r="B646" s="808" t="s">
        <v>547</v>
      </c>
      <c r="C646" s="808" t="s">
        <v>551</v>
      </c>
      <c r="D646" s="809">
        <v>84</v>
      </c>
      <c r="F646" s="808">
        <v>7204.5</v>
      </c>
      <c r="G646" s="808">
        <v>23.8</v>
      </c>
      <c r="H646" s="808">
        <v>0</v>
      </c>
      <c r="I646" s="808" t="s">
        <v>502</v>
      </c>
      <c r="J646" s="808" t="s">
        <v>503</v>
      </c>
    </row>
    <row r="647" spans="1:10" x14ac:dyDescent="0.25">
      <c r="A647" s="808" t="s">
        <v>499</v>
      </c>
      <c r="B647" s="808" t="s">
        <v>547</v>
      </c>
      <c r="C647" s="808" t="s">
        <v>513</v>
      </c>
      <c r="D647" s="809">
        <v>84</v>
      </c>
      <c r="F647" s="808">
        <v>2655.52</v>
      </c>
      <c r="G647" s="808">
        <v>10.35</v>
      </c>
      <c r="H647" s="808">
        <v>0</v>
      </c>
      <c r="I647" s="808" t="s">
        <v>502</v>
      </c>
      <c r="J647" s="808" t="s">
        <v>503</v>
      </c>
    </row>
    <row r="648" spans="1:10" x14ac:dyDescent="0.25">
      <c r="A648" s="808" t="s">
        <v>504</v>
      </c>
      <c r="B648" s="808" t="s">
        <v>547</v>
      </c>
      <c r="C648" s="808" t="s">
        <v>569</v>
      </c>
      <c r="D648" s="809">
        <v>85</v>
      </c>
      <c r="F648" s="808">
        <v>120.08</v>
      </c>
      <c r="G648" s="808">
        <v>0.2</v>
      </c>
      <c r="H648" s="808">
        <v>0</v>
      </c>
      <c r="I648" s="808" t="s">
        <v>502</v>
      </c>
      <c r="J648" s="808" t="s">
        <v>503</v>
      </c>
    </row>
    <row r="649" spans="1:10" x14ac:dyDescent="0.25">
      <c r="A649" s="808" t="s">
        <v>504</v>
      </c>
      <c r="B649" s="808" t="s">
        <v>547</v>
      </c>
      <c r="C649" s="808" t="s">
        <v>551</v>
      </c>
      <c r="D649" s="809">
        <v>90</v>
      </c>
      <c r="F649" s="808">
        <v>3447.36</v>
      </c>
      <c r="G649" s="808">
        <v>1.96</v>
      </c>
      <c r="H649" s="808">
        <v>0</v>
      </c>
      <c r="I649" s="808" t="s">
        <v>502</v>
      </c>
      <c r="J649" s="808" t="s">
        <v>503</v>
      </c>
    </row>
    <row r="650" spans="1:10" x14ac:dyDescent="0.25">
      <c r="A650" s="808" t="s">
        <v>499</v>
      </c>
      <c r="B650" s="808" t="s">
        <v>547</v>
      </c>
      <c r="C650" s="808" t="s">
        <v>506</v>
      </c>
      <c r="D650" s="809">
        <v>44</v>
      </c>
      <c r="F650" s="808">
        <v>47704.639999999999</v>
      </c>
      <c r="G650" s="808">
        <v>93610</v>
      </c>
      <c r="H650" s="808">
        <v>0</v>
      </c>
      <c r="I650" s="808" t="s">
        <v>502</v>
      </c>
      <c r="J650" s="808" t="s">
        <v>503</v>
      </c>
    </row>
    <row r="651" spans="1:10" x14ac:dyDescent="0.25">
      <c r="A651" s="808" t="s">
        <v>504</v>
      </c>
      <c r="B651" s="808" t="s">
        <v>547</v>
      </c>
      <c r="C651" s="808" t="s">
        <v>501</v>
      </c>
      <c r="D651" s="809">
        <v>20</v>
      </c>
      <c r="F651" s="808">
        <v>87669.39</v>
      </c>
      <c r="G651" s="808">
        <v>168000</v>
      </c>
      <c r="H651" s="808">
        <v>0</v>
      </c>
      <c r="I651" s="808" t="s">
        <v>502</v>
      </c>
      <c r="J651" s="808" t="s">
        <v>503</v>
      </c>
    </row>
    <row r="652" spans="1:10" x14ac:dyDescent="0.25">
      <c r="A652" s="808" t="s">
        <v>499</v>
      </c>
      <c r="B652" s="808" t="s">
        <v>547</v>
      </c>
      <c r="C652" s="808" t="s">
        <v>518</v>
      </c>
      <c r="D652" s="809">
        <v>70</v>
      </c>
      <c r="F652" s="808">
        <v>68.92</v>
      </c>
      <c r="G652" s="808">
        <v>2</v>
      </c>
      <c r="H652" s="808">
        <v>0</v>
      </c>
      <c r="I652" s="808" t="s">
        <v>502</v>
      </c>
      <c r="J652" s="808" t="s">
        <v>503</v>
      </c>
    </row>
    <row r="653" spans="1:10" x14ac:dyDescent="0.25">
      <c r="A653" s="808" t="s">
        <v>499</v>
      </c>
      <c r="B653" s="808" t="s">
        <v>547</v>
      </c>
      <c r="C653" s="808" t="s">
        <v>568</v>
      </c>
      <c r="D653" s="809">
        <v>33</v>
      </c>
      <c r="F653" s="808">
        <v>19.38</v>
      </c>
      <c r="G653" s="808">
        <v>0.3</v>
      </c>
      <c r="H653" s="808">
        <v>0</v>
      </c>
      <c r="I653" s="808" t="s">
        <v>502</v>
      </c>
      <c r="J653" s="808" t="s">
        <v>503</v>
      </c>
    </row>
    <row r="654" spans="1:10" x14ac:dyDescent="0.25">
      <c r="A654" s="808" t="s">
        <v>504</v>
      </c>
      <c r="B654" s="808" t="s">
        <v>547</v>
      </c>
      <c r="C654" s="808" t="s">
        <v>559</v>
      </c>
      <c r="D654" s="809">
        <v>84</v>
      </c>
      <c r="F654" s="808">
        <v>289.02999999999997</v>
      </c>
      <c r="G654" s="808">
        <v>2.15</v>
      </c>
      <c r="H654" s="808">
        <v>0</v>
      </c>
      <c r="I654" s="808" t="s">
        <v>502</v>
      </c>
      <c r="J654" s="808" t="s">
        <v>503</v>
      </c>
    </row>
    <row r="655" spans="1:10" x14ac:dyDescent="0.25">
      <c r="A655" s="808" t="s">
        <v>499</v>
      </c>
      <c r="B655" s="808" t="s">
        <v>547</v>
      </c>
      <c r="C655" s="808" t="s">
        <v>519</v>
      </c>
      <c r="D655" s="809">
        <v>8</v>
      </c>
      <c r="F655" s="808">
        <v>759.38</v>
      </c>
      <c r="G655" s="808">
        <v>58</v>
      </c>
      <c r="H655" s="808">
        <v>0</v>
      </c>
      <c r="I655" s="808" t="s">
        <v>502</v>
      </c>
      <c r="J655" s="808" t="s">
        <v>503</v>
      </c>
    </row>
    <row r="656" spans="1:10" x14ac:dyDescent="0.25">
      <c r="A656" s="808" t="s">
        <v>504</v>
      </c>
      <c r="B656" s="808" t="s">
        <v>547</v>
      </c>
      <c r="C656" s="808" t="s">
        <v>510</v>
      </c>
      <c r="D656" s="809">
        <v>70</v>
      </c>
      <c r="F656" s="808">
        <v>38250.85</v>
      </c>
      <c r="G656" s="808">
        <v>138000</v>
      </c>
      <c r="H656" s="808">
        <v>0</v>
      </c>
      <c r="I656" s="808" t="s">
        <v>502</v>
      </c>
      <c r="J656" s="808" t="s">
        <v>503</v>
      </c>
    </row>
    <row r="657" spans="1:10" x14ac:dyDescent="0.25">
      <c r="A657" s="808" t="s">
        <v>504</v>
      </c>
      <c r="B657" s="808" t="s">
        <v>547</v>
      </c>
      <c r="C657" s="808" t="s">
        <v>516</v>
      </c>
      <c r="D657" s="809">
        <v>63</v>
      </c>
      <c r="F657" s="808">
        <v>1321</v>
      </c>
      <c r="G657" s="808">
        <v>49.9</v>
      </c>
      <c r="H657" s="808">
        <v>0</v>
      </c>
      <c r="I657" s="808" t="s">
        <v>502</v>
      </c>
      <c r="J657" s="808" t="s">
        <v>503</v>
      </c>
    </row>
    <row r="658" spans="1:10" x14ac:dyDescent="0.25">
      <c r="A658" s="808" t="s">
        <v>499</v>
      </c>
      <c r="B658" s="808" t="s">
        <v>547</v>
      </c>
      <c r="C658" s="808" t="s">
        <v>581</v>
      </c>
      <c r="D658" s="809">
        <v>85</v>
      </c>
      <c r="F658" s="808">
        <v>496575.72</v>
      </c>
      <c r="G658" s="808">
        <v>4667</v>
      </c>
      <c r="H658" s="808">
        <v>0</v>
      </c>
      <c r="I658" s="808" t="s">
        <v>502</v>
      </c>
      <c r="J658" s="808" t="s">
        <v>503</v>
      </c>
    </row>
    <row r="659" spans="1:10" x14ac:dyDescent="0.25">
      <c r="A659" s="808" t="s">
        <v>499</v>
      </c>
      <c r="B659" s="808" t="s">
        <v>547</v>
      </c>
      <c r="C659" s="808" t="s">
        <v>506</v>
      </c>
      <c r="D659" s="809">
        <v>23</v>
      </c>
      <c r="F659" s="808">
        <v>260.83999999999997</v>
      </c>
      <c r="G659" s="808">
        <v>21.6</v>
      </c>
      <c r="H659" s="808">
        <v>0</v>
      </c>
      <c r="I659" s="808" t="s">
        <v>502</v>
      </c>
      <c r="J659" s="808" t="s">
        <v>503</v>
      </c>
    </row>
    <row r="660" spans="1:10" x14ac:dyDescent="0.25">
      <c r="A660" s="808" t="s">
        <v>499</v>
      </c>
      <c r="B660" s="808" t="s">
        <v>547</v>
      </c>
      <c r="C660" s="808" t="s">
        <v>508</v>
      </c>
      <c r="D660" s="809">
        <v>56</v>
      </c>
      <c r="F660" s="808">
        <v>63.37</v>
      </c>
      <c r="G660" s="808">
        <v>0.1</v>
      </c>
      <c r="H660" s="808">
        <v>0</v>
      </c>
      <c r="I660" s="808" t="s">
        <v>502</v>
      </c>
      <c r="J660" s="808" t="s">
        <v>503</v>
      </c>
    </row>
    <row r="661" spans="1:10" x14ac:dyDescent="0.25">
      <c r="A661" s="808" t="s">
        <v>499</v>
      </c>
      <c r="B661" s="808" t="s">
        <v>547</v>
      </c>
      <c r="C661" s="808" t="s">
        <v>523</v>
      </c>
      <c r="D661" s="809">
        <v>96</v>
      </c>
      <c r="F661" s="808">
        <v>1677.57</v>
      </c>
      <c r="G661" s="808">
        <v>4.16</v>
      </c>
      <c r="H661" s="808">
        <v>0</v>
      </c>
      <c r="I661" s="808" t="s">
        <v>502</v>
      </c>
      <c r="J661" s="808" t="s">
        <v>503</v>
      </c>
    </row>
    <row r="662" spans="1:10" x14ac:dyDescent="0.25">
      <c r="A662" s="808" t="s">
        <v>499</v>
      </c>
      <c r="B662" s="808" t="s">
        <v>547</v>
      </c>
      <c r="C662" s="808" t="s">
        <v>541</v>
      </c>
      <c r="D662" s="809">
        <v>27</v>
      </c>
      <c r="F662" s="808">
        <v>184602</v>
      </c>
      <c r="G662" s="808">
        <v>3076700</v>
      </c>
      <c r="H662" s="808">
        <v>0</v>
      </c>
      <c r="I662" s="808" t="s">
        <v>502</v>
      </c>
      <c r="J662" s="808" t="s">
        <v>503</v>
      </c>
    </row>
    <row r="663" spans="1:10" x14ac:dyDescent="0.25">
      <c r="A663" s="808" t="s">
        <v>504</v>
      </c>
      <c r="B663" s="808" t="s">
        <v>547</v>
      </c>
      <c r="C663" s="808" t="s">
        <v>532</v>
      </c>
      <c r="D663" s="809">
        <v>40</v>
      </c>
      <c r="F663" s="808">
        <v>77.37</v>
      </c>
      <c r="G663" s="808">
        <v>0.1</v>
      </c>
      <c r="H663" s="808">
        <v>0</v>
      </c>
      <c r="I663" s="808" t="s">
        <v>502</v>
      </c>
      <c r="J663" s="808" t="s">
        <v>503</v>
      </c>
    </row>
    <row r="664" spans="1:10" x14ac:dyDescent="0.25">
      <c r="A664" s="808" t="s">
        <v>504</v>
      </c>
      <c r="B664" s="808" t="s">
        <v>547</v>
      </c>
      <c r="C664" s="808" t="s">
        <v>588</v>
      </c>
      <c r="D664" s="809">
        <v>85</v>
      </c>
      <c r="F664" s="808">
        <v>114.87</v>
      </c>
      <c r="G664" s="808">
        <v>0.04</v>
      </c>
      <c r="H664" s="808">
        <v>0</v>
      </c>
      <c r="I664" s="808" t="s">
        <v>502</v>
      </c>
      <c r="J664" s="808" t="s">
        <v>503</v>
      </c>
    </row>
    <row r="665" spans="1:10" x14ac:dyDescent="0.25">
      <c r="A665" s="808" t="s">
        <v>504</v>
      </c>
      <c r="B665" s="808" t="s">
        <v>547</v>
      </c>
      <c r="C665" s="808" t="s">
        <v>554</v>
      </c>
      <c r="D665" s="809">
        <v>39</v>
      </c>
      <c r="F665" s="808">
        <v>16927</v>
      </c>
      <c r="G665" s="808">
        <v>774</v>
      </c>
      <c r="H665" s="808">
        <v>0</v>
      </c>
      <c r="I665" s="808" t="s">
        <v>502</v>
      </c>
      <c r="J665" s="808" t="s">
        <v>503</v>
      </c>
    </row>
    <row r="666" spans="1:10" x14ac:dyDescent="0.25">
      <c r="A666" s="808" t="s">
        <v>504</v>
      </c>
      <c r="B666" s="808" t="s">
        <v>547</v>
      </c>
      <c r="C666" s="808" t="s">
        <v>542</v>
      </c>
      <c r="D666" s="809">
        <v>42</v>
      </c>
      <c r="F666" s="808">
        <v>5314.6</v>
      </c>
      <c r="G666" s="808">
        <v>9.3000000000000007</v>
      </c>
      <c r="H666" s="808">
        <v>0</v>
      </c>
      <c r="I666" s="808" t="s">
        <v>502</v>
      </c>
      <c r="J666" s="808" t="s">
        <v>503</v>
      </c>
    </row>
    <row r="667" spans="1:10" x14ac:dyDescent="0.25">
      <c r="A667" s="808" t="s">
        <v>504</v>
      </c>
      <c r="B667" s="808" t="s">
        <v>547</v>
      </c>
      <c r="C667" s="808" t="s">
        <v>593</v>
      </c>
      <c r="D667" s="809">
        <v>61</v>
      </c>
      <c r="F667" s="808">
        <v>597.12</v>
      </c>
      <c r="G667" s="808">
        <v>3.46</v>
      </c>
      <c r="H667" s="808">
        <v>0</v>
      </c>
      <c r="I667" s="808" t="s">
        <v>502</v>
      </c>
      <c r="J667" s="808" t="s">
        <v>503</v>
      </c>
    </row>
    <row r="668" spans="1:10" x14ac:dyDescent="0.25">
      <c r="A668" s="808" t="s">
        <v>504</v>
      </c>
      <c r="B668" s="808" t="s">
        <v>567</v>
      </c>
      <c r="C668" s="808" t="s">
        <v>574</v>
      </c>
      <c r="D668" s="809">
        <v>18</v>
      </c>
      <c r="F668" s="808">
        <v>8814983.8499999996</v>
      </c>
      <c r="G668" s="808">
        <v>2780000</v>
      </c>
      <c r="H668" s="808">
        <v>0</v>
      </c>
      <c r="I668" s="808" t="s">
        <v>502</v>
      </c>
      <c r="J668" s="808" t="s">
        <v>503</v>
      </c>
    </row>
    <row r="669" spans="1:10" x14ac:dyDescent="0.25">
      <c r="A669" s="808" t="s">
        <v>504</v>
      </c>
      <c r="B669" s="808" t="s">
        <v>567</v>
      </c>
      <c r="C669" s="808" t="s">
        <v>517</v>
      </c>
      <c r="D669" s="809">
        <v>18</v>
      </c>
      <c r="F669" s="808">
        <v>3442576.6</v>
      </c>
      <c r="G669" s="808">
        <v>660000</v>
      </c>
      <c r="H669" s="808">
        <v>0</v>
      </c>
      <c r="I669" s="808" t="s">
        <v>502</v>
      </c>
      <c r="J669" s="808" t="s">
        <v>503</v>
      </c>
    </row>
    <row r="670" spans="1:10" x14ac:dyDescent="0.25">
      <c r="A670" s="808" t="s">
        <v>499</v>
      </c>
      <c r="B670" s="808" t="s">
        <v>567</v>
      </c>
      <c r="C670" s="808" t="s">
        <v>508</v>
      </c>
      <c r="D670" s="809">
        <v>19</v>
      </c>
      <c r="F670" s="808">
        <v>72.66</v>
      </c>
      <c r="G670" s="808">
        <v>6.08</v>
      </c>
      <c r="H670" s="808">
        <v>0</v>
      </c>
      <c r="I670" s="808" t="s">
        <v>502</v>
      </c>
      <c r="J670" s="808" t="s">
        <v>503</v>
      </c>
    </row>
    <row r="671" spans="1:10" x14ac:dyDescent="0.25">
      <c r="A671" s="808" t="s">
        <v>504</v>
      </c>
      <c r="B671" s="808" t="s">
        <v>567</v>
      </c>
      <c r="C671" s="808" t="s">
        <v>566</v>
      </c>
      <c r="D671" s="809">
        <v>75</v>
      </c>
      <c r="F671" s="808">
        <v>7023.52</v>
      </c>
      <c r="G671" s="808">
        <v>0.92</v>
      </c>
      <c r="H671" s="808">
        <v>0</v>
      </c>
      <c r="I671" s="808" t="s">
        <v>502</v>
      </c>
      <c r="J671" s="808" t="s">
        <v>503</v>
      </c>
    </row>
    <row r="672" spans="1:10" x14ac:dyDescent="0.25">
      <c r="A672" s="808" t="s">
        <v>504</v>
      </c>
      <c r="B672" s="808" t="s">
        <v>567</v>
      </c>
      <c r="C672" s="808" t="s">
        <v>529</v>
      </c>
      <c r="D672" s="809">
        <v>87</v>
      </c>
      <c r="F672" s="808">
        <v>178043.46</v>
      </c>
      <c r="G672" s="808">
        <v>35893.300000000003</v>
      </c>
      <c r="H672" s="808">
        <v>0</v>
      </c>
      <c r="I672" s="808" t="s">
        <v>502</v>
      </c>
      <c r="J672" s="808" t="s">
        <v>503</v>
      </c>
    </row>
    <row r="673" spans="1:10" x14ac:dyDescent="0.25">
      <c r="A673" s="808" t="s">
        <v>499</v>
      </c>
      <c r="B673" s="808" t="s">
        <v>567</v>
      </c>
      <c r="C673" s="808" t="s">
        <v>515</v>
      </c>
      <c r="D673" s="809">
        <v>85</v>
      </c>
      <c r="F673" s="808">
        <v>4757416.96</v>
      </c>
      <c r="G673" s="808">
        <v>927498.8</v>
      </c>
      <c r="H673" s="808">
        <v>0</v>
      </c>
      <c r="I673" s="808" t="s">
        <v>502</v>
      </c>
      <c r="J673" s="808" t="s">
        <v>503</v>
      </c>
    </row>
    <row r="674" spans="1:10" x14ac:dyDescent="0.25">
      <c r="A674" s="808" t="s">
        <v>504</v>
      </c>
      <c r="B674" s="808" t="s">
        <v>567</v>
      </c>
      <c r="C674" s="808" t="s">
        <v>563</v>
      </c>
      <c r="D674" s="809">
        <v>85</v>
      </c>
      <c r="F674" s="808">
        <v>122.88</v>
      </c>
      <c r="G674" s="808">
        <v>0.16</v>
      </c>
      <c r="H674" s="808">
        <v>0</v>
      </c>
      <c r="I674" s="808" t="s">
        <v>502</v>
      </c>
      <c r="J674" s="808" t="s">
        <v>503</v>
      </c>
    </row>
    <row r="675" spans="1:10" x14ac:dyDescent="0.25">
      <c r="A675" s="808" t="s">
        <v>499</v>
      </c>
      <c r="B675" s="808" t="s">
        <v>567</v>
      </c>
      <c r="C675" s="808" t="s">
        <v>523</v>
      </c>
      <c r="D675" s="809">
        <v>15</v>
      </c>
      <c r="F675" s="808">
        <v>38563.379999999997</v>
      </c>
      <c r="G675" s="808">
        <v>1310.8</v>
      </c>
      <c r="H675" s="808">
        <v>0</v>
      </c>
      <c r="I675" s="808" t="s">
        <v>502</v>
      </c>
      <c r="J675" s="808" t="s">
        <v>503</v>
      </c>
    </row>
    <row r="676" spans="1:10" x14ac:dyDescent="0.25">
      <c r="A676" s="808" t="s">
        <v>504</v>
      </c>
      <c r="B676" s="808" t="s">
        <v>567</v>
      </c>
      <c r="C676" s="808" t="s">
        <v>512</v>
      </c>
      <c r="D676" s="809">
        <v>16</v>
      </c>
      <c r="F676" s="808">
        <v>4160.63</v>
      </c>
      <c r="G676" s="808">
        <v>2400</v>
      </c>
      <c r="H676" s="808">
        <v>0</v>
      </c>
      <c r="I676" s="808" t="s">
        <v>502</v>
      </c>
      <c r="J676" s="808" t="s">
        <v>503</v>
      </c>
    </row>
    <row r="677" spans="1:10" x14ac:dyDescent="0.25">
      <c r="A677" s="808" t="s">
        <v>499</v>
      </c>
      <c r="B677" s="808" t="s">
        <v>567</v>
      </c>
      <c r="C677" s="808" t="s">
        <v>521</v>
      </c>
      <c r="D677" s="809">
        <v>90</v>
      </c>
      <c r="F677" s="808">
        <v>11348.29</v>
      </c>
      <c r="G677" s="808">
        <v>97.21</v>
      </c>
      <c r="H677" s="808">
        <v>0</v>
      </c>
      <c r="I677" s="808" t="s">
        <v>502</v>
      </c>
      <c r="J677" s="808" t="s">
        <v>503</v>
      </c>
    </row>
    <row r="678" spans="1:10" x14ac:dyDescent="0.25">
      <c r="A678" s="808" t="s">
        <v>499</v>
      </c>
      <c r="B678" s="808" t="s">
        <v>567</v>
      </c>
      <c r="C678" s="808" t="s">
        <v>522</v>
      </c>
      <c r="D678" s="809">
        <v>95</v>
      </c>
      <c r="F678" s="808">
        <v>235841.42</v>
      </c>
      <c r="G678" s="808">
        <v>87927.7</v>
      </c>
      <c r="H678" s="808">
        <v>0</v>
      </c>
      <c r="I678" s="808" t="s">
        <v>502</v>
      </c>
      <c r="J678" s="808" t="s">
        <v>503</v>
      </c>
    </row>
    <row r="679" spans="1:10" x14ac:dyDescent="0.25">
      <c r="A679" s="808" t="s">
        <v>499</v>
      </c>
      <c r="B679" s="808" t="s">
        <v>567</v>
      </c>
      <c r="C679" s="808" t="s">
        <v>525</v>
      </c>
      <c r="D679" s="809">
        <v>10</v>
      </c>
      <c r="F679" s="808">
        <v>295205.3</v>
      </c>
      <c r="G679" s="808">
        <v>1635680</v>
      </c>
      <c r="H679" s="808">
        <v>0</v>
      </c>
      <c r="I679" s="808" t="s">
        <v>502</v>
      </c>
      <c r="J679" s="808" t="s">
        <v>503</v>
      </c>
    </row>
    <row r="680" spans="1:10" x14ac:dyDescent="0.25">
      <c r="A680" s="808" t="s">
        <v>504</v>
      </c>
      <c r="B680" s="808" t="s">
        <v>567</v>
      </c>
      <c r="C680" s="808" t="s">
        <v>511</v>
      </c>
      <c r="D680" s="809">
        <v>13</v>
      </c>
      <c r="F680" s="808">
        <v>22855</v>
      </c>
      <c r="G680" s="808">
        <v>645.03</v>
      </c>
      <c r="H680" s="808">
        <v>0</v>
      </c>
      <c r="I680" s="808" t="s">
        <v>502</v>
      </c>
      <c r="J680" s="808" t="s">
        <v>503</v>
      </c>
    </row>
    <row r="681" spans="1:10" x14ac:dyDescent="0.25">
      <c r="A681" s="808" t="s">
        <v>504</v>
      </c>
      <c r="B681" s="808" t="s">
        <v>567</v>
      </c>
      <c r="C681" s="808" t="s">
        <v>508</v>
      </c>
      <c r="D681" s="809">
        <v>94</v>
      </c>
      <c r="F681" s="808">
        <v>197901.22</v>
      </c>
      <c r="G681" s="808">
        <v>41911</v>
      </c>
      <c r="H681" s="808">
        <v>0</v>
      </c>
      <c r="I681" s="808" t="s">
        <v>502</v>
      </c>
      <c r="J681" s="808" t="s">
        <v>503</v>
      </c>
    </row>
    <row r="682" spans="1:10" x14ac:dyDescent="0.25">
      <c r="A682" s="808" t="s">
        <v>504</v>
      </c>
      <c r="B682" s="808" t="s">
        <v>567</v>
      </c>
      <c r="C682" s="808" t="s">
        <v>581</v>
      </c>
      <c r="D682" s="809">
        <v>25</v>
      </c>
      <c r="F682" s="808">
        <v>3617.16</v>
      </c>
      <c r="G682" s="808">
        <v>68000</v>
      </c>
      <c r="H682" s="808">
        <v>0</v>
      </c>
      <c r="I682" s="808" t="s">
        <v>502</v>
      </c>
      <c r="J682" s="808" t="s">
        <v>503</v>
      </c>
    </row>
    <row r="683" spans="1:10" x14ac:dyDescent="0.25">
      <c r="A683" s="808" t="s">
        <v>504</v>
      </c>
      <c r="B683" s="808" t="s">
        <v>567</v>
      </c>
      <c r="C683" s="808" t="s">
        <v>523</v>
      </c>
      <c r="D683" s="809">
        <v>38</v>
      </c>
      <c r="F683" s="808">
        <v>245385.25</v>
      </c>
      <c r="G683" s="808">
        <v>52660.4</v>
      </c>
      <c r="H683" s="808">
        <v>0</v>
      </c>
      <c r="I683" s="808" t="s">
        <v>502</v>
      </c>
      <c r="J683" s="808" t="s">
        <v>503</v>
      </c>
    </row>
    <row r="684" spans="1:10" x14ac:dyDescent="0.25">
      <c r="A684" s="808" t="s">
        <v>504</v>
      </c>
      <c r="B684" s="808" t="s">
        <v>567</v>
      </c>
      <c r="C684" s="808" t="s">
        <v>568</v>
      </c>
      <c r="D684" s="809">
        <v>62</v>
      </c>
      <c r="F684" s="808">
        <v>96185.82</v>
      </c>
      <c r="G684" s="808">
        <v>793.18</v>
      </c>
      <c r="H684" s="808">
        <v>0</v>
      </c>
      <c r="I684" s="808" t="s">
        <v>502</v>
      </c>
      <c r="J684" s="808" t="s">
        <v>503</v>
      </c>
    </row>
    <row r="685" spans="1:10" x14ac:dyDescent="0.25">
      <c r="A685" s="808" t="s">
        <v>499</v>
      </c>
      <c r="B685" s="808" t="s">
        <v>567</v>
      </c>
      <c r="C685" s="808" t="s">
        <v>508</v>
      </c>
      <c r="D685" s="809">
        <v>48</v>
      </c>
      <c r="F685" s="808">
        <v>1565.03</v>
      </c>
      <c r="G685" s="808">
        <v>110.28</v>
      </c>
      <c r="H685" s="808">
        <v>0</v>
      </c>
      <c r="I685" s="808" t="s">
        <v>502</v>
      </c>
      <c r="J685" s="808" t="s">
        <v>503</v>
      </c>
    </row>
    <row r="686" spans="1:10" x14ac:dyDescent="0.25">
      <c r="A686" s="808" t="s">
        <v>499</v>
      </c>
      <c r="B686" s="808" t="s">
        <v>567</v>
      </c>
      <c r="C686" s="808" t="s">
        <v>522</v>
      </c>
      <c r="D686" s="809">
        <v>12</v>
      </c>
      <c r="F686" s="808">
        <v>169352.6</v>
      </c>
      <c r="G686" s="808">
        <v>22710</v>
      </c>
      <c r="H686" s="808">
        <v>0</v>
      </c>
      <c r="I686" s="808" t="s">
        <v>502</v>
      </c>
      <c r="J686" s="808" t="s">
        <v>503</v>
      </c>
    </row>
    <row r="687" spans="1:10" x14ac:dyDescent="0.25">
      <c r="A687" s="808" t="s">
        <v>504</v>
      </c>
      <c r="B687" s="808" t="s">
        <v>567</v>
      </c>
      <c r="C687" s="808" t="s">
        <v>511</v>
      </c>
      <c r="D687" s="809">
        <v>20</v>
      </c>
      <c r="F687" s="808">
        <v>1416734.33</v>
      </c>
      <c r="G687" s="808">
        <v>1349308.3</v>
      </c>
      <c r="H687" s="808">
        <v>0</v>
      </c>
      <c r="I687" s="808" t="s">
        <v>502</v>
      </c>
      <c r="J687" s="808" t="s">
        <v>503</v>
      </c>
    </row>
    <row r="688" spans="1:10" x14ac:dyDescent="0.25">
      <c r="A688" s="808" t="s">
        <v>504</v>
      </c>
      <c r="B688" s="808" t="s">
        <v>567</v>
      </c>
      <c r="C688" s="808" t="s">
        <v>509</v>
      </c>
      <c r="D688" s="809">
        <v>35</v>
      </c>
      <c r="F688" s="808">
        <v>465475</v>
      </c>
      <c r="G688" s="808">
        <v>51450</v>
      </c>
      <c r="H688" s="808">
        <v>0</v>
      </c>
      <c r="I688" s="808" t="s">
        <v>502</v>
      </c>
      <c r="J688" s="808" t="s">
        <v>503</v>
      </c>
    </row>
    <row r="689" spans="1:10" x14ac:dyDescent="0.25">
      <c r="A689" s="808" t="s">
        <v>499</v>
      </c>
      <c r="B689" s="808" t="s">
        <v>567</v>
      </c>
      <c r="C689" s="808" t="s">
        <v>512</v>
      </c>
      <c r="D689" s="809">
        <v>12</v>
      </c>
      <c r="F689" s="808">
        <v>1473.02</v>
      </c>
      <c r="G689" s="808">
        <v>82.82</v>
      </c>
      <c r="H689" s="808">
        <v>0</v>
      </c>
      <c r="I689" s="808" t="s">
        <v>502</v>
      </c>
      <c r="J689" s="808" t="s">
        <v>503</v>
      </c>
    </row>
    <row r="690" spans="1:10" x14ac:dyDescent="0.25">
      <c r="A690" s="808" t="s">
        <v>504</v>
      </c>
      <c r="B690" s="808" t="s">
        <v>567</v>
      </c>
      <c r="C690" s="808" t="s">
        <v>511</v>
      </c>
      <c r="D690" s="809">
        <v>84</v>
      </c>
      <c r="F690" s="808">
        <v>7240337.0599999996</v>
      </c>
      <c r="G690" s="808">
        <v>1081199.53</v>
      </c>
      <c r="H690" s="808">
        <v>0</v>
      </c>
      <c r="I690" s="808" t="s">
        <v>502</v>
      </c>
      <c r="J690" s="808" t="s">
        <v>503</v>
      </c>
    </row>
    <row r="691" spans="1:10" x14ac:dyDescent="0.25">
      <c r="A691" s="808" t="s">
        <v>504</v>
      </c>
      <c r="B691" s="808" t="s">
        <v>567</v>
      </c>
      <c r="C691" s="808" t="s">
        <v>526</v>
      </c>
      <c r="D691" s="809">
        <v>85</v>
      </c>
      <c r="F691" s="808">
        <v>309694.93</v>
      </c>
      <c r="G691" s="808">
        <v>385.64</v>
      </c>
      <c r="H691" s="808">
        <v>0</v>
      </c>
      <c r="I691" s="808" t="s">
        <v>502</v>
      </c>
      <c r="J691" s="808" t="s">
        <v>503</v>
      </c>
    </row>
    <row r="692" spans="1:10" x14ac:dyDescent="0.25">
      <c r="A692" s="808" t="s">
        <v>504</v>
      </c>
      <c r="B692" s="808" t="s">
        <v>567</v>
      </c>
      <c r="C692" s="808" t="s">
        <v>506</v>
      </c>
      <c r="D692" s="809">
        <v>85</v>
      </c>
      <c r="F692" s="808">
        <v>1380.52</v>
      </c>
      <c r="G692" s="808">
        <v>2.78</v>
      </c>
      <c r="H692" s="808">
        <v>0</v>
      </c>
      <c r="I692" s="808" t="s">
        <v>502</v>
      </c>
      <c r="J692" s="808" t="s">
        <v>503</v>
      </c>
    </row>
    <row r="693" spans="1:10" x14ac:dyDescent="0.25">
      <c r="A693" s="808" t="s">
        <v>504</v>
      </c>
      <c r="B693" s="808" t="s">
        <v>567</v>
      </c>
      <c r="C693" s="808" t="s">
        <v>542</v>
      </c>
      <c r="D693" s="809">
        <v>96</v>
      </c>
      <c r="F693" s="808">
        <v>17983.419999999998</v>
      </c>
      <c r="G693" s="808">
        <v>1217.28</v>
      </c>
      <c r="H693" s="808">
        <v>0</v>
      </c>
      <c r="I693" s="808" t="s">
        <v>502</v>
      </c>
      <c r="J693" s="808" t="s">
        <v>503</v>
      </c>
    </row>
    <row r="694" spans="1:10" x14ac:dyDescent="0.25">
      <c r="A694" s="808" t="s">
        <v>504</v>
      </c>
      <c r="B694" s="808" t="s">
        <v>567</v>
      </c>
      <c r="C694" s="808" t="s">
        <v>543</v>
      </c>
      <c r="D694" s="809">
        <v>84</v>
      </c>
      <c r="F694" s="808">
        <v>41830</v>
      </c>
      <c r="G694" s="808">
        <v>2597</v>
      </c>
      <c r="H694" s="808">
        <v>0</v>
      </c>
      <c r="I694" s="808" t="s">
        <v>502</v>
      </c>
      <c r="J694" s="808" t="s">
        <v>503</v>
      </c>
    </row>
    <row r="695" spans="1:10" x14ac:dyDescent="0.25">
      <c r="A695" s="808" t="s">
        <v>504</v>
      </c>
      <c r="B695" s="808" t="s">
        <v>567</v>
      </c>
      <c r="C695" s="808" t="s">
        <v>508</v>
      </c>
      <c r="D695" s="809">
        <v>40</v>
      </c>
      <c r="F695" s="808">
        <v>93.24</v>
      </c>
      <c r="G695" s="808">
        <v>10.8</v>
      </c>
      <c r="H695" s="808">
        <v>0</v>
      </c>
      <c r="I695" s="808" t="s">
        <v>502</v>
      </c>
      <c r="J695" s="808" t="s">
        <v>503</v>
      </c>
    </row>
    <row r="696" spans="1:10" x14ac:dyDescent="0.25">
      <c r="A696" s="808" t="s">
        <v>504</v>
      </c>
      <c r="B696" s="808" t="s">
        <v>567</v>
      </c>
      <c r="C696" s="808" t="s">
        <v>551</v>
      </c>
      <c r="D696" s="809">
        <v>74</v>
      </c>
      <c r="F696" s="808">
        <v>944.64</v>
      </c>
      <c r="G696" s="808">
        <v>2.4900000000000002</v>
      </c>
      <c r="H696" s="808">
        <v>0</v>
      </c>
      <c r="I696" s="808" t="s">
        <v>502</v>
      </c>
      <c r="J696" s="808" t="s">
        <v>503</v>
      </c>
    </row>
    <row r="697" spans="1:10" x14ac:dyDescent="0.25">
      <c r="A697" s="808" t="s">
        <v>499</v>
      </c>
      <c r="B697" s="808" t="s">
        <v>567</v>
      </c>
      <c r="C697" s="808" t="s">
        <v>508</v>
      </c>
      <c r="D697" s="809">
        <v>72</v>
      </c>
      <c r="F697" s="808">
        <v>570651.19999999995</v>
      </c>
      <c r="G697" s="808">
        <v>979051</v>
      </c>
      <c r="H697" s="808">
        <v>0</v>
      </c>
      <c r="I697" s="808" t="s">
        <v>502</v>
      </c>
      <c r="J697" s="808" t="s">
        <v>503</v>
      </c>
    </row>
    <row r="698" spans="1:10" x14ac:dyDescent="0.25">
      <c r="A698" s="808" t="s">
        <v>499</v>
      </c>
      <c r="B698" s="808" t="s">
        <v>567</v>
      </c>
      <c r="C698" s="808" t="s">
        <v>527</v>
      </c>
      <c r="D698" s="809">
        <v>73</v>
      </c>
      <c r="F698" s="808">
        <v>1156.73</v>
      </c>
      <c r="G698" s="808">
        <v>6</v>
      </c>
      <c r="H698" s="808">
        <v>0</v>
      </c>
      <c r="I698" s="808" t="s">
        <v>502</v>
      </c>
      <c r="J698" s="808" t="s">
        <v>503</v>
      </c>
    </row>
    <row r="699" spans="1:10" x14ac:dyDescent="0.25">
      <c r="A699" s="808" t="s">
        <v>504</v>
      </c>
      <c r="B699" s="808" t="s">
        <v>567</v>
      </c>
      <c r="C699" s="808" t="s">
        <v>536</v>
      </c>
      <c r="D699" s="809">
        <v>86</v>
      </c>
      <c r="F699" s="808">
        <v>18803</v>
      </c>
      <c r="G699" s="808">
        <v>64090</v>
      </c>
      <c r="H699" s="808">
        <v>0</v>
      </c>
      <c r="I699" s="808" t="s">
        <v>502</v>
      </c>
      <c r="J699" s="808" t="s">
        <v>503</v>
      </c>
    </row>
    <row r="700" spans="1:10" x14ac:dyDescent="0.25">
      <c r="A700" s="808" t="s">
        <v>499</v>
      </c>
      <c r="B700" s="808" t="s">
        <v>567</v>
      </c>
      <c r="C700" s="808" t="s">
        <v>528</v>
      </c>
      <c r="D700" s="809">
        <v>44</v>
      </c>
      <c r="F700" s="808">
        <v>1570852.51</v>
      </c>
      <c r="G700" s="808">
        <v>7980374</v>
      </c>
      <c r="H700" s="808">
        <v>0</v>
      </c>
      <c r="I700" s="808" t="s">
        <v>502</v>
      </c>
      <c r="J700" s="808" t="s">
        <v>503</v>
      </c>
    </row>
    <row r="701" spans="1:10" x14ac:dyDescent="0.25">
      <c r="A701" s="808" t="s">
        <v>499</v>
      </c>
      <c r="B701" s="808" t="s">
        <v>567</v>
      </c>
      <c r="C701" s="808" t="s">
        <v>525</v>
      </c>
      <c r="D701" s="809">
        <v>23</v>
      </c>
      <c r="F701" s="808">
        <v>90824.78</v>
      </c>
      <c r="G701" s="808">
        <v>863240</v>
      </c>
      <c r="H701" s="808">
        <v>0</v>
      </c>
      <c r="I701" s="808" t="s">
        <v>502</v>
      </c>
      <c r="J701" s="808" t="s">
        <v>503</v>
      </c>
    </row>
    <row r="702" spans="1:10" x14ac:dyDescent="0.25">
      <c r="A702" s="808" t="s">
        <v>504</v>
      </c>
      <c r="B702" s="808" t="s">
        <v>567</v>
      </c>
      <c r="C702" s="808" t="s">
        <v>592</v>
      </c>
      <c r="D702" s="809">
        <v>62</v>
      </c>
      <c r="F702" s="808">
        <v>235811.54</v>
      </c>
      <c r="G702" s="808">
        <v>2329.9699999999998</v>
      </c>
      <c r="H702" s="808">
        <v>0</v>
      </c>
      <c r="I702" s="808" t="s">
        <v>502</v>
      </c>
      <c r="J702" s="808" t="s">
        <v>503</v>
      </c>
    </row>
    <row r="703" spans="1:10" x14ac:dyDescent="0.25">
      <c r="A703" s="808" t="s">
        <v>504</v>
      </c>
      <c r="B703" s="808" t="s">
        <v>567</v>
      </c>
      <c r="C703" s="808" t="s">
        <v>511</v>
      </c>
      <c r="D703" s="809">
        <v>39</v>
      </c>
      <c r="F703" s="808">
        <v>3545028.99</v>
      </c>
      <c r="G703" s="808">
        <v>2143537.84</v>
      </c>
      <c r="H703" s="808">
        <v>0</v>
      </c>
      <c r="I703" s="808" t="s">
        <v>502</v>
      </c>
      <c r="J703" s="808" t="s">
        <v>503</v>
      </c>
    </row>
    <row r="704" spans="1:10" x14ac:dyDescent="0.25">
      <c r="A704" s="808" t="s">
        <v>499</v>
      </c>
      <c r="B704" s="808" t="s">
        <v>567</v>
      </c>
      <c r="C704" s="808" t="s">
        <v>523</v>
      </c>
      <c r="D704" s="809">
        <v>46</v>
      </c>
      <c r="F704" s="808">
        <v>95955.29</v>
      </c>
      <c r="G704" s="808">
        <v>2440.59</v>
      </c>
      <c r="H704" s="808">
        <v>0</v>
      </c>
      <c r="I704" s="808" t="s">
        <v>502</v>
      </c>
      <c r="J704" s="808" t="s">
        <v>503</v>
      </c>
    </row>
    <row r="705" spans="1:10" x14ac:dyDescent="0.25">
      <c r="A705" s="808" t="s">
        <v>504</v>
      </c>
      <c r="B705" s="808" t="s">
        <v>567</v>
      </c>
      <c r="C705" s="808" t="s">
        <v>511</v>
      </c>
      <c r="D705" s="809">
        <v>90</v>
      </c>
      <c r="F705" s="808">
        <v>7983430.7000000002</v>
      </c>
      <c r="G705" s="808">
        <v>455993.03</v>
      </c>
      <c r="H705" s="808">
        <v>0</v>
      </c>
      <c r="I705" s="808" t="s">
        <v>502</v>
      </c>
      <c r="J705" s="808" t="s">
        <v>503</v>
      </c>
    </row>
    <row r="706" spans="1:10" x14ac:dyDescent="0.25">
      <c r="A706" s="808" t="s">
        <v>499</v>
      </c>
      <c r="B706" s="808" t="s">
        <v>567</v>
      </c>
      <c r="C706" s="808" t="s">
        <v>512</v>
      </c>
      <c r="D706" s="809">
        <v>68</v>
      </c>
      <c r="F706" s="808">
        <v>41056.58</v>
      </c>
      <c r="G706" s="808">
        <v>3864.7</v>
      </c>
      <c r="H706" s="808">
        <v>0</v>
      </c>
      <c r="I706" s="808" t="s">
        <v>502</v>
      </c>
      <c r="J706" s="808" t="s">
        <v>503</v>
      </c>
    </row>
    <row r="707" spans="1:10" x14ac:dyDescent="0.25">
      <c r="A707" s="808" t="s">
        <v>499</v>
      </c>
      <c r="B707" s="808" t="s">
        <v>567</v>
      </c>
      <c r="C707" s="808" t="s">
        <v>508</v>
      </c>
      <c r="D707" s="809">
        <v>85</v>
      </c>
      <c r="F707" s="808">
        <v>2488334.23</v>
      </c>
      <c r="G707" s="808">
        <v>143376.60999999999</v>
      </c>
      <c r="H707" s="808">
        <v>0</v>
      </c>
      <c r="I707" s="808" t="s">
        <v>502</v>
      </c>
      <c r="J707" s="808" t="s">
        <v>503</v>
      </c>
    </row>
    <row r="708" spans="1:10" x14ac:dyDescent="0.25">
      <c r="A708" s="808" t="s">
        <v>499</v>
      </c>
      <c r="B708" s="808" t="s">
        <v>567</v>
      </c>
      <c r="C708" s="808" t="s">
        <v>514</v>
      </c>
      <c r="D708" s="809">
        <v>73</v>
      </c>
      <c r="F708" s="808">
        <v>102346.36</v>
      </c>
      <c r="G708" s="808">
        <v>159599</v>
      </c>
      <c r="H708" s="808">
        <v>0</v>
      </c>
      <c r="I708" s="808" t="s">
        <v>502</v>
      </c>
      <c r="J708" s="808" t="s">
        <v>503</v>
      </c>
    </row>
    <row r="709" spans="1:10" x14ac:dyDescent="0.25">
      <c r="A709" s="808" t="s">
        <v>504</v>
      </c>
      <c r="B709" s="808" t="s">
        <v>567</v>
      </c>
      <c r="C709" s="808" t="s">
        <v>508</v>
      </c>
      <c r="D709" s="809">
        <v>85</v>
      </c>
      <c r="F709" s="808">
        <v>540115.21</v>
      </c>
      <c r="G709" s="808">
        <v>133497.46</v>
      </c>
      <c r="H709" s="808">
        <v>0</v>
      </c>
      <c r="I709" s="808" t="s">
        <v>502</v>
      </c>
      <c r="J709" s="808" t="s">
        <v>503</v>
      </c>
    </row>
    <row r="710" spans="1:10" x14ac:dyDescent="0.25">
      <c r="A710" s="808" t="s">
        <v>504</v>
      </c>
      <c r="B710" s="808" t="s">
        <v>567</v>
      </c>
      <c r="C710" s="808" t="s">
        <v>523</v>
      </c>
      <c r="D710" s="809">
        <v>83</v>
      </c>
      <c r="F710" s="808">
        <v>132755.53</v>
      </c>
      <c r="G710" s="808">
        <v>9589.7000000000007</v>
      </c>
      <c r="H710" s="808">
        <v>0</v>
      </c>
      <c r="I710" s="808" t="s">
        <v>502</v>
      </c>
      <c r="J710" s="808" t="s">
        <v>503</v>
      </c>
    </row>
    <row r="711" spans="1:10" x14ac:dyDescent="0.25">
      <c r="A711" s="808" t="s">
        <v>499</v>
      </c>
      <c r="B711" s="808" t="s">
        <v>567</v>
      </c>
      <c r="C711" s="808" t="s">
        <v>512</v>
      </c>
      <c r="D711" s="809">
        <v>40</v>
      </c>
      <c r="F711" s="808">
        <v>55599.199999999997</v>
      </c>
      <c r="G711" s="808">
        <v>16001.05</v>
      </c>
      <c r="H711" s="808">
        <v>0</v>
      </c>
      <c r="I711" s="808" t="s">
        <v>502</v>
      </c>
      <c r="J711" s="808" t="s">
        <v>503</v>
      </c>
    </row>
    <row r="712" spans="1:10" x14ac:dyDescent="0.25">
      <c r="A712" s="808" t="s">
        <v>504</v>
      </c>
      <c r="B712" s="808" t="s">
        <v>567</v>
      </c>
      <c r="C712" s="808" t="s">
        <v>511</v>
      </c>
      <c r="D712" s="809">
        <v>68</v>
      </c>
      <c r="F712" s="808">
        <v>106927.59</v>
      </c>
      <c r="G712" s="808">
        <v>31298.02</v>
      </c>
      <c r="H712" s="808">
        <v>0</v>
      </c>
      <c r="I712" s="808" t="s">
        <v>502</v>
      </c>
      <c r="J712" s="808" t="s">
        <v>503</v>
      </c>
    </row>
    <row r="713" spans="1:10" x14ac:dyDescent="0.25">
      <c r="A713" s="808" t="s">
        <v>499</v>
      </c>
      <c r="B713" s="808" t="s">
        <v>567</v>
      </c>
      <c r="C713" s="808" t="s">
        <v>542</v>
      </c>
      <c r="D713" s="809">
        <v>69</v>
      </c>
      <c r="F713" s="808">
        <v>30</v>
      </c>
      <c r="G713" s="808">
        <v>1.1399999999999999</v>
      </c>
      <c r="H713" s="808">
        <v>0</v>
      </c>
      <c r="I713" s="808" t="s">
        <v>502</v>
      </c>
      <c r="J713" s="808" t="s">
        <v>503</v>
      </c>
    </row>
    <row r="714" spans="1:10" x14ac:dyDescent="0.25">
      <c r="A714" s="808" t="s">
        <v>504</v>
      </c>
      <c r="B714" s="808" t="s">
        <v>567</v>
      </c>
      <c r="C714" s="808" t="s">
        <v>559</v>
      </c>
      <c r="D714" s="809">
        <v>3</v>
      </c>
      <c r="F714" s="808">
        <v>6935171.1500000004</v>
      </c>
      <c r="G714" s="808">
        <v>991265</v>
      </c>
      <c r="H714" s="808">
        <v>0</v>
      </c>
      <c r="I714" s="808" t="s">
        <v>502</v>
      </c>
      <c r="J714" s="808" t="s">
        <v>503</v>
      </c>
    </row>
    <row r="715" spans="1:10" x14ac:dyDescent="0.25">
      <c r="A715" s="808" t="s">
        <v>504</v>
      </c>
      <c r="B715" s="808" t="s">
        <v>567</v>
      </c>
      <c r="C715" s="808" t="s">
        <v>511</v>
      </c>
      <c r="D715" s="809">
        <v>55</v>
      </c>
      <c r="F715" s="808">
        <v>226.8</v>
      </c>
      <c r="G715" s="808">
        <v>120</v>
      </c>
      <c r="H715" s="808">
        <v>0</v>
      </c>
      <c r="I715" s="808" t="s">
        <v>502</v>
      </c>
      <c r="J715" s="808" t="s">
        <v>503</v>
      </c>
    </row>
    <row r="716" spans="1:10" x14ac:dyDescent="0.25">
      <c r="A716" s="808" t="s">
        <v>504</v>
      </c>
      <c r="B716" s="808" t="s">
        <v>567</v>
      </c>
      <c r="C716" s="808" t="s">
        <v>506</v>
      </c>
      <c r="D716" s="809">
        <v>65</v>
      </c>
      <c r="F716" s="808">
        <v>7199.11</v>
      </c>
      <c r="G716" s="808">
        <v>32.08</v>
      </c>
      <c r="H716" s="808">
        <v>0</v>
      </c>
      <c r="I716" s="808" t="s">
        <v>502</v>
      </c>
      <c r="J716" s="808" t="s">
        <v>503</v>
      </c>
    </row>
    <row r="717" spans="1:10" x14ac:dyDescent="0.25">
      <c r="A717" s="808" t="s">
        <v>504</v>
      </c>
      <c r="B717" s="808" t="s">
        <v>567</v>
      </c>
      <c r="C717" s="808" t="s">
        <v>508</v>
      </c>
      <c r="D717" s="809">
        <v>5</v>
      </c>
      <c r="F717" s="808">
        <v>4320</v>
      </c>
      <c r="G717" s="808">
        <v>50</v>
      </c>
      <c r="H717" s="808">
        <v>0</v>
      </c>
      <c r="I717" s="808" t="s">
        <v>502</v>
      </c>
      <c r="J717" s="808" t="s">
        <v>503</v>
      </c>
    </row>
    <row r="718" spans="1:10" x14ac:dyDescent="0.25">
      <c r="A718" s="808" t="s">
        <v>504</v>
      </c>
      <c r="B718" s="808" t="s">
        <v>567</v>
      </c>
      <c r="C718" s="808" t="s">
        <v>591</v>
      </c>
      <c r="D718" s="809">
        <v>62</v>
      </c>
      <c r="F718" s="808">
        <v>8845.5499999999993</v>
      </c>
      <c r="G718" s="808">
        <v>106.54</v>
      </c>
      <c r="H718" s="808">
        <v>0</v>
      </c>
      <c r="I718" s="808" t="s">
        <v>502</v>
      </c>
      <c r="J718" s="808" t="s">
        <v>503</v>
      </c>
    </row>
    <row r="719" spans="1:10" x14ac:dyDescent="0.25">
      <c r="A719" s="808" t="s">
        <v>499</v>
      </c>
      <c r="B719" s="808" t="s">
        <v>567</v>
      </c>
      <c r="C719" s="808" t="s">
        <v>594</v>
      </c>
      <c r="D719" s="809">
        <v>17</v>
      </c>
      <c r="F719" s="808">
        <v>134.28</v>
      </c>
      <c r="G719" s="808">
        <v>7.44</v>
      </c>
      <c r="H719" s="808">
        <v>0</v>
      </c>
      <c r="I719" s="808" t="s">
        <v>502</v>
      </c>
      <c r="J719" s="808" t="s">
        <v>503</v>
      </c>
    </row>
    <row r="720" spans="1:10" x14ac:dyDescent="0.25">
      <c r="A720" s="808" t="s">
        <v>499</v>
      </c>
      <c r="B720" s="808" t="s">
        <v>567</v>
      </c>
      <c r="C720" s="808" t="s">
        <v>508</v>
      </c>
      <c r="D720" s="809">
        <v>28</v>
      </c>
      <c r="F720" s="808">
        <v>132.44</v>
      </c>
      <c r="G720" s="808">
        <v>0.06</v>
      </c>
      <c r="H720" s="808">
        <v>0</v>
      </c>
      <c r="I720" s="808" t="s">
        <v>502</v>
      </c>
      <c r="J720" s="808" t="s">
        <v>503</v>
      </c>
    </row>
    <row r="721" spans="1:10" x14ac:dyDescent="0.25">
      <c r="A721" s="808" t="s">
        <v>499</v>
      </c>
      <c r="B721" s="808" t="s">
        <v>567</v>
      </c>
      <c r="C721" s="808" t="s">
        <v>538</v>
      </c>
      <c r="D721" s="809">
        <v>85</v>
      </c>
      <c r="F721" s="808">
        <v>44297.1</v>
      </c>
      <c r="G721" s="808">
        <v>88.2</v>
      </c>
      <c r="H721" s="808">
        <v>0</v>
      </c>
      <c r="I721" s="808" t="s">
        <v>502</v>
      </c>
      <c r="J721" s="808" t="s">
        <v>503</v>
      </c>
    </row>
    <row r="722" spans="1:10" x14ac:dyDescent="0.25">
      <c r="A722" s="808" t="s">
        <v>504</v>
      </c>
      <c r="B722" s="808" t="s">
        <v>567</v>
      </c>
      <c r="C722" s="808" t="s">
        <v>520</v>
      </c>
      <c r="D722" s="809">
        <v>84</v>
      </c>
      <c r="F722" s="808">
        <v>69814.91</v>
      </c>
      <c r="G722" s="808">
        <v>984.1</v>
      </c>
      <c r="H722" s="808">
        <v>0</v>
      </c>
      <c r="I722" s="808" t="s">
        <v>502</v>
      </c>
      <c r="J722" s="808" t="s">
        <v>503</v>
      </c>
    </row>
    <row r="723" spans="1:10" x14ac:dyDescent="0.25">
      <c r="A723" s="808" t="s">
        <v>499</v>
      </c>
      <c r="B723" s="808" t="s">
        <v>567</v>
      </c>
      <c r="C723" s="808" t="s">
        <v>591</v>
      </c>
      <c r="D723" s="809">
        <v>7</v>
      </c>
      <c r="F723" s="808">
        <v>13505.4</v>
      </c>
      <c r="G723" s="808">
        <v>50020</v>
      </c>
      <c r="H723" s="808">
        <v>0</v>
      </c>
      <c r="I723" s="808" t="s">
        <v>502</v>
      </c>
      <c r="J723" s="808" t="s">
        <v>503</v>
      </c>
    </row>
    <row r="724" spans="1:10" x14ac:dyDescent="0.25">
      <c r="A724" s="808" t="s">
        <v>499</v>
      </c>
      <c r="B724" s="808" t="s">
        <v>567</v>
      </c>
      <c r="C724" s="808" t="s">
        <v>508</v>
      </c>
      <c r="D724" s="809">
        <v>94</v>
      </c>
      <c r="F724" s="808">
        <v>117311.77</v>
      </c>
      <c r="G724" s="808">
        <v>4641.9799999999996</v>
      </c>
      <c r="H724" s="808">
        <v>0</v>
      </c>
      <c r="I724" s="808" t="s">
        <v>502</v>
      </c>
      <c r="J724" s="808" t="s">
        <v>503</v>
      </c>
    </row>
    <row r="725" spans="1:10" x14ac:dyDescent="0.25">
      <c r="A725" s="808" t="s">
        <v>504</v>
      </c>
      <c r="B725" s="808" t="s">
        <v>567</v>
      </c>
      <c r="C725" s="808" t="s">
        <v>551</v>
      </c>
      <c r="D725" s="809">
        <v>85</v>
      </c>
      <c r="F725" s="808">
        <v>73402.22</v>
      </c>
      <c r="G725" s="808">
        <v>5343.66</v>
      </c>
      <c r="H725" s="808">
        <v>0</v>
      </c>
      <c r="I725" s="808" t="s">
        <v>502</v>
      </c>
      <c r="J725" s="808" t="s">
        <v>503</v>
      </c>
    </row>
    <row r="726" spans="1:10" x14ac:dyDescent="0.25">
      <c r="A726" s="808" t="s">
        <v>499</v>
      </c>
      <c r="B726" s="808" t="s">
        <v>567</v>
      </c>
      <c r="C726" s="808" t="s">
        <v>509</v>
      </c>
      <c r="D726" s="809">
        <v>95</v>
      </c>
      <c r="F726" s="808">
        <v>5385</v>
      </c>
      <c r="G726" s="808">
        <v>140</v>
      </c>
      <c r="H726" s="808">
        <v>0</v>
      </c>
      <c r="I726" s="808" t="s">
        <v>502</v>
      </c>
      <c r="J726" s="808" t="s">
        <v>503</v>
      </c>
    </row>
    <row r="727" spans="1:10" x14ac:dyDescent="0.25">
      <c r="A727" s="808" t="s">
        <v>504</v>
      </c>
      <c r="B727" s="808" t="s">
        <v>567</v>
      </c>
      <c r="C727" s="808" t="s">
        <v>508</v>
      </c>
      <c r="D727" s="809">
        <v>32</v>
      </c>
      <c r="F727" s="808">
        <v>50542.7</v>
      </c>
      <c r="G727" s="808">
        <v>166</v>
      </c>
      <c r="H727" s="808">
        <v>0</v>
      </c>
      <c r="I727" s="808" t="s">
        <v>502</v>
      </c>
      <c r="J727" s="808" t="s">
        <v>503</v>
      </c>
    </row>
    <row r="728" spans="1:10" x14ac:dyDescent="0.25">
      <c r="A728" s="808" t="s">
        <v>499</v>
      </c>
      <c r="B728" s="808" t="s">
        <v>567</v>
      </c>
      <c r="C728" s="808" t="s">
        <v>566</v>
      </c>
      <c r="D728" s="809">
        <v>83</v>
      </c>
      <c r="F728" s="808">
        <v>27.19</v>
      </c>
      <c r="G728" s="808">
        <v>11</v>
      </c>
      <c r="H728" s="808">
        <v>0</v>
      </c>
      <c r="I728" s="808" t="s">
        <v>502</v>
      </c>
      <c r="J728" s="808" t="s">
        <v>503</v>
      </c>
    </row>
    <row r="729" spans="1:10" x14ac:dyDescent="0.25">
      <c r="A729" s="808" t="s">
        <v>504</v>
      </c>
      <c r="B729" s="808" t="s">
        <v>567</v>
      </c>
      <c r="C729" s="808" t="s">
        <v>512</v>
      </c>
      <c r="D729" s="809">
        <v>9</v>
      </c>
      <c r="F729" s="808">
        <v>27542.240000000002</v>
      </c>
      <c r="G729" s="808">
        <v>4649.7</v>
      </c>
      <c r="H729" s="808">
        <v>0</v>
      </c>
      <c r="I729" s="808" t="s">
        <v>502</v>
      </c>
      <c r="J729" s="808" t="s">
        <v>503</v>
      </c>
    </row>
    <row r="730" spans="1:10" x14ac:dyDescent="0.25">
      <c r="A730" s="808" t="s">
        <v>499</v>
      </c>
      <c r="B730" s="808" t="s">
        <v>567</v>
      </c>
      <c r="C730" s="808" t="s">
        <v>508</v>
      </c>
      <c r="D730" s="809">
        <v>32</v>
      </c>
      <c r="F730" s="808">
        <v>726.51</v>
      </c>
      <c r="G730" s="808">
        <v>14.8</v>
      </c>
      <c r="H730" s="808">
        <v>0</v>
      </c>
      <c r="I730" s="808" t="s">
        <v>502</v>
      </c>
      <c r="J730" s="808" t="s">
        <v>503</v>
      </c>
    </row>
    <row r="731" spans="1:10" x14ac:dyDescent="0.25">
      <c r="A731" s="808" t="s">
        <v>504</v>
      </c>
      <c r="B731" s="808" t="s">
        <v>567</v>
      </c>
      <c r="C731" s="808" t="s">
        <v>530</v>
      </c>
      <c r="D731" s="809">
        <v>73</v>
      </c>
      <c r="F731" s="808">
        <v>6.75</v>
      </c>
      <c r="G731" s="808">
        <v>0.1</v>
      </c>
      <c r="H731" s="808">
        <v>0</v>
      </c>
      <c r="I731" s="808" t="s">
        <v>502</v>
      </c>
      <c r="J731" s="808" t="s">
        <v>503</v>
      </c>
    </row>
    <row r="732" spans="1:10" x14ac:dyDescent="0.25">
      <c r="A732" s="808" t="s">
        <v>499</v>
      </c>
      <c r="B732" s="808" t="s">
        <v>567</v>
      </c>
      <c r="C732" s="808" t="s">
        <v>523</v>
      </c>
      <c r="D732" s="809">
        <v>53</v>
      </c>
      <c r="F732" s="808">
        <v>269.22000000000003</v>
      </c>
      <c r="G732" s="808">
        <v>10</v>
      </c>
      <c r="H732" s="808">
        <v>0</v>
      </c>
      <c r="I732" s="808" t="s">
        <v>502</v>
      </c>
      <c r="J732" s="808" t="s">
        <v>503</v>
      </c>
    </row>
    <row r="733" spans="1:10" x14ac:dyDescent="0.25">
      <c r="A733" s="808" t="s">
        <v>504</v>
      </c>
      <c r="B733" s="808" t="s">
        <v>567</v>
      </c>
      <c r="C733" s="808" t="s">
        <v>552</v>
      </c>
      <c r="D733" s="809">
        <v>85</v>
      </c>
      <c r="F733" s="808">
        <v>2049.54</v>
      </c>
      <c r="G733" s="808">
        <v>1.54</v>
      </c>
      <c r="H733" s="808">
        <v>0</v>
      </c>
      <c r="I733" s="808" t="s">
        <v>502</v>
      </c>
      <c r="J733" s="808" t="s">
        <v>503</v>
      </c>
    </row>
    <row r="734" spans="1:10" x14ac:dyDescent="0.25">
      <c r="A734" s="808" t="s">
        <v>499</v>
      </c>
      <c r="B734" s="808" t="s">
        <v>567</v>
      </c>
      <c r="C734" s="808" t="s">
        <v>509</v>
      </c>
      <c r="D734" s="809">
        <v>21</v>
      </c>
      <c r="F734" s="808">
        <v>100179.39</v>
      </c>
      <c r="G734" s="808">
        <v>2287</v>
      </c>
      <c r="H734" s="808">
        <v>0</v>
      </c>
      <c r="I734" s="808" t="s">
        <v>502</v>
      </c>
      <c r="J734" s="808" t="s">
        <v>503</v>
      </c>
    </row>
    <row r="735" spans="1:10" x14ac:dyDescent="0.25">
      <c r="A735" s="808" t="s">
        <v>504</v>
      </c>
      <c r="B735" s="808" t="s">
        <v>567</v>
      </c>
      <c r="C735" s="808" t="s">
        <v>595</v>
      </c>
      <c r="D735" s="809">
        <v>15</v>
      </c>
      <c r="F735" s="808">
        <v>114860.7</v>
      </c>
      <c r="G735" s="808">
        <v>16530</v>
      </c>
      <c r="H735" s="808">
        <v>0</v>
      </c>
      <c r="I735" s="808" t="s">
        <v>502</v>
      </c>
      <c r="J735" s="808" t="s">
        <v>503</v>
      </c>
    </row>
    <row r="736" spans="1:10" x14ac:dyDescent="0.25">
      <c r="A736" s="808" t="s">
        <v>504</v>
      </c>
      <c r="B736" s="808" t="s">
        <v>567</v>
      </c>
      <c r="C736" s="808" t="s">
        <v>506</v>
      </c>
      <c r="D736" s="809">
        <v>82</v>
      </c>
      <c r="F736" s="808">
        <v>57626.16</v>
      </c>
      <c r="G736" s="808">
        <v>71.540000000000006</v>
      </c>
      <c r="H736" s="808">
        <v>0</v>
      </c>
      <c r="I736" s="808" t="s">
        <v>502</v>
      </c>
      <c r="J736" s="808" t="s">
        <v>503</v>
      </c>
    </row>
    <row r="737" spans="1:10" x14ac:dyDescent="0.25">
      <c r="A737" s="808" t="s">
        <v>504</v>
      </c>
      <c r="B737" s="808" t="s">
        <v>567</v>
      </c>
      <c r="C737" s="808" t="s">
        <v>551</v>
      </c>
      <c r="D737" s="809">
        <v>61</v>
      </c>
      <c r="F737" s="808">
        <v>51974.27</v>
      </c>
      <c r="G737" s="808">
        <v>304.36</v>
      </c>
      <c r="H737" s="808">
        <v>0</v>
      </c>
      <c r="I737" s="808" t="s">
        <v>502</v>
      </c>
      <c r="J737" s="808" t="s">
        <v>503</v>
      </c>
    </row>
    <row r="738" spans="1:10" x14ac:dyDescent="0.25">
      <c r="A738" s="808" t="s">
        <v>499</v>
      </c>
      <c r="B738" s="808" t="s">
        <v>567</v>
      </c>
      <c r="C738" s="808" t="s">
        <v>510</v>
      </c>
      <c r="D738" s="809">
        <v>73</v>
      </c>
      <c r="F738" s="808">
        <v>1063.17</v>
      </c>
      <c r="G738" s="808">
        <v>24.29</v>
      </c>
      <c r="H738" s="808">
        <v>0</v>
      </c>
      <c r="I738" s="808" t="s">
        <v>502</v>
      </c>
      <c r="J738" s="808" t="s">
        <v>503</v>
      </c>
    </row>
    <row r="739" spans="1:10" x14ac:dyDescent="0.25">
      <c r="A739" s="808" t="s">
        <v>499</v>
      </c>
      <c r="B739" s="808" t="s">
        <v>567</v>
      </c>
      <c r="C739" s="808" t="s">
        <v>574</v>
      </c>
      <c r="D739" s="809">
        <v>85</v>
      </c>
      <c r="F739" s="808">
        <v>560690.30000000005</v>
      </c>
      <c r="G739" s="808">
        <v>658.5</v>
      </c>
      <c r="H739" s="808">
        <v>0</v>
      </c>
      <c r="I739" s="808" t="s">
        <v>502</v>
      </c>
      <c r="J739" s="808" t="s">
        <v>503</v>
      </c>
    </row>
    <row r="740" spans="1:10" x14ac:dyDescent="0.25">
      <c r="A740" s="808" t="s">
        <v>504</v>
      </c>
      <c r="B740" s="808" t="s">
        <v>567</v>
      </c>
      <c r="C740" s="808" t="s">
        <v>515</v>
      </c>
      <c r="D740" s="809">
        <v>25</v>
      </c>
      <c r="F740" s="808">
        <v>122068.2</v>
      </c>
      <c r="G740" s="808">
        <v>406894</v>
      </c>
      <c r="H740" s="808">
        <v>0</v>
      </c>
      <c r="I740" s="808" t="s">
        <v>502</v>
      </c>
      <c r="J740" s="808" t="s">
        <v>503</v>
      </c>
    </row>
    <row r="741" spans="1:10" x14ac:dyDescent="0.25">
      <c r="A741" s="808" t="s">
        <v>499</v>
      </c>
      <c r="B741" s="808" t="s">
        <v>567</v>
      </c>
      <c r="C741" s="808" t="s">
        <v>594</v>
      </c>
      <c r="D741" s="809">
        <v>18</v>
      </c>
      <c r="F741" s="808">
        <v>3571.93</v>
      </c>
      <c r="G741" s="808">
        <v>195.5</v>
      </c>
      <c r="H741" s="808">
        <v>0</v>
      </c>
      <c r="I741" s="808" t="s">
        <v>502</v>
      </c>
      <c r="J741" s="808" t="s">
        <v>503</v>
      </c>
    </row>
    <row r="742" spans="1:10" x14ac:dyDescent="0.25">
      <c r="A742" s="808" t="s">
        <v>504</v>
      </c>
      <c r="B742" s="808" t="s">
        <v>567</v>
      </c>
      <c r="C742" s="808" t="s">
        <v>549</v>
      </c>
      <c r="D742" s="809">
        <v>90</v>
      </c>
      <c r="F742" s="808">
        <v>25888.5</v>
      </c>
      <c r="G742" s="808">
        <v>138</v>
      </c>
      <c r="H742" s="808">
        <v>0</v>
      </c>
      <c r="I742" s="808" t="s">
        <v>502</v>
      </c>
      <c r="J742" s="808" t="s">
        <v>503</v>
      </c>
    </row>
    <row r="743" spans="1:10" x14ac:dyDescent="0.25">
      <c r="A743" s="808" t="s">
        <v>504</v>
      </c>
      <c r="B743" s="808" t="s">
        <v>567</v>
      </c>
      <c r="C743" s="808" t="s">
        <v>566</v>
      </c>
      <c r="D743" s="809">
        <v>34</v>
      </c>
      <c r="F743" s="808">
        <v>292.25</v>
      </c>
      <c r="G743" s="808">
        <v>1.72</v>
      </c>
      <c r="H743" s="808">
        <v>0</v>
      </c>
      <c r="I743" s="808" t="s">
        <v>502</v>
      </c>
      <c r="J743" s="808" t="s">
        <v>503</v>
      </c>
    </row>
    <row r="744" spans="1:10" x14ac:dyDescent="0.25">
      <c r="A744" s="808" t="s">
        <v>504</v>
      </c>
      <c r="B744" s="808" t="s">
        <v>567</v>
      </c>
      <c r="C744" s="808" t="s">
        <v>523</v>
      </c>
      <c r="D744" s="809">
        <v>12</v>
      </c>
      <c r="F744" s="808">
        <v>657700.37</v>
      </c>
      <c r="G744" s="808">
        <v>60355</v>
      </c>
      <c r="H744" s="808">
        <v>0</v>
      </c>
      <c r="I744" s="808" t="s">
        <v>502</v>
      </c>
      <c r="J744" s="808" t="s">
        <v>503</v>
      </c>
    </row>
    <row r="745" spans="1:10" x14ac:dyDescent="0.25">
      <c r="A745" s="808" t="s">
        <v>499</v>
      </c>
      <c r="B745" s="808" t="s">
        <v>567</v>
      </c>
      <c r="C745" s="808" t="s">
        <v>527</v>
      </c>
      <c r="D745" s="809">
        <v>85</v>
      </c>
      <c r="F745" s="808">
        <v>198609.86</v>
      </c>
      <c r="G745" s="808">
        <v>41098</v>
      </c>
      <c r="H745" s="808">
        <v>0</v>
      </c>
      <c r="I745" s="808" t="s">
        <v>502</v>
      </c>
      <c r="J745" s="808" t="s">
        <v>503</v>
      </c>
    </row>
    <row r="746" spans="1:10" x14ac:dyDescent="0.25">
      <c r="A746" s="808" t="s">
        <v>504</v>
      </c>
      <c r="B746" s="808" t="s">
        <v>567</v>
      </c>
      <c r="C746" s="808" t="s">
        <v>523</v>
      </c>
      <c r="D746" s="809">
        <v>68</v>
      </c>
      <c r="F746" s="808">
        <v>7967.28</v>
      </c>
      <c r="G746" s="808">
        <v>11.74</v>
      </c>
      <c r="H746" s="808">
        <v>0</v>
      </c>
      <c r="I746" s="808" t="s">
        <v>502</v>
      </c>
      <c r="J746" s="808" t="s">
        <v>503</v>
      </c>
    </row>
    <row r="747" spans="1:10" x14ac:dyDescent="0.25">
      <c r="A747" s="808" t="s">
        <v>504</v>
      </c>
      <c r="B747" s="808" t="s">
        <v>567</v>
      </c>
      <c r="C747" s="808" t="s">
        <v>526</v>
      </c>
      <c r="D747" s="809">
        <v>27</v>
      </c>
      <c r="F747" s="808">
        <v>927.15</v>
      </c>
      <c r="G747" s="808">
        <v>19.399999999999999</v>
      </c>
      <c r="H747" s="808">
        <v>0</v>
      </c>
      <c r="I747" s="808" t="s">
        <v>502</v>
      </c>
      <c r="J747" s="808" t="s">
        <v>503</v>
      </c>
    </row>
    <row r="748" spans="1:10" x14ac:dyDescent="0.25">
      <c r="A748" s="808" t="s">
        <v>504</v>
      </c>
      <c r="B748" s="808" t="s">
        <v>567</v>
      </c>
      <c r="C748" s="808" t="s">
        <v>512</v>
      </c>
      <c r="D748" s="809">
        <v>82</v>
      </c>
      <c r="F748" s="808">
        <v>11195.57</v>
      </c>
      <c r="G748" s="808">
        <v>175.98</v>
      </c>
      <c r="H748" s="808">
        <v>0</v>
      </c>
      <c r="I748" s="808" t="s">
        <v>502</v>
      </c>
      <c r="J748" s="808" t="s">
        <v>503</v>
      </c>
    </row>
    <row r="749" spans="1:10" x14ac:dyDescent="0.25">
      <c r="A749" s="808" t="s">
        <v>499</v>
      </c>
      <c r="B749" s="808" t="s">
        <v>567</v>
      </c>
      <c r="C749" s="808" t="s">
        <v>542</v>
      </c>
      <c r="D749" s="809">
        <v>64</v>
      </c>
      <c r="F749" s="808">
        <v>61</v>
      </c>
      <c r="G749" s="808">
        <v>2.71</v>
      </c>
      <c r="H749" s="808">
        <v>0</v>
      </c>
      <c r="I749" s="808" t="s">
        <v>502</v>
      </c>
      <c r="J749" s="808" t="s">
        <v>503</v>
      </c>
    </row>
    <row r="750" spans="1:10" x14ac:dyDescent="0.25">
      <c r="A750" s="808" t="s">
        <v>504</v>
      </c>
      <c r="B750" s="808" t="s">
        <v>567</v>
      </c>
      <c r="C750" s="808" t="s">
        <v>530</v>
      </c>
      <c r="D750" s="809">
        <v>21</v>
      </c>
      <c r="F750" s="808">
        <v>1730.51</v>
      </c>
      <c r="G750" s="808">
        <v>4.93</v>
      </c>
      <c r="H750" s="808">
        <v>0</v>
      </c>
      <c r="I750" s="808" t="s">
        <v>502</v>
      </c>
      <c r="J750" s="808" t="s">
        <v>503</v>
      </c>
    </row>
    <row r="751" spans="1:10" x14ac:dyDescent="0.25">
      <c r="A751" s="808" t="s">
        <v>499</v>
      </c>
      <c r="B751" s="808" t="s">
        <v>567</v>
      </c>
      <c r="C751" s="808" t="s">
        <v>510</v>
      </c>
      <c r="D751" s="809">
        <v>34</v>
      </c>
      <c r="F751" s="808">
        <v>90.42</v>
      </c>
      <c r="G751" s="808">
        <v>10.5</v>
      </c>
      <c r="H751" s="808">
        <v>0</v>
      </c>
      <c r="I751" s="808" t="s">
        <v>502</v>
      </c>
      <c r="J751" s="808" t="s">
        <v>503</v>
      </c>
    </row>
    <row r="752" spans="1:10" x14ac:dyDescent="0.25">
      <c r="A752" s="808" t="s">
        <v>504</v>
      </c>
      <c r="B752" s="808" t="s">
        <v>567</v>
      </c>
      <c r="C752" s="808" t="s">
        <v>523</v>
      </c>
      <c r="D752" s="809">
        <v>34</v>
      </c>
      <c r="F752" s="808">
        <v>6272.19</v>
      </c>
      <c r="G752" s="808">
        <v>135</v>
      </c>
      <c r="H752" s="808">
        <v>0</v>
      </c>
      <c r="I752" s="808" t="s">
        <v>502</v>
      </c>
      <c r="J752" s="808" t="s">
        <v>503</v>
      </c>
    </row>
    <row r="753" spans="1:10" x14ac:dyDescent="0.25">
      <c r="A753" s="808" t="s">
        <v>499</v>
      </c>
      <c r="B753" s="808" t="s">
        <v>567</v>
      </c>
      <c r="C753" s="808" t="s">
        <v>511</v>
      </c>
      <c r="D753" s="809">
        <v>40</v>
      </c>
      <c r="F753" s="808">
        <v>5.2</v>
      </c>
      <c r="G753" s="808">
        <v>0.08</v>
      </c>
      <c r="H753" s="808">
        <v>0</v>
      </c>
      <c r="I753" s="808" t="s">
        <v>502</v>
      </c>
      <c r="J753" s="808" t="s">
        <v>503</v>
      </c>
    </row>
    <row r="754" spans="1:10" x14ac:dyDescent="0.25">
      <c r="A754" s="808" t="s">
        <v>499</v>
      </c>
      <c r="B754" s="808" t="s">
        <v>567</v>
      </c>
      <c r="C754" s="808" t="s">
        <v>542</v>
      </c>
      <c r="D754" s="809">
        <v>42</v>
      </c>
      <c r="F754" s="808">
        <v>49</v>
      </c>
      <c r="G754" s="808">
        <v>2.2000000000000002</v>
      </c>
      <c r="H754" s="808">
        <v>0</v>
      </c>
      <c r="I754" s="808" t="s">
        <v>502</v>
      </c>
      <c r="J754" s="808" t="s">
        <v>503</v>
      </c>
    </row>
    <row r="755" spans="1:10" x14ac:dyDescent="0.25">
      <c r="A755" s="808" t="s">
        <v>504</v>
      </c>
      <c r="B755" s="808" t="s">
        <v>567</v>
      </c>
      <c r="C755" s="808" t="s">
        <v>511</v>
      </c>
      <c r="D755" s="809">
        <v>58</v>
      </c>
      <c r="F755" s="808">
        <v>1697.14</v>
      </c>
      <c r="G755" s="808">
        <v>196</v>
      </c>
      <c r="H755" s="808">
        <v>0</v>
      </c>
      <c r="I755" s="808" t="s">
        <v>502</v>
      </c>
      <c r="J755" s="808" t="s">
        <v>503</v>
      </c>
    </row>
    <row r="756" spans="1:10" x14ac:dyDescent="0.25">
      <c r="A756" s="808" t="s">
        <v>504</v>
      </c>
      <c r="B756" s="808" t="s">
        <v>567</v>
      </c>
      <c r="C756" s="808" t="s">
        <v>556</v>
      </c>
      <c r="D756" s="809">
        <v>35</v>
      </c>
      <c r="F756" s="808">
        <v>3914.04</v>
      </c>
      <c r="G756" s="808">
        <v>3000</v>
      </c>
      <c r="H756" s="808">
        <v>0</v>
      </c>
      <c r="I756" s="808" t="s">
        <v>502</v>
      </c>
      <c r="J756" s="808" t="s">
        <v>503</v>
      </c>
    </row>
    <row r="757" spans="1:10" x14ac:dyDescent="0.25">
      <c r="A757" s="808" t="s">
        <v>499</v>
      </c>
      <c r="B757" s="808" t="s">
        <v>567</v>
      </c>
      <c r="C757" s="808" t="s">
        <v>510</v>
      </c>
      <c r="D757" s="809">
        <v>48</v>
      </c>
      <c r="F757" s="808">
        <v>133.94</v>
      </c>
      <c r="G757" s="808">
        <v>4.0199999999999996</v>
      </c>
      <c r="H757" s="808">
        <v>0</v>
      </c>
      <c r="I757" s="808" t="s">
        <v>502</v>
      </c>
      <c r="J757" s="808" t="s">
        <v>503</v>
      </c>
    </row>
    <row r="758" spans="1:10" x14ac:dyDescent="0.25">
      <c r="A758" s="808" t="s">
        <v>499</v>
      </c>
      <c r="B758" s="808" t="s">
        <v>567</v>
      </c>
      <c r="C758" s="808" t="s">
        <v>525</v>
      </c>
      <c r="D758" s="809">
        <v>39</v>
      </c>
      <c r="F758" s="808">
        <v>13595.83</v>
      </c>
      <c r="G758" s="808">
        <v>3606</v>
      </c>
      <c r="H758" s="808">
        <v>0</v>
      </c>
      <c r="I758" s="808" t="s">
        <v>502</v>
      </c>
      <c r="J758" s="808" t="s">
        <v>503</v>
      </c>
    </row>
    <row r="759" spans="1:10" x14ac:dyDescent="0.25">
      <c r="A759" s="808" t="s">
        <v>504</v>
      </c>
      <c r="B759" s="808" t="s">
        <v>567</v>
      </c>
      <c r="C759" s="808" t="s">
        <v>519</v>
      </c>
      <c r="D759" s="809">
        <v>39</v>
      </c>
      <c r="F759" s="808">
        <v>614.42999999999995</v>
      </c>
      <c r="G759" s="808">
        <v>3.62</v>
      </c>
      <c r="H759" s="808">
        <v>0</v>
      </c>
      <c r="I759" s="808" t="s">
        <v>502</v>
      </c>
      <c r="J759" s="808" t="s">
        <v>503</v>
      </c>
    </row>
    <row r="760" spans="1:10" x14ac:dyDescent="0.25">
      <c r="A760" s="808" t="s">
        <v>504</v>
      </c>
      <c r="B760" s="808" t="s">
        <v>567</v>
      </c>
      <c r="C760" s="808" t="s">
        <v>552</v>
      </c>
      <c r="D760" s="809">
        <v>34</v>
      </c>
      <c r="F760" s="808">
        <v>226605.62</v>
      </c>
      <c r="G760" s="808">
        <v>70700</v>
      </c>
      <c r="H760" s="808">
        <v>0</v>
      </c>
      <c r="I760" s="808" t="s">
        <v>502</v>
      </c>
      <c r="J760" s="808" t="s">
        <v>503</v>
      </c>
    </row>
    <row r="761" spans="1:10" x14ac:dyDescent="0.25">
      <c r="A761" s="808" t="s">
        <v>504</v>
      </c>
      <c r="B761" s="808" t="s">
        <v>567</v>
      </c>
      <c r="C761" s="808" t="s">
        <v>523</v>
      </c>
      <c r="D761" s="809">
        <v>63</v>
      </c>
      <c r="F761" s="808">
        <v>3149.65</v>
      </c>
      <c r="G761" s="808">
        <v>731</v>
      </c>
      <c r="H761" s="808">
        <v>0</v>
      </c>
      <c r="I761" s="808" t="s">
        <v>502</v>
      </c>
      <c r="J761" s="808" t="s">
        <v>503</v>
      </c>
    </row>
    <row r="762" spans="1:10" x14ac:dyDescent="0.25">
      <c r="A762" s="808" t="s">
        <v>499</v>
      </c>
      <c r="B762" s="808" t="s">
        <v>567</v>
      </c>
      <c r="C762" s="808" t="s">
        <v>559</v>
      </c>
      <c r="D762" s="809">
        <v>12</v>
      </c>
      <c r="F762" s="808">
        <v>4724</v>
      </c>
      <c r="G762" s="808">
        <v>5724</v>
      </c>
      <c r="H762" s="808">
        <v>0</v>
      </c>
      <c r="I762" s="808" t="s">
        <v>502</v>
      </c>
      <c r="J762" s="808" t="s">
        <v>503</v>
      </c>
    </row>
    <row r="763" spans="1:10" x14ac:dyDescent="0.25">
      <c r="A763" s="808" t="s">
        <v>504</v>
      </c>
      <c r="B763" s="808" t="s">
        <v>567</v>
      </c>
      <c r="C763" s="808" t="s">
        <v>538</v>
      </c>
      <c r="D763" s="809">
        <v>29</v>
      </c>
      <c r="F763" s="808">
        <v>10150</v>
      </c>
      <c r="G763" s="808">
        <v>0.5</v>
      </c>
      <c r="H763" s="808">
        <v>0</v>
      </c>
      <c r="I763" s="808" t="s">
        <v>502</v>
      </c>
      <c r="J763" s="808" t="s">
        <v>503</v>
      </c>
    </row>
    <row r="764" spans="1:10" x14ac:dyDescent="0.25">
      <c r="A764" s="808" t="s">
        <v>499</v>
      </c>
      <c r="B764" s="808" t="s">
        <v>567</v>
      </c>
      <c r="C764" s="808" t="s">
        <v>553</v>
      </c>
      <c r="D764" s="809">
        <v>44</v>
      </c>
      <c r="F764" s="808">
        <v>4156.3</v>
      </c>
      <c r="G764" s="808">
        <v>1454.29</v>
      </c>
      <c r="H764" s="808">
        <v>0</v>
      </c>
      <c r="I764" s="808" t="s">
        <v>502</v>
      </c>
      <c r="J764" s="808" t="s">
        <v>503</v>
      </c>
    </row>
    <row r="765" spans="1:10" x14ac:dyDescent="0.25">
      <c r="A765" s="808" t="s">
        <v>499</v>
      </c>
      <c r="B765" s="808" t="s">
        <v>567</v>
      </c>
      <c r="C765" s="808" t="s">
        <v>566</v>
      </c>
      <c r="D765" s="809">
        <v>84</v>
      </c>
      <c r="F765" s="808">
        <v>3828.71</v>
      </c>
      <c r="G765" s="808">
        <v>95</v>
      </c>
      <c r="H765" s="808">
        <v>0</v>
      </c>
      <c r="I765" s="808" t="s">
        <v>502</v>
      </c>
      <c r="J765" s="808" t="s">
        <v>503</v>
      </c>
    </row>
    <row r="766" spans="1:10" x14ac:dyDescent="0.25">
      <c r="A766" s="808" t="s">
        <v>499</v>
      </c>
      <c r="B766" s="808" t="s">
        <v>567</v>
      </c>
      <c r="C766" s="808" t="s">
        <v>596</v>
      </c>
      <c r="D766" s="809">
        <v>90</v>
      </c>
      <c r="F766" s="808">
        <v>1570</v>
      </c>
      <c r="G766" s="808">
        <v>1</v>
      </c>
      <c r="H766" s="808">
        <v>0</v>
      </c>
      <c r="I766" s="808" t="s">
        <v>502</v>
      </c>
      <c r="J766" s="808" t="s">
        <v>503</v>
      </c>
    </row>
    <row r="767" spans="1:10" x14ac:dyDescent="0.25">
      <c r="A767" s="808" t="s">
        <v>499</v>
      </c>
      <c r="B767" s="808" t="s">
        <v>567</v>
      </c>
      <c r="C767" s="808" t="s">
        <v>545</v>
      </c>
      <c r="D767" s="809">
        <v>12</v>
      </c>
      <c r="F767" s="808">
        <v>310420.83</v>
      </c>
      <c r="G767" s="808">
        <v>410772</v>
      </c>
      <c r="H767" s="808">
        <v>0</v>
      </c>
      <c r="I767" s="808" t="s">
        <v>502</v>
      </c>
      <c r="J767" s="808" t="s">
        <v>503</v>
      </c>
    </row>
    <row r="768" spans="1:10" x14ac:dyDescent="0.25">
      <c r="A768" s="808" t="s">
        <v>499</v>
      </c>
      <c r="B768" s="808" t="s">
        <v>567</v>
      </c>
      <c r="C768" s="808" t="s">
        <v>540</v>
      </c>
      <c r="D768" s="809">
        <v>81</v>
      </c>
      <c r="F768" s="808">
        <v>3892.46</v>
      </c>
      <c r="G768" s="808">
        <v>4</v>
      </c>
      <c r="H768" s="808">
        <v>0</v>
      </c>
      <c r="I768" s="808" t="s">
        <v>502</v>
      </c>
      <c r="J768" s="808" t="s">
        <v>503</v>
      </c>
    </row>
    <row r="769" spans="1:10" x14ac:dyDescent="0.25">
      <c r="A769" s="808" t="s">
        <v>499</v>
      </c>
      <c r="B769" s="808" t="s">
        <v>567</v>
      </c>
      <c r="C769" s="808" t="s">
        <v>546</v>
      </c>
      <c r="D769" s="809">
        <v>8</v>
      </c>
      <c r="F769" s="808">
        <v>3450</v>
      </c>
      <c r="G769" s="808">
        <v>50</v>
      </c>
      <c r="H769" s="808">
        <v>0</v>
      </c>
      <c r="I769" s="808" t="s">
        <v>502</v>
      </c>
      <c r="J769" s="808" t="s">
        <v>503</v>
      </c>
    </row>
    <row r="770" spans="1:10" x14ac:dyDescent="0.25">
      <c r="A770" s="808" t="s">
        <v>504</v>
      </c>
      <c r="B770" s="808" t="s">
        <v>567</v>
      </c>
      <c r="C770" s="808" t="s">
        <v>564</v>
      </c>
      <c r="D770" s="809">
        <v>33</v>
      </c>
      <c r="F770" s="808">
        <v>8845.86</v>
      </c>
      <c r="G770" s="808">
        <v>29.5</v>
      </c>
      <c r="H770" s="808">
        <v>0</v>
      </c>
      <c r="I770" s="808" t="s">
        <v>502</v>
      </c>
      <c r="J770" s="808" t="s">
        <v>503</v>
      </c>
    </row>
    <row r="771" spans="1:10" x14ac:dyDescent="0.25">
      <c r="A771" s="808" t="s">
        <v>499</v>
      </c>
      <c r="B771" s="808" t="s">
        <v>567</v>
      </c>
      <c r="C771" s="808" t="s">
        <v>511</v>
      </c>
      <c r="D771" s="809">
        <v>18</v>
      </c>
      <c r="F771" s="808">
        <v>6901.18</v>
      </c>
      <c r="G771" s="808">
        <v>304.5</v>
      </c>
      <c r="H771" s="808">
        <v>0</v>
      </c>
      <c r="I771" s="808" t="s">
        <v>502</v>
      </c>
      <c r="J771" s="808" t="s">
        <v>503</v>
      </c>
    </row>
    <row r="772" spans="1:10" x14ac:dyDescent="0.25">
      <c r="A772" s="808" t="s">
        <v>499</v>
      </c>
      <c r="B772" s="808" t="s">
        <v>567</v>
      </c>
      <c r="C772" s="808" t="s">
        <v>545</v>
      </c>
      <c r="D772" s="809">
        <v>22</v>
      </c>
      <c r="F772" s="808">
        <v>90.94</v>
      </c>
      <c r="G772" s="808">
        <v>16.8</v>
      </c>
      <c r="H772" s="808">
        <v>0</v>
      </c>
      <c r="I772" s="808" t="s">
        <v>502</v>
      </c>
      <c r="J772" s="808" t="s">
        <v>503</v>
      </c>
    </row>
    <row r="773" spans="1:10" x14ac:dyDescent="0.25">
      <c r="A773" s="808" t="s">
        <v>499</v>
      </c>
      <c r="B773" s="808" t="s">
        <v>567</v>
      </c>
      <c r="C773" s="808" t="s">
        <v>507</v>
      </c>
      <c r="D773" s="809">
        <v>22</v>
      </c>
      <c r="F773" s="808">
        <v>60836.49</v>
      </c>
      <c r="G773" s="808">
        <v>820.23</v>
      </c>
      <c r="H773" s="808">
        <v>0</v>
      </c>
      <c r="I773" s="808" t="s">
        <v>502</v>
      </c>
      <c r="J773" s="808" t="s">
        <v>503</v>
      </c>
    </row>
    <row r="774" spans="1:10" x14ac:dyDescent="0.25">
      <c r="A774" s="808" t="s">
        <v>504</v>
      </c>
      <c r="B774" s="808" t="s">
        <v>567</v>
      </c>
      <c r="C774" s="808" t="s">
        <v>507</v>
      </c>
      <c r="D774" s="809">
        <v>32</v>
      </c>
      <c r="F774" s="808">
        <v>6930.97</v>
      </c>
      <c r="G774" s="808">
        <v>9</v>
      </c>
      <c r="H774" s="808">
        <v>0</v>
      </c>
      <c r="I774" s="808" t="s">
        <v>502</v>
      </c>
      <c r="J774" s="808" t="s">
        <v>503</v>
      </c>
    </row>
    <row r="775" spans="1:10" x14ac:dyDescent="0.25">
      <c r="A775" s="808" t="s">
        <v>499</v>
      </c>
      <c r="B775" s="808" t="s">
        <v>567</v>
      </c>
      <c r="C775" s="808" t="s">
        <v>537</v>
      </c>
      <c r="D775" s="809">
        <v>21</v>
      </c>
      <c r="F775" s="808">
        <v>1618.27</v>
      </c>
      <c r="G775" s="808">
        <v>216</v>
      </c>
      <c r="H775" s="808">
        <v>0</v>
      </c>
      <c r="I775" s="808" t="s">
        <v>502</v>
      </c>
      <c r="J775" s="808" t="s">
        <v>503</v>
      </c>
    </row>
    <row r="776" spans="1:10" x14ac:dyDescent="0.25">
      <c r="A776" s="808" t="s">
        <v>504</v>
      </c>
      <c r="B776" s="808" t="s">
        <v>578</v>
      </c>
      <c r="C776" s="808" t="s">
        <v>508</v>
      </c>
      <c r="D776" s="809">
        <v>70</v>
      </c>
      <c r="F776" s="808">
        <v>298860.84000000003</v>
      </c>
      <c r="G776" s="808">
        <v>44791.21</v>
      </c>
      <c r="H776" s="808">
        <v>0</v>
      </c>
      <c r="I776" s="808" t="s">
        <v>502</v>
      </c>
      <c r="J776" s="808" t="s">
        <v>503</v>
      </c>
    </row>
    <row r="777" spans="1:10" x14ac:dyDescent="0.25">
      <c r="A777" s="808" t="s">
        <v>504</v>
      </c>
      <c r="B777" s="808" t="s">
        <v>578</v>
      </c>
      <c r="C777" s="808" t="s">
        <v>597</v>
      </c>
      <c r="D777" s="809">
        <v>61</v>
      </c>
      <c r="F777" s="808">
        <v>341.11</v>
      </c>
      <c r="G777" s="808">
        <v>3.37</v>
      </c>
      <c r="H777" s="808">
        <v>0</v>
      </c>
      <c r="I777" s="808" t="s">
        <v>502</v>
      </c>
      <c r="J777" s="808" t="s">
        <v>503</v>
      </c>
    </row>
    <row r="778" spans="1:10" x14ac:dyDescent="0.25">
      <c r="A778" s="808" t="s">
        <v>504</v>
      </c>
      <c r="B778" s="808" t="s">
        <v>578</v>
      </c>
      <c r="C778" s="808" t="s">
        <v>519</v>
      </c>
      <c r="D778" s="809">
        <v>84</v>
      </c>
      <c r="F778" s="808">
        <v>1069285.73</v>
      </c>
      <c r="G778" s="808">
        <v>39322</v>
      </c>
      <c r="H778" s="808">
        <v>0</v>
      </c>
      <c r="I778" s="808" t="s">
        <v>502</v>
      </c>
      <c r="J778" s="808" t="s">
        <v>503</v>
      </c>
    </row>
    <row r="779" spans="1:10" x14ac:dyDescent="0.25">
      <c r="A779" s="808" t="s">
        <v>499</v>
      </c>
      <c r="B779" s="808" t="s">
        <v>578</v>
      </c>
      <c r="C779" s="808" t="s">
        <v>501</v>
      </c>
      <c r="D779" s="809">
        <v>85</v>
      </c>
      <c r="F779" s="808">
        <v>408242.52</v>
      </c>
      <c r="G779" s="808">
        <v>190014.79</v>
      </c>
      <c r="H779" s="808">
        <v>0</v>
      </c>
      <c r="I779" s="808" t="s">
        <v>502</v>
      </c>
      <c r="J779" s="808" t="s">
        <v>503</v>
      </c>
    </row>
    <row r="780" spans="1:10" x14ac:dyDescent="0.25">
      <c r="A780" s="808" t="s">
        <v>504</v>
      </c>
      <c r="B780" s="808" t="s">
        <v>578</v>
      </c>
      <c r="C780" s="808" t="s">
        <v>512</v>
      </c>
      <c r="D780" s="809">
        <v>68</v>
      </c>
      <c r="F780" s="808">
        <v>114580.22</v>
      </c>
      <c r="G780" s="808">
        <v>892933.9</v>
      </c>
      <c r="H780" s="808">
        <v>0</v>
      </c>
      <c r="I780" s="808" t="s">
        <v>502</v>
      </c>
      <c r="J780" s="808" t="s">
        <v>503</v>
      </c>
    </row>
    <row r="781" spans="1:10" x14ac:dyDescent="0.25">
      <c r="A781" s="808" t="s">
        <v>499</v>
      </c>
      <c r="B781" s="808" t="s">
        <v>578</v>
      </c>
      <c r="C781" s="808" t="s">
        <v>510</v>
      </c>
      <c r="D781" s="809">
        <v>64</v>
      </c>
      <c r="F781" s="808">
        <v>1622349.91</v>
      </c>
      <c r="G781" s="808">
        <v>607664</v>
      </c>
      <c r="H781" s="808">
        <v>0</v>
      </c>
      <c r="I781" s="808" t="s">
        <v>502</v>
      </c>
      <c r="J781" s="808" t="s">
        <v>503</v>
      </c>
    </row>
    <row r="782" spans="1:10" x14ac:dyDescent="0.25">
      <c r="A782" s="808" t="s">
        <v>504</v>
      </c>
      <c r="B782" s="808" t="s">
        <v>578</v>
      </c>
      <c r="C782" s="808" t="s">
        <v>535</v>
      </c>
      <c r="D782" s="809">
        <v>30</v>
      </c>
      <c r="F782" s="808">
        <v>9853077.2300000004</v>
      </c>
      <c r="G782" s="808">
        <v>28599.5</v>
      </c>
      <c r="H782" s="808">
        <v>0</v>
      </c>
      <c r="I782" s="808" t="s">
        <v>502</v>
      </c>
      <c r="J782" s="808" t="s">
        <v>503</v>
      </c>
    </row>
    <row r="783" spans="1:10" x14ac:dyDescent="0.25">
      <c r="A783" s="808" t="s">
        <v>499</v>
      </c>
      <c r="B783" s="808" t="s">
        <v>578</v>
      </c>
      <c r="C783" s="808" t="s">
        <v>510</v>
      </c>
      <c r="D783" s="809">
        <v>19</v>
      </c>
      <c r="F783" s="808">
        <v>71207.73</v>
      </c>
      <c r="G783" s="808">
        <v>80980.7</v>
      </c>
      <c r="H783" s="808">
        <v>0</v>
      </c>
      <c r="I783" s="808" t="s">
        <v>502</v>
      </c>
      <c r="J783" s="808" t="s">
        <v>503</v>
      </c>
    </row>
    <row r="784" spans="1:10" x14ac:dyDescent="0.25">
      <c r="A784" s="808" t="s">
        <v>499</v>
      </c>
      <c r="B784" s="808" t="s">
        <v>578</v>
      </c>
      <c r="C784" s="808" t="s">
        <v>581</v>
      </c>
      <c r="D784" s="809">
        <v>44</v>
      </c>
      <c r="F784" s="808">
        <v>28338.39</v>
      </c>
      <c r="G784" s="808">
        <v>168741</v>
      </c>
      <c r="H784" s="808">
        <v>0</v>
      </c>
      <c r="I784" s="808" t="s">
        <v>502</v>
      </c>
      <c r="J784" s="808" t="s">
        <v>503</v>
      </c>
    </row>
    <row r="785" spans="1:10" x14ac:dyDescent="0.25">
      <c r="A785" s="808" t="s">
        <v>499</v>
      </c>
      <c r="B785" s="808" t="s">
        <v>578</v>
      </c>
      <c r="C785" s="808" t="s">
        <v>516</v>
      </c>
      <c r="D785" s="809">
        <v>21</v>
      </c>
      <c r="F785" s="808">
        <v>242724.83</v>
      </c>
      <c r="G785" s="808">
        <v>2740.56</v>
      </c>
      <c r="H785" s="808">
        <v>0</v>
      </c>
      <c r="I785" s="808" t="s">
        <v>502</v>
      </c>
      <c r="J785" s="808" t="s">
        <v>503</v>
      </c>
    </row>
    <row r="786" spans="1:10" x14ac:dyDescent="0.25">
      <c r="A786" s="808" t="s">
        <v>499</v>
      </c>
      <c r="B786" s="808" t="s">
        <v>578</v>
      </c>
      <c r="C786" s="808" t="s">
        <v>508</v>
      </c>
      <c r="D786" s="809">
        <v>21</v>
      </c>
      <c r="F786" s="808">
        <v>87677.98</v>
      </c>
      <c r="G786" s="808">
        <v>15926.25</v>
      </c>
      <c r="H786" s="808">
        <v>0</v>
      </c>
      <c r="I786" s="808" t="s">
        <v>502</v>
      </c>
      <c r="J786" s="808" t="s">
        <v>503</v>
      </c>
    </row>
    <row r="787" spans="1:10" x14ac:dyDescent="0.25">
      <c r="A787" s="808" t="s">
        <v>504</v>
      </c>
      <c r="B787" s="808" t="s">
        <v>578</v>
      </c>
      <c r="C787" s="808" t="s">
        <v>527</v>
      </c>
      <c r="D787" s="809">
        <v>20</v>
      </c>
      <c r="F787" s="808">
        <v>348908.38</v>
      </c>
      <c r="G787" s="808">
        <v>298635</v>
      </c>
      <c r="H787" s="808">
        <v>0</v>
      </c>
      <c r="I787" s="808" t="s">
        <v>502</v>
      </c>
      <c r="J787" s="808" t="s">
        <v>503</v>
      </c>
    </row>
    <row r="788" spans="1:10" x14ac:dyDescent="0.25">
      <c r="A788" s="808" t="s">
        <v>499</v>
      </c>
      <c r="B788" s="808" t="s">
        <v>578</v>
      </c>
      <c r="C788" s="808" t="s">
        <v>512</v>
      </c>
      <c r="D788" s="809">
        <v>96</v>
      </c>
      <c r="F788" s="808">
        <v>17900.310000000001</v>
      </c>
      <c r="G788" s="808">
        <v>690.92</v>
      </c>
      <c r="H788" s="808">
        <v>0</v>
      </c>
      <c r="I788" s="808" t="s">
        <v>502</v>
      </c>
      <c r="J788" s="808" t="s">
        <v>503</v>
      </c>
    </row>
    <row r="789" spans="1:10" x14ac:dyDescent="0.25">
      <c r="A789" s="808" t="s">
        <v>504</v>
      </c>
      <c r="B789" s="808" t="s">
        <v>578</v>
      </c>
      <c r="C789" s="808" t="s">
        <v>510</v>
      </c>
      <c r="D789" s="809">
        <v>7</v>
      </c>
      <c r="F789" s="808">
        <v>547400.25</v>
      </c>
      <c r="G789" s="808">
        <v>1803271.05</v>
      </c>
      <c r="H789" s="808">
        <v>0</v>
      </c>
      <c r="I789" s="808" t="s">
        <v>502</v>
      </c>
      <c r="J789" s="808" t="s">
        <v>503</v>
      </c>
    </row>
    <row r="790" spans="1:10" x14ac:dyDescent="0.25">
      <c r="A790" s="808" t="s">
        <v>504</v>
      </c>
      <c r="B790" s="808" t="s">
        <v>578</v>
      </c>
      <c r="C790" s="808" t="s">
        <v>580</v>
      </c>
      <c r="D790" s="809">
        <v>62</v>
      </c>
      <c r="F790" s="808">
        <v>37293.03</v>
      </c>
      <c r="G790" s="808">
        <v>287.16000000000003</v>
      </c>
      <c r="H790" s="808">
        <v>0</v>
      </c>
      <c r="I790" s="808" t="s">
        <v>502</v>
      </c>
      <c r="J790" s="808" t="s">
        <v>503</v>
      </c>
    </row>
    <row r="791" spans="1:10" x14ac:dyDescent="0.25">
      <c r="A791" s="808" t="s">
        <v>499</v>
      </c>
      <c r="B791" s="808" t="s">
        <v>578</v>
      </c>
      <c r="C791" s="808" t="s">
        <v>524</v>
      </c>
      <c r="D791" s="809">
        <v>39</v>
      </c>
      <c r="F791" s="808">
        <v>655</v>
      </c>
      <c r="G791" s="808">
        <v>79</v>
      </c>
      <c r="H791" s="808">
        <v>0</v>
      </c>
      <c r="I791" s="808" t="s">
        <v>502</v>
      </c>
      <c r="J791" s="808" t="s">
        <v>503</v>
      </c>
    </row>
    <row r="792" spans="1:10" x14ac:dyDescent="0.25">
      <c r="A792" s="808" t="s">
        <v>504</v>
      </c>
      <c r="B792" s="808" t="s">
        <v>578</v>
      </c>
      <c r="C792" s="808" t="s">
        <v>508</v>
      </c>
      <c r="D792" s="809">
        <v>16</v>
      </c>
      <c r="F792" s="808">
        <v>3064.04</v>
      </c>
      <c r="G792" s="808">
        <v>827.42</v>
      </c>
      <c r="H792" s="808">
        <v>0</v>
      </c>
      <c r="I792" s="808" t="s">
        <v>502</v>
      </c>
      <c r="J792" s="808" t="s">
        <v>503</v>
      </c>
    </row>
    <row r="793" spans="1:10" x14ac:dyDescent="0.25">
      <c r="A793" s="808" t="s">
        <v>504</v>
      </c>
      <c r="B793" s="808" t="s">
        <v>578</v>
      </c>
      <c r="C793" s="808" t="s">
        <v>508</v>
      </c>
      <c r="D793" s="809">
        <v>13</v>
      </c>
      <c r="F793" s="808">
        <v>258175.35</v>
      </c>
      <c r="G793" s="808">
        <v>4360</v>
      </c>
      <c r="H793" s="808">
        <v>0</v>
      </c>
      <c r="I793" s="808" t="s">
        <v>502</v>
      </c>
      <c r="J793" s="808" t="s">
        <v>503</v>
      </c>
    </row>
    <row r="794" spans="1:10" x14ac:dyDescent="0.25">
      <c r="A794" s="808" t="s">
        <v>499</v>
      </c>
      <c r="B794" s="808" t="s">
        <v>578</v>
      </c>
      <c r="C794" s="808" t="s">
        <v>514</v>
      </c>
      <c r="D794" s="809">
        <v>38</v>
      </c>
      <c r="F794" s="808">
        <v>28561.72</v>
      </c>
      <c r="G794" s="808">
        <v>5000</v>
      </c>
      <c r="H794" s="808">
        <v>0</v>
      </c>
      <c r="I794" s="808" t="s">
        <v>502</v>
      </c>
      <c r="J794" s="808" t="s">
        <v>503</v>
      </c>
    </row>
    <row r="795" spans="1:10" x14ac:dyDescent="0.25">
      <c r="A795" s="808" t="s">
        <v>504</v>
      </c>
      <c r="B795" s="808" t="s">
        <v>578</v>
      </c>
      <c r="C795" s="808" t="s">
        <v>506</v>
      </c>
      <c r="D795" s="809">
        <v>61</v>
      </c>
      <c r="F795" s="808">
        <v>2730.82</v>
      </c>
      <c r="G795" s="808">
        <v>25.62</v>
      </c>
      <c r="H795" s="808">
        <v>0</v>
      </c>
      <c r="I795" s="808" t="s">
        <v>502</v>
      </c>
      <c r="J795" s="808" t="s">
        <v>503</v>
      </c>
    </row>
    <row r="796" spans="1:10" x14ac:dyDescent="0.25">
      <c r="A796" s="808" t="s">
        <v>499</v>
      </c>
      <c r="B796" s="808" t="s">
        <v>578</v>
      </c>
      <c r="C796" s="808" t="s">
        <v>512</v>
      </c>
      <c r="D796" s="809">
        <v>33</v>
      </c>
      <c r="F796" s="808">
        <v>17595.36</v>
      </c>
      <c r="G796" s="808">
        <v>1461.68</v>
      </c>
      <c r="H796" s="808">
        <v>0</v>
      </c>
      <c r="I796" s="808" t="s">
        <v>502</v>
      </c>
      <c r="J796" s="808" t="s">
        <v>503</v>
      </c>
    </row>
    <row r="797" spans="1:10" x14ac:dyDescent="0.25">
      <c r="A797" s="808" t="s">
        <v>504</v>
      </c>
      <c r="B797" s="808" t="s">
        <v>578</v>
      </c>
      <c r="C797" s="808" t="s">
        <v>595</v>
      </c>
      <c r="D797" s="809">
        <v>15</v>
      </c>
      <c r="F797" s="808">
        <v>173140.64</v>
      </c>
      <c r="G797" s="808">
        <v>21682</v>
      </c>
      <c r="H797" s="808">
        <v>0</v>
      </c>
      <c r="I797" s="808" t="s">
        <v>502</v>
      </c>
      <c r="J797" s="808" t="s">
        <v>503</v>
      </c>
    </row>
    <row r="798" spans="1:10" x14ac:dyDescent="0.25">
      <c r="A798" s="808" t="s">
        <v>504</v>
      </c>
      <c r="B798" s="808" t="s">
        <v>578</v>
      </c>
      <c r="C798" s="808" t="s">
        <v>559</v>
      </c>
      <c r="D798" s="809">
        <v>62</v>
      </c>
      <c r="F798" s="808">
        <v>54884.54</v>
      </c>
      <c r="G798" s="808">
        <v>568.83000000000004</v>
      </c>
      <c r="H798" s="808">
        <v>0</v>
      </c>
      <c r="I798" s="808" t="s">
        <v>502</v>
      </c>
      <c r="J798" s="808" t="s">
        <v>503</v>
      </c>
    </row>
    <row r="799" spans="1:10" x14ac:dyDescent="0.25">
      <c r="A799" s="808" t="s">
        <v>504</v>
      </c>
      <c r="B799" s="808" t="s">
        <v>578</v>
      </c>
      <c r="C799" s="808" t="s">
        <v>537</v>
      </c>
      <c r="D799" s="809">
        <v>61</v>
      </c>
      <c r="F799" s="808">
        <v>4151.9399999999996</v>
      </c>
      <c r="G799" s="808">
        <v>23.35</v>
      </c>
      <c r="H799" s="808">
        <v>0</v>
      </c>
      <c r="I799" s="808" t="s">
        <v>502</v>
      </c>
      <c r="J799" s="808" t="s">
        <v>503</v>
      </c>
    </row>
    <row r="800" spans="1:10" x14ac:dyDescent="0.25">
      <c r="A800" s="808" t="s">
        <v>504</v>
      </c>
      <c r="B800" s="808" t="s">
        <v>578</v>
      </c>
      <c r="C800" s="808" t="s">
        <v>527</v>
      </c>
      <c r="D800" s="809">
        <v>52</v>
      </c>
      <c r="F800" s="808">
        <v>34963.85</v>
      </c>
      <c r="G800" s="808">
        <v>8771</v>
      </c>
      <c r="H800" s="808">
        <v>0</v>
      </c>
      <c r="I800" s="808" t="s">
        <v>502</v>
      </c>
      <c r="J800" s="808" t="s">
        <v>503</v>
      </c>
    </row>
    <row r="801" spans="1:10" x14ac:dyDescent="0.25">
      <c r="A801" s="808" t="s">
        <v>499</v>
      </c>
      <c r="B801" s="808" t="s">
        <v>578</v>
      </c>
      <c r="C801" s="808" t="s">
        <v>512</v>
      </c>
      <c r="D801" s="809">
        <v>76</v>
      </c>
      <c r="F801" s="808">
        <v>12058.49</v>
      </c>
      <c r="G801" s="808">
        <v>3301.43</v>
      </c>
      <c r="H801" s="808">
        <v>0</v>
      </c>
      <c r="I801" s="808" t="s">
        <v>502</v>
      </c>
      <c r="J801" s="808" t="s">
        <v>503</v>
      </c>
    </row>
    <row r="802" spans="1:10" x14ac:dyDescent="0.25">
      <c r="A802" s="808" t="s">
        <v>504</v>
      </c>
      <c r="B802" s="808" t="s">
        <v>578</v>
      </c>
      <c r="C802" s="808" t="s">
        <v>526</v>
      </c>
      <c r="D802" s="809">
        <v>68</v>
      </c>
      <c r="F802" s="808">
        <v>8466.85</v>
      </c>
      <c r="G802" s="808">
        <v>16.440000000000001</v>
      </c>
      <c r="H802" s="808">
        <v>0</v>
      </c>
      <c r="I802" s="808" t="s">
        <v>502</v>
      </c>
      <c r="J802" s="808" t="s">
        <v>503</v>
      </c>
    </row>
    <row r="803" spans="1:10" x14ac:dyDescent="0.25">
      <c r="A803" s="808" t="s">
        <v>504</v>
      </c>
      <c r="B803" s="808" t="s">
        <v>578</v>
      </c>
      <c r="C803" s="808" t="s">
        <v>507</v>
      </c>
      <c r="D803" s="809">
        <v>68</v>
      </c>
      <c r="F803" s="808">
        <v>1653.07</v>
      </c>
      <c r="G803" s="808">
        <v>0.59</v>
      </c>
      <c r="H803" s="808">
        <v>0</v>
      </c>
      <c r="I803" s="808" t="s">
        <v>502</v>
      </c>
      <c r="J803" s="808" t="s">
        <v>503</v>
      </c>
    </row>
    <row r="804" spans="1:10" x14ac:dyDescent="0.25">
      <c r="A804" s="808" t="s">
        <v>499</v>
      </c>
      <c r="B804" s="808" t="s">
        <v>578</v>
      </c>
      <c r="C804" s="808" t="s">
        <v>513</v>
      </c>
      <c r="D804" s="809">
        <v>44</v>
      </c>
      <c r="F804" s="808">
        <v>65223.360000000001</v>
      </c>
      <c r="G804" s="808">
        <v>142316</v>
      </c>
      <c r="H804" s="808">
        <v>0</v>
      </c>
      <c r="I804" s="808" t="s">
        <v>502</v>
      </c>
      <c r="J804" s="808" t="s">
        <v>503</v>
      </c>
    </row>
    <row r="805" spans="1:10" x14ac:dyDescent="0.25">
      <c r="A805" s="808" t="s">
        <v>504</v>
      </c>
      <c r="B805" s="808" t="s">
        <v>578</v>
      </c>
      <c r="C805" s="808" t="s">
        <v>523</v>
      </c>
      <c r="D805" s="809">
        <v>12</v>
      </c>
      <c r="F805" s="808">
        <v>767737.39</v>
      </c>
      <c r="G805" s="808">
        <v>75885</v>
      </c>
      <c r="H805" s="808">
        <v>0</v>
      </c>
      <c r="I805" s="808" t="s">
        <v>502</v>
      </c>
      <c r="J805" s="808" t="s">
        <v>503</v>
      </c>
    </row>
    <row r="806" spans="1:10" x14ac:dyDescent="0.25">
      <c r="A806" s="808" t="s">
        <v>504</v>
      </c>
      <c r="B806" s="808" t="s">
        <v>578</v>
      </c>
      <c r="C806" s="808" t="s">
        <v>512</v>
      </c>
      <c r="D806" s="809">
        <v>21</v>
      </c>
      <c r="F806" s="808">
        <v>4798.07</v>
      </c>
      <c r="G806" s="808">
        <v>1758</v>
      </c>
      <c r="H806" s="808">
        <v>0</v>
      </c>
      <c r="I806" s="808" t="s">
        <v>502</v>
      </c>
      <c r="J806" s="808" t="s">
        <v>503</v>
      </c>
    </row>
    <row r="807" spans="1:10" x14ac:dyDescent="0.25">
      <c r="A807" s="808" t="s">
        <v>504</v>
      </c>
      <c r="B807" s="808" t="s">
        <v>578</v>
      </c>
      <c r="C807" s="808" t="s">
        <v>535</v>
      </c>
      <c r="D807" s="809">
        <v>70</v>
      </c>
      <c r="F807" s="808">
        <v>320660.59000000003</v>
      </c>
      <c r="G807" s="808">
        <v>85087.89</v>
      </c>
      <c r="H807" s="808">
        <v>0</v>
      </c>
      <c r="I807" s="808" t="s">
        <v>502</v>
      </c>
      <c r="J807" s="808" t="s">
        <v>503</v>
      </c>
    </row>
    <row r="808" spans="1:10" x14ac:dyDescent="0.25">
      <c r="A808" s="808" t="s">
        <v>504</v>
      </c>
      <c r="B808" s="808" t="s">
        <v>578</v>
      </c>
      <c r="C808" s="808" t="s">
        <v>586</v>
      </c>
      <c r="D808" s="809">
        <v>84</v>
      </c>
      <c r="F808" s="808">
        <v>75593.179999999993</v>
      </c>
      <c r="G808" s="808">
        <v>669.48</v>
      </c>
      <c r="H808" s="808">
        <v>0</v>
      </c>
      <c r="I808" s="808" t="s">
        <v>502</v>
      </c>
      <c r="J808" s="808" t="s">
        <v>503</v>
      </c>
    </row>
    <row r="809" spans="1:10" x14ac:dyDescent="0.25">
      <c r="A809" s="808" t="s">
        <v>504</v>
      </c>
      <c r="B809" s="808" t="s">
        <v>578</v>
      </c>
      <c r="C809" s="808" t="s">
        <v>591</v>
      </c>
      <c r="D809" s="809">
        <v>8</v>
      </c>
      <c r="F809" s="808">
        <v>1386886.41</v>
      </c>
      <c r="G809" s="808">
        <v>1922380.5</v>
      </c>
      <c r="H809" s="808">
        <v>0</v>
      </c>
      <c r="I809" s="808" t="s">
        <v>502</v>
      </c>
      <c r="J809" s="808" t="s">
        <v>503</v>
      </c>
    </row>
    <row r="810" spans="1:10" x14ac:dyDescent="0.25">
      <c r="A810" s="808" t="s">
        <v>499</v>
      </c>
      <c r="B810" s="808" t="s">
        <v>578</v>
      </c>
      <c r="C810" s="808" t="s">
        <v>546</v>
      </c>
      <c r="D810" s="809">
        <v>8</v>
      </c>
      <c r="F810" s="808">
        <v>3287.75</v>
      </c>
      <c r="G810" s="808">
        <v>40</v>
      </c>
      <c r="H810" s="808">
        <v>0</v>
      </c>
      <c r="I810" s="808" t="s">
        <v>502</v>
      </c>
      <c r="J810" s="808" t="s">
        <v>503</v>
      </c>
    </row>
    <row r="811" spans="1:10" x14ac:dyDescent="0.25">
      <c r="A811" s="808" t="s">
        <v>504</v>
      </c>
      <c r="B811" s="808" t="s">
        <v>578</v>
      </c>
      <c r="C811" s="808" t="s">
        <v>568</v>
      </c>
      <c r="D811" s="809">
        <v>62</v>
      </c>
      <c r="F811" s="808">
        <v>37640.050000000003</v>
      </c>
      <c r="G811" s="808">
        <v>287.86</v>
      </c>
      <c r="H811" s="808">
        <v>0</v>
      </c>
      <c r="I811" s="808" t="s">
        <v>502</v>
      </c>
      <c r="J811" s="808" t="s">
        <v>503</v>
      </c>
    </row>
    <row r="812" spans="1:10" x14ac:dyDescent="0.25">
      <c r="A812" s="808" t="s">
        <v>499</v>
      </c>
      <c r="B812" s="808" t="s">
        <v>578</v>
      </c>
      <c r="C812" s="808" t="s">
        <v>514</v>
      </c>
      <c r="D812" s="809">
        <v>33</v>
      </c>
      <c r="F812" s="808">
        <v>125051.88</v>
      </c>
      <c r="G812" s="808">
        <v>13628.64</v>
      </c>
      <c r="H812" s="808">
        <v>0</v>
      </c>
      <c r="I812" s="808" t="s">
        <v>502</v>
      </c>
      <c r="J812" s="808" t="s">
        <v>503</v>
      </c>
    </row>
    <row r="813" spans="1:10" x14ac:dyDescent="0.25">
      <c r="A813" s="808" t="s">
        <v>504</v>
      </c>
      <c r="B813" s="808" t="s">
        <v>578</v>
      </c>
      <c r="C813" s="808" t="s">
        <v>552</v>
      </c>
      <c r="D813" s="809">
        <v>34</v>
      </c>
      <c r="F813" s="808">
        <v>133022.12</v>
      </c>
      <c r="G813" s="808">
        <v>30000</v>
      </c>
      <c r="H813" s="808">
        <v>0</v>
      </c>
      <c r="I813" s="808" t="s">
        <v>502</v>
      </c>
      <c r="J813" s="808" t="s">
        <v>503</v>
      </c>
    </row>
    <row r="814" spans="1:10" x14ac:dyDescent="0.25">
      <c r="A814" s="808" t="s">
        <v>504</v>
      </c>
      <c r="B814" s="808" t="s">
        <v>578</v>
      </c>
      <c r="C814" s="808" t="s">
        <v>523</v>
      </c>
      <c r="D814" s="809">
        <v>29</v>
      </c>
      <c r="F814" s="808">
        <v>3824193.94</v>
      </c>
      <c r="G814" s="808">
        <v>1197580</v>
      </c>
      <c r="H814" s="808">
        <v>0</v>
      </c>
      <c r="I814" s="808" t="s">
        <v>502</v>
      </c>
      <c r="J814" s="808" t="s">
        <v>503</v>
      </c>
    </row>
    <row r="815" spans="1:10" x14ac:dyDescent="0.25">
      <c r="A815" s="808" t="s">
        <v>499</v>
      </c>
      <c r="B815" s="808" t="s">
        <v>578</v>
      </c>
      <c r="C815" s="808" t="s">
        <v>533</v>
      </c>
      <c r="D815" s="809">
        <v>44</v>
      </c>
      <c r="F815" s="808">
        <v>832780.02</v>
      </c>
      <c r="G815" s="808">
        <v>4308532</v>
      </c>
      <c r="H815" s="808">
        <v>0</v>
      </c>
      <c r="I815" s="808" t="s">
        <v>502</v>
      </c>
      <c r="J815" s="808" t="s">
        <v>503</v>
      </c>
    </row>
    <row r="816" spans="1:10" x14ac:dyDescent="0.25">
      <c r="A816" s="808" t="s">
        <v>504</v>
      </c>
      <c r="B816" s="808" t="s">
        <v>578</v>
      </c>
      <c r="C816" s="808" t="s">
        <v>511</v>
      </c>
      <c r="D816" s="809">
        <v>95</v>
      </c>
      <c r="F816" s="808">
        <v>66563.990000000005</v>
      </c>
      <c r="G816" s="808">
        <v>9361.99</v>
      </c>
      <c r="H816" s="808">
        <v>0</v>
      </c>
      <c r="I816" s="808" t="s">
        <v>502</v>
      </c>
      <c r="J816" s="808" t="s">
        <v>503</v>
      </c>
    </row>
    <row r="817" spans="1:10" x14ac:dyDescent="0.25">
      <c r="A817" s="808" t="s">
        <v>499</v>
      </c>
      <c r="B817" s="808" t="s">
        <v>578</v>
      </c>
      <c r="C817" s="808" t="s">
        <v>536</v>
      </c>
      <c r="D817" s="809">
        <v>95</v>
      </c>
      <c r="F817" s="808">
        <v>66760.12</v>
      </c>
      <c r="G817" s="808">
        <v>22690.400000000001</v>
      </c>
      <c r="H817" s="808">
        <v>0</v>
      </c>
      <c r="I817" s="808" t="s">
        <v>502</v>
      </c>
      <c r="J817" s="808" t="s">
        <v>503</v>
      </c>
    </row>
    <row r="818" spans="1:10" x14ac:dyDescent="0.25">
      <c r="A818" s="808" t="s">
        <v>504</v>
      </c>
      <c r="B818" s="808" t="s">
        <v>578</v>
      </c>
      <c r="C818" s="808" t="s">
        <v>513</v>
      </c>
      <c r="D818" s="809">
        <v>21</v>
      </c>
      <c r="F818" s="808">
        <v>1674999.37</v>
      </c>
      <c r="G818" s="808">
        <v>128847.23</v>
      </c>
      <c r="H818" s="808">
        <v>0</v>
      </c>
      <c r="I818" s="808" t="s">
        <v>502</v>
      </c>
      <c r="J818" s="808" t="s">
        <v>503</v>
      </c>
    </row>
    <row r="819" spans="1:10" x14ac:dyDescent="0.25">
      <c r="A819" s="808" t="s">
        <v>504</v>
      </c>
      <c r="B819" s="808" t="s">
        <v>578</v>
      </c>
      <c r="C819" s="808" t="s">
        <v>511</v>
      </c>
      <c r="D819" s="809">
        <v>7</v>
      </c>
      <c r="F819" s="808">
        <v>842417.24</v>
      </c>
      <c r="G819" s="808">
        <v>836888.01</v>
      </c>
      <c r="H819" s="808">
        <v>0</v>
      </c>
      <c r="I819" s="808" t="s">
        <v>502</v>
      </c>
      <c r="J819" s="808" t="s">
        <v>503</v>
      </c>
    </row>
    <row r="820" spans="1:10" x14ac:dyDescent="0.25">
      <c r="A820" s="808" t="s">
        <v>504</v>
      </c>
      <c r="B820" s="808" t="s">
        <v>578</v>
      </c>
      <c r="C820" s="808" t="s">
        <v>545</v>
      </c>
      <c r="D820" s="809">
        <v>53</v>
      </c>
      <c r="F820" s="808">
        <v>10045.66</v>
      </c>
      <c r="G820" s="808">
        <v>387.5</v>
      </c>
      <c r="H820" s="808">
        <v>0</v>
      </c>
      <c r="I820" s="808" t="s">
        <v>502</v>
      </c>
      <c r="J820" s="808" t="s">
        <v>503</v>
      </c>
    </row>
    <row r="821" spans="1:10" x14ac:dyDescent="0.25">
      <c r="A821" s="808" t="s">
        <v>504</v>
      </c>
      <c r="B821" s="808" t="s">
        <v>578</v>
      </c>
      <c r="C821" s="808" t="s">
        <v>506</v>
      </c>
      <c r="D821" s="809">
        <v>84</v>
      </c>
      <c r="F821" s="808">
        <v>64607.88</v>
      </c>
      <c r="G821" s="808">
        <v>3790</v>
      </c>
      <c r="H821" s="808">
        <v>0</v>
      </c>
      <c r="I821" s="808" t="s">
        <v>502</v>
      </c>
      <c r="J821" s="808" t="s">
        <v>503</v>
      </c>
    </row>
    <row r="822" spans="1:10" x14ac:dyDescent="0.25">
      <c r="A822" s="808" t="s">
        <v>504</v>
      </c>
      <c r="B822" s="808" t="s">
        <v>578</v>
      </c>
      <c r="C822" s="808" t="s">
        <v>522</v>
      </c>
      <c r="D822" s="809">
        <v>85</v>
      </c>
      <c r="F822" s="808">
        <v>2939.69</v>
      </c>
      <c r="G822" s="808">
        <v>0.05</v>
      </c>
      <c r="H822" s="808">
        <v>0</v>
      </c>
      <c r="I822" s="808" t="s">
        <v>502</v>
      </c>
      <c r="J822" s="808" t="s">
        <v>503</v>
      </c>
    </row>
    <row r="823" spans="1:10" x14ac:dyDescent="0.25">
      <c r="A823" s="808" t="s">
        <v>504</v>
      </c>
      <c r="B823" s="808" t="s">
        <v>578</v>
      </c>
      <c r="C823" s="808" t="s">
        <v>585</v>
      </c>
      <c r="D823" s="809">
        <v>39</v>
      </c>
      <c r="F823" s="808">
        <v>1438.01</v>
      </c>
      <c r="G823" s="808">
        <v>993.2</v>
      </c>
      <c r="H823" s="808">
        <v>0</v>
      </c>
      <c r="I823" s="808" t="s">
        <v>502</v>
      </c>
      <c r="J823" s="808" t="s">
        <v>503</v>
      </c>
    </row>
    <row r="824" spans="1:10" x14ac:dyDescent="0.25">
      <c r="A824" s="808" t="s">
        <v>499</v>
      </c>
      <c r="B824" s="808" t="s">
        <v>578</v>
      </c>
      <c r="C824" s="808" t="s">
        <v>508</v>
      </c>
      <c r="D824" s="809">
        <v>19</v>
      </c>
      <c r="F824" s="808">
        <v>64620.52</v>
      </c>
      <c r="G824" s="808">
        <v>52991.96</v>
      </c>
      <c r="H824" s="808">
        <v>0</v>
      </c>
      <c r="I824" s="808" t="s">
        <v>502</v>
      </c>
      <c r="J824" s="808" t="s">
        <v>503</v>
      </c>
    </row>
    <row r="825" spans="1:10" x14ac:dyDescent="0.25">
      <c r="A825" s="808" t="s">
        <v>499</v>
      </c>
      <c r="B825" s="808" t="s">
        <v>578</v>
      </c>
      <c r="C825" s="808" t="s">
        <v>568</v>
      </c>
      <c r="D825" s="809">
        <v>19</v>
      </c>
      <c r="F825" s="808">
        <v>144.31</v>
      </c>
      <c r="G825" s="808">
        <v>28.4</v>
      </c>
      <c r="H825" s="808">
        <v>0</v>
      </c>
      <c r="I825" s="808" t="s">
        <v>502</v>
      </c>
      <c r="J825" s="808" t="s">
        <v>503</v>
      </c>
    </row>
    <row r="826" spans="1:10" x14ac:dyDescent="0.25">
      <c r="A826" s="808" t="s">
        <v>504</v>
      </c>
      <c r="B826" s="808" t="s">
        <v>578</v>
      </c>
      <c r="C826" s="808" t="s">
        <v>520</v>
      </c>
      <c r="D826" s="809">
        <v>7</v>
      </c>
      <c r="F826" s="808">
        <v>41840.19</v>
      </c>
      <c r="G826" s="808">
        <v>41812.35</v>
      </c>
      <c r="H826" s="808">
        <v>0</v>
      </c>
      <c r="I826" s="808" t="s">
        <v>502</v>
      </c>
      <c r="J826" s="808" t="s">
        <v>503</v>
      </c>
    </row>
    <row r="827" spans="1:10" x14ac:dyDescent="0.25">
      <c r="A827" s="808" t="s">
        <v>504</v>
      </c>
      <c r="B827" s="808" t="s">
        <v>578</v>
      </c>
      <c r="C827" s="808" t="s">
        <v>508</v>
      </c>
      <c r="D827" s="809">
        <v>96</v>
      </c>
      <c r="F827" s="808">
        <v>2534.21</v>
      </c>
      <c r="G827" s="808">
        <v>118.47</v>
      </c>
      <c r="H827" s="808">
        <v>0</v>
      </c>
      <c r="I827" s="808" t="s">
        <v>502</v>
      </c>
      <c r="J827" s="808" t="s">
        <v>503</v>
      </c>
    </row>
    <row r="828" spans="1:10" x14ac:dyDescent="0.25">
      <c r="A828" s="808" t="s">
        <v>499</v>
      </c>
      <c r="B828" s="808" t="s">
        <v>578</v>
      </c>
      <c r="C828" s="808" t="s">
        <v>517</v>
      </c>
      <c r="D828" s="809">
        <v>85</v>
      </c>
      <c r="F828" s="808">
        <v>470106.88</v>
      </c>
      <c r="G828" s="808">
        <v>1317</v>
      </c>
      <c r="H828" s="808">
        <v>0</v>
      </c>
      <c r="I828" s="808" t="s">
        <v>502</v>
      </c>
      <c r="J828" s="808" t="s">
        <v>503</v>
      </c>
    </row>
    <row r="829" spans="1:10" x14ac:dyDescent="0.25">
      <c r="A829" s="808" t="s">
        <v>499</v>
      </c>
      <c r="B829" s="808" t="s">
        <v>578</v>
      </c>
      <c r="C829" s="808" t="s">
        <v>506</v>
      </c>
      <c r="D829" s="809">
        <v>27</v>
      </c>
      <c r="F829" s="808">
        <v>714837.56</v>
      </c>
      <c r="G829" s="808">
        <v>14881700</v>
      </c>
      <c r="H829" s="808">
        <v>0</v>
      </c>
      <c r="I829" s="808" t="s">
        <v>502</v>
      </c>
      <c r="J829" s="808" t="s">
        <v>503</v>
      </c>
    </row>
    <row r="830" spans="1:10" x14ac:dyDescent="0.25">
      <c r="A830" s="808" t="s">
        <v>499</v>
      </c>
      <c r="B830" s="808" t="s">
        <v>578</v>
      </c>
      <c r="C830" s="808" t="s">
        <v>526</v>
      </c>
      <c r="D830" s="809">
        <v>90</v>
      </c>
      <c r="F830" s="808">
        <v>816.17</v>
      </c>
      <c r="G830" s="808">
        <v>1.1299999999999999</v>
      </c>
      <c r="H830" s="808">
        <v>0</v>
      </c>
      <c r="I830" s="808" t="s">
        <v>502</v>
      </c>
      <c r="J830" s="808" t="s">
        <v>503</v>
      </c>
    </row>
    <row r="831" spans="1:10" x14ac:dyDescent="0.25">
      <c r="A831" s="808" t="s">
        <v>504</v>
      </c>
      <c r="B831" s="808" t="s">
        <v>578</v>
      </c>
      <c r="C831" s="808" t="s">
        <v>523</v>
      </c>
      <c r="D831" s="809">
        <v>70</v>
      </c>
      <c r="F831" s="808">
        <v>1270.52</v>
      </c>
      <c r="G831" s="808">
        <v>0.53</v>
      </c>
      <c r="H831" s="808">
        <v>0</v>
      </c>
      <c r="I831" s="808" t="s">
        <v>502</v>
      </c>
      <c r="J831" s="808" t="s">
        <v>503</v>
      </c>
    </row>
    <row r="832" spans="1:10" x14ac:dyDescent="0.25">
      <c r="A832" s="808" t="s">
        <v>499</v>
      </c>
      <c r="B832" s="808" t="s">
        <v>578</v>
      </c>
      <c r="C832" s="808" t="s">
        <v>530</v>
      </c>
      <c r="D832" s="809">
        <v>22</v>
      </c>
      <c r="F832" s="808">
        <v>26050.45</v>
      </c>
      <c r="G832" s="808">
        <v>4976.6499999999996</v>
      </c>
      <c r="H832" s="808">
        <v>0</v>
      </c>
      <c r="I832" s="808" t="s">
        <v>502</v>
      </c>
      <c r="J832" s="808" t="s">
        <v>503</v>
      </c>
    </row>
    <row r="833" spans="1:10" x14ac:dyDescent="0.25">
      <c r="A833" s="808" t="s">
        <v>504</v>
      </c>
      <c r="B833" s="808" t="s">
        <v>578</v>
      </c>
      <c r="C833" s="808" t="s">
        <v>568</v>
      </c>
      <c r="D833" s="809">
        <v>34</v>
      </c>
      <c r="F833" s="808">
        <v>224327.88</v>
      </c>
      <c r="G833" s="808">
        <v>142506.15</v>
      </c>
      <c r="H833" s="808">
        <v>0</v>
      </c>
      <c r="I833" s="808" t="s">
        <v>502</v>
      </c>
      <c r="J833" s="808" t="s">
        <v>503</v>
      </c>
    </row>
    <row r="834" spans="1:10" x14ac:dyDescent="0.25">
      <c r="A834" s="808" t="s">
        <v>504</v>
      </c>
      <c r="B834" s="808" t="s">
        <v>578</v>
      </c>
      <c r="C834" s="808" t="s">
        <v>509</v>
      </c>
      <c r="D834" s="809">
        <v>61</v>
      </c>
      <c r="F834" s="808">
        <v>15897.42</v>
      </c>
      <c r="G834" s="808">
        <v>153.22</v>
      </c>
      <c r="H834" s="808">
        <v>0</v>
      </c>
      <c r="I834" s="808" t="s">
        <v>502</v>
      </c>
      <c r="J834" s="808" t="s">
        <v>503</v>
      </c>
    </row>
    <row r="835" spans="1:10" x14ac:dyDescent="0.25">
      <c r="A835" s="808" t="s">
        <v>499</v>
      </c>
      <c r="B835" s="808" t="s">
        <v>578</v>
      </c>
      <c r="C835" s="808" t="s">
        <v>511</v>
      </c>
      <c r="D835" s="809">
        <v>44</v>
      </c>
      <c r="F835" s="808">
        <v>33658914.090000004</v>
      </c>
      <c r="G835" s="808">
        <v>161885525</v>
      </c>
      <c r="H835" s="808">
        <v>0</v>
      </c>
      <c r="I835" s="808" t="s">
        <v>502</v>
      </c>
      <c r="J835" s="808" t="s">
        <v>503</v>
      </c>
    </row>
    <row r="836" spans="1:10" x14ac:dyDescent="0.25">
      <c r="A836" s="808" t="s">
        <v>499</v>
      </c>
      <c r="B836" s="808" t="s">
        <v>578</v>
      </c>
      <c r="C836" s="808" t="s">
        <v>566</v>
      </c>
      <c r="D836" s="809">
        <v>21</v>
      </c>
      <c r="F836" s="808">
        <v>1830.3</v>
      </c>
      <c r="G836" s="808">
        <v>67.5</v>
      </c>
      <c r="H836" s="808">
        <v>0</v>
      </c>
      <c r="I836" s="808" t="s">
        <v>502</v>
      </c>
      <c r="J836" s="808" t="s">
        <v>503</v>
      </c>
    </row>
    <row r="837" spans="1:10" x14ac:dyDescent="0.25">
      <c r="A837" s="808" t="s">
        <v>499</v>
      </c>
      <c r="B837" s="808" t="s">
        <v>578</v>
      </c>
      <c r="C837" s="808" t="s">
        <v>527</v>
      </c>
      <c r="D837" s="809">
        <v>39</v>
      </c>
      <c r="F837" s="808">
        <v>67.47</v>
      </c>
      <c r="G837" s="808">
        <v>3.48</v>
      </c>
      <c r="H837" s="808">
        <v>0</v>
      </c>
      <c r="I837" s="808" t="s">
        <v>502</v>
      </c>
      <c r="J837" s="808" t="s">
        <v>503</v>
      </c>
    </row>
    <row r="838" spans="1:10" x14ac:dyDescent="0.25">
      <c r="A838" s="808" t="s">
        <v>504</v>
      </c>
      <c r="B838" s="808" t="s">
        <v>578</v>
      </c>
      <c r="C838" s="808" t="s">
        <v>511</v>
      </c>
      <c r="D838" s="809">
        <v>12</v>
      </c>
      <c r="F838" s="808">
        <v>2425588.41</v>
      </c>
      <c r="G838" s="808">
        <v>670320</v>
      </c>
      <c r="H838" s="808">
        <v>0</v>
      </c>
      <c r="I838" s="808" t="s">
        <v>502</v>
      </c>
      <c r="J838" s="808" t="s">
        <v>503</v>
      </c>
    </row>
    <row r="839" spans="1:10" x14ac:dyDescent="0.25">
      <c r="A839" s="808" t="s">
        <v>504</v>
      </c>
      <c r="B839" s="808" t="s">
        <v>578</v>
      </c>
      <c r="C839" s="808" t="s">
        <v>528</v>
      </c>
      <c r="D839" s="809">
        <v>62</v>
      </c>
      <c r="F839" s="808">
        <v>89463.95</v>
      </c>
      <c r="G839" s="808">
        <v>9511.73</v>
      </c>
      <c r="H839" s="808">
        <v>0</v>
      </c>
      <c r="I839" s="808" t="s">
        <v>502</v>
      </c>
      <c r="J839" s="808" t="s">
        <v>503</v>
      </c>
    </row>
    <row r="840" spans="1:10" x14ac:dyDescent="0.25">
      <c r="A840" s="808" t="s">
        <v>504</v>
      </c>
      <c r="B840" s="808" t="s">
        <v>578</v>
      </c>
      <c r="C840" s="808" t="s">
        <v>508</v>
      </c>
      <c r="D840" s="809">
        <v>94</v>
      </c>
      <c r="F840" s="808">
        <v>40261.599999999999</v>
      </c>
      <c r="G840" s="808">
        <v>30903</v>
      </c>
      <c r="H840" s="808">
        <v>0</v>
      </c>
      <c r="I840" s="808" t="s">
        <v>502</v>
      </c>
      <c r="J840" s="808" t="s">
        <v>503</v>
      </c>
    </row>
    <row r="841" spans="1:10" x14ac:dyDescent="0.25">
      <c r="A841" s="808" t="s">
        <v>499</v>
      </c>
      <c r="B841" s="808" t="s">
        <v>578</v>
      </c>
      <c r="C841" s="808" t="s">
        <v>545</v>
      </c>
      <c r="D841" s="809">
        <v>12</v>
      </c>
      <c r="F841" s="808">
        <v>369731.74</v>
      </c>
      <c r="G841" s="808">
        <v>480000</v>
      </c>
      <c r="H841" s="808">
        <v>0</v>
      </c>
      <c r="I841" s="808" t="s">
        <v>502</v>
      </c>
      <c r="J841" s="808" t="s">
        <v>503</v>
      </c>
    </row>
    <row r="842" spans="1:10" x14ac:dyDescent="0.25">
      <c r="A842" s="808" t="s">
        <v>504</v>
      </c>
      <c r="B842" s="808" t="s">
        <v>578</v>
      </c>
      <c r="C842" s="808" t="s">
        <v>535</v>
      </c>
      <c r="D842" s="809">
        <v>85</v>
      </c>
      <c r="F842" s="808">
        <v>2867.62</v>
      </c>
      <c r="G842" s="808">
        <v>12.64</v>
      </c>
      <c r="H842" s="808">
        <v>0</v>
      </c>
      <c r="I842" s="808" t="s">
        <v>502</v>
      </c>
      <c r="J842" s="808" t="s">
        <v>503</v>
      </c>
    </row>
    <row r="843" spans="1:10" x14ac:dyDescent="0.25">
      <c r="A843" s="808" t="s">
        <v>499</v>
      </c>
      <c r="B843" s="808" t="s">
        <v>578</v>
      </c>
      <c r="C843" s="808" t="s">
        <v>555</v>
      </c>
      <c r="D843" s="809">
        <v>85</v>
      </c>
      <c r="F843" s="808">
        <v>7323.66</v>
      </c>
      <c r="G843" s="808">
        <v>21</v>
      </c>
      <c r="H843" s="808">
        <v>0</v>
      </c>
      <c r="I843" s="808" t="s">
        <v>502</v>
      </c>
      <c r="J843" s="808" t="s">
        <v>503</v>
      </c>
    </row>
    <row r="844" spans="1:10" x14ac:dyDescent="0.25">
      <c r="A844" s="808" t="s">
        <v>499</v>
      </c>
      <c r="B844" s="808" t="s">
        <v>578</v>
      </c>
      <c r="C844" s="808" t="s">
        <v>564</v>
      </c>
      <c r="D844" s="809">
        <v>95</v>
      </c>
      <c r="F844" s="808">
        <v>45235</v>
      </c>
      <c r="G844" s="808">
        <v>1267</v>
      </c>
      <c r="H844" s="808">
        <v>0</v>
      </c>
      <c r="I844" s="808" t="s">
        <v>502</v>
      </c>
      <c r="J844" s="808" t="s">
        <v>503</v>
      </c>
    </row>
    <row r="845" spans="1:10" x14ac:dyDescent="0.25">
      <c r="A845" s="808" t="s">
        <v>504</v>
      </c>
      <c r="B845" s="808" t="s">
        <v>578</v>
      </c>
      <c r="C845" s="808" t="s">
        <v>512</v>
      </c>
      <c r="D845" s="809">
        <v>87</v>
      </c>
      <c r="F845" s="808">
        <v>260.14999999999998</v>
      </c>
      <c r="G845" s="808">
        <v>28</v>
      </c>
      <c r="H845" s="808">
        <v>0</v>
      </c>
      <c r="I845" s="808" t="s">
        <v>502</v>
      </c>
      <c r="J845" s="808" t="s">
        <v>503</v>
      </c>
    </row>
    <row r="846" spans="1:10" x14ac:dyDescent="0.25">
      <c r="A846" s="808" t="s">
        <v>499</v>
      </c>
      <c r="B846" s="808" t="s">
        <v>578</v>
      </c>
      <c r="C846" s="808" t="s">
        <v>536</v>
      </c>
      <c r="D846" s="809">
        <v>20</v>
      </c>
      <c r="F846" s="808">
        <v>111.3</v>
      </c>
      <c r="G846" s="808">
        <v>95.34</v>
      </c>
      <c r="H846" s="808">
        <v>0</v>
      </c>
      <c r="I846" s="808" t="s">
        <v>502</v>
      </c>
      <c r="J846" s="808" t="s">
        <v>503</v>
      </c>
    </row>
    <row r="847" spans="1:10" x14ac:dyDescent="0.25">
      <c r="A847" s="808" t="s">
        <v>499</v>
      </c>
      <c r="B847" s="808" t="s">
        <v>578</v>
      </c>
      <c r="C847" s="808" t="s">
        <v>510</v>
      </c>
      <c r="D847" s="809">
        <v>18</v>
      </c>
      <c r="F847" s="808">
        <v>81.72</v>
      </c>
      <c r="G847" s="808">
        <v>12.4</v>
      </c>
      <c r="H847" s="808">
        <v>0</v>
      </c>
      <c r="I847" s="808" t="s">
        <v>502</v>
      </c>
      <c r="J847" s="808" t="s">
        <v>503</v>
      </c>
    </row>
    <row r="848" spans="1:10" x14ac:dyDescent="0.25">
      <c r="A848" s="808" t="s">
        <v>499</v>
      </c>
      <c r="B848" s="808" t="s">
        <v>578</v>
      </c>
      <c r="C848" s="808" t="s">
        <v>574</v>
      </c>
      <c r="D848" s="809">
        <v>8</v>
      </c>
      <c r="F848" s="808">
        <v>2659.5</v>
      </c>
      <c r="G848" s="808">
        <v>45</v>
      </c>
      <c r="H848" s="808">
        <v>0</v>
      </c>
      <c r="I848" s="808" t="s">
        <v>502</v>
      </c>
      <c r="J848" s="808" t="s">
        <v>503</v>
      </c>
    </row>
    <row r="849" spans="1:10" x14ac:dyDescent="0.25">
      <c r="A849" s="808" t="s">
        <v>499</v>
      </c>
      <c r="B849" s="808" t="s">
        <v>578</v>
      </c>
      <c r="C849" s="808" t="s">
        <v>519</v>
      </c>
      <c r="D849" s="809">
        <v>84</v>
      </c>
      <c r="F849" s="808">
        <v>1915.16</v>
      </c>
      <c r="G849" s="808">
        <v>277</v>
      </c>
      <c r="H849" s="808">
        <v>0</v>
      </c>
      <c r="I849" s="808" t="s">
        <v>502</v>
      </c>
      <c r="J849" s="808" t="s">
        <v>503</v>
      </c>
    </row>
    <row r="850" spans="1:10" x14ac:dyDescent="0.25">
      <c r="A850" s="808" t="s">
        <v>499</v>
      </c>
      <c r="B850" s="808" t="s">
        <v>578</v>
      </c>
      <c r="C850" s="808" t="s">
        <v>525</v>
      </c>
      <c r="D850" s="809">
        <v>21</v>
      </c>
      <c r="F850" s="808">
        <v>2400.19</v>
      </c>
      <c r="G850" s="808">
        <v>69.900000000000006</v>
      </c>
      <c r="H850" s="808">
        <v>0</v>
      </c>
      <c r="I850" s="808" t="s">
        <v>502</v>
      </c>
      <c r="J850" s="808" t="s">
        <v>503</v>
      </c>
    </row>
    <row r="851" spans="1:10" x14ac:dyDescent="0.25">
      <c r="A851" s="808" t="s">
        <v>499</v>
      </c>
      <c r="B851" s="808" t="s">
        <v>578</v>
      </c>
      <c r="C851" s="808" t="s">
        <v>509</v>
      </c>
      <c r="D851" s="809">
        <v>27</v>
      </c>
      <c r="F851" s="808">
        <v>44480</v>
      </c>
      <c r="G851" s="808">
        <v>347500</v>
      </c>
      <c r="H851" s="808">
        <v>0</v>
      </c>
      <c r="I851" s="808" t="s">
        <v>502</v>
      </c>
      <c r="J851" s="808" t="s">
        <v>503</v>
      </c>
    </row>
    <row r="852" spans="1:10" x14ac:dyDescent="0.25">
      <c r="A852" s="808" t="s">
        <v>504</v>
      </c>
      <c r="B852" s="808" t="s">
        <v>578</v>
      </c>
      <c r="C852" s="808" t="s">
        <v>541</v>
      </c>
      <c r="D852" s="809">
        <v>40</v>
      </c>
      <c r="F852" s="808">
        <v>325.19</v>
      </c>
      <c r="G852" s="808">
        <v>3</v>
      </c>
      <c r="H852" s="808">
        <v>0</v>
      </c>
      <c r="I852" s="808" t="s">
        <v>502</v>
      </c>
      <c r="J852" s="808" t="s">
        <v>503</v>
      </c>
    </row>
    <row r="853" spans="1:10" x14ac:dyDescent="0.25">
      <c r="A853" s="808" t="s">
        <v>499</v>
      </c>
      <c r="B853" s="808" t="s">
        <v>578</v>
      </c>
      <c r="C853" s="808" t="s">
        <v>514</v>
      </c>
      <c r="D853" s="809">
        <v>90</v>
      </c>
      <c r="F853" s="808">
        <v>98190.16</v>
      </c>
      <c r="G853" s="808">
        <v>2164.39</v>
      </c>
      <c r="H853" s="808">
        <v>0</v>
      </c>
      <c r="I853" s="808" t="s">
        <v>502</v>
      </c>
      <c r="J853" s="808" t="s">
        <v>503</v>
      </c>
    </row>
    <row r="854" spans="1:10" x14ac:dyDescent="0.25">
      <c r="A854" s="808" t="s">
        <v>504</v>
      </c>
      <c r="B854" s="808" t="s">
        <v>578</v>
      </c>
      <c r="C854" s="808" t="s">
        <v>542</v>
      </c>
      <c r="D854" s="809">
        <v>39</v>
      </c>
      <c r="F854" s="808">
        <v>691.93</v>
      </c>
      <c r="G854" s="808">
        <v>24.03</v>
      </c>
      <c r="H854" s="808">
        <v>0</v>
      </c>
      <c r="I854" s="808" t="s">
        <v>502</v>
      </c>
      <c r="J854" s="808" t="s">
        <v>503</v>
      </c>
    </row>
    <row r="855" spans="1:10" x14ac:dyDescent="0.25">
      <c r="A855" s="808" t="s">
        <v>504</v>
      </c>
      <c r="B855" s="808" t="s">
        <v>578</v>
      </c>
      <c r="C855" s="808" t="s">
        <v>507</v>
      </c>
      <c r="D855" s="809">
        <v>73</v>
      </c>
      <c r="F855" s="808">
        <v>2110.13</v>
      </c>
      <c r="G855" s="808">
        <v>0.72</v>
      </c>
      <c r="H855" s="808">
        <v>0</v>
      </c>
      <c r="I855" s="808" t="s">
        <v>502</v>
      </c>
      <c r="J855" s="808" t="s">
        <v>503</v>
      </c>
    </row>
    <row r="856" spans="1:10" x14ac:dyDescent="0.25">
      <c r="A856" s="808" t="s">
        <v>499</v>
      </c>
      <c r="B856" s="808" t="s">
        <v>578</v>
      </c>
      <c r="C856" s="808" t="s">
        <v>512</v>
      </c>
      <c r="D856" s="809">
        <v>2</v>
      </c>
      <c r="F856" s="808">
        <v>263.93</v>
      </c>
      <c r="G856" s="808">
        <v>158</v>
      </c>
      <c r="H856" s="808">
        <v>0</v>
      </c>
      <c r="I856" s="808" t="s">
        <v>502</v>
      </c>
      <c r="J856" s="808" t="s">
        <v>503</v>
      </c>
    </row>
    <row r="857" spans="1:10" x14ac:dyDescent="0.25">
      <c r="A857" s="808" t="s">
        <v>499</v>
      </c>
      <c r="B857" s="808" t="s">
        <v>578</v>
      </c>
      <c r="C857" s="808" t="s">
        <v>512</v>
      </c>
      <c r="D857" s="809">
        <v>68</v>
      </c>
      <c r="F857" s="808">
        <v>31390.69</v>
      </c>
      <c r="G857" s="808">
        <v>1873.29</v>
      </c>
      <c r="H857" s="808">
        <v>0</v>
      </c>
      <c r="I857" s="808" t="s">
        <v>502</v>
      </c>
      <c r="J857" s="808" t="s">
        <v>503</v>
      </c>
    </row>
    <row r="858" spans="1:10" x14ac:dyDescent="0.25">
      <c r="A858" s="808" t="s">
        <v>499</v>
      </c>
      <c r="B858" s="808" t="s">
        <v>578</v>
      </c>
      <c r="C858" s="808" t="s">
        <v>559</v>
      </c>
      <c r="D858" s="809">
        <v>90</v>
      </c>
      <c r="F858" s="808">
        <v>4878.18</v>
      </c>
      <c r="G858" s="808">
        <v>0.98</v>
      </c>
      <c r="H858" s="808">
        <v>0</v>
      </c>
      <c r="I858" s="808" t="s">
        <v>502</v>
      </c>
      <c r="J858" s="808" t="s">
        <v>503</v>
      </c>
    </row>
    <row r="859" spans="1:10" x14ac:dyDescent="0.25">
      <c r="A859" s="808" t="s">
        <v>504</v>
      </c>
      <c r="B859" s="808" t="s">
        <v>578</v>
      </c>
      <c r="C859" s="808" t="s">
        <v>520</v>
      </c>
      <c r="D859" s="809">
        <v>85</v>
      </c>
      <c r="F859" s="808">
        <v>7606.58</v>
      </c>
      <c r="G859" s="808">
        <v>5.0999999999999996</v>
      </c>
      <c r="H859" s="808">
        <v>0</v>
      </c>
      <c r="I859" s="808" t="s">
        <v>502</v>
      </c>
      <c r="J859" s="808" t="s">
        <v>503</v>
      </c>
    </row>
    <row r="860" spans="1:10" x14ac:dyDescent="0.25">
      <c r="A860" s="808" t="s">
        <v>504</v>
      </c>
      <c r="B860" s="808" t="s">
        <v>578</v>
      </c>
      <c r="C860" s="808" t="s">
        <v>526</v>
      </c>
      <c r="D860" s="809">
        <v>74</v>
      </c>
      <c r="F860" s="808">
        <v>1843.02</v>
      </c>
      <c r="G860" s="808">
        <v>43</v>
      </c>
      <c r="H860" s="808">
        <v>0</v>
      </c>
      <c r="I860" s="808" t="s">
        <v>502</v>
      </c>
      <c r="J860" s="808" t="s">
        <v>503</v>
      </c>
    </row>
    <row r="861" spans="1:10" x14ac:dyDescent="0.25">
      <c r="A861" s="808" t="s">
        <v>504</v>
      </c>
      <c r="B861" s="808" t="s">
        <v>578</v>
      </c>
      <c r="C861" s="808" t="s">
        <v>513</v>
      </c>
      <c r="D861" s="809">
        <v>61</v>
      </c>
      <c r="F861" s="808">
        <v>311.82</v>
      </c>
      <c r="G861" s="808">
        <v>0.45</v>
      </c>
      <c r="H861" s="808">
        <v>0</v>
      </c>
      <c r="I861" s="808" t="s">
        <v>502</v>
      </c>
      <c r="J861" s="808" t="s">
        <v>503</v>
      </c>
    </row>
    <row r="862" spans="1:10" x14ac:dyDescent="0.25">
      <c r="A862" s="808" t="s">
        <v>499</v>
      </c>
      <c r="B862" s="808" t="s">
        <v>578</v>
      </c>
      <c r="C862" s="808" t="s">
        <v>512</v>
      </c>
      <c r="D862" s="809">
        <v>55</v>
      </c>
      <c r="F862" s="808">
        <v>1195</v>
      </c>
      <c r="G862" s="808">
        <v>705</v>
      </c>
      <c r="H862" s="808">
        <v>0</v>
      </c>
      <c r="I862" s="808" t="s">
        <v>502</v>
      </c>
      <c r="J862" s="808" t="s">
        <v>503</v>
      </c>
    </row>
    <row r="863" spans="1:10" x14ac:dyDescent="0.25">
      <c r="A863" s="808" t="s">
        <v>499</v>
      </c>
      <c r="B863" s="808" t="s">
        <v>578</v>
      </c>
      <c r="C863" s="808" t="s">
        <v>598</v>
      </c>
      <c r="D863" s="809">
        <v>90</v>
      </c>
      <c r="F863" s="808">
        <v>4180</v>
      </c>
      <c r="G863" s="808">
        <v>2.4</v>
      </c>
      <c r="H863" s="808">
        <v>0</v>
      </c>
      <c r="I863" s="808" t="s">
        <v>502</v>
      </c>
      <c r="J863" s="808" t="s">
        <v>503</v>
      </c>
    </row>
    <row r="864" spans="1:10" x14ac:dyDescent="0.25">
      <c r="A864" s="808" t="s">
        <v>499</v>
      </c>
      <c r="B864" s="808" t="s">
        <v>578</v>
      </c>
      <c r="C864" s="808" t="s">
        <v>543</v>
      </c>
      <c r="D864" s="809">
        <v>85</v>
      </c>
      <c r="F864" s="808">
        <v>461</v>
      </c>
      <c r="G864" s="808">
        <v>1.29</v>
      </c>
      <c r="H864" s="808">
        <v>0</v>
      </c>
      <c r="I864" s="808" t="s">
        <v>502</v>
      </c>
      <c r="J864" s="808" t="s">
        <v>503</v>
      </c>
    </row>
    <row r="865" spans="1:10" x14ac:dyDescent="0.25">
      <c r="A865" s="808" t="s">
        <v>504</v>
      </c>
      <c r="B865" s="808" t="s">
        <v>578</v>
      </c>
      <c r="C865" s="808" t="s">
        <v>526</v>
      </c>
      <c r="D865" s="809">
        <v>34</v>
      </c>
      <c r="F865" s="808">
        <v>11068.69</v>
      </c>
      <c r="G865" s="808">
        <v>2950</v>
      </c>
      <c r="H865" s="808">
        <v>0</v>
      </c>
      <c r="I865" s="808" t="s">
        <v>502</v>
      </c>
      <c r="J865" s="808" t="s">
        <v>503</v>
      </c>
    </row>
    <row r="866" spans="1:10" x14ac:dyDescent="0.25">
      <c r="A866" s="808" t="s">
        <v>504</v>
      </c>
      <c r="B866" s="808" t="s">
        <v>578</v>
      </c>
      <c r="C866" s="808" t="s">
        <v>512</v>
      </c>
      <c r="D866" s="809">
        <v>20</v>
      </c>
      <c r="F866" s="808">
        <v>3513.55</v>
      </c>
      <c r="G866" s="808">
        <v>8176.11</v>
      </c>
      <c r="H866" s="808">
        <v>0</v>
      </c>
      <c r="I866" s="808" t="s">
        <v>502</v>
      </c>
      <c r="J866" s="808" t="s">
        <v>503</v>
      </c>
    </row>
    <row r="867" spans="1:10" x14ac:dyDescent="0.25">
      <c r="A867" s="808" t="s">
        <v>504</v>
      </c>
      <c r="B867" s="808" t="s">
        <v>578</v>
      </c>
      <c r="C867" s="808" t="s">
        <v>516</v>
      </c>
      <c r="D867" s="809">
        <v>76</v>
      </c>
      <c r="F867" s="808">
        <v>5443.65</v>
      </c>
      <c r="G867" s="808">
        <v>14</v>
      </c>
      <c r="H867" s="808">
        <v>0</v>
      </c>
      <c r="I867" s="808" t="s">
        <v>502</v>
      </c>
      <c r="J867" s="808" t="s">
        <v>503</v>
      </c>
    </row>
    <row r="868" spans="1:10" x14ac:dyDescent="0.25">
      <c r="A868" s="808" t="s">
        <v>504</v>
      </c>
      <c r="B868" s="808" t="s">
        <v>578</v>
      </c>
      <c r="C868" s="808" t="s">
        <v>508</v>
      </c>
      <c r="D868" s="809">
        <v>37</v>
      </c>
      <c r="F868" s="808">
        <v>2405.58</v>
      </c>
      <c r="G868" s="808">
        <v>29</v>
      </c>
      <c r="H868" s="808">
        <v>0</v>
      </c>
      <c r="I868" s="808" t="s">
        <v>502</v>
      </c>
      <c r="J868" s="808" t="s">
        <v>503</v>
      </c>
    </row>
    <row r="869" spans="1:10" x14ac:dyDescent="0.25">
      <c r="A869" s="808" t="s">
        <v>499</v>
      </c>
      <c r="B869" s="808" t="s">
        <v>578</v>
      </c>
      <c r="C869" s="808" t="s">
        <v>553</v>
      </c>
      <c r="D869" s="809">
        <v>85</v>
      </c>
      <c r="F869" s="808">
        <v>10517.58</v>
      </c>
      <c r="G869" s="808">
        <v>590.95000000000005</v>
      </c>
      <c r="H869" s="808">
        <v>0</v>
      </c>
      <c r="I869" s="808" t="s">
        <v>502</v>
      </c>
      <c r="J869" s="808" t="s">
        <v>503</v>
      </c>
    </row>
    <row r="870" spans="1:10" x14ac:dyDescent="0.25">
      <c r="A870" s="808" t="s">
        <v>504</v>
      </c>
      <c r="B870" s="808" t="s">
        <v>578</v>
      </c>
      <c r="C870" s="808" t="s">
        <v>526</v>
      </c>
      <c r="D870" s="809">
        <v>76</v>
      </c>
      <c r="F870" s="808">
        <v>1210.96</v>
      </c>
      <c r="G870" s="808">
        <v>33</v>
      </c>
      <c r="H870" s="808">
        <v>0</v>
      </c>
      <c r="I870" s="808" t="s">
        <v>502</v>
      </c>
      <c r="J870" s="808" t="s">
        <v>503</v>
      </c>
    </row>
    <row r="871" spans="1:10" x14ac:dyDescent="0.25">
      <c r="A871" s="808" t="s">
        <v>499</v>
      </c>
      <c r="B871" s="808" t="s">
        <v>578</v>
      </c>
      <c r="C871" s="808" t="s">
        <v>541</v>
      </c>
      <c r="D871" s="809">
        <v>94</v>
      </c>
      <c r="F871" s="808">
        <v>54.98</v>
      </c>
      <c r="G871" s="808">
        <v>1.85</v>
      </c>
      <c r="H871" s="808">
        <v>0</v>
      </c>
      <c r="I871" s="808" t="s">
        <v>502</v>
      </c>
      <c r="J871" s="808" t="s">
        <v>503</v>
      </c>
    </row>
    <row r="872" spans="1:10" x14ac:dyDescent="0.25">
      <c r="A872" s="808" t="s">
        <v>499</v>
      </c>
      <c r="B872" s="808" t="s">
        <v>578</v>
      </c>
      <c r="C872" s="808" t="s">
        <v>538</v>
      </c>
      <c r="D872" s="809">
        <v>85</v>
      </c>
      <c r="F872" s="808">
        <v>2844.63</v>
      </c>
      <c r="G872" s="808">
        <v>6.48</v>
      </c>
      <c r="H872" s="808">
        <v>0</v>
      </c>
      <c r="I872" s="808" t="s">
        <v>502</v>
      </c>
      <c r="J872" s="808" t="s">
        <v>503</v>
      </c>
    </row>
    <row r="873" spans="1:10" x14ac:dyDescent="0.25">
      <c r="A873" s="808" t="s">
        <v>499</v>
      </c>
      <c r="B873" s="808" t="s">
        <v>578</v>
      </c>
      <c r="C873" s="808" t="s">
        <v>523</v>
      </c>
      <c r="D873" s="809">
        <v>94</v>
      </c>
      <c r="F873" s="808">
        <v>104399.55</v>
      </c>
      <c r="G873" s="808">
        <v>84503.5</v>
      </c>
      <c r="H873" s="808">
        <v>0</v>
      </c>
      <c r="I873" s="808" t="s">
        <v>502</v>
      </c>
      <c r="J873" s="808" t="s">
        <v>503</v>
      </c>
    </row>
    <row r="874" spans="1:10" x14ac:dyDescent="0.25">
      <c r="A874" s="808" t="s">
        <v>504</v>
      </c>
      <c r="B874" s="808" t="s">
        <v>578</v>
      </c>
      <c r="C874" s="808" t="s">
        <v>582</v>
      </c>
      <c r="D874" s="809">
        <v>8</v>
      </c>
      <c r="F874" s="808">
        <v>12359.58</v>
      </c>
      <c r="G874" s="808">
        <v>19402.43</v>
      </c>
      <c r="H874" s="808">
        <v>0</v>
      </c>
      <c r="I874" s="808" t="s">
        <v>502</v>
      </c>
      <c r="J874" s="808" t="s">
        <v>503</v>
      </c>
    </row>
    <row r="875" spans="1:10" x14ac:dyDescent="0.25">
      <c r="A875" s="808" t="s">
        <v>504</v>
      </c>
      <c r="B875" s="808" t="s">
        <v>578</v>
      </c>
      <c r="C875" s="808" t="s">
        <v>512</v>
      </c>
      <c r="D875" s="809">
        <v>40</v>
      </c>
      <c r="F875" s="808">
        <v>83.62</v>
      </c>
      <c r="G875" s="808">
        <v>0.9</v>
      </c>
      <c r="H875" s="808">
        <v>0</v>
      </c>
      <c r="I875" s="808" t="s">
        <v>502</v>
      </c>
      <c r="J875" s="808" t="s">
        <v>503</v>
      </c>
    </row>
    <row r="876" spans="1:10" x14ac:dyDescent="0.25">
      <c r="A876" s="808" t="s">
        <v>499</v>
      </c>
      <c r="B876" s="808" t="s">
        <v>578</v>
      </c>
      <c r="C876" s="808" t="s">
        <v>511</v>
      </c>
      <c r="D876" s="809">
        <v>90</v>
      </c>
      <c r="F876" s="808">
        <v>6150</v>
      </c>
      <c r="G876" s="808">
        <v>5</v>
      </c>
      <c r="H876" s="808">
        <v>0</v>
      </c>
      <c r="I876" s="808" t="s">
        <v>502</v>
      </c>
      <c r="J876" s="808" t="s">
        <v>503</v>
      </c>
    </row>
    <row r="877" spans="1:10" x14ac:dyDescent="0.25">
      <c r="A877" s="808" t="s">
        <v>499</v>
      </c>
      <c r="B877" s="808" t="s">
        <v>578</v>
      </c>
      <c r="C877" s="808" t="s">
        <v>516</v>
      </c>
      <c r="D877" s="809">
        <v>95</v>
      </c>
      <c r="F877" s="808">
        <v>4800</v>
      </c>
      <c r="G877" s="808">
        <v>140</v>
      </c>
      <c r="H877" s="808">
        <v>0</v>
      </c>
      <c r="I877" s="808" t="s">
        <v>502</v>
      </c>
      <c r="J877" s="808" t="s">
        <v>503</v>
      </c>
    </row>
    <row r="878" spans="1:10" x14ac:dyDescent="0.25">
      <c r="A878" s="808" t="s">
        <v>499</v>
      </c>
      <c r="B878" s="808" t="s">
        <v>578</v>
      </c>
      <c r="C878" s="808" t="s">
        <v>569</v>
      </c>
      <c r="D878" s="809">
        <v>95</v>
      </c>
      <c r="F878" s="808">
        <v>5951.24</v>
      </c>
      <c r="G878" s="808">
        <v>145</v>
      </c>
      <c r="H878" s="808">
        <v>0</v>
      </c>
      <c r="I878" s="808" t="s">
        <v>502</v>
      </c>
      <c r="J878" s="808" t="s">
        <v>503</v>
      </c>
    </row>
    <row r="879" spans="1:10" x14ac:dyDescent="0.25">
      <c r="A879" s="808" t="s">
        <v>504</v>
      </c>
      <c r="B879" s="808" t="s">
        <v>578</v>
      </c>
      <c r="C879" s="808" t="s">
        <v>585</v>
      </c>
      <c r="D879" s="809">
        <v>21</v>
      </c>
      <c r="F879" s="808">
        <v>804.89</v>
      </c>
      <c r="G879" s="808">
        <v>70.08</v>
      </c>
      <c r="H879" s="808">
        <v>0</v>
      </c>
      <c r="I879" s="808" t="s">
        <v>502</v>
      </c>
      <c r="J879" s="808" t="s">
        <v>503</v>
      </c>
    </row>
    <row r="880" spans="1:10" x14ac:dyDescent="0.25">
      <c r="A880" s="808" t="s">
        <v>504</v>
      </c>
      <c r="B880" s="808" t="s">
        <v>578</v>
      </c>
      <c r="C880" s="808" t="s">
        <v>535</v>
      </c>
      <c r="D880" s="809">
        <v>73</v>
      </c>
      <c r="F880" s="808">
        <v>50723.31</v>
      </c>
      <c r="G880" s="808">
        <v>462.94</v>
      </c>
      <c r="H880" s="808">
        <v>0</v>
      </c>
      <c r="I880" s="808" t="s">
        <v>502</v>
      </c>
      <c r="J880" s="808" t="s">
        <v>503</v>
      </c>
    </row>
    <row r="881" spans="1:10" x14ac:dyDescent="0.25">
      <c r="A881" s="808" t="s">
        <v>504</v>
      </c>
      <c r="B881" s="808" t="s">
        <v>578</v>
      </c>
      <c r="C881" s="808" t="s">
        <v>549</v>
      </c>
      <c r="D881" s="809">
        <v>73</v>
      </c>
      <c r="F881" s="808">
        <v>5264.48</v>
      </c>
      <c r="G881" s="808">
        <v>20.2</v>
      </c>
      <c r="H881" s="808">
        <v>0</v>
      </c>
      <c r="I881" s="808" t="s">
        <v>502</v>
      </c>
      <c r="J881" s="808" t="s">
        <v>503</v>
      </c>
    </row>
    <row r="882" spans="1:10" x14ac:dyDescent="0.25">
      <c r="A882" s="808" t="s">
        <v>499</v>
      </c>
      <c r="B882" s="808" t="s">
        <v>578</v>
      </c>
      <c r="C882" s="808" t="s">
        <v>524</v>
      </c>
      <c r="D882" s="809">
        <v>84</v>
      </c>
      <c r="F882" s="808">
        <v>2</v>
      </c>
      <c r="G882" s="808">
        <v>0.01</v>
      </c>
      <c r="H882" s="808">
        <v>0</v>
      </c>
      <c r="I882" s="808" t="s">
        <v>502</v>
      </c>
      <c r="J882" s="808" t="s">
        <v>503</v>
      </c>
    </row>
    <row r="883" spans="1:10" x14ac:dyDescent="0.25">
      <c r="A883" s="808" t="s">
        <v>504</v>
      </c>
      <c r="B883" s="808" t="s">
        <v>578</v>
      </c>
      <c r="C883" s="808" t="s">
        <v>559</v>
      </c>
      <c r="D883" s="809">
        <v>8</v>
      </c>
      <c r="F883" s="808">
        <v>26545.7</v>
      </c>
      <c r="G883" s="808">
        <v>19368</v>
      </c>
      <c r="H883" s="808">
        <v>0</v>
      </c>
      <c r="I883" s="808" t="s">
        <v>502</v>
      </c>
      <c r="J883" s="808" t="s">
        <v>503</v>
      </c>
    </row>
    <row r="884" spans="1:10" x14ac:dyDescent="0.25">
      <c r="A884" s="808" t="s">
        <v>499</v>
      </c>
      <c r="B884" s="808" t="s">
        <v>500</v>
      </c>
      <c r="C884" s="808" t="s">
        <v>512</v>
      </c>
      <c r="D884" s="809">
        <v>19</v>
      </c>
      <c r="F884" s="808">
        <v>46788.22</v>
      </c>
      <c r="G884" s="808">
        <v>39558.300000000003</v>
      </c>
      <c r="H884" s="808">
        <v>0</v>
      </c>
      <c r="I884" s="808" t="s">
        <v>502</v>
      </c>
      <c r="J884" s="808" t="s">
        <v>503</v>
      </c>
    </row>
    <row r="885" spans="1:10" x14ac:dyDescent="0.25">
      <c r="A885" s="808" t="s">
        <v>499</v>
      </c>
      <c r="B885" s="808" t="s">
        <v>500</v>
      </c>
      <c r="C885" s="808" t="s">
        <v>518</v>
      </c>
      <c r="D885" s="809">
        <v>21</v>
      </c>
      <c r="F885" s="808">
        <v>17966.46</v>
      </c>
      <c r="G885" s="808">
        <v>327.10000000000002</v>
      </c>
      <c r="H885" s="808">
        <v>0</v>
      </c>
      <c r="I885" s="808" t="s">
        <v>502</v>
      </c>
      <c r="J885" s="808" t="s">
        <v>503</v>
      </c>
    </row>
    <row r="886" spans="1:10" x14ac:dyDescent="0.25">
      <c r="A886" s="808" t="s">
        <v>499</v>
      </c>
      <c r="B886" s="808" t="s">
        <v>500</v>
      </c>
      <c r="C886" s="808" t="s">
        <v>512</v>
      </c>
      <c r="D886" s="809">
        <v>25</v>
      </c>
      <c r="F886" s="808">
        <v>31342.400000000001</v>
      </c>
      <c r="G886" s="808">
        <v>472861.16</v>
      </c>
      <c r="H886" s="808">
        <v>0</v>
      </c>
      <c r="I886" s="808" t="s">
        <v>502</v>
      </c>
      <c r="J886" s="808" t="s">
        <v>503</v>
      </c>
    </row>
    <row r="887" spans="1:10" x14ac:dyDescent="0.25">
      <c r="A887" s="808" t="s">
        <v>499</v>
      </c>
      <c r="B887" s="808" t="s">
        <v>500</v>
      </c>
      <c r="C887" s="808" t="s">
        <v>508</v>
      </c>
      <c r="D887" s="809">
        <v>34</v>
      </c>
      <c r="F887" s="808">
        <v>10420.959999999999</v>
      </c>
      <c r="G887" s="808">
        <v>535.70000000000005</v>
      </c>
      <c r="H887" s="808">
        <v>0</v>
      </c>
      <c r="I887" s="808" t="s">
        <v>502</v>
      </c>
      <c r="J887" s="808" t="s">
        <v>503</v>
      </c>
    </row>
    <row r="888" spans="1:10" x14ac:dyDescent="0.25">
      <c r="A888" s="808" t="s">
        <v>499</v>
      </c>
      <c r="B888" s="808" t="s">
        <v>500</v>
      </c>
      <c r="C888" s="808" t="s">
        <v>510</v>
      </c>
      <c r="D888" s="809">
        <v>44</v>
      </c>
      <c r="F888" s="808">
        <v>3535892.79</v>
      </c>
      <c r="G888" s="808">
        <v>27204352.399999999</v>
      </c>
      <c r="H888" s="808">
        <v>0</v>
      </c>
      <c r="I888" s="808" t="s">
        <v>502</v>
      </c>
      <c r="J888" s="808" t="s">
        <v>503</v>
      </c>
    </row>
    <row r="889" spans="1:10" x14ac:dyDescent="0.25">
      <c r="A889" s="808" t="s">
        <v>504</v>
      </c>
      <c r="B889" s="808" t="s">
        <v>500</v>
      </c>
      <c r="C889" s="808" t="s">
        <v>506</v>
      </c>
      <c r="D889" s="809">
        <v>62</v>
      </c>
      <c r="F889" s="808">
        <v>81649.710000000006</v>
      </c>
      <c r="G889" s="808">
        <v>783.95</v>
      </c>
      <c r="H889" s="808">
        <v>0</v>
      </c>
      <c r="I889" s="808" t="s">
        <v>502</v>
      </c>
      <c r="J889" s="808" t="s">
        <v>503</v>
      </c>
    </row>
    <row r="890" spans="1:10" x14ac:dyDescent="0.25">
      <c r="A890" s="808" t="s">
        <v>499</v>
      </c>
      <c r="B890" s="808" t="s">
        <v>500</v>
      </c>
      <c r="C890" s="808" t="s">
        <v>512</v>
      </c>
      <c r="D890" s="809">
        <v>40</v>
      </c>
      <c r="F890" s="808">
        <v>181924.88</v>
      </c>
      <c r="G890" s="808">
        <v>74649.75</v>
      </c>
      <c r="H890" s="808">
        <v>0</v>
      </c>
      <c r="I890" s="808" t="s">
        <v>502</v>
      </c>
      <c r="J890" s="808" t="s">
        <v>503</v>
      </c>
    </row>
    <row r="891" spans="1:10" x14ac:dyDescent="0.25">
      <c r="A891" s="808" t="s">
        <v>499</v>
      </c>
      <c r="B891" s="808" t="s">
        <v>500</v>
      </c>
      <c r="C891" s="808" t="s">
        <v>506</v>
      </c>
      <c r="D891" s="809">
        <v>39</v>
      </c>
      <c r="F891" s="808">
        <v>2178198.79</v>
      </c>
      <c r="G891" s="808">
        <v>1891250</v>
      </c>
      <c r="H891" s="808">
        <v>0</v>
      </c>
      <c r="I891" s="808" t="s">
        <v>502</v>
      </c>
      <c r="J891" s="808" t="s">
        <v>503</v>
      </c>
    </row>
    <row r="892" spans="1:10" x14ac:dyDescent="0.25">
      <c r="A892" s="808" t="s">
        <v>504</v>
      </c>
      <c r="B892" s="808" t="s">
        <v>500</v>
      </c>
      <c r="C892" s="808" t="s">
        <v>550</v>
      </c>
      <c r="D892" s="809">
        <v>84</v>
      </c>
      <c r="F892" s="808">
        <v>744788.07</v>
      </c>
      <c r="G892" s="808">
        <v>19485</v>
      </c>
      <c r="H892" s="808">
        <v>0</v>
      </c>
      <c r="I892" s="808" t="s">
        <v>502</v>
      </c>
      <c r="J892" s="808" t="s">
        <v>503</v>
      </c>
    </row>
    <row r="893" spans="1:10" x14ac:dyDescent="0.25">
      <c r="A893" s="808" t="s">
        <v>504</v>
      </c>
      <c r="B893" s="808" t="s">
        <v>500</v>
      </c>
      <c r="C893" s="808" t="s">
        <v>509</v>
      </c>
      <c r="D893" s="809">
        <v>62</v>
      </c>
      <c r="F893" s="808">
        <v>2258.81</v>
      </c>
      <c r="G893" s="808">
        <v>8.93</v>
      </c>
      <c r="H893" s="808">
        <v>0</v>
      </c>
      <c r="I893" s="808" t="s">
        <v>502</v>
      </c>
      <c r="J893" s="808" t="s">
        <v>503</v>
      </c>
    </row>
    <row r="894" spans="1:10" x14ac:dyDescent="0.25">
      <c r="A894" s="808" t="s">
        <v>504</v>
      </c>
      <c r="B894" s="808" t="s">
        <v>500</v>
      </c>
      <c r="C894" s="808" t="s">
        <v>523</v>
      </c>
      <c r="D894" s="809">
        <v>40</v>
      </c>
      <c r="F894" s="808">
        <v>24963.51</v>
      </c>
      <c r="G894" s="808">
        <v>60.78</v>
      </c>
      <c r="H894" s="808">
        <v>0</v>
      </c>
      <c r="I894" s="808" t="s">
        <v>502</v>
      </c>
      <c r="J894" s="808" t="s">
        <v>503</v>
      </c>
    </row>
    <row r="895" spans="1:10" x14ac:dyDescent="0.25">
      <c r="A895" s="808" t="s">
        <v>499</v>
      </c>
      <c r="B895" s="808" t="s">
        <v>500</v>
      </c>
      <c r="C895" s="808" t="s">
        <v>508</v>
      </c>
      <c r="D895" s="809">
        <v>82</v>
      </c>
      <c r="F895" s="808">
        <v>154597.48000000001</v>
      </c>
      <c r="G895" s="808">
        <v>3751.26</v>
      </c>
      <c r="H895" s="808">
        <v>0</v>
      </c>
      <c r="I895" s="808" t="s">
        <v>502</v>
      </c>
      <c r="J895" s="808" t="s">
        <v>503</v>
      </c>
    </row>
    <row r="896" spans="1:10" x14ac:dyDescent="0.25">
      <c r="A896" s="808" t="s">
        <v>499</v>
      </c>
      <c r="B896" s="808" t="s">
        <v>500</v>
      </c>
      <c r="C896" s="808" t="s">
        <v>512</v>
      </c>
      <c r="D896" s="809">
        <v>94</v>
      </c>
      <c r="F896" s="808">
        <v>804631.36</v>
      </c>
      <c r="G896" s="808">
        <v>328841.39</v>
      </c>
      <c r="H896" s="808">
        <v>0</v>
      </c>
      <c r="I896" s="808" t="s">
        <v>502</v>
      </c>
      <c r="J896" s="808" t="s">
        <v>503</v>
      </c>
    </row>
    <row r="897" spans="1:10" x14ac:dyDescent="0.25">
      <c r="A897" s="808" t="s">
        <v>504</v>
      </c>
      <c r="B897" s="808" t="s">
        <v>500</v>
      </c>
      <c r="C897" s="808" t="s">
        <v>508</v>
      </c>
      <c r="D897" s="809">
        <v>94</v>
      </c>
      <c r="F897" s="808">
        <v>66732.2</v>
      </c>
      <c r="G897" s="808">
        <v>52133.02</v>
      </c>
      <c r="H897" s="808">
        <v>0</v>
      </c>
      <c r="I897" s="808" t="s">
        <v>502</v>
      </c>
      <c r="J897" s="808" t="s">
        <v>503</v>
      </c>
    </row>
    <row r="898" spans="1:10" x14ac:dyDescent="0.25">
      <c r="A898" s="808" t="s">
        <v>504</v>
      </c>
      <c r="B898" s="808" t="s">
        <v>500</v>
      </c>
      <c r="C898" s="808" t="s">
        <v>530</v>
      </c>
      <c r="D898" s="809">
        <v>85</v>
      </c>
      <c r="F898" s="808">
        <v>110244.57</v>
      </c>
      <c r="G898" s="808">
        <v>212.48</v>
      </c>
      <c r="H898" s="808">
        <v>0</v>
      </c>
      <c r="I898" s="808" t="s">
        <v>502</v>
      </c>
      <c r="J898" s="808" t="s">
        <v>503</v>
      </c>
    </row>
    <row r="899" spans="1:10" x14ac:dyDescent="0.25">
      <c r="A899" s="808" t="s">
        <v>499</v>
      </c>
      <c r="B899" s="808" t="s">
        <v>500</v>
      </c>
      <c r="C899" s="808" t="s">
        <v>508</v>
      </c>
      <c r="D899" s="809">
        <v>85</v>
      </c>
      <c r="F899" s="808">
        <v>2087320.41</v>
      </c>
      <c r="G899" s="808">
        <v>22782.58</v>
      </c>
      <c r="H899" s="808">
        <v>0</v>
      </c>
      <c r="I899" s="808" t="s">
        <v>502</v>
      </c>
      <c r="J899" s="808" t="s">
        <v>503</v>
      </c>
    </row>
    <row r="900" spans="1:10" x14ac:dyDescent="0.25">
      <c r="A900" s="808" t="s">
        <v>499</v>
      </c>
      <c r="B900" s="808" t="s">
        <v>500</v>
      </c>
      <c r="C900" s="808" t="s">
        <v>523</v>
      </c>
      <c r="D900" s="809">
        <v>15</v>
      </c>
      <c r="F900" s="808">
        <v>2546.4299999999998</v>
      </c>
      <c r="G900" s="808">
        <v>90</v>
      </c>
      <c r="H900" s="808">
        <v>0</v>
      </c>
      <c r="I900" s="808" t="s">
        <v>502</v>
      </c>
      <c r="J900" s="808" t="s">
        <v>503</v>
      </c>
    </row>
    <row r="901" spans="1:10" x14ac:dyDescent="0.25">
      <c r="A901" s="808" t="s">
        <v>504</v>
      </c>
      <c r="B901" s="808" t="s">
        <v>500</v>
      </c>
      <c r="C901" s="808" t="s">
        <v>506</v>
      </c>
      <c r="D901" s="809">
        <v>61</v>
      </c>
      <c r="F901" s="808">
        <v>11631.79</v>
      </c>
      <c r="G901" s="808">
        <v>84.81</v>
      </c>
      <c r="H901" s="808">
        <v>0</v>
      </c>
      <c r="I901" s="808" t="s">
        <v>502</v>
      </c>
      <c r="J901" s="808" t="s">
        <v>503</v>
      </c>
    </row>
    <row r="902" spans="1:10" x14ac:dyDescent="0.25">
      <c r="A902" s="808" t="s">
        <v>504</v>
      </c>
      <c r="B902" s="808" t="s">
        <v>500</v>
      </c>
      <c r="C902" s="808" t="s">
        <v>580</v>
      </c>
      <c r="D902" s="809">
        <v>62</v>
      </c>
      <c r="F902" s="808">
        <v>20556.47</v>
      </c>
      <c r="G902" s="808">
        <v>124.6</v>
      </c>
      <c r="H902" s="808">
        <v>0</v>
      </c>
      <c r="I902" s="808" t="s">
        <v>502</v>
      </c>
      <c r="J902" s="808" t="s">
        <v>503</v>
      </c>
    </row>
    <row r="903" spans="1:10" x14ac:dyDescent="0.25">
      <c r="A903" s="808" t="s">
        <v>499</v>
      </c>
      <c r="B903" s="808" t="s">
        <v>500</v>
      </c>
      <c r="C903" s="808" t="s">
        <v>512</v>
      </c>
      <c r="D903" s="809">
        <v>96</v>
      </c>
      <c r="F903" s="808">
        <v>37384.199999999997</v>
      </c>
      <c r="G903" s="808">
        <v>1587.41</v>
      </c>
      <c r="H903" s="808">
        <v>0</v>
      </c>
      <c r="I903" s="808" t="s">
        <v>502</v>
      </c>
      <c r="J903" s="808" t="s">
        <v>503</v>
      </c>
    </row>
    <row r="904" spans="1:10" x14ac:dyDescent="0.25">
      <c r="A904" s="808" t="s">
        <v>504</v>
      </c>
      <c r="B904" s="808" t="s">
        <v>500</v>
      </c>
      <c r="C904" s="808" t="s">
        <v>593</v>
      </c>
      <c r="D904" s="809">
        <v>85</v>
      </c>
      <c r="F904" s="808">
        <v>3500.27</v>
      </c>
      <c r="G904" s="808">
        <v>19.89</v>
      </c>
      <c r="H904" s="808">
        <v>0</v>
      </c>
      <c r="I904" s="808" t="s">
        <v>502</v>
      </c>
      <c r="J904" s="808" t="s">
        <v>503</v>
      </c>
    </row>
    <row r="905" spans="1:10" x14ac:dyDescent="0.25">
      <c r="A905" s="808" t="s">
        <v>499</v>
      </c>
      <c r="B905" s="808" t="s">
        <v>500</v>
      </c>
      <c r="C905" s="808" t="s">
        <v>506</v>
      </c>
      <c r="D905" s="809">
        <v>21</v>
      </c>
      <c r="F905" s="808">
        <v>37932.379999999997</v>
      </c>
      <c r="G905" s="808">
        <v>990.54</v>
      </c>
      <c r="H905" s="808">
        <v>0</v>
      </c>
      <c r="I905" s="808" t="s">
        <v>502</v>
      </c>
      <c r="J905" s="808" t="s">
        <v>503</v>
      </c>
    </row>
    <row r="906" spans="1:10" x14ac:dyDescent="0.25">
      <c r="A906" s="808" t="s">
        <v>499</v>
      </c>
      <c r="B906" s="808" t="s">
        <v>500</v>
      </c>
      <c r="C906" s="808" t="s">
        <v>513</v>
      </c>
      <c r="D906" s="809">
        <v>21</v>
      </c>
      <c r="F906" s="808">
        <v>14429.23</v>
      </c>
      <c r="G906" s="808">
        <v>405.5</v>
      </c>
      <c r="H906" s="808">
        <v>0</v>
      </c>
      <c r="I906" s="808" t="s">
        <v>502</v>
      </c>
      <c r="J906" s="808" t="s">
        <v>503</v>
      </c>
    </row>
    <row r="907" spans="1:10" x14ac:dyDescent="0.25">
      <c r="A907" s="808" t="s">
        <v>504</v>
      </c>
      <c r="B907" s="808" t="s">
        <v>500</v>
      </c>
      <c r="C907" s="808" t="s">
        <v>513</v>
      </c>
      <c r="D907" s="809">
        <v>8</v>
      </c>
      <c r="F907" s="808">
        <v>595365.11</v>
      </c>
      <c r="G907" s="808">
        <v>656743</v>
      </c>
      <c r="H907" s="808">
        <v>0</v>
      </c>
      <c r="I907" s="808" t="s">
        <v>502</v>
      </c>
      <c r="J907" s="808" t="s">
        <v>503</v>
      </c>
    </row>
    <row r="908" spans="1:10" x14ac:dyDescent="0.25">
      <c r="A908" s="808" t="s">
        <v>504</v>
      </c>
      <c r="B908" s="808" t="s">
        <v>500</v>
      </c>
      <c r="C908" s="808" t="s">
        <v>589</v>
      </c>
      <c r="D908" s="809">
        <v>65</v>
      </c>
      <c r="F908" s="808">
        <v>197.55</v>
      </c>
      <c r="G908" s="808">
        <v>1.08</v>
      </c>
      <c r="H908" s="808">
        <v>0</v>
      </c>
      <c r="I908" s="808" t="s">
        <v>502</v>
      </c>
      <c r="J908" s="808" t="s">
        <v>503</v>
      </c>
    </row>
    <row r="909" spans="1:10" x14ac:dyDescent="0.25">
      <c r="A909" s="808" t="s">
        <v>504</v>
      </c>
      <c r="B909" s="808" t="s">
        <v>500</v>
      </c>
      <c r="C909" s="808" t="s">
        <v>593</v>
      </c>
      <c r="D909" s="809">
        <v>62</v>
      </c>
      <c r="F909" s="808">
        <v>22207.15</v>
      </c>
      <c r="G909" s="808">
        <v>212.17</v>
      </c>
      <c r="H909" s="808">
        <v>0</v>
      </c>
      <c r="I909" s="808" t="s">
        <v>502</v>
      </c>
      <c r="J909" s="808" t="s">
        <v>503</v>
      </c>
    </row>
    <row r="910" spans="1:10" x14ac:dyDescent="0.25">
      <c r="A910" s="808" t="s">
        <v>504</v>
      </c>
      <c r="B910" s="808" t="s">
        <v>500</v>
      </c>
      <c r="C910" s="808" t="s">
        <v>511</v>
      </c>
      <c r="D910" s="809">
        <v>82</v>
      </c>
      <c r="F910" s="808">
        <v>137320.56</v>
      </c>
      <c r="G910" s="808">
        <v>13927.93</v>
      </c>
      <c r="H910" s="808">
        <v>0</v>
      </c>
      <c r="I910" s="808" t="s">
        <v>502</v>
      </c>
      <c r="J910" s="808" t="s">
        <v>503</v>
      </c>
    </row>
    <row r="911" spans="1:10" x14ac:dyDescent="0.25">
      <c r="A911" s="808" t="s">
        <v>504</v>
      </c>
      <c r="B911" s="808" t="s">
        <v>500</v>
      </c>
      <c r="C911" s="808" t="s">
        <v>514</v>
      </c>
      <c r="D911" s="809">
        <v>62</v>
      </c>
      <c r="F911" s="808">
        <v>51961.18</v>
      </c>
      <c r="G911" s="808">
        <v>415.65</v>
      </c>
      <c r="H911" s="808">
        <v>0</v>
      </c>
      <c r="I911" s="808" t="s">
        <v>502</v>
      </c>
      <c r="J911" s="808" t="s">
        <v>503</v>
      </c>
    </row>
    <row r="912" spans="1:10" x14ac:dyDescent="0.25">
      <c r="A912" s="808" t="s">
        <v>504</v>
      </c>
      <c r="B912" s="808" t="s">
        <v>500</v>
      </c>
      <c r="C912" s="808" t="s">
        <v>566</v>
      </c>
      <c r="D912" s="809">
        <v>71</v>
      </c>
      <c r="F912" s="808">
        <v>37546</v>
      </c>
      <c r="G912" s="808">
        <v>4.26</v>
      </c>
      <c r="H912" s="808">
        <v>0</v>
      </c>
      <c r="I912" s="808" t="s">
        <v>502</v>
      </c>
      <c r="J912" s="808" t="s">
        <v>503</v>
      </c>
    </row>
    <row r="913" spans="1:10" x14ac:dyDescent="0.25">
      <c r="A913" s="808" t="s">
        <v>504</v>
      </c>
      <c r="B913" s="808" t="s">
        <v>500</v>
      </c>
      <c r="C913" s="808" t="s">
        <v>512</v>
      </c>
      <c r="D913" s="809">
        <v>20</v>
      </c>
      <c r="F913" s="808">
        <v>20008.54</v>
      </c>
      <c r="G913" s="808">
        <v>46407.47</v>
      </c>
      <c r="H913" s="808">
        <v>0</v>
      </c>
      <c r="I913" s="808" t="s">
        <v>502</v>
      </c>
      <c r="J913" s="808" t="s">
        <v>503</v>
      </c>
    </row>
    <row r="914" spans="1:10" x14ac:dyDescent="0.25">
      <c r="A914" s="808" t="s">
        <v>504</v>
      </c>
      <c r="B914" s="808" t="s">
        <v>500</v>
      </c>
      <c r="C914" s="808" t="s">
        <v>523</v>
      </c>
      <c r="D914" s="809">
        <v>73</v>
      </c>
      <c r="F914" s="808">
        <v>359556.71</v>
      </c>
      <c r="G914" s="808">
        <v>14520.68</v>
      </c>
      <c r="H914" s="808">
        <v>0</v>
      </c>
      <c r="I914" s="808" t="s">
        <v>502</v>
      </c>
      <c r="J914" s="808" t="s">
        <v>503</v>
      </c>
    </row>
    <row r="915" spans="1:10" x14ac:dyDescent="0.25">
      <c r="A915" s="808" t="s">
        <v>504</v>
      </c>
      <c r="B915" s="808" t="s">
        <v>500</v>
      </c>
      <c r="C915" s="808" t="s">
        <v>519</v>
      </c>
      <c r="D915" s="809">
        <v>40</v>
      </c>
      <c r="F915" s="808">
        <v>160.27000000000001</v>
      </c>
      <c r="G915" s="808">
        <v>0.03</v>
      </c>
      <c r="H915" s="808">
        <v>0</v>
      </c>
      <c r="I915" s="808" t="s">
        <v>502</v>
      </c>
      <c r="J915" s="808" t="s">
        <v>503</v>
      </c>
    </row>
    <row r="916" spans="1:10" x14ac:dyDescent="0.25">
      <c r="A916" s="808" t="s">
        <v>499</v>
      </c>
      <c r="B916" s="808" t="s">
        <v>500</v>
      </c>
      <c r="C916" s="808" t="s">
        <v>566</v>
      </c>
      <c r="D916" s="809">
        <v>85</v>
      </c>
      <c r="F916" s="808">
        <v>1391835.92</v>
      </c>
      <c r="G916" s="808">
        <v>1721.07</v>
      </c>
      <c r="H916" s="808">
        <v>0</v>
      </c>
      <c r="I916" s="808" t="s">
        <v>502</v>
      </c>
      <c r="J916" s="808" t="s">
        <v>503</v>
      </c>
    </row>
    <row r="917" spans="1:10" x14ac:dyDescent="0.25">
      <c r="A917" s="808" t="s">
        <v>499</v>
      </c>
      <c r="B917" s="808" t="s">
        <v>500</v>
      </c>
      <c r="C917" s="808" t="s">
        <v>512</v>
      </c>
      <c r="D917" s="809">
        <v>18</v>
      </c>
      <c r="F917" s="808">
        <v>538.05999999999995</v>
      </c>
      <c r="G917" s="808">
        <v>49.35</v>
      </c>
      <c r="H917" s="808">
        <v>0</v>
      </c>
      <c r="I917" s="808" t="s">
        <v>502</v>
      </c>
      <c r="J917" s="808" t="s">
        <v>503</v>
      </c>
    </row>
    <row r="918" spans="1:10" x14ac:dyDescent="0.25">
      <c r="A918" s="808" t="s">
        <v>504</v>
      </c>
      <c r="B918" s="808" t="s">
        <v>500</v>
      </c>
      <c r="C918" s="808" t="s">
        <v>512</v>
      </c>
      <c r="D918" s="809">
        <v>26</v>
      </c>
      <c r="F918" s="808">
        <v>41624.83</v>
      </c>
      <c r="G918" s="808">
        <v>332350</v>
      </c>
      <c r="H918" s="808">
        <v>0</v>
      </c>
      <c r="I918" s="808" t="s">
        <v>502</v>
      </c>
      <c r="J918" s="808" t="s">
        <v>503</v>
      </c>
    </row>
    <row r="919" spans="1:10" x14ac:dyDescent="0.25">
      <c r="A919" s="808" t="s">
        <v>504</v>
      </c>
      <c r="B919" s="808" t="s">
        <v>500</v>
      </c>
      <c r="C919" s="808" t="s">
        <v>514</v>
      </c>
      <c r="D919" s="809">
        <v>26</v>
      </c>
      <c r="F919" s="808">
        <v>4346.33</v>
      </c>
      <c r="G919" s="808">
        <v>22000</v>
      </c>
      <c r="H919" s="808">
        <v>0</v>
      </c>
      <c r="I919" s="808" t="s">
        <v>502</v>
      </c>
      <c r="J919" s="808" t="s">
        <v>503</v>
      </c>
    </row>
    <row r="920" spans="1:10" x14ac:dyDescent="0.25">
      <c r="A920" s="808" t="s">
        <v>499</v>
      </c>
      <c r="B920" s="808" t="s">
        <v>500</v>
      </c>
      <c r="C920" s="808" t="s">
        <v>516</v>
      </c>
      <c r="D920" s="809">
        <v>13</v>
      </c>
      <c r="F920" s="808">
        <v>92906.61</v>
      </c>
      <c r="G920" s="808">
        <v>907</v>
      </c>
      <c r="H920" s="808">
        <v>0</v>
      </c>
      <c r="I920" s="808" t="s">
        <v>502</v>
      </c>
      <c r="J920" s="808" t="s">
        <v>503</v>
      </c>
    </row>
    <row r="921" spans="1:10" x14ac:dyDescent="0.25">
      <c r="A921" s="808" t="s">
        <v>504</v>
      </c>
      <c r="B921" s="808" t="s">
        <v>500</v>
      </c>
      <c r="C921" s="808" t="s">
        <v>511</v>
      </c>
      <c r="D921" s="809">
        <v>16</v>
      </c>
      <c r="F921" s="808">
        <v>1066447.19</v>
      </c>
      <c r="G921" s="808">
        <v>214840</v>
      </c>
      <c r="H921" s="808">
        <v>0</v>
      </c>
      <c r="I921" s="808" t="s">
        <v>502</v>
      </c>
      <c r="J921" s="808" t="s">
        <v>503</v>
      </c>
    </row>
    <row r="922" spans="1:10" x14ac:dyDescent="0.25">
      <c r="A922" s="808" t="s">
        <v>504</v>
      </c>
      <c r="B922" s="808" t="s">
        <v>500</v>
      </c>
      <c r="C922" s="808" t="s">
        <v>523</v>
      </c>
      <c r="D922" s="809">
        <v>48</v>
      </c>
      <c r="F922" s="808">
        <v>6.23</v>
      </c>
      <c r="G922" s="808">
        <v>0.75</v>
      </c>
      <c r="H922" s="808">
        <v>0</v>
      </c>
      <c r="I922" s="808" t="s">
        <v>502</v>
      </c>
      <c r="J922" s="808" t="s">
        <v>503</v>
      </c>
    </row>
    <row r="923" spans="1:10" x14ac:dyDescent="0.25">
      <c r="A923" s="808" t="s">
        <v>504</v>
      </c>
      <c r="B923" s="808" t="s">
        <v>500</v>
      </c>
      <c r="C923" s="808" t="s">
        <v>509</v>
      </c>
      <c r="D923" s="809">
        <v>61</v>
      </c>
      <c r="F923" s="808">
        <v>9907.34</v>
      </c>
      <c r="G923" s="808">
        <v>108.05</v>
      </c>
      <c r="H923" s="808">
        <v>0</v>
      </c>
      <c r="I923" s="808" t="s">
        <v>502</v>
      </c>
      <c r="J923" s="808" t="s">
        <v>503</v>
      </c>
    </row>
    <row r="924" spans="1:10" x14ac:dyDescent="0.25">
      <c r="A924" s="808" t="s">
        <v>504</v>
      </c>
      <c r="B924" s="808" t="s">
        <v>500</v>
      </c>
      <c r="C924" s="808" t="s">
        <v>511</v>
      </c>
      <c r="D924" s="809">
        <v>83</v>
      </c>
      <c r="F924" s="808">
        <v>14943.11</v>
      </c>
      <c r="G924" s="808">
        <v>2204.09</v>
      </c>
      <c r="H924" s="808">
        <v>0</v>
      </c>
      <c r="I924" s="808" t="s">
        <v>502</v>
      </c>
      <c r="J924" s="808" t="s">
        <v>503</v>
      </c>
    </row>
    <row r="925" spans="1:10" x14ac:dyDescent="0.25">
      <c r="A925" s="808" t="s">
        <v>504</v>
      </c>
      <c r="B925" s="808" t="s">
        <v>500</v>
      </c>
      <c r="C925" s="808" t="s">
        <v>516</v>
      </c>
      <c r="D925" s="809">
        <v>84</v>
      </c>
      <c r="F925" s="808">
        <v>25887.74</v>
      </c>
      <c r="G925" s="808">
        <v>239.64</v>
      </c>
      <c r="H925" s="808">
        <v>0</v>
      </c>
      <c r="I925" s="808" t="s">
        <v>502</v>
      </c>
      <c r="J925" s="808" t="s">
        <v>503</v>
      </c>
    </row>
    <row r="926" spans="1:10" x14ac:dyDescent="0.25">
      <c r="A926" s="808" t="s">
        <v>499</v>
      </c>
      <c r="B926" s="808" t="s">
        <v>500</v>
      </c>
      <c r="C926" s="808" t="s">
        <v>514</v>
      </c>
      <c r="D926" s="809">
        <v>38</v>
      </c>
      <c r="F926" s="808">
        <v>34933.81</v>
      </c>
      <c r="G926" s="808">
        <v>5600</v>
      </c>
      <c r="H926" s="808">
        <v>0</v>
      </c>
      <c r="I926" s="808" t="s">
        <v>502</v>
      </c>
      <c r="J926" s="808" t="s">
        <v>503</v>
      </c>
    </row>
    <row r="927" spans="1:10" x14ac:dyDescent="0.25">
      <c r="A927" s="808" t="s">
        <v>504</v>
      </c>
      <c r="B927" s="808" t="s">
        <v>500</v>
      </c>
      <c r="C927" s="808" t="s">
        <v>535</v>
      </c>
      <c r="D927" s="809">
        <v>18</v>
      </c>
      <c r="F927" s="808">
        <v>59682.98</v>
      </c>
      <c r="G927" s="808">
        <v>20000</v>
      </c>
      <c r="H927" s="808">
        <v>0</v>
      </c>
      <c r="I927" s="808" t="s">
        <v>502</v>
      </c>
      <c r="J927" s="808" t="s">
        <v>503</v>
      </c>
    </row>
    <row r="928" spans="1:10" x14ac:dyDescent="0.25">
      <c r="A928" s="808" t="s">
        <v>499</v>
      </c>
      <c r="B928" s="808" t="s">
        <v>500</v>
      </c>
      <c r="C928" s="808" t="s">
        <v>514</v>
      </c>
      <c r="D928" s="809">
        <v>20</v>
      </c>
      <c r="F928" s="808">
        <v>804.55</v>
      </c>
      <c r="G928" s="808">
        <v>121</v>
      </c>
      <c r="H928" s="808">
        <v>0</v>
      </c>
      <c r="I928" s="808" t="s">
        <v>502</v>
      </c>
      <c r="J928" s="808" t="s">
        <v>503</v>
      </c>
    </row>
    <row r="929" spans="1:10" x14ac:dyDescent="0.25">
      <c r="A929" s="808" t="s">
        <v>504</v>
      </c>
      <c r="B929" s="808" t="s">
        <v>500</v>
      </c>
      <c r="C929" s="808" t="s">
        <v>514</v>
      </c>
      <c r="D929" s="809">
        <v>39</v>
      </c>
      <c r="F929" s="808">
        <v>59492.87</v>
      </c>
      <c r="G929" s="808">
        <v>40528</v>
      </c>
      <c r="H929" s="808">
        <v>0</v>
      </c>
      <c r="I929" s="808" t="s">
        <v>502</v>
      </c>
      <c r="J929" s="808" t="s">
        <v>503</v>
      </c>
    </row>
    <row r="930" spans="1:10" x14ac:dyDescent="0.25">
      <c r="A930" s="808" t="s">
        <v>499</v>
      </c>
      <c r="B930" s="808" t="s">
        <v>500</v>
      </c>
      <c r="C930" s="808" t="s">
        <v>546</v>
      </c>
      <c r="D930" s="809">
        <v>84</v>
      </c>
      <c r="F930" s="808">
        <v>2277.38</v>
      </c>
      <c r="G930" s="808">
        <v>2.4</v>
      </c>
      <c r="H930" s="808">
        <v>0</v>
      </c>
      <c r="I930" s="808" t="s">
        <v>502</v>
      </c>
      <c r="J930" s="808" t="s">
        <v>503</v>
      </c>
    </row>
    <row r="931" spans="1:10" x14ac:dyDescent="0.25">
      <c r="A931" s="808" t="s">
        <v>504</v>
      </c>
      <c r="B931" s="808" t="s">
        <v>500</v>
      </c>
      <c r="C931" s="808" t="s">
        <v>559</v>
      </c>
      <c r="D931" s="809">
        <v>62</v>
      </c>
      <c r="F931" s="808">
        <v>119918.29</v>
      </c>
      <c r="G931" s="808">
        <v>1455.85</v>
      </c>
      <c r="H931" s="808">
        <v>0</v>
      </c>
      <c r="I931" s="808" t="s">
        <v>502</v>
      </c>
      <c r="J931" s="808" t="s">
        <v>503</v>
      </c>
    </row>
    <row r="932" spans="1:10" x14ac:dyDescent="0.25">
      <c r="A932" s="808" t="s">
        <v>499</v>
      </c>
      <c r="B932" s="808" t="s">
        <v>500</v>
      </c>
      <c r="C932" s="808" t="s">
        <v>512</v>
      </c>
      <c r="D932" s="809">
        <v>36</v>
      </c>
      <c r="F932" s="808">
        <v>400.7</v>
      </c>
      <c r="G932" s="808">
        <v>0.5</v>
      </c>
      <c r="H932" s="808">
        <v>0</v>
      </c>
      <c r="I932" s="808" t="s">
        <v>502</v>
      </c>
      <c r="J932" s="808" t="s">
        <v>503</v>
      </c>
    </row>
    <row r="933" spans="1:10" x14ac:dyDescent="0.25">
      <c r="A933" s="808" t="s">
        <v>504</v>
      </c>
      <c r="B933" s="808" t="s">
        <v>500</v>
      </c>
      <c r="C933" s="808" t="s">
        <v>511</v>
      </c>
      <c r="D933" s="809">
        <v>48</v>
      </c>
      <c r="F933" s="808">
        <v>12820.34</v>
      </c>
      <c r="G933" s="808">
        <v>1984.1</v>
      </c>
      <c r="H933" s="808">
        <v>0</v>
      </c>
      <c r="I933" s="808" t="s">
        <v>502</v>
      </c>
      <c r="J933" s="808" t="s">
        <v>503</v>
      </c>
    </row>
    <row r="934" spans="1:10" x14ac:dyDescent="0.25">
      <c r="A934" s="808" t="s">
        <v>504</v>
      </c>
      <c r="B934" s="808" t="s">
        <v>500</v>
      </c>
      <c r="C934" s="808" t="s">
        <v>564</v>
      </c>
      <c r="D934" s="809">
        <v>85</v>
      </c>
      <c r="F934" s="808">
        <v>105595.65</v>
      </c>
      <c r="G934" s="808">
        <v>2685.53</v>
      </c>
      <c r="H934" s="808">
        <v>0</v>
      </c>
      <c r="I934" s="808" t="s">
        <v>502</v>
      </c>
      <c r="J934" s="808" t="s">
        <v>503</v>
      </c>
    </row>
    <row r="935" spans="1:10" x14ac:dyDescent="0.25">
      <c r="A935" s="808" t="s">
        <v>499</v>
      </c>
      <c r="B935" s="808" t="s">
        <v>500</v>
      </c>
      <c r="C935" s="808" t="s">
        <v>542</v>
      </c>
      <c r="D935" s="809">
        <v>13</v>
      </c>
      <c r="F935" s="808">
        <v>48371.54</v>
      </c>
      <c r="G935" s="808">
        <v>1044.44</v>
      </c>
      <c r="H935" s="808">
        <v>0</v>
      </c>
      <c r="I935" s="808" t="s">
        <v>502</v>
      </c>
      <c r="J935" s="808" t="s">
        <v>503</v>
      </c>
    </row>
    <row r="936" spans="1:10" x14ac:dyDescent="0.25">
      <c r="A936" s="808" t="s">
        <v>499</v>
      </c>
      <c r="B936" s="808" t="s">
        <v>500</v>
      </c>
      <c r="C936" s="808" t="s">
        <v>512</v>
      </c>
      <c r="D936" s="809">
        <v>23</v>
      </c>
      <c r="F936" s="808">
        <v>399749.84</v>
      </c>
      <c r="G936" s="808">
        <v>187042.68</v>
      </c>
      <c r="H936" s="808">
        <v>0</v>
      </c>
      <c r="I936" s="808" t="s">
        <v>502</v>
      </c>
      <c r="J936" s="808" t="s">
        <v>503</v>
      </c>
    </row>
    <row r="937" spans="1:10" x14ac:dyDescent="0.25">
      <c r="A937" s="808" t="s">
        <v>504</v>
      </c>
      <c r="B937" s="808" t="s">
        <v>500</v>
      </c>
      <c r="C937" s="808" t="s">
        <v>526</v>
      </c>
      <c r="D937" s="809">
        <v>65</v>
      </c>
      <c r="F937" s="808">
        <v>4074.58</v>
      </c>
      <c r="G937" s="808">
        <v>15.91</v>
      </c>
      <c r="H937" s="808">
        <v>0</v>
      </c>
      <c r="I937" s="808" t="s">
        <v>502</v>
      </c>
      <c r="J937" s="808" t="s">
        <v>503</v>
      </c>
    </row>
    <row r="938" spans="1:10" x14ac:dyDescent="0.25">
      <c r="A938" s="808" t="s">
        <v>499</v>
      </c>
      <c r="B938" s="808" t="s">
        <v>500</v>
      </c>
      <c r="C938" s="808" t="s">
        <v>554</v>
      </c>
      <c r="D938" s="809">
        <v>72</v>
      </c>
      <c r="F938" s="808">
        <v>41300.83</v>
      </c>
      <c r="G938" s="808">
        <v>416.95</v>
      </c>
      <c r="H938" s="808">
        <v>0</v>
      </c>
      <c r="I938" s="808" t="s">
        <v>502</v>
      </c>
      <c r="J938" s="808" t="s">
        <v>503</v>
      </c>
    </row>
    <row r="939" spans="1:10" x14ac:dyDescent="0.25">
      <c r="A939" s="808" t="s">
        <v>499</v>
      </c>
      <c r="B939" s="808" t="s">
        <v>500</v>
      </c>
      <c r="C939" s="808" t="s">
        <v>515</v>
      </c>
      <c r="D939" s="809">
        <v>84</v>
      </c>
      <c r="F939" s="808">
        <v>4538.66</v>
      </c>
      <c r="G939" s="808">
        <v>550</v>
      </c>
      <c r="H939" s="808">
        <v>0</v>
      </c>
      <c r="I939" s="808" t="s">
        <v>502</v>
      </c>
      <c r="J939" s="808" t="s">
        <v>503</v>
      </c>
    </row>
    <row r="940" spans="1:10" x14ac:dyDescent="0.25">
      <c r="A940" s="808" t="s">
        <v>504</v>
      </c>
      <c r="B940" s="808" t="s">
        <v>500</v>
      </c>
      <c r="C940" s="808" t="s">
        <v>527</v>
      </c>
      <c r="D940" s="809">
        <v>8</v>
      </c>
      <c r="F940" s="808">
        <v>1579581.97</v>
      </c>
      <c r="G940" s="808">
        <v>1475239.31</v>
      </c>
      <c r="H940" s="808">
        <v>0</v>
      </c>
      <c r="I940" s="808" t="s">
        <v>502</v>
      </c>
      <c r="J940" s="808" t="s">
        <v>503</v>
      </c>
    </row>
    <row r="941" spans="1:10" x14ac:dyDescent="0.25">
      <c r="A941" s="808" t="s">
        <v>499</v>
      </c>
      <c r="B941" s="808" t="s">
        <v>500</v>
      </c>
      <c r="C941" s="808" t="s">
        <v>512</v>
      </c>
      <c r="D941" s="809">
        <v>7</v>
      </c>
      <c r="F941" s="808">
        <v>6971</v>
      </c>
      <c r="G941" s="808">
        <v>23845.7</v>
      </c>
      <c r="H941" s="808">
        <v>0</v>
      </c>
      <c r="I941" s="808" t="s">
        <v>502</v>
      </c>
      <c r="J941" s="808" t="s">
        <v>503</v>
      </c>
    </row>
    <row r="942" spans="1:10" x14ac:dyDescent="0.25">
      <c r="A942" s="808" t="s">
        <v>499</v>
      </c>
      <c r="B942" s="808" t="s">
        <v>500</v>
      </c>
      <c r="C942" s="808" t="s">
        <v>523</v>
      </c>
      <c r="D942" s="809">
        <v>44</v>
      </c>
      <c r="F942" s="808">
        <v>3517.49</v>
      </c>
      <c r="G942" s="808">
        <v>62.68</v>
      </c>
      <c r="H942" s="808">
        <v>0</v>
      </c>
      <c r="I942" s="808" t="s">
        <v>502</v>
      </c>
      <c r="J942" s="808" t="s">
        <v>503</v>
      </c>
    </row>
    <row r="943" spans="1:10" x14ac:dyDescent="0.25">
      <c r="A943" s="808" t="s">
        <v>504</v>
      </c>
      <c r="B943" s="808" t="s">
        <v>500</v>
      </c>
      <c r="C943" s="808" t="s">
        <v>510</v>
      </c>
      <c r="D943" s="809">
        <v>84</v>
      </c>
      <c r="F943" s="808">
        <v>3452.51</v>
      </c>
      <c r="G943" s="808">
        <v>235.8</v>
      </c>
      <c r="H943" s="808">
        <v>0</v>
      </c>
      <c r="I943" s="808" t="s">
        <v>502</v>
      </c>
      <c r="J943" s="808" t="s">
        <v>503</v>
      </c>
    </row>
    <row r="944" spans="1:10" x14ac:dyDescent="0.25">
      <c r="A944" s="808" t="s">
        <v>504</v>
      </c>
      <c r="B944" s="808" t="s">
        <v>500</v>
      </c>
      <c r="C944" s="808" t="s">
        <v>526</v>
      </c>
      <c r="D944" s="809">
        <v>90</v>
      </c>
      <c r="F944" s="808">
        <v>25780.94</v>
      </c>
      <c r="G944" s="808">
        <v>116.1</v>
      </c>
      <c r="H944" s="808">
        <v>0</v>
      </c>
      <c r="I944" s="808" t="s">
        <v>502</v>
      </c>
      <c r="J944" s="808" t="s">
        <v>503</v>
      </c>
    </row>
    <row r="945" spans="1:10" x14ac:dyDescent="0.25">
      <c r="A945" s="808" t="s">
        <v>504</v>
      </c>
      <c r="B945" s="808" t="s">
        <v>500</v>
      </c>
      <c r="C945" s="808" t="s">
        <v>580</v>
      </c>
      <c r="D945" s="809">
        <v>61</v>
      </c>
      <c r="F945" s="808">
        <v>2747.45</v>
      </c>
      <c r="G945" s="808">
        <v>13.87</v>
      </c>
      <c r="H945" s="808">
        <v>0</v>
      </c>
      <c r="I945" s="808" t="s">
        <v>502</v>
      </c>
      <c r="J945" s="808" t="s">
        <v>503</v>
      </c>
    </row>
    <row r="946" spans="1:10" x14ac:dyDescent="0.25">
      <c r="A946" s="808" t="s">
        <v>499</v>
      </c>
      <c r="B946" s="808" t="s">
        <v>500</v>
      </c>
      <c r="C946" s="808" t="s">
        <v>511</v>
      </c>
      <c r="D946" s="809">
        <v>22</v>
      </c>
      <c r="F946" s="808">
        <v>232019.04</v>
      </c>
      <c r="G946" s="808">
        <v>369023.78</v>
      </c>
      <c r="H946" s="808">
        <v>0</v>
      </c>
      <c r="I946" s="808" t="s">
        <v>502</v>
      </c>
      <c r="J946" s="808" t="s">
        <v>503</v>
      </c>
    </row>
    <row r="947" spans="1:10" x14ac:dyDescent="0.25">
      <c r="A947" s="808" t="s">
        <v>499</v>
      </c>
      <c r="B947" s="808" t="s">
        <v>500</v>
      </c>
      <c r="C947" s="808" t="s">
        <v>511</v>
      </c>
      <c r="D947" s="809">
        <v>15</v>
      </c>
      <c r="F947" s="808">
        <v>527.88</v>
      </c>
      <c r="G947" s="808">
        <v>71.599999999999994</v>
      </c>
      <c r="H947" s="808">
        <v>0</v>
      </c>
      <c r="I947" s="808" t="s">
        <v>502</v>
      </c>
      <c r="J947" s="808" t="s">
        <v>503</v>
      </c>
    </row>
    <row r="948" spans="1:10" x14ac:dyDescent="0.25">
      <c r="A948" s="808" t="s">
        <v>504</v>
      </c>
      <c r="B948" s="808" t="s">
        <v>500</v>
      </c>
      <c r="C948" s="808" t="s">
        <v>541</v>
      </c>
      <c r="D948" s="809">
        <v>38</v>
      </c>
      <c r="F948" s="808">
        <v>150791.6</v>
      </c>
      <c r="G948" s="808">
        <v>503.3</v>
      </c>
      <c r="H948" s="808">
        <v>0</v>
      </c>
      <c r="I948" s="808" t="s">
        <v>502</v>
      </c>
      <c r="J948" s="808" t="s">
        <v>503</v>
      </c>
    </row>
    <row r="949" spans="1:10" x14ac:dyDescent="0.25">
      <c r="A949" s="808" t="s">
        <v>504</v>
      </c>
      <c r="B949" s="808" t="s">
        <v>500</v>
      </c>
      <c r="C949" s="808" t="s">
        <v>527</v>
      </c>
      <c r="D949" s="809">
        <v>61</v>
      </c>
      <c r="F949" s="808">
        <v>261660.79999999999</v>
      </c>
      <c r="G949" s="808">
        <v>23526.5</v>
      </c>
      <c r="H949" s="808">
        <v>0</v>
      </c>
      <c r="I949" s="808" t="s">
        <v>502</v>
      </c>
      <c r="J949" s="808" t="s">
        <v>503</v>
      </c>
    </row>
    <row r="950" spans="1:10" x14ac:dyDescent="0.25">
      <c r="A950" s="808" t="s">
        <v>504</v>
      </c>
      <c r="B950" s="808" t="s">
        <v>500</v>
      </c>
      <c r="C950" s="808" t="s">
        <v>588</v>
      </c>
      <c r="D950" s="809">
        <v>85</v>
      </c>
      <c r="F950" s="808">
        <v>6158.49</v>
      </c>
      <c r="G950" s="808">
        <v>0.57999999999999996</v>
      </c>
      <c r="H950" s="808">
        <v>0</v>
      </c>
      <c r="I950" s="808" t="s">
        <v>502</v>
      </c>
      <c r="J950" s="808" t="s">
        <v>503</v>
      </c>
    </row>
    <row r="951" spans="1:10" x14ac:dyDescent="0.25">
      <c r="A951" s="808" t="s">
        <v>499</v>
      </c>
      <c r="B951" s="808" t="s">
        <v>500</v>
      </c>
      <c r="C951" s="808" t="s">
        <v>510</v>
      </c>
      <c r="D951" s="809">
        <v>94</v>
      </c>
      <c r="F951" s="808">
        <v>12633.81</v>
      </c>
      <c r="G951" s="808">
        <v>973.6</v>
      </c>
      <c r="H951" s="808">
        <v>0</v>
      </c>
      <c r="I951" s="808" t="s">
        <v>502</v>
      </c>
      <c r="J951" s="808" t="s">
        <v>503</v>
      </c>
    </row>
    <row r="952" spans="1:10" x14ac:dyDescent="0.25">
      <c r="A952" s="808" t="s">
        <v>504</v>
      </c>
      <c r="B952" s="808" t="s">
        <v>500</v>
      </c>
      <c r="C952" s="808" t="s">
        <v>566</v>
      </c>
      <c r="D952" s="809">
        <v>37</v>
      </c>
      <c r="F952" s="808">
        <v>32925.230000000003</v>
      </c>
      <c r="G952" s="808">
        <v>65.8</v>
      </c>
      <c r="H952" s="808">
        <v>0</v>
      </c>
      <c r="I952" s="808" t="s">
        <v>502</v>
      </c>
      <c r="J952" s="808" t="s">
        <v>503</v>
      </c>
    </row>
    <row r="953" spans="1:10" x14ac:dyDescent="0.25">
      <c r="A953" s="808" t="s">
        <v>504</v>
      </c>
      <c r="B953" s="808" t="s">
        <v>500</v>
      </c>
      <c r="C953" s="808" t="s">
        <v>525</v>
      </c>
      <c r="D953" s="809">
        <v>20</v>
      </c>
      <c r="F953" s="808">
        <v>14792.9</v>
      </c>
      <c r="G953" s="808">
        <v>21004.6</v>
      </c>
      <c r="H953" s="808">
        <v>0</v>
      </c>
      <c r="I953" s="808" t="s">
        <v>502</v>
      </c>
      <c r="J953" s="808" t="s">
        <v>503</v>
      </c>
    </row>
    <row r="954" spans="1:10" x14ac:dyDescent="0.25">
      <c r="A954" s="808" t="s">
        <v>504</v>
      </c>
      <c r="B954" s="808" t="s">
        <v>500</v>
      </c>
      <c r="C954" s="808" t="s">
        <v>564</v>
      </c>
      <c r="D954" s="809">
        <v>74</v>
      </c>
      <c r="F954" s="808">
        <v>770.2</v>
      </c>
      <c r="G954" s="808">
        <v>5</v>
      </c>
      <c r="H954" s="808">
        <v>0</v>
      </c>
      <c r="I954" s="808" t="s">
        <v>502</v>
      </c>
      <c r="J954" s="808" t="s">
        <v>503</v>
      </c>
    </row>
    <row r="955" spans="1:10" x14ac:dyDescent="0.25">
      <c r="A955" s="808" t="s">
        <v>504</v>
      </c>
      <c r="B955" s="808" t="s">
        <v>500</v>
      </c>
      <c r="C955" s="808" t="s">
        <v>586</v>
      </c>
      <c r="D955" s="809">
        <v>85</v>
      </c>
      <c r="F955" s="808">
        <v>77078.69</v>
      </c>
      <c r="G955" s="808">
        <v>11660</v>
      </c>
      <c r="H955" s="808">
        <v>0</v>
      </c>
      <c r="I955" s="808" t="s">
        <v>502</v>
      </c>
      <c r="J955" s="808" t="s">
        <v>503</v>
      </c>
    </row>
    <row r="956" spans="1:10" x14ac:dyDescent="0.25">
      <c r="A956" s="808" t="s">
        <v>499</v>
      </c>
      <c r="B956" s="808" t="s">
        <v>500</v>
      </c>
      <c r="C956" s="808" t="s">
        <v>521</v>
      </c>
      <c r="D956" s="809">
        <v>70</v>
      </c>
      <c r="F956" s="808">
        <v>378</v>
      </c>
      <c r="G956" s="808">
        <v>1.2</v>
      </c>
      <c r="H956" s="808">
        <v>0</v>
      </c>
      <c r="I956" s="808" t="s">
        <v>502</v>
      </c>
      <c r="J956" s="808" t="s">
        <v>503</v>
      </c>
    </row>
    <row r="957" spans="1:10" x14ac:dyDescent="0.25">
      <c r="A957" s="808" t="s">
        <v>499</v>
      </c>
      <c r="B957" s="808" t="s">
        <v>500</v>
      </c>
      <c r="C957" s="808" t="s">
        <v>509</v>
      </c>
      <c r="D957" s="809">
        <v>21</v>
      </c>
      <c r="F957" s="808">
        <v>79236.97</v>
      </c>
      <c r="G957" s="808">
        <v>2575.08</v>
      </c>
      <c r="H957" s="808">
        <v>0</v>
      </c>
      <c r="I957" s="808" t="s">
        <v>502</v>
      </c>
      <c r="J957" s="808" t="s">
        <v>503</v>
      </c>
    </row>
    <row r="958" spans="1:10" x14ac:dyDescent="0.25">
      <c r="A958" s="808" t="s">
        <v>504</v>
      </c>
      <c r="B958" s="808" t="s">
        <v>500</v>
      </c>
      <c r="C958" s="808" t="s">
        <v>529</v>
      </c>
      <c r="D958" s="809">
        <v>42</v>
      </c>
      <c r="F958" s="808">
        <v>2192.37</v>
      </c>
      <c r="G958" s="808">
        <v>22.83</v>
      </c>
      <c r="H958" s="808">
        <v>0</v>
      </c>
      <c r="I958" s="808" t="s">
        <v>502</v>
      </c>
      <c r="J958" s="808" t="s">
        <v>503</v>
      </c>
    </row>
    <row r="959" spans="1:10" x14ac:dyDescent="0.25">
      <c r="A959" s="808" t="s">
        <v>499</v>
      </c>
      <c r="B959" s="808" t="s">
        <v>500</v>
      </c>
      <c r="C959" s="808" t="s">
        <v>514</v>
      </c>
      <c r="D959" s="809">
        <v>21</v>
      </c>
      <c r="F959" s="808">
        <v>495252.85</v>
      </c>
      <c r="G959" s="808">
        <v>22601.599999999999</v>
      </c>
      <c r="H959" s="808">
        <v>0</v>
      </c>
      <c r="I959" s="808" t="s">
        <v>502</v>
      </c>
      <c r="J959" s="808" t="s">
        <v>503</v>
      </c>
    </row>
    <row r="960" spans="1:10" x14ac:dyDescent="0.25">
      <c r="A960" s="808" t="s">
        <v>504</v>
      </c>
      <c r="B960" s="808" t="s">
        <v>500</v>
      </c>
      <c r="C960" s="808" t="s">
        <v>537</v>
      </c>
      <c r="D960" s="809">
        <v>84</v>
      </c>
      <c r="F960" s="808">
        <v>8292.6</v>
      </c>
      <c r="G960" s="808">
        <v>47.4</v>
      </c>
      <c r="H960" s="808">
        <v>0</v>
      </c>
      <c r="I960" s="808" t="s">
        <v>502</v>
      </c>
      <c r="J960" s="808" t="s">
        <v>503</v>
      </c>
    </row>
    <row r="961" spans="1:10" x14ac:dyDescent="0.25">
      <c r="A961" s="808" t="s">
        <v>499</v>
      </c>
      <c r="B961" s="808" t="s">
        <v>500</v>
      </c>
      <c r="C961" s="808" t="s">
        <v>561</v>
      </c>
      <c r="D961" s="809">
        <v>90</v>
      </c>
      <c r="F961" s="808">
        <v>2120</v>
      </c>
      <c r="G961" s="808">
        <v>1.2</v>
      </c>
      <c r="H961" s="808">
        <v>0</v>
      </c>
      <c r="I961" s="808" t="s">
        <v>502</v>
      </c>
      <c r="J961" s="808" t="s">
        <v>503</v>
      </c>
    </row>
    <row r="962" spans="1:10" x14ac:dyDescent="0.25">
      <c r="A962" s="808" t="s">
        <v>499</v>
      </c>
      <c r="B962" s="808" t="s">
        <v>500</v>
      </c>
      <c r="C962" s="808" t="s">
        <v>538</v>
      </c>
      <c r="D962" s="809">
        <v>95</v>
      </c>
      <c r="F962" s="808">
        <v>4513.87</v>
      </c>
      <c r="G962" s="808">
        <v>24</v>
      </c>
      <c r="H962" s="808">
        <v>0</v>
      </c>
      <c r="I962" s="808" t="s">
        <v>502</v>
      </c>
      <c r="J962" s="808" t="s">
        <v>503</v>
      </c>
    </row>
    <row r="963" spans="1:10" x14ac:dyDescent="0.25">
      <c r="A963" s="808" t="s">
        <v>504</v>
      </c>
      <c r="B963" s="808" t="s">
        <v>500</v>
      </c>
      <c r="C963" s="808" t="s">
        <v>554</v>
      </c>
      <c r="D963" s="809">
        <v>85</v>
      </c>
      <c r="F963" s="808">
        <v>220773.46</v>
      </c>
      <c r="G963" s="808">
        <v>1350.63</v>
      </c>
      <c r="H963" s="808">
        <v>0</v>
      </c>
      <c r="I963" s="808" t="s">
        <v>502</v>
      </c>
      <c r="J963" s="808" t="s">
        <v>503</v>
      </c>
    </row>
    <row r="964" spans="1:10" x14ac:dyDescent="0.25">
      <c r="A964" s="808" t="s">
        <v>504</v>
      </c>
      <c r="B964" s="808" t="s">
        <v>500</v>
      </c>
      <c r="C964" s="808" t="s">
        <v>507</v>
      </c>
      <c r="D964" s="809">
        <v>85</v>
      </c>
      <c r="F964" s="808">
        <v>12902.68</v>
      </c>
      <c r="G964" s="808">
        <v>5.46</v>
      </c>
      <c r="H964" s="808">
        <v>0</v>
      </c>
      <c r="I964" s="808" t="s">
        <v>502</v>
      </c>
      <c r="J964" s="808" t="s">
        <v>503</v>
      </c>
    </row>
    <row r="965" spans="1:10" x14ac:dyDescent="0.25">
      <c r="A965" s="808" t="s">
        <v>499</v>
      </c>
      <c r="B965" s="808" t="s">
        <v>500</v>
      </c>
      <c r="C965" s="808" t="s">
        <v>568</v>
      </c>
      <c r="D965" s="809">
        <v>12</v>
      </c>
      <c r="F965" s="808">
        <v>766.27</v>
      </c>
      <c r="G965" s="808">
        <v>96</v>
      </c>
      <c r="H965" s="808">
        <v>0</v>
      </c>
      <c r="I965" s="808" t="s">
        <v>502</v>
      </c>
      <c r="J965" s="808" t="s">
        <v>503</v>
      </c>
    </row>
    <row r="966" spans="1:10" x14ac:dyDescent="0.25">
      <c r="A966" s="808" t="s">
        <v>499</v>
      </c>
      <c r="B966" s="808" t="s">
        <v>500</v>
      </c>
      <c r="C966" s="808" t="s">
        <v>513</v>
      </c>
      <c r="D966" s="809">
        <v>13</v>
      </c>
      <c r="F966" s="808">
        <v>1095.31</v>
      </c>
      <c r="G966" s="808">
        <v>15</v>
      </c>
      <c r="H966" s="808">
        <v>0</v>
      </c>
      <c r="I966" s="808" t="s">
        <v>502</v>
      </c>
      <c r="J966" s="808" t="s">
        <v>503</v>
      </c>
    </row>
    <row r="967" spans="1:10" x14ac:dyDescent="0.25">
      <c r="A967" s="808" t="s">
        <v>499</v>
      </c>
      <c r="B967" s="808" t="s">
        <v>500</v>
      </c>
      <c r="C967" s="808" t="s">
        <v>511</v>
      </c>
      <c r="D967" s="809">
        <v>38</v>
      </c>
      <c r="F967" s="808">
        <v>99521.41</v>
      </c>
      <c r="G967" s="808">
        <v>429.59</v>
      </c>
      <c r="H967" s="808">
        <v>0</v>
      </c>
      <c r="I967" s="808" t="s">
        <v>502</v>
      </c>
      <c r="J967" s="808" t="s">
        <v>503</v>
      </c>
    </row>
    <row r="968" spans="1:10" x14ac:dyDescent="0.25">
      <c r="A968" s="808" t="s">
        <v>499</v>
      </c>
      <c r="B968" s="808" t="s">
        <v>500</v>
      </c>
      <c r="C968" s="808" t="s">
        <v>519</v>
      </c>
      <c r="D968" s="809">
        <v>85</v>
      </c>
      <c r="F968" s="808">
        <v>18557.439999999999</v>
      </c>
      <c r="G968" s="808">
        <v>0.04</v>
      </c>
      <c r="H968" s="808">
        <v>0</v>
      </c>
      <c r="I968" s="808" t="s">
        <v>502</v>
      </c>
      <c r="J968" s="808" t="s">
        <v>503</v>
      </c>
    </row>
    <row r="969" spans="1:10" x14ac:dyDescent="0.25">
      <c r="A969" s="808" t="s">
        <v>499</v>
      </c>
      <c r="B969" s="808" t="s">
        <v>500</v>
      </c>
      <c r="C969" s="808" t="s">
        <v>527</v>
      </c>
      <c r="D969" s="809">
        <v>11</v>
      </c>
      <c r="F969" s="808">
        <v>26787.599999999999</v>
      </c>
      <c r="G969" s="808">
        <v>133580</v>
      </c>
      <c r="H969" s="808">
        <v>0</v>
      </c>
      <c r="I969" s="808" t="s">
        <v>502</v>
      </c>
      <c r="J969" s="808" t="s">
        <v>503</v>
      </c>
    </row>
    <row r="970" spans="1:10" x14ac:dyDescent="0.25">
      <c r="A970" s="808" t="s">
        <v>499</v>
      </c>
      <c r="B970" s="808" t="s">
        <v>500</v>
      </c>
      <c r="C970" s="808" t="s">
        <v>599</v>
      </c>
      <c r="D970" s="809">
        <v>27</v>
      </c>
      <c r="F970" s="808">
        <v>306663.78000000003</v>
      </c>
      <c r="G970" s="808">
        <v>3388550</v>
      </c>
      <c r="H970" s="808">
        <v>0</v>
      </c>
      <c r="I970" s="808" t="s">
        <v>502</v>
      </c>
      <c r="J970" s="808" t="s">
        <v>503</v>
      </c>
    </row>
    <row r="971" spans="1:10" x14ac:dyDescent="0.25">
      <c r="A971" s="808" t="s">
        <v>504</v>
      </c>
      <c r="B971" s="808" t="s">
        <v>500</v>
      </c>
      <c r="C971" s="808" t="s">
        <v>577</v>
      </c>
      <c r="D971" s="809">
        <v>35</v>
      </c>
      <c r="F971" s="808">
        <v>354400</v>
      </c>
      <c r="G971" s="808">
        <v>40000</v>
      </c>
      <c r="H971" s="808">
        <v>0</v>
      </c>
      <c r="I971" s="808" t="s">
        <v>502</v>
      </c>
      <c r="J971" s="808" t="s">
        <v>503</v>
      </c>
    </row>
    <row r="972" spans="1:10" x14ac:dyDescent="0.25">
      <c r="A972" s="808" t="s">
        <v>499</v>
      </c>
      <c r="B972" s="808" t="s">
        <v>500</v>
      </c>
      <c r="C972" s="808" t="s">
        <v>523</v>
      </c>
      <c r="D972" s="809">
        <v>27</v>
      </c>
      <c r="F972" s="808">
        <v>31082.22</v>
      </c>
      <c r="G972" s="808">
        <v>899950</v>
      </c>
      <c r="H972" s="808">
        <v>0</v>
      </c>
      <c r="I972" s="808" t="s">
        <v>502</v>
      </c>
      <c r="J972" s="808" t="s">
        <v>503</v>
      </c>
    </row>
    <row r="973" spans="1:10" x14ac:dyDescent="0.25">
      <c r="A973" s="808" t="s">
        <v>504</v>
      </c>
      <c r="B973" s="808" t="s">
        <v>500</v>
      </c>
      <c r="C973" s="808" t="s">
        <v>511</v>
      </c>
      <c r="D973" s="809">
        <v>32</v>
      </c>
      <c r="F973" s="808">
        <v>1900</v>
      </c>
      <c r="G973" s="808">
        <v>200</v>
      </c>
      <c r="H973" s="808">
        <v>0</v>
      </c>
      <c r="I973" s="808" t="s">
        <v>502</v>
      </c>
      <c r="J973" s="808" t="s">
        <v>503</v>
      </c>
    </row>
    <row r="974" spans="1:10" x14ac:dyDescent="0.25">
      <c r="A974" s="808" t="s">
        <v>499</v>
      </c>
      <c r="B974" s="808" t="s">
        <v>500</v>
      </c>
      <c r="C974" s="808" t="s">
        <v>520</v>
      </c>
      <c r="D974" s="809">
        <v>95</v>
      </c>
      <c r="F974" s="808">
        <v>171099.03</v>
      </c>
      <c r="G974" s="808">
        <v>65129.9</v>
      </c>
      <c r="H974" s="808">
        <v>0</v>
      </c>
      <c r="I974" s="808" t="s">
        <v>502</v>
      </c>
      <c r="J974" s="808" t="s">
        <v>503</v>
      </c>
    </row>
    <row r="975" spans="1:10" x14ac:dyDescent="0.25">
      <c r="A975" s="808" t="s">
        <v>504</v>
      </c>
      <c r="B975" s="808" t="s">
        <v>500</v>
      </c>
      <c r="C975" s="808" t="s">
        <v>593</v>
      </c>
      <c r="D975" s="809">
        <v>7</v>
      </c>
      <c r="F975" s="808">
        <v>30249.3</v>
      </c>
      <c r="G975" s="808">
        <v>18720</v>
      </c>
      <c r="H975" s="808">
        <v>0</v>
      </c>
      <c r="I975" s="808" t="s">
        <v>502</v>
      </c>
      <c r="J975" s="808" t="s">
        <v>503</v>
      </c>
    </row>
    <row r="976" spans="1:10" x14ac:dyDescent="0.25">
      <c r="A976" s="808" t="s">
        <v>499</v>
      </c>
      <c r="B976" s="808" t="s">
        <v>500</v>
      </c>
      <c r="C976" s="808" t="s">
        <v>564</v>
      </c>
      <c r="D976" s="809">
        <v>48</v>
      </c>
      <c r="F976" s="808">
        <v>390</v>
      </c>
      <c r="G976" s="808">
        <v>6</v>
      </c>
      <c r="H976" s="808">
        <v>0</v>
      </c>
      <c r="I976" s="808" t="s">
        <v>502</v>
      </c>
      <c r="J976" s="808" t="s">
        <v>503</v>
      </c>
    </row>
    <row r="977" spans="1:10" x14ac:dyDescent="0.25">
      <c r="A977" s="808" t="s">
        <v>499</v>
      </c>
      <c r="B977" s="808" t="s">
        <v>500</v>
      </c>
      <c r="C977" s="808" t="s">
        <v>540</v>
      </c>
      <c r="D977" s="809">
        <v>90</v>
      </c>
      <c r="F977" s="808">
        <v>1485</v>
      </c>
      <c r="G977" s="808">
        <v>3.5</v>
      </c>
      <c r="H977" s="808">
        <v>0</v>
      </c>
      <c r="I977" s="808" t="s">
        <v>502</v>
      </c>
      <c r="J977" s="808" t="s">
        <v>503</v>
      </c>
    </row>
    <row r="978" spans="1:10" x14ac:dyDescent="0.25">
      <c r="A978" s="808" t="s">
        <v>504</v>
      </c>
      <c r="B978" s="808" t="s">
        <v>500</v>
      </c>
      <c r="C978" s="808" t="s">
        <v>528</v>
      </c>
      <c r="D978" s="809">
        <v>54</v>
      </c>
      <c r="F978" s="808">
        <v>24515.33</v>
      </c>
      <c r="G978" s="808">
        <v>1784.85</v>
      </c>
      <c r="H978" s="808">
        <v>0</v>
      </c>
      <c r="I978" s="808" t="s">
        <v>502</v>
      </c>
      <c r="J978" s="808" t="s">
        <v>503</v>
      </c>
    </row>
    <row r="979" spans="1:10" x14ac:dyDescent="0.25">
      <c r="A979" s="808" t="s">
        <v>504</v>
      </c>
      <c r="B979" s="808" t="s">
        <v>500</v>
      </c>
      <c r="C979" s="808" t="s">
        <v>526</v>
      </c>
      <c r="D979" s="809">
        <v>76</v>
      </c>
      <c r="F979" s="808">
        <v>29164.26</v>
      </c>
      <c r="G979" s="808">
        <v>2409.2399999999998</v>
      </c>
      <c r="H979" s="808">
        <v>0</v>
      </c>
      <c r="I979" s="808" t="s">
        <v>502</v>
      </c>
      <c r="J979" s="808" t="s">
        <v>503</v>
      </c>
    </row>
    <row r="980" spans="1:10" x14ac:dyDescent="0.25">
      <c r="A980" s="808" t="s">
        <v>504</v>
      </c>
      <c r="B980" s="808" t="s">
        <v>500</v>
      </c>
      <c r="C980" s="808" t="s">
        <v>507</v>
      </c>
      <c r="D980" s="809">
        <v>84</v>
      </c>
      <c r="F980" s="808">
        <v>224406.39</v>
      </c>
      <c r="G980" s="808">
        <v>3210.47</v>
      </c>
      <c r="H980" s="808">
        <v>0</v>
      </c>
      <c r="I980" s="808" t="s">
        <v>502</v>
      </c>
      <c r="J980" s="808" t="s">
        <v>503</v>
      </c>
    </row>
    <row r="981" spans="1:10" x14ac:dyDescent="0.25">
      <c r="A981" s="808" t="s">
        <v>499</v>
      </c>
      <c r="B981" s="808" t="s">
        <v>500</v>
      </c>
      <c r="C981" s="808" t="s">
        <v>512</v>
      </c>
      <c r="D981" s="809">
        <v>76</v>
      </c>
      <c r="F981" s="808">
        <v>42596.41</v>
      </c>
      <c r="G981" s="808">
        <v>22975</v>
      </c>
      <c r="H981" s="808">
        <v>0</v>
      </c>
      <c r="I981" s="808" t="s">
        <v>502</v>
      </c>
      <c r="J981" s="808" t="s">
        <v>503</v>
      </c>
    </row>
    <row r="982" spans="1:10" x14ac:dyDescent="0.25">
      <c r="A982" s="808" t="s">
        <v>504</v>
      </c>
      <c r="B982" s="808" t="s">
        <v>500</v>
      </c>
      <c r="C982" s="808" t="s">
        <v>537</v>
      </c>
      <c r="D982" s="809">
        <v>61</v>
      </c>
      <c r="F982" s="808">
        <v>14860.72</v>
      </c>
      <c r="G982" s="808">
        <v>64.41</v>
      </c>
      <c r="H982" s="808">
        <v>0</v>
      </c>
      <c r="I982" s="808" t="s">
        <v>502</v>
      </c>
      <c r="J982" s="808" t="s">
        <v>503</v>
      </c>
    </row>
    <row r="983" spans="1:10" x14ac:dyDescent="0.25">
      <c r="A983" s="808" t="s">
        <v>504</v>
      </c>
      <c r="B983" s="808" t="s">
        <v>500</v>
      </c>
      <c r="C983" s="808" t="s">
        <v>519</v>
      </c>
      <c r="D983" s="809">
        <v>28</v>
      </c>
      <c r="F983" s="808">
        <v>14341089.48</v>
      </c>
      <c r="G983" s="808">
        <v>184623.3</v>
      </c>
      <c r="H983" s="808">
        <v>0</v>
      </c>
      <c r="I983" s="808" t="s">
        <v>502</v>
      </c>
      <c r="J983" s="808" t="s">
        <v>503</v>
      </c>
    </row>
    <row r="984" spans="1:10" x14ac:dyDescent="0.25">
      <c r="A984" s="808" t="s">
        <v>499</v>
      </c>
      <c r="B984" s="808" t="s">
        <v>500</v>
      </c>
      <c r="C984" s="808" t="s">
        <v>516</v>
      </c>
      <c r="D984" s="809">
        <v>90</v>
      </c>
      <c r="F984" s="808">
        <v>6170</v>
      </c>
      <c r="G984" s="808">
        <v>3.6</v>
      </c>
      <c r="H984" s="808">
        <v>0</v>
      </c>
      <c r="I984" s="808" t="s">
        <v>502</v>
      </c>
      <c r="J984" s="808" t="s">
        <v>503</v>
      </c>
    </row>
    <row r="985" spans="1:10" x14ac:dyDescent="0.25">
      <c r="A985" s="808" t="s">
        <v>504</v>
      </c>
      <c r="B985" s="808" t="s">
        <v>500</v>
      </c>
      <c r="C985" s="808" t="s">
        <v>552</v>
      </c>
      <c r="D985" s="809">
        <v>73</v>
      </c>
      <c r="F985" s="808">
        <v>274.37</v>
      </c>
      <c r="G985" s="808">
        <v>8.3000000000000007</v>
      </c>
      <c r="H985" s="808">
        <v>0</v>
      </c>
      <c r="I985" s="808" t="s">
        <v>502</v>
      </c>
      <c r="J985" s="808" t="s">
        <v>503</v>
      </c>
    </row>
    <row r="986" spans="1:10" x14ac:dyDescent="0.25">
      <c r="A986" s="808" t="s">
        <v>499</v>
      </c>
      <c r="B986" s="808" t="s">
        <v>500</v>
      </c>
      <c r="C986" s="808" t="s">
        <v>510</v>
      </c>
      <c r="D986" s="809">
        <v>83</v>
      </c>
      <c r="F986" s="808">
        <v>188.98</v>
      </c>
      <c r="G986" s="808">
        <v>20</v>
      </c>
      <c r="H986" s="808">
        <v>0</v>
      </c>
      <c r="I986" s="808" t="s">
        <v>502</v>
      </c>
      <c r="J986" s="808" t="s">
        <v>503</v>
      </c>
    </row>
    <row r="987" spans="1:10" x14ac:dyDescent="0.25">
      <c r="A987" s="808" t="s">
        <v>504</v>
      </c>
      <c r="B987" s="808" t="s">
        <v>500</v>
      </c>
      <c r="C987" s="808" t="s">
        <v>516</v>
      </c>
      <c r="D987" s="809">
        <v>90</v>
      </c>
      <c r="F987" s="808">
        <v>658.7</v>
      </c>
      <c r="G987" s="808">
        <v>1.46</v>
      </c>
      <c r="H987" s="808">
        <v>0</v>
      </c>
      <c r="I987" s="808" t="s">
        <v>502</v>
      </c>
      <c r="J987" s="808" t="s">
        <v>503</v>
      </c>
    </row>
    <row r="988" spans="1:10" x14ac:dyDescent="0.25">
      <c r="A988" s="808" t="s">
        <v>504</v>
      </c>
      <c r="B988" s="808" t="s">
        <v>500</v>
      </c>
      <c r="C988" s="808" t="s">
        <v>530</v>
      </c>
      <c r="D988" s="809">
        <v>76</v>
      </c>
      <c r="F988" s="808">
        <v>2960.89</v>
      </c>
      <c r="G988" s="808">
        <v>16.2</v>
      </c>
      <c r="H988" s="808">
        <v>0</v>
      </c>
      <c r="I988" s="808" t="s">
        <v>502</v>
      </c>
      <c r="J988" s="808" t="s">
        <v>503</v>
      </c>
    </row>
    <row r="989" spans="1:10" x14ac:dyDescent="0.25">
      <c r="A989" s="808" t="s">
        <v>504</v>
      </c>
      <c r="B989" s="808" t="s">
        <v>500</v>
      </c>
      <c r="C989" s="808" t="s">
        <v>585</v>
      </c>
      <c r="D989" s="809">
        <v>8</v>
      </c>
      <c r="F989" s="808">
        <v>84889.600000000006</v>
      </c>
      <c r="G989" s="808">
        <v>73410</v>
      </c>
      <c r="H989" s="808">
        <v>0</v>
      </c>
      <c r="I989" s="808" t="s">
        <v>502</v>
      </c>
      <c r="J989" s="808" t="s">
        <v>503</v>
      </c>
    </row>
    <row r="990" spans="1:10" x14ac:dyDescent="0.25">
      <c r="A990" s="808" t="s">
        <v>504</v>
      </c>
      <c r="B990" s="808" t="s">
        <v>500</v>
      </c>
      <c r="C990" s="808" t="s">
        <v>523</v>
      </c>
      <c r="D990" s="809">
        <v>13</v>
      </c>
      <c r="F990" s="808">
        <v>81901.759999999995</v>
      </c>
      <c r="G990" s="808">
        <v>3624</v>
      </c>
      <c r="H990" s="808">
        <v>0</v>
      </c>
      <c r="I990" s="808" t="s">
        <v>502</v>
      </c>
      <c r="J990" s="808" t="s">
        <v>503</v>
      </c>
    </row>
    <row r="991" spans="1:10" x14ac:dyDescent="0.25">
      <c r="A991" s="808" t="s">
        <v>499</v>
      </c>
      <c r="B991" s="808" t="s">
        <v>547</v>
      </c>
      <c r="C991" s="808" t="s">
        <v>568</v>
      </c>
      <c r="D991" s="809">
        <v>21</v>
      </c>
      <c r="F991" s="808">
        <v>18118.349999999999</v>
      </c>
      <c r="G991" s="808">
        <v>647.6</v>
      </c>
      <c r="H991" s="808">
        <v>0</v>
      </c>
      <c r="I991" s="808" t="s">
        <v>502</v>
      </c>
      <c r="J991" s="808" t="s">
        <v>503</v>
      </c>
    </row>
    <row r="992" spans="1:10" x14ac:dyDescent="0.25">
      <c r="A992" s="808" t="s">
        <v>504</v>
      </c>
      <c r="B992" s="808" t="s">
        <v>547</v>
      </c>
      <c r="C992" s="808" t="s">
        <v>516</v>
      </c>
      <c r="D992" s="809">
        <v>85</v>
      </c>
      <c r="F992" s="808">
        <v>233005.86</v>
      </c>
      <c r="G992" s="808">
        <v>30326.13</v>
      </c>
      <c r="H992" s="808">
        <v>0</v>
      </c>
      <c r="I992" s="808" t="s">
        <v>502</v>
      </c>
      <c r="J992" s="808" t="s">
        <v>503</v>
      </c>
    </row>
    <row r="993" spans="1:10" x14ac:dyDescent="0.25">
      <c r="A993" s="808" t="s">
        <v>504</v>
      </c>
      <c r="B993" s="808" t="s">
        <v>547</v>
      </c>
      <c r="C993" s="808" t="s">
        <v>508</v>
      </c>
      <c r="D993" s="809">
        <v>49</v>
      </c>
      <c r="F993" s="808">
        <v>350.08</v>
      </c>
      <c r="G993" s="808">
        <v>10.68</v>
      </c>
      <c r="H993" s="808">
        <v>0</v>
      </c>
      <c r="I993" s="808" t="s">
        <v>502</v>
      </c>
      <c r="J993" s="808" t="s">
        <v>503</v>
      </c>
    </row>
    <row r="994" spans="1:10" x14ac:dyDescent="0.25">
      <c r="A994" s="808" t="s">
        <v>499</v>
      </c>
      <c r="B994" s="808" t="s">
        <v>547</v>
      </c>
      <c r="C994" s="808" t="s">
        <v>511</v>
      </c>
      <c r="D994" s="809">
        <v>90</v>
      </c>
      <c r="F994" s="808">
        <v>48358.11</v>
      </c>
      <c r="G994" s="808">
        <v>40.4</v>
      </c>
      <c r="H994" s="808">
        <v>0</v>
      </c>
      <c r="I994" s="808" t="s">
        <v>502</v>
      </c>
      <c r="J994" s="808" t="s">
        <v>503</v>
      </c>
    </row>
    <row r="995" spans="1:10" x14ac:dyDescent="0.25">
      <c r="A995" s="808" t="s">
        <v>499</v>
      </c>
      <c r="B995" s="808" t="s">
        <v>547</v>
      </c>
      <c r="C995" s="808" t="s">
        <v>520</v>
      </c>
      <c r="D995" s="809">
        <v>95</v>
      </c>
      <c r="F995" s="808">
        <v>325510.43</v>
      </c>
      <c r="G995" s="808">
        <v>127504.5</v>
      </c>
      <c r="H995" s="808">
        <v>0</v>
      </c>
      <c r="I995" s="808" t="s">
        <v>502</v>
      </c>
      <c r="J995" s="808" t="s">
        <v>503</v>
      </c>
    </row>
    <row r="996" spans="1:10" x14ac:dyDescent="0.25">
      <c r="A996" s="808" t="s">
        <v>504</v>
      </c>
      <c r="B996" s="808" t="s">
        <v>547</v>
      </c>
      <c r="C996" s="808" t="s">
        <v>592</v>
      </c>
      <c r="D996" s="809">
        <v>62</v>
      </c>
      <c r="F996" s="808">
        <v>229612.66</v>
      </c>
      <c r="G996" s="808">
        <v>2323.48</v>
      </c>
      <c r="H996" s="808">
        <v>0</v>
      </c>
      <c r="I996" s="808" t="s">
        <v>502</v>
      </c>
      <c r="J996" s="808" t="s">
        <v>503</v>
      </c>
    </row>
    <row r="997" spans="1:10" x14ac:dyDescent="0.25">
      <c r="A997" s="808" t="s">
        <v>504</v>
      </c>
      <c r="B997" s="808" t="s">
        <v>547</v>
      </c>
      <c r="C997" s="808" t="s">
        <v>554</v>
      </c>
      <c r="D997" s="809">
        <v>76</v>
      </c>
      <c r="F997" s="808">
        <v>319.89</v>
      </c>
      <c r="G997" s="808">
        <v>0.2</v>
      </c>
      <c r="H997" s="808">
        <v>0</v>
      </c>
      <c r="I997" s="808" t="s">
        <v>502</v>
      </c>
      <c r="J997" s="808" t="s">
        <v>503</v>
      </c>
    </row>
    <row r="998" spans="1:10" x14ac:dyDescent="0.25">
      <c r="A998" s="808" t="s">
        <v>499</v>
      </c>
      <c r="B998" s="808" t="s">
        <v>547</v>
      </c>
      <c r="C998" s="808" t="s">
        <v>511</v>
      </c>
      <c r="D998" s="809">
        <v>15</v>
      </c>
      <c r="F998" s="808">
        <v>53404.47</v>
      </c>
      <c r="G998" s="808">
        <v>7282.45</v>
      </c>
      <c r="H998" s="808">
        <v>0</v>
      </c>
      <c r="I998" s="808" t="s">
        <v>502</v>
      </c>
      <c r="J998" s="808" t="s">
        <v>503</v>
      </c>
    </row>
    <row r="999" spans="1:10" x14ac:dyDescent="0.25">
      <c r="A999" s="808" t="s">
        <v>504</v>
      </c>
      <c r="B999" s="808" t="s">
        <v>547</v>
      </c>
      <c r="C999" s="808" t="s">
        <v>568</v>
      </c>
      <c r="D999" s="809">
        <v>62</v>
      </c>
      <c r="F999" s="808">
        <v>103987.51</v>
      </c>
      <c r="G999" s="808">
        <v>820.08</v>
      </c>
      <c r="H999" s="808">
        <v>0</v>
      </c>
      <c r="I999" s="808" t="s">
        <v>502</v>
      </c>
      <c r="J999" s="808" t="s">
        <v>503</v>
      </c>
    </row>
    <row r="1000" spans="1:10" x14ac:dyDescent="0.25">
      <c r="A1000" s="808" t="s">
        <v>504</v>
      </c>
      <c r="B1000" s="808" t="s">
        <v>547</v>
      </c>
      <c r="C1000" s="808" t="s">
        <v>523</v>
      </c>
      <c r="D1000" s="809">
        <v>62</v>
      </c>
      <c r="F1000" s="808">
        <v>10225.98</v>
      </c>
      <c r="G1000" s="808">
        <v>92.98</v>
      </c>
      <c r="H1000" s="808">
        <v>0</v>
      </c>
      <c r="I1000" s="808" t="s">
        <v>502</v>
      </c>
      <c r="J1000" s="808" t="s">
        <v>503</v>
      </c>
    </row>
    <row r="1001" spans="1:10" x14ac:dyDescent="0.25">
      <c r="A1001" s="808" t="s">
        <v>504</v>
      </c>
      <c r="B1001" s="808" t="s">
        <v>547</v>
      </c>
      <c r="C1001" s="808" t="s">
        <v>526</v>
      </c>
      <c r="D1001" s="809">
        <v>42</v>
      </c>
      <c r="F1001" s="808">
        <v>2463.7399999999998</v>
      </c>
      <c r="G1001" s="808">
        <v>25.19</v>
      </c>
      <c r="H1001" s="808">
        <v>0</v>
      </c>
      <c r="I1001" s="808" t="s">
        <v>502</v>
      </c>
      <c r="J1001" s="808" t="s">
        <v>503</v>
      </c>
    </row>
    <row r="1002" spans="1:10" x14ac:dyDescent="0.25">
      <c r="A1002" s="808" t="s">
        <v>504</v>
      </c>
      <c r="B1002" s="808" t="s">
        <v>547</v>
      </c>
      <c r="C1002" s="808" t="s">
        <v>538</v>
      </c>
      <c r="D1002" s="809">
        <v>18</v>
      </c>
      <c r="F1002" s="808">
        <v>8621415.6500000004</v>
      </c>
      <c r="G1002" s="808">
        <v>4324550</v>
      </c>
      <c r="H1002" s="808">
        <v>0</v>
      </c>
      <c r="I1002" s="808" t="s">
        <v>502</v>
      </c>
      <c r="J1002" s="808" t="s">
        <v>503</v>
      </c>
    </row>
    <row r="1003" spans="1:10" x14ac:dyDescent="0.25">
      <c r="A1003" s="808" t="s">
        <v>504</v>
      </c>
      <c r="B1003" s="808" t="s">
        <v>547</v>
      </c>
      <c r="C1003" s="808" t="s">
        <v>511</v>
      </c>
      <c r="D1003" s="809">
        <v>40</v>
      </c>
      <c r="F1003" s="808">
        <v>997766.57</v>
      </c>
      <c r="G1003" s="808">
        <v>321930.03000000003</v>
      </c>
      <c r="H1003" s="808">
        <v>0</v>
      </c>
      <c r="I1003" s="808" t="s">
        <v>502</v>
      </c>
      <c r="J1003" s="808" t="s">
        <v>503</v>
      </c>
    </row>
    <row r="1004" spans="1:10" x14ac:dyDescent="0.25">
      <c r="A1004" s="808" t="s">
        <v>499</v>
      </c>
      <c r="B1004" s="808" t="s">
        <v>547</v>
      </c>
      <c r="C1004" s="808" t="s">
        <v>512</v>
      </c>
      <c r="D1004" s="809">
        <v>30</v>
      </c>
      <c r="F1004" s="808">
        <v>7679</v>
      </c>
      <c r="G1004" s="808">
        <v>131.56</v>
      </c>
      <c r="H1004" s="808">
        <v>0</v>
      </c>
      <c r="I1004" s="808" t="s">
        <v>502</v>
      </c>
      <c r="J1004" s="808" t="s">
        <v>503</v>
      </c>
    </row>
    <row r="1005" spans="1:10" x14ac:dyDescent="0.25">
      <c r="A1005" s="808" t="s">
        <v>499</v>
      </c>
      <c r="B1005" s="808" t="s">
        <v>547</v>
      </c>
      <c r="C1005" s="808" t="s">
        <v>521</v>
      </c>
      <c r="D1005" s="809">
        <v>44</v>
      </c>
      <c r="F1005" s="808">
        <v>234093.89</v>
      </c>
      <c r="G1005" s="808">
        <v>870740</v>
      </c>
      <c r="H1005" s="808">
        <v>0</v>
      </c>
      <c r="I1005" s="808" t="s">
        <v>502</v>
      </c>
      <c r="J1005" s="808" t="s">
        <v>503</v>
      </c>
    </row>
    <row r="1006" spans="1:10" x14ac:dyDescent="0.25">
      <c r="A1006" s="808" t="s">
        <v>504</v>
      </c>
      <c r="B1006" s="808" t="s">
        <v>547</v>
      </c>
      <c r="C1006" s="808" t="s">
        <v>523</v>
      </c>
      <c r="D1006" s="809">
        <v>72</v>
      </c>
      <c r="F1006" s="808">
        <v>3400.34</v>
      </c>
      <c r="G1006" s="808">
        <v>999</v>
      </c>
      <c r="H1006" s="808">
        <v>0</v>
      </c>
      <c r="I1006" s="808" t="s">
        <v>502</v>
      </c>
      <c r="J1006" s="808" t="s">
        <v>503</v>
      </c>
    </row>
    <row r="1007" spans="1:10" x14ac:dyDescent="0.25">
      <c r="A1007" s="808" t="s">
        <v>499</v>
      </c>
      <c r="B1007" s="808" t="s">
        <v>547</v>
      </c>
      <c r="C1007" s="808" t="s">
        <v>514</v>
      </c>
      <c r="D1007" s="809">
        <v>82</v>
      </c>
      <c r="F1007" s="808">
        <v>82360.12</v>
      </c>
      <c r="G1007" s="808">
        <v>28586.07</v>
      </c>
      <c r="H1007" s="808">
        <v>0</v>
      </c>
      <c r="I1007" s="808" t="s">
        <v>502</v>
      </c>
      <c r="J1007" s="808" t="s">
        <v>503</v>
      </c>
    </row>
    <row r="1008" spans="1:10" x14ac:dyDescent="0.25">
      <c r="A1008" s="808" t="s">
        <v>499</v>
      </c>
      <c r="B1008" s="808" t="s">
        <v>547</v>
      </c>
      <c r="C1008" s="808" t="s">
        <v>542</v>
      </c>
      <c r="D1008" s="809">
        <v>13</v>
      </c>
      <c r="F1008" s="808">
        <v>33735.230000000003</v>
      </c>
      <c r="G1008" s="808">
        <v>510</v>
      </c>
      <c r="H1008" s="808">
        <v>0</v>
      </c>
      <c r="I1008" s="808" t="s">
        <v>502</v>
      </c>
      <c r="J1008" s="808" t="s">
        <v>503</v>
      </c>
    </row>
    <row r="1009" spans="1:10" x14ac:dyDescent="0.25">
      <c r="A1009" s="808" t="s">
        <v>504</v>
      </c>
      <c r="B1009" s="808" t="s">
        <v>547</v>
      </c>
      <c r="C1009" s="808" t="s">
        <v>592</v>
      </c>
      <c r="D1009" s="809">
        <v>61</v>
      </c>
      <c r="F1009" s="808">
        <v>9223.1200000000008</v>
      </c>
      <c r="G1009" s="808">
        <v>54.36</v>
      </c>
      <c r="H1009" s="808">
        <v>0</v>
      </c>
      <c r="I1009" s="808" t="s">
        <v>502</v>
      </c>
      <c r="J1009" s="808" t="s">
        <v>503</v>
      </c>
    </row>
    <row r="1010" spans="1:10" x14ac:dyDescent="0.25">
      <c r="A1010" s="808" t="s">
        <v>504</v>
      </c>
      <c r="B1010" s="808" t="s">
        <v>547</v>
      </c>
      <c r="C1010" s="808" t="s">
        <v>559</v>
      </c>
      <c r="D1010" s="809">
        <v>85</v>
      </c>
      <c r="F1010" s="808">
        <v>11595.83</v>
      </c>
      <c r="G1010" s="808">
        <v>14.72</v>
      </c>
      <c r="H1010" s="808">
        <v>0</v>
      </c>
      <c r="I1010" s="808" t="s">
        <v>502</v>
      </c>
      <c r="J1010" s="808" t="s">
        <v>503</v>
      </c>
    </row>
    <row r="1011" spans="1:10" x14ac:dyDescent="0.25">
      <c r="A1011" s="808" t="s">
        <v>504</v>
      </c>
      <c r="B1011" s="808" t="s">
        <v>547</v>
      </c>
      <c r="C1011" s="808" t="s">
        <v>506</v>
      </c>
      <c r="D1011" s="809">
        <v>73</v>
      </c>
      <c r="F1011" s="808">
        <v>341.58</v>
      </c>
      <c r="G1011" s="808">
        <v>1.97</v>
      </c>
      <c r="H1011" s="808">
        <v>0</v>
      </c>
      <c r="I1011" s="808" t="s">
        <v>502</v>
      </c>
      <c r="J1011" s="808" t="s">
        <v>503</v>
      </c>
    </row>
    <row r="1012" spans="1:10" x14ac:dyDescent="0.25">
      <c r="A1012" s="808" t="s">
        <v>499</v>
      </c>
      <c r="B1012" s="808" t="s">
        <v>547</v>
      </c>
      <c r="C1012" s="808" t="s">
        <v>512</v>
      </c>
      <c r="D1012" s="809">
        <v>73</v>
      </c>
      <c r="F1012" s="808">
        <v>254340.07</v>
      </c>
      <c r="G1012" s="808">
        <v>31366.71</v>
      </c>
      <c r="H1012" s="808">
        <v>0</v>
      </c>
      <c r="I1012" s="808" t="s">
        <v>502</v>
      </c>
      <c r="J1012" s="808" t="s">
        <v>503</v>
      </c>
    </row>
    <row r="1013" spans="1:10" x14ac:dyDescent="0.25">
      <c r="A1013" s="808" t="s">
        <v>504</v>
      </c>
      <c r="B1013" s="808" t="s">
        <v>547</v>
      </c>
      <c r="C1013" s="808" t="s">
        <v>523</v>
      </c>
      <c r="D1013" s="809">
        <v>76</v>
      </c>
      <c r="F1013" s="808">
        <v>32017.97</v>
      </c>
      <c r="G1013" s="808">
        <v>100.68</v>
      </c>
      <c r="H1013" s="808">
        <v>0</v>
      </c>
      <c r="I1013" s="808" t="s">
        <v>502</v>
      </c>
      <c r="J1013" s="808" t="s">
        <v>503</v>
      </c>
    </row>
    <row r="1014" spans="1:10" x14ac:dyDescent="0.25">
      <c r="A1014" s="808" t="s">
        <v>504</v>
      </c>
      <c r="B1014" s="808" t="s">
        <v>547</v>
      </c>
      <c r="C1014" s="808" t="s">
        <v>521</v>
      </c>
      <c r="D1014" s="809">
        <v>62</v>
      </c>
      <c r="F1014" s="808">
        <v>2122.9299999999998</v>
      </c>
      <c r="G1014" s="808">
        <v>20.83</v>
      </c>
      <c r="H1014" s="808">
        <v>0</v>
      </c>
      <c r="I1014" s="808" t="s">
        <v>502</v>
      </c>
      <c r="J1014" s="808" t="s">
        <v>503</v>
      </c>
    </row>
    <row r="1015" spans="1:10" x14ac:dyDescent="0.25">
      <c r="A1015" s="808" t="s">
        <v>504</v>
      </c>
      <c r="B1015" s="808" t="s">
        <v>547</v>
      </c>
      <c r="C1015" s="808" t="s">
        <v>536</v>
      </c>
      <c r="D1015" s="809">
        <v>85</v>
      </c>
      <c r="F1015" s="808">
        <v>46889.31</v>
      </c>
      <c r="G1015" s="808">
        <v>30.04</v>
      </c>
      <c r="H1015" s="808">
        <v>0</v>
      </c>
      <c r="I1015" s="808" t="s">
        <v>502</v>
      </c>
      <c r="J1015" s="808" t="s">
        <v>503</v>
      </c>
    </row>
    <row r="1016" spans="1:10" x14ac:dyDescent="0.25">
      <c r="A1016" s="808" t="s">
        <v>499</v>
      </c>
      <c r="B1016" s="808" t="s">
        <v>547</v>
      </c>
      <c r="C1016" s="808" t="s">
        <v>542</v>
      </c>
      <c r="D1016" s="809">
        <v>21</v>
      </c>
      <c r="F1016" s="808">
        <v>35346.51</v>
      </c>
      <c r="G1016" s="808">
        <v>1098.22</v>
      </c>
      <c r="H1016" s="808">
        <v>0</v>
      </c>
      <c r="I1016" s="808" t="s">
        <v>502</v>
      </c>
      <c r="J1016" s="808" t="s">
        <v>503</v>
      </c>
    </row>
    <row r="1017" spans="1:10" x14ac:dyDescent="0.25">
      <c r="A1017" s="808" t="s">
        <v>499</v>
      </c>
      <c r="B1017" s="808" t="s">
        <v>547</v>
      </c>
      <c r="C1017" s="808" t="s">
        <v>528</v>
      </c>
      <c r="D1017" s="809">
        <v>44</v>
      </c>
      <c r="F1017" s="808">
        <v>1164070.6000000001</v>
      </c>
      <c r="G1017" s="808">
        <v>3020551.5</v>
      </c>
      <c r="H1017" s="808">
        <v>0</v>
      </c>
      <c r="I1017" s="808" t="s">
        <v>502</v>
      </c>
      <c r="J1017" s="808" t="s">
        <v>503</v>
      </c>
    </row>
    <row r="1018" spans="1:10" x14ac:dyDescent="0.25">
      <c r="A1018" s="808" t="s">
        <v>504</v>
      </c>
      <c r="B1018" s="808" t="s">
        <v>547</v>
      </c>
      <c r="C1018" s="808" t="s">
        <v>511</v>
      </c>
      <c r="D1018" s="809">
        <v>20</v>
      </c>
      <c r="F1018" s="808">
        <v>825370.81</v>
      </c>
      <c r="G1018" s="808">
        <v>1099493.1399999999</v>
      </c>
      <c r="H1018" s="808">
        <v>0</v>
      </c>
      <c r="I1018" s="808" t="s">
        <v>502</v>
      </c>
      <c r="J1018" s="808" t="s">
        <v>503</v>
      </c>
    </row>
    <row r="1019" spans="1:10" x14ac:dyDescent="0.25">
      <c r="A1019" s="808" t="s">
        <v>499</v>
      </c>
      <c r="B1019" s="808" t="s">
        <v>547</v>
      </c>
      <c r="C1019" s="808" t="s">
        <v>520</v>
      </c>
      <c r="D1019" s="809">
        <v>27</v>
      </c>
      <c r="F1019" s="808">
        <v>1444088.7</v>
      </c>
      <c r="G1019" s="808">
        <v>19954400</v>
      </c>
      <c r="H1019" s="808">
        <v>0</v>
      </c>
      <c r="I1019" s="808" t="s">
        <v>502</v>
      </c>
      <c r="J1019" s="808" t="s">
        <v>503</v>
      </c>
    </row>
    <row r="1020" spans="1:10" x14ac:dyDescent="0.25">
      <c r="A1020" s="808" t="s">
        <v>499</v>
      </c>
      <c r="B1020" s="808" t="s">
        <v>547</v>
      </c>
      <c r="C1020" s="808" t="s">
        <v>525</v>
      </c>
      <c r="D1020" s="809">
        <v>49</v>
      </c>
      <c r="F1020" s="808">
        <v>27.82</v>
      </c>
      <c r="G1020" s="808">
        <v>0.2</v>
      </c>
      <c r="H1020" s="808">
        <v>0</v>
      </c>
      <c r="I1020" s="808" t="s">
        <v>502</v>
      </c>
      <c r="J1020" s="808" t="s">
        <v>503</v>
      </c>
    </row>
    <row r="1021" spans="1:10" x14ac:dyDescent="0.25">
      <c r="A1021" s="808" t="s">
        <v>504</v>
      </c>
      <c r="B1021" s="808" t="s">
        <v>547</v>
      </c>
      <c r="C1021" s="808" t="s">
        <v>512</v>
      </c>
      <c r="D1021" s="809">
        <v>4</v>
      </c>
      <c r="F1021" s="808">
        <v>14736.48</v>
      </c>
      <c r="G1021" s="808">
        <v>38400</v>
      </c>
      <c r="H1021" s="808">
        <v>0</v>
      </c>
      <c r="I1021" s="808" t="s">
        <v>502</v>
      </c>
      <c r="J1021" s="808" t="s">
        <v>503</v>
      </c>
    </row>
    <row r="1022" spans="1:10" x14ac:dyDescent="0.25">
      <c r="A1022" s="808" t="s">
        <v>504</v>
      </c>
      <c r="B1022" s="808" t="s">
        <v>547</v>
      </c>
      <c r="C1022" s="808" t="s">
        <v>574</v>
      </c>
      <c r="D1022" s="809">
        <v>18</v>
      </c>
      <c r="F1022" s="808">
        <v>5453955.46</v>
      </c>
      <c r="G1022" s="808">
        <v>2252650</v>
      </c>
      <c r="H1022" s="808">
        <v>0</v>
      </c>
      <c r="I1022" s="808" t="s">
        <v>502</v>
      </c>
      <c r="J1022" s="808" t="s">
        <v>503</v>
      </c>
    </row>
    <row r="1023" spans="1:10" x14ac:dyDescent="0.25">
      <c r="A1023" s="808" t="s">
        <v>504</v>
      </c>
      <c r="B1023" s="808" t="s">
        <v>547</v>
      </c>
      <c r="C1023" s="808" t="s">
        <v>511</v>
      </c>
      <c r="D1023" s="809">
        <v>83</v>
      </c>
      <c r="F1023" s="808">
        <v>21378.81</v>
      </c>
      <c r="G1023" s="808">
        <v>7249.87</v>
      </c>
      <c r="H1023" s="808">
        <v>0</v>
      </c>
      <c r="I1023" s="808" t="s">
        <v>502</v>
      </c>
      <c r="J1023" s="808" t="s">
        <v>503</v>
      </c>
    </row>
    <row r="1024" spans="1:10" x14ac:dyDescent="0.25">
      <c r="A1024" s="808" t="s">
        <v>499</v>
      </c>
      <c r="B1024" s="808" t="s">
        <v>547</v>
      </c>
      <c r="C1024" s="808" t="s">
        <v>508</v>
      </c>
      <c r="D1024" s="809">
        <v>85</v>
      </c>
      <c r="F1024" s="808">
        <v>2190213.2999999998</v>
      </c>
      <c r="G1024" s="808">
        <v>141000.16</v>
      </c>
      <c r="H1024" s="808">
        <v>0</v>
      </c>
      <c r="I1024" s="808" t="s">
        <v>502</v>
      </c>
      <c r="J1024" s="808" t="s">
        <v>503</v>
      </c>
    </row>
    <row r="1025" spans="1:10" x14ac:dyDescent="0.25">
      <c r="A1025" s="808" t="s">
        <v>504</v>
      </c>
      <c r="B1025" s="808" t="s">
        <v>547</v>
      </c>
      <c r="C1025" s="808" t="s">
        <v>597</v>
      </c>
      <c r="D1025" s="809">
        <v>61</v>
      </c>
      <c r="F1025" s="808">
        <v>1486.79</v>
      </c>
      <c r="G1025" s="808">
        <v>12.25</v>
      </c>
      <c r="H1025" s="808">
        <v>0</v>
      </c>
      <c r="I1025" s="808" t="s">
        <v>502</v>
      </c>
      <c r="J1025" s="808" t="s">
        <v>503</v>
      </c>
    </row>
    <row r="1026" spans="1:10" x14ac:dyDescent="0.25">
      <c r="A1026" s="808" t="s">
        <v>499</v>
      </c>
      <c r="B1026" s="808" t="s">
        <v>547</v>
      </c>
      <c r="C1026" s="808" t="s">
        <v>566</v>
      </c>
      <c r="D1026" s="809">
        <v>71</v>
      </c>
      <c r="F1026" s="808">
        <v>326.52999999999997</v>
      </c>
      <c r="G1026" s="808">
        <v>19.75</v>
      </c>
      <c r="H1026" s="808">
        <v>0</v>
      </c>
      <c r="I1026" s="808" t="s">
        <v>502</v>
      </c>
      <c r="J1026" s="808" t="s">
        <v>503</v>
      </c>
    </row>
    <row r="1027" spans="1:10" x14ac:dyDescent="0.25">
      <c r="A1027" s="808" t="s">
        <v>499</v>
      </c>
      <c r="B1027" s="808" t="s">
        <v>547</v>
      </c>
      <c r="C1027" s="808" t="s">
        <v>518</v>
      </c>
      <c r="D1027" s="809">
        <v>90</v>
      </c>
      <c r="F1027" s="808">
        <v>85.51</v>
      </c>
      <c r="G1027" s="808">
        <v>9</v>
      </c>
      <c r="H1027" s="808">
        <v>0</v>
      </c>
      <c r="I1027" s="808" t="s">
        <v>502</v>
      </c>
      <c r="J1027" s="808" t="s">
        <v>503</v>
      </c>
    </row>
    <row r="1028" spans="1:10" x14ac:dyDescent="0.25">
      <c r="A1028" s="808" t="s">
        <v>504</v>
      </c>
      <c r="B1028" s="808" t="s">
        <v>547</v>
      </c>
      <c r="C1028" s="808" t="s">
        <v>508</v>
      </c>
      <c r="D1028" s="809">
        <v>35</v>
      </c>
      <c r="F1028" s="808">
        <v>129513.55</v>
      </c>
      <c r="G1028" s="808">
        <v>9885</v>
      </c>
      <c r="H1028" s="808">
        <v>0</v>
      </c>
      <c r="I1028" s="808" t="s">
        <v>502</v>
      </c>
      <c r="J1028" s="808" t="s">
        <v>503</v>
      </c>
    </row>
    <row r="1029" spans="1:10" x14ac:dyDescent="0.25">
      <c r="A1029" s="808" t="s">
        <v>504</v>
      </c>
      <c r="B1029" s="808" t="s">
        <v>547</v>
      </c>
      <c r="C1029" s="808" t="s">
        <v>580</v>
      </c>
      <c r="D1029" s="809">
        <v>61</v>
      </c>
      <c r="F1029" s="808">
        <v>3803.83</v>
      </c>
      <c r="G1029" s="808">
        <v>18.32</v>
      </c>
      <c r="H1029" s="808">
        <v>0</v>
      </c>
      <c r="I1029" s="808" t="s">
        <v>502</v>
      </c>
      <c r="J1029" s="808" t="s">
        <v>503</v>
      </c>
    </row>
    <row r="1030" spans="1:10" x14ac:dyDescent="0.25">
      <c r="A1030" s="808" t="s">
        <v>504</v>
      </c>
      <c r="B1030" s="808" t="s">
        <v>547</v>
      </c>
      <c r="C1030" s="808" t="s">
        <v>511</v>
      </c>
      <c r="D1030" s="809">
        <v>52</v>
      </c>
      <c r="F1030" s="808">
        <v>315.16000000000003</v>
      </c>
      <c r="G1030" s="808">
        <v>114.6</v>
      </c>
      <c r="H1030" s="808">
        <v>0</v>
      </c>
      <c r="I1030" s="808" t="s">
        <v>502</v>
      </c>
      <c r="J1030" s="808" t="s">
        <v>503</v>
      </c>
    </row>
    <row r="1031" spans="1:10" x14ac:dyDescent="0.25">
      <c r="A1031" s="808" t="s">
        <v>499</v>
      </c>
      <c r="B1031" s="808" t="s">
        <v>547</v>
      </c>
      <c r="C1031" s="808" t="s">
        <v>512</v>
      </c>
      <c r="D1031" s="809">
        <v>18</v>
      </c>
      <c r="F1031" s="808">
        <v>6265.11</v>
      </c>
      <c r="G1031" s="808">
        <v>327.35000000000002</v>
      </c>
      <c r="H1031" s="808">
        <v>0</v>
      </c>
      <c r="I1031" s="808" t="s">
        <v>502</v>
      </c>
      <c r="J1031" s="808" t="s">
        <v>503</v>
      </c>
    </row>
    <row r="1032" spans="1:10" x14ac:dyDescent="0.25">
      <c r="A1032" s="808" t="s">
        <v>499</v>
      </c>
      <c r="B1032" s="808" t="s">
        <v>547</v>
      </c>
      <c r="C1032" s="808" t="s">
        <v>514</v>
      </c>
      <c r="D1032" s="809">
        <v>18</v>
      </c>
      <c r="F1032" s="808">
        <v>2961.25</v>
      </c>
      <c r="G1032" s="808">
        <v>781.3</v>
      </c>
      <c r="H1032" s="808">
        <v>0</v>
      </c>
      <c r="I1032" s="808" t="s">
        <v>502</v>
      </c>
      <c r="J1032" s="808" t="s">
        <v>503</v>
      </c>
    </row>
    <row r="1033" spans="1:10" x14ac:dyDescent="0.25">
      <c r="A1033" s="808" t="s">
        <v>504</v>
      </c>
      <c r="B1033" s="808" t="s">
        <v>547</v>
      </c>
      <c r="C1033" s="808" t="s">
        <v>591</v>
      </c>
      <c r="D1033" s="809">
        <v>8</v>
      </c>
      <c r="F1033" s="808">
        <v>83199.58</v>
      </c>
      <c r="G1033" s="808">
        <v>135840</v>
      </c>
      <c r="H1033" s="808">
        <v>0</v>
      </c>
      <c r="I1033" s="808" t="s">
        <v>502</v>
      </c>
      <c r="J1033" s="808" t="s">
        <v>503</v>
      </c>
    </row>
    <row r="1034" spans="1:10" x14ac:dyDescent="0.25">
      <c r="A1034" s="808" t="s">
        <v>504</v>
      </c>
      <c r="B1034" s="808" t="s">
        <v>547</v>
      </c>
      <c r="C1034" s="808" t="s">
        <v>559</v>
      </c>
      <c r="D1034" s="809">
        <v>20</v>
      </c>
      <c r="F1034" s="808">
        <v>22904.11</v>
      </c>
      <c r="G1034" s="808">
        <v>38423.699999999997</v>
      </c>
      <c r="H1034" s="808">
        <v>0</v>
      </c>
      <c r="I1034" s="808" t="s">
        <v>502</v>
      </c>
      <c r="J1034" s="808" t="s">
        <v>503</v>
      </c>
    </row>
    <row r="1035" spans="1:10" x14ac:dyDescent="0.25">
      <c r="A1035" s="808" t="s">
        <v>504</v>
      </c>
      <c r="B1035" s="808" t="s">
        <v>547</v>
      </c>
      <c r="C1035" s="808" t="s">
        <v>541</v>
      </c>
      <c r="D1035" s="809">
        <v>40</v>
      </c>
      <c r="F1035" s="808">
        <v>470.09</v>
      </c>
      <c r="G1035" s="808">
        <v>6</v>
      </c>
      <c r="H1035" s="808">
        <v>0</v>
      </c>
      <c r="I1035" s="808" t="s">
        <v>502</v>
      </c>
      <c r="J1035" s="808" t="s">
        <v>503</v>
      </c>
    </row>
    <row r="1036" spans="1:10" x14ac:dyDescent="0.25">
      <c r="A1036" s="808" t="s">
        <v>499</v>
      </c>
      <c r="B1036" s="808" t="s">
        <v>547</v>
      </c>
      <c r="C1036" s="808" t="s">
        <v>512</v>
      </c>
      <c r="D1036" s="809">
        <v>8</v>
      </c>
      <c r="F1036" s="808">
        <v>1610.84</v>
      </c>
      <c r="G1036" s="808">
        <v>101.62</v>
      </c>
      <c r="H1036" s="808">
        <v>0</v>
      </c>
      <c r="I1036" s="808" t="s">
        <v>502</v>
      </c>
      <c r="J1036" s="808" t="s">
        <v>503</v>
      </c>
    </row>
    <row r="1037" spans="1:10" x14ac:dyDescent="0.25">
      <c r="A1037" s="808" t="s">
        <v>499</v>
      </c>
      <c r="B1037" s="808" t="s">
        <v>547</v>
      </c>
      <c r="C1037" s="808" t="s">
        <v>508</v>
      </c>
      <c r="D1037" s="809">
        <v>44</v>
      </c>
      <c r="F1037" s="808">
        <v>5442</v>
      </c>
      <c r="G1037" s="808">
        <v>150</v>
      </c>
      <c r="H1037" s="808">
        <v>0</v>
      </c>
      <c r="I1037" s="808" t="s">
        <v>502</v>
      </c>
      <c r="J1037" s="808" t="s">
        <v>503</v>
      </c>
    </row>
    <row r="1038" spans="1:10" x14ac:dyDescent="0.25">
      <c r="A1038" s="808" t="s">
        <v>504</v>
      </c>
      <c r="B1038" s="808" t="s">
        <v>547</v>
      </c>
      <c r="C1038" s="808" t="s">
        <v>508</v>
      </c>
      <c r="D1038" s="809">
        <v>12</v>
      </c>
      <c r="F1038" s="808">
        <v>24490.1</v>
      </c>
      <c r="G1038" s="808">
        <v>20000</v>
      </c>
      <c r="H1038" s="808">
        <v>0</v>
      </c>
      <c r="I1038" s="808" t="s">
        <v>502</v>
      </c>
      <c r="J1038" s="808" t="s">
        <v>503</v>
      </c>
    </row>
    <row r="1039" spans="1:10" x14ac:dyDescent="0.25">
      <c r="A1039" s="808" t="s">
        <v>499</v>
      </c>
      <c r="B1039" s="808" t="s">
        <v>547</v>
      </c>
      <c r="C1039" s="808" t="s">
        <v>515</v>
      </c>
      <c r="D1039" s="809">
        <v>70</v>
      </c>
      <c r="F1039" s="808">
        <v>98.52</v>
      </c>
      <c r="G1039" s="808">
        <v>2</v>
      </c>
      <c r="H1039" s="808">
        <v>0</v>
      </c>
      <c r="I1039" s="808" t="s">
        <v>502</v>
      </c>
      <c r="J1039" s="808" t="s">
        <v>503</v>
      </c>
    </row>
    <row r="1040" spans="1:10" x14ac:dyDescent="0.25">
      <c r="A1040" s="808" t="s">
        <v>504</v>
      </c>
      <c r="B1040" s="808" t="s">
        <v>547</v>
      </c>
      <c r="C1040" s="808" t="s">
        <v>565</v>
      </c>
      <c r="D1040" s="809">
        <v>84</v>
      </c>
      <c r="F1040" s="808">
        <v>71731.67</v>
      </c>
      <c r="G1040" s="808">
        <v>1213.05</v>
      </c>
      <c r="H1040" s="808">
        <v>0</v>
      </c>
      <c r="I1040" s="808" t="s">
        <v>502</v>
      </c>
      <c r="J1040" s="808" t="s">
        <v>503</v>
      </c>
    </row>
    <row r="1041" spans="1:10" x14ac:dyDescent="0.25">
      <c r="A1041" s="808" t="s">
        <v>504</v>
      </c>
      <c r="B1041" s="808" t="s">
        <v>547</v>
      </c>
      <c r="C1041" s="808" t="s">
        <v>540</v>
      </c>
      <c r="D1041" s="809">
        <v>85</v>
      </c>
      <c r="F1041" s="808">
        <v>9756.98</v>
      </c>
      <c r="G1041" s="808">
        <v>13.44</v>
      </c>
      <c r="H1041" s="808">
        <v>0</v>
      </c>
      <c r="I1041" s="808" t="s">
        <v>502</v>
      </c>
      <c r="J1041" s="808" t="s">
        <v>503</v>
      </c>
    </row>
    <row r="1042" spans="1:10" x14ac:dyDescent="0.25">
      <c r="A1042" s="808" t="s">
        <v>504</v>
      </c>
      <c r="B1042" s="808" t="s">
        <v>547</v>
      </c>
      <c r="C1042" s="808" t="s">
        <v>530</v>
      </c>
      <c r="D1042" s="809">
        <v>85</v>
      </c>
      <c r="F1042" s="808">
        <v>149399.22</v>
      </c>
      <c r="G1042" s="808">
        <v>214.75</v>
      </c>
      <c r="H1042" s="808">
        <v>0</v>
      </c>
      <c r="I1042" s="808" t="s">
        <v>502</v>
      </c>
      <c r="J1042" s="808" t="s">
        <v>503</v>
      </c>
    </row>
    <row r="1043" spans="1:10" x14ac:dyDescent="0.25">
      <c r="A1043" s="808" t="s">
        <v>504</v>
      </c>
      <c r="B1043" s="808" t="s">
        <v>547</v>
      </c>
      <c r="C1043" s="808" t="s">
        <v>512</v>
      </c>
      <c r="D1043" s="809">
        <v>70</v>
      </c>
      <c r="F1043" s="808">
        <v>12244.87</v>
      </c>
      <c r="G1043" s="808">
        <v>737.5</v>
      </c>
      <c r="H1043" s="808">
        <v>0</v>
      </c>
      <c r="I1043" s="808" t="s">
        <v>502</v>
      </c>
      <c r="J1043" s="808" t="s">
        <v>503</v>
      </c>
    </row>
    <row r="1044" spans="1:10" x14ac:dyDescent="0.25">
      <c r="A1044" s="808" t="s">
        <v>504</v>
      </c>
      <c r="B1044" s="808" t="s">
        <v>547</v>
      </c>
      <c r="C1044" s="808" t="s">
        <v>523</v>
      </c>
      <c r="D1044" s="809">
        <v>44</v>
      </c>
      <c r="F1044" s="808">
        <v>220.33</v>
      </c>
      <c r="G1044" s="808">
        <v>1</v>
      </c>
      <c r="H1044" s="808">
        <v>0</v>
      </c>
      <c r="I1044" s="808" t="s">
        <v>502</v>
      </c>
      <c r="J1044" s="808" t="s">
        <v>503</v>
      </c>
    </row>
    <row r="1045" spans="1:10" x14ac:dyDescent="0.25">
      <c r="A1045" s="808" t="s">
        <v>504</v>
      </c>
      <c r="B1045" s="808" t="s">
        <v>547</v>
      </c>
      <c r="C1045" s="808" t="s">
        <v>543</v>
      </c>
      <c r="D1045" s="809">
        <v>18</v>
      </c>
      <c r="F1045" s="808">
        <v>4416998.97</v>
      </c>
      <c r="G1045" s="808">
        <v>1418675</v>
      </c>
      <c r="H1045" s="808">
        <v>0</v>
      </c>
      <c r="I1045" s="808" t="s">
        <v>502</v>
      </c>
      <c r="J1045" s="808" t="s">
        <v>503</v>
      </c>
    </row>
    <row r="1046" spans="1:10" x14ac:dyDescent="0.25">
      <c r="A1046" s="808" t="s">
        <v>504</v>
      </c>
      <c r="B1046" s="808" t="s">
        <v>547</v>
      </c>
      <c r="C1046" s="808" t="s">
        <v>600</v>
      </c>
      <c r="D1046" s="809">
        <v>62</v>
      </c>
      <c r="F1046" s="808">
        <v>22948.35</v>
      </c>
      <c r="G1046" s="808">
        <v>195.54</v>
      </c>
      <c r="H1046" s="808">
        <v>0</v>
      </c>
      <c r="I1046" s="808" t="s">
        <v>502</v>
      </c>
      <c r="J1046" s="808" t="s">
        <v>503</v>
      </c>
    </row>
    <row r="1047" spans="1:10" x14ac:dyDescent="0.25">
      <c r="A1047" s="808" t="s">
        <v>499</v>
      </c>
      <c r="B1047" s="808" t="s">
        <v>547</v>
      </c>
      <c r="C1047" s="808" t="s">
        <v>512</v>
      </c>
      <c r="D1047" s="809">
        <v>25</v>
      </c>
      <c r="F1047" s="808">
        <v>21280.6</v>
      </c>
      <c r="G1047" s="808">
        <v>372960</v>
      </c>
      <c r="H1047" s="808">
        <v>0</v>
      </c>
      <c r="I1047" s="808" t="s">
        <v>502</v>
      </c>
      <c r="J1047" s="808" t="s">
        <v>503</v>
      </c>
    </row>
    <row r="1048" spans="1:10" x14ac:dyDescent="0.25">
      <c r="A1048" s="808" t="s">
        <v>504</v>
      </c>
      <c r="B1048" s="808" t="s">
        <v>547</v>
      </c>
      <c r="C1048" s="808" t="s">
        <v>569</v>
      </c>
      <c r="D1048" s="809">
        <v>62</v>
      </c>
      <c r="F1048" s="808">
        <v>16528.25</v>
      </c>
      <c r="G1048" s="808">
        <v>77.13</v>
      </c>
      <c r="H1048" s="808">
        <v>0</v>
      </c>
      <c r="I1048" s="808" t="s">
        <v>502</v>
      </c>
      <c r="J1048" s="808" t="s">
        <v>503</v>
      </c>
    </row>
    <row r="1049" spans="1:10" x14ac:dyDescent="0.25">
      <c r="A1049" s="808" t="s">
        <v>504</v>
      </c>
      <c r="B1049" s="808" t="s">
        <v>547</v>
      </c>
      <c r="C1049" s="808" t="s">
        <v>580</v>
      </c>
      <c r="D1049" s="809">
        <v>62</v>
      </c>
      <c r="F1049" s="808">
        <v>35429.32</v>
      </c>
      <c r="G1049" s="808">
        <v>254.51</v>
      </c>
      <c r="H1049" s="808">
        <v>0</v>
      </c>
      <c r="I1049" s="808" t="s">
        <v>502</v>
      </c>
      <c r="J1049" s="808" t="s">
        <v>503</v>
      </c>
    </row>
    <row r="1050" spans="1:10" x14ac:dyDescent="0.25">
      <c r="A1050" s="808" t="s">
        <v>504</v>
      </c>
      <c r="B1050" s="808" t="s">
        <v>547</v>
      </c>
      <c r="C1050" s="808" t="s">
        <v>529</v>
      </c>
      <c r="D1050" s="809">
        <v>42</v>
      </c>
      <c r="F1050" s="808">
        <v>945.15</v>
      </c>
      <c r="G1050" s="808">
        <v>3.29</v>
      </c>
      <c r="H1050" s="808">
        <v>0</v>
      </c>
      <c r="I1050" s="808" t="s">
        <v>502</v>
      </c>
      <c r="J1050" s="808" t="s">
        <v>503</v>
      </c>
    </row>
    <row r="1051" spans="1:10" x14ac:dyDescent="0.25">
      <c r="A1051" s="808" t="s">
        <v>499</v>
      </c>
      <c r="B1051" s="808" t="s">
        <v>547</v>
      </c>
      <c r="C1051" s="808" t="s">
        <v>518</v>
      </c>
      <c r="D1051" s="809">
        <v>82</v>
      </c>
      <c r="F1051" s="808">
        <v>37977.07</v>
      </c>
      <c r="G1051" s="808">
        <v>633.82000000000005</v>
      </c>
      <c r="H1051" s="808">
        <v>0</v>
      </c>
      <c r="I1051" s="808" t="s">
        <v>502</v>
      </c>
      <c r="J1051" s="808" t="s">
        <v>503</v>
      </c>
    </row>
    <row r="1052" spans="1:10" x14ac:dyDescent="0.25">
      <c r="A1052" s="808" t="s">
        <v>499</v>
      </c>
      <c r="B1052" s="808" t="s">
        <v>547</v>
      </c>
      <c r="C1052" s="808" t="s">
        <v>514</v>
      </c>
      <c r="D1052" s="809">
        <v>48</v>
      </c>
      <c r="F1052" s="808">
        <v>336.31</v>
      </c>
      <c r="G1052" s="808">
        <v>32.1</v>
      </c>
      <c r="H1052" s="808">
        <v>0</v>
      </c>
      <c r="I1052" s="808" t="s">
        <v>502</v>
      </c>
      <c r="J1052" s="808" t="s">
        <v>503</v>
      </c>
    </row>
    <row r="1053" spans="1:10" x14ac:dyDescent="0.25">
      <c r="A1053" s="808" t="s">
        <v>499</v>
      </c>
      <c r="B1053" s="808" t="s">
        <v>547</v>
      </c>
      <c r="C1053" s="808" t="s">
        <v>535</v>
      </c>
      <c r="D1053" s="809">
        <v>28</v>
      </c>
      <c r="F1053" s="808">
        <v>30</v>
      </c>
      <c r="G1053" s="808">
        <v>0.03</v>
      </c>
      <c r="H1053" s="808">
        <v>0</v>
      </c>
      <c r="I1053" s="808" t="s">
        <v>502</v>
      </c>
      <c r="J1053" s="808" t="s">
        <v>503</v>
      </c>
    </row>
    <row r="1054" spans="1:10" x14ac:dyDescent="0.25">
      <c r="A1054" s="808" t="s">
        <v>504</v>
      </c>
      <c r="B1054" s="808" t="s">
        <v>547</v>
      </c>
      <c r="C1054" s="808" t="s">
        <v>550</v>
      </c>
      <c r="D1054" s="809">
        <v>73</v>
      </c>
      <c r="F1054" s="808">
        <v>703.3</v>
      </c>
      <c r="G1054" s="808">
        <v>15.74</v>
      </c>
      <c r="H1054" s="808">
        <v>0</v>
      </c>
      <c r="I1054" s="808" t="s">
        <v>502</v>
      </c>
      <c r="J1054" s="808" t="s">
        <v>503</v>
      </c>
    </row>
    <row r="1055" spans="1:10" x14ac:dyDescent="0.25">
      <c r="A1055" s="808" t="s">
        <v>504</v>
      </c>
      <c r="B1055" s="808" t="s">
        <v>547</v>
      </c>
      <c r="C1055" s="808" t="s">
        <v>518</v>
      </c>
      <c r="D1055" s="809">
        <v>61</v>
      </c>
      <c r="F1055" s="808">
        <v>4303.57</v>
      </c>
      <c r="G1055" s="808">
        <v>20.66</v>
      </c>
      <c r="H1055" s="808">
        <v>0</v>
      </c>
      <c r="I1055" s="808" t="s">
        <v>502</v>
      </c>
      <c r="J1055" s="808" t="s">
        <v>503</v>
      </c>
    </row>
    <row r="1056" spans="1:10" x14ac:dyDescent="0.25">
      <c r="A1056" s="808" t="s">
        <v>504</v>
      </c>
      <c r="B1056" s="808" t="s">
        <v>547</v>
      </c>
      <c r="C1056" s="808" t="s">
        <v>509</v>
      </c>
      <c r="D1056" s="809">
        <v>85</v>
      </c>
      <c r="F1056" s="808">
        <v>57890.31</v>
      </c>
      <c r="G1056" s="808">
        <v>191.22</v>
      </c>
      <c r="H1056" s="808">
        <v>0</v>
      </c>
      <c r="I1056" s="808" t="s">
        <v>502</v>
      </c>
      <c r="J1056" s="808" t="s">
        <v>503</v>
      </c>
    </row>
    <row r="1057" spans="1:10" x14ac:dyDescent="0.25">
      <c r="A1057" s="808" t="s">
        <v>504</v>
      </c>
      <c r="B1057" s="808" t="s">
        <v>547</v>
      </c>
      <c r="C1057" s="808" t="s">
        <v>550</v>
      </c>
      <c r="D1057" s="809">
        <v>85</v>
      </c>
      <c r="F1057" s="808">
        <v>1743.43</v>
      </c>
      <c r="G1057" s="808">
        <v>0.87</v>
      </c>
      <c r="H1057" s="808">
        <v>0</v>
      </c>
      <c r="I1057" s="808" t="s">
        <v>502</v>
      </c>
      <c r="J1057" s="808" t="s">
        <v>503</v>
      </c>
    </row>
    <row r="1058" spans="1:10" x14ac:dyDescent="0.25">
      <c r="A1058" s="808" t="s">
        <v>504</v>
      </c>
      <c r="B1058" s="808" t="s">
        <v>547</v>
      </c>
      <c r="C1058" s="808" t="s">
        <v>557</v>
      </c>
      <c r="D1058" s="809">
        <v>84</v>
      </c>
      <c r="F1058" s="808">
        <v>15801.44</v>
      </c>
      <c r="G1058" s="808">
        <v>0.9</v>
      </c>
      <c r="H1058" s="808">
        <v>0</v>
      </c>
      <c r="I1058" s="808" t="s">
        <v>502</v>
      </c>
      <c r="J1058" s="808" t="s">
        <v>503</v>
      </c>
    </row>
    <row r="1059" spans="1:10" x14ac:dyDescent="0.25">
      <c r="A1059" s="808" t="s">
        <v>499</v>
      </c>
      <c r="B1059" s="808" t="s">
        <v>547</v>
      </c>
      <c r="C1059" s="808" t="s">
        <v>546</v>
      </c>
      <c r="D1059" s="809">
        <v>7</v>
      </c>
      <c r="F1059" s="808">
        <v>1853.22</v>
      </c>
      <c r="G1059" s="808">
        <v>79.69</v>
      </c>
      <c r="H1059" s="808">
        <v>0</v>
      </c>
      <c r="I1059" s="808" t="s">
        <v>502</v>
      </c>
      <c r="J1059" s="808" t="s">
        <v>503</v>
      </c>
    </row>
    <row r="1060" spans="1:10" x14ac:dyDescent="0.25">
      <c r="A1060" s="808" t="s">
        <v>499</v>
      </c>
      <c r="B1060" s="808" t="s">
        <v>547</v>
      </c>
      <c r="C1060" s="808" t="s">
        <v>523</v>
      </c>
      <c r="D1060" s="809">
        <v>12</v>
      </c>
      <c r="F1060" s="808">
        <v>268.47000000000003</v>
      </c>
      <c r="G1060" s="808">
        <v>12.8</v>
      </c>
      <c r="H1060" s="808">
        <v>0</v>
      </c>
      <c r="I1060" s="808" t="s">
        <v>502</v>
      </c>
      <c r="J1060" s="808" t="s">
        <v>503</v>
      </c>
    </row>
    <row r="1061" spans="1:10" x14ac:dyDescent="0.25">
      <c r="A1061" s="808" t="s">
        <v>499</v>
      </c>
      <c r="B1061" s="808" t="s">
        <v>547</v>
      </c>
      <c r="C1061" s="808" t="s">
        <v>554</v>
      </c>
      <c r="D1061" s="809">
        <v>22</v>
      </c>
      <c r="F1061" s="808">
        <v>3750.3</v>
      </c>
      <c r="G1061" s="808">
        <v>1691.8</v>
      </c>
      <c r="H1061" s="808">
        <v>0</v>
      </c>
      <c r="I1061" s="808" t="s">
        <v>502</v>
      </c>
      <c r="J1061" s="808" t="s">
        <v>503</v>
      </c>
    </row>
    <row r="1062" spans="1:10" x14ac:dyDescent="0.25">
      <c r="A1062" s="808" t="s">
        <v>499</v>
      </c>
      <c r="B1062" s="808" t="s">
        <v>547</v>
      </c>
      <c r="C1062" s="808" t="s">
        <v>521</v>
      </c>
      <c r="D1062" s="809">
        <v>27</v>
      </c>
      <c r="F1062" s="808">
        <v>673884.07</v>
      </c>
      <c r="G1062" s="808">
        <v>2979650</v>
      </c>
      <c r="H1062" s="808">
        <v>0</v>
      </c>
      <c r="I1062" s="808" t="s">
        <v>502</v>
      </c>
      <c r="J1062" s="808" t="s">
        <v>503</v>
      </c>
    </row>
    <row r="1063" spans="1:10" x14ac:dyDescent="0.25">
      <c r="A1063" s="808" t="s">
        <v>499</v>
      </c>
      <c r="B1063" s="808" t="s">
        <v>547</v>
      </c>
      <c r="C1063" s="808" t="s">
        <v>520</v>
      </c>
      <c r="D1063" s="809">
        <v>21</v>
      </c>
      <c r="F1063" s="808">
        <v>508.03</v>
      </c>
      <c r="G1063" s="808">
        <v>132.80000000000001</v>
      </c>
      <c r="H1063" s="808">
        <v>0</v>
      </c>
      <c r="I1063" s="808" t="s">
        <v>502</v>
      </c>
      <c r="J1063" s="808" t="s">
        <v>503</v>
      </c>
    </row>
    <row r="1064" spans="1:10" x14ac:dyDescent="0.25">
      <c r="A1064" s="808" t="s">
        <v>504</v>
      </c>
      <c r="B1064" s="808" t="s">
        <v>547</v>
      </c>
      <c r="C1064" s="808" t="s">
        <v>532</v>
      </c>
      <c r="D1064" s="809">
        <v>61</v>
      </c>
      <c r="F1064" s="808">
        <v>1236.3599999999999</v>
      </c>
      <c r="G1064" s="808">
        <v>9.64</v>
      </c>
      <c r="H1064" s="808">
        <v>0</v>
      </c>
      <c r="I1064" s="808" t="s">
        <v>502</v>
      </c>
      <c r="J1064" s="808" t="s">
        <v>503</v>
      </c>
    </row>
    <row r="1065" spans="1:10" x14ac:dyDescent="0.25">
      <c r="A1065" s="808" t="s">
        <v>504</v>
      </c>
      <c r="B1065" s="808" t="s">
        <v>547</v>
      </c>
      <c r="C1065" s="808" t="s">
        <v>541</v>
      </c>
      <c r="D1065" s="809">
        <v>84</v>
      </c>
      <c r="F1065" s="808">
        <v>4680.22</v>
      </c>
      <c r="G1065" s="808">
        <v>15</v>
      </c>
      <c r="H1065" s="808">
        <v>0</v>
      </c>
      <c r="I1065" s="808" t="s">
        <v>502</v>
      </c>
      <c r="J1065" s="808" t="s">
        <v>503</v>
      </c>
    </row>
    <row r="1066" spans="1:10" x14ac:dyDescent="0.25">
      <c r="A1066" s="808" t="s">
        <v>499</v>
      </c>
      <c r="B1066" s="808" t="s">
        <v>547</v>
      </c>
      <c r="C1066" s="808" t="s">
        <v>513</v>
      </c>
      <c r="D1066" s="809">
        <v>96</v>
      </c>
      <c r="F1066" s="808">
        <v>2968.2</v>
      </c>
      <c r="G1066" s="808">
        <v>149.75</v>
      </c>
      <c r="H1066" s="808">
        <v>0</v>
      </c>
      <c r="I1066" s="808" t="s">
        <v>502</v>
      </c>
      <c r="J1066" s="808" t="s">
        <v>503</v>
      </c>
    </row>
    <row r="1067" spans="1:10" x14ac:dyDescent="0.25">
      <c r="A1067" s="808" t="s">
        <v>504</v>
      </c>
      <c r="B1067" s="808" t="s">
        <v>547</v>
      </c>
      <c r="C1067" s="808" t="s">
        <v>526</v>
      </c>
      <c r="D1067" s="809">
        <v>90</v>
      </c>
      <c r="F1067" s="808">
        <v>33722.79</v>
      </c>
      <c r="G1067" s="808">
        <v>147.79</v>
      </c>
      <c r="H1067" s="808">
        <v>0</v>
      </c>
      <c r="I1067" s="808" t="s">
        <v>502</v>
      </c>
      <c r="J1067" s="808" t="s">
        <v>503</v>
      </c>
    </row>
    <row r="1068" spans="1:10" x14ac:dyDescent="0.25">
      <c r="A1068" s="808" t="s">
        <v>504</v>
      </c>
      <c r="B1068" s="808" t="s">
        <v>547</v>
      </c>
      <c r="C1068" s="808" t="s">
        <v>554</v>
      </c>
      <c r="D1068" s="809">
        <v>90</v>
      </c>
      <c r="F1068" s="808">
        <v>5776.7</v>
      </c>
      <c r="G1068" s="808">
        <v>1.6</v>
      </c>
      <c r="H1068" s="808">
        <v>0</v>
      </c>
      <c r="I1068" s="808" t="s">
        <v>502</v>
      </c>
      <c r="J1068" s="808" t="s">
        <v>503</v>
      </c>
    </row>
    <row r="1069" spans="1:10" x14ac:dyDescent="0.25">
      <c r="A1069" s="808" t="s">
        <v>504</v>
      </c>
      <c r="B1069" s="808" t="s">
        <v>547</v>
      </c>
      <c r="C1069" s="808" t="s">
        <v>510</v>
      </c>
      <c r="D1069" s="809">
        <v>85</v>
      </c>
      <c r="F1069" s="808">
        <v>72319.759999999995</v>
      </c>
      <c r="G1069" s="808">
        <v>31709.7</v>
      </c>
      <c r="H1069" s="808">
        <v>0</v>
      </c>
      <c r="I1069" s="808" t="s">
        <v>502</v>
      </c>
      <c r="J1069" s="808" t="s">
        <v>503</v>
      </c>
    </row>
    <row r="1070" spans="1:10" x14ac:dyDescent="0.25">
      <c r="A1070" s="808" t="s">
        <v>504</v>
      </c>
      <c r="B1070" s="808" t="s">
        <v>547</v>
      </c>
      <c r="C1070" s="808" t="s">
        <v>530</v>
      </c>
      <c r="D1070" s="809">
        <v>73</v>
      </c>
      <c r="F1070" s="808">
        <v>40680.04</v>
      </c>
      <c r="G1070" s="808">
        <v>403.2</v>
      </c>
      <c r="H1070" s="808">
        <v>0</v>
      </c>
      <c r="I1070" s="808" t="s">
        <v>502</v>
      </c>
      <c r="J1070" s="808" t="s">
        <v>503</v>
      </c>
    </row>
    <row r="1071" spans="1:10" x14ac:dyDescent="0.25">
      <c r="A1071" s="808" t="s">
        <v>504</v>
      </c>
      <c r="B1071" s="808" t="s">
        <v>547</v>
      </c>
      <c r="C1071" s="808" t="s">
        <v>517</v>
      </c>
      <c r="D1071" s="809">
        <v>81</v>
      </c>
      <c r="F1071" s="808">
        <v>327.71</v>
      </c>
      <c r="G1071" s="808">
        <v>0.1</v>
      </c>
      <c r="H1071" s="808">
        <v>0</v>
      </c>
      <c r="I1071" s="808" t="s">
        <v>502</v>
      </c>
      <c r="J1071" s="808" t="s">
        <v>503</v>
      </c>
    </row>
    <row r="1072" spans="1:10" x14ac:dyDescent="0.25">
      <c r="A1072" s="808" t="s">
        <v>499</v>
      </c>
      <c r="B1072" s="808" t="s">
        <v>547</v>
      </c>
      <c r="C1072" s="808" t="s">
        <v>559</v>
      </c>
      <c r="D1072" s="809">
        <v>39</v>
      </c>
      <c r="F1072" s="808">
        <v>18750.2</v>
      </c>
      <c r="G1072" s="808">
        <v>11247</v>
      </c>
      <c r="H1072" s="808">
        <v>0</v>
      </c>
      <c r="I1072" s="808" t="s">
        <v>502</v>
      </c>
      <c r="J1072" s="808" t="s">
        <v>503</v>
      </c>
    </row>
    <row r="1073" spans="1:10" x14ac:dyDescent="0.25">
      <c r="A1073" s="808" t="s">
        <v>499</v>
      </c>
      <c r="B1073" s="808" t="s">
        <v>547</v>
      </c>
      <c r="C1073" s="808" t="s">
        <v>523</v>
      </c>
      <c r="D1073" s="809">
        <v>46</v>
      </c>
      <c r="F1073" s="808">
        <v>108822.38</v>
      </c>
      <c r="G1073" s="808">
        <v>2753.53</v>
      </c>
      <c r="H1073" s="808">
        <v>0</v>
      </c>
      <c r="I1073" s="808" t="s">
        <v>502</v>
      </c>
      <c r="J1073" s="808" t="s">
        <v>503</v>
      </c>
    </row>
    <row r="1074" spans="1:10" x14ac:dyDescent="0.25">
      <c r="A1074" s="808" t="s">
        <v>499</v>
      </c>
      <c r="B1074" s="808" t="s">
        <v>547</v>
      </c>
      <c r="C1074" s="808" t="s">
        <v>566</v>
      </c>
      <c r="D1074" s="809">
        <v>39</v>
      </c>
      <c r="F1074" s="808">
        <v>13276.96</v>
      </c>
      <c r="G1074" s="808">
        <v>621.6</v>
      </c>
      <c r="H1074" s="808">
        <v>0</v>
      </c>
      <c r="I1074" s="808" t="s">
        <v>502</v>
      </c>
      <c r="J1074" s="808" t="s">
        <v>503</v>
      </c>
    </row>
    <row r="1075" spans="1:10" x14ac:dyDescent="0.25">
      <c r="A1075" s="808" t="s">
        <v>504</v>
      </c>
      <c r="B1075" s="808" t="s">
        <v>547</v>
      </c>
      <c r="C1075" s="808" t="s">
        <v>512</v>
      </c>
      <c r="D1075" s="809">
        <v>38</v>
      </c>
      <c r="F1075" s="808">
        <v>4327.62</v>
      </c>
      <c r="G1075" s="808">
        <v>20000</v>
      </c>
      <c r="H1075" s="808">
        <v>0</v>
      </c>
      <c r="I1075" s="808" t="s">
        <v>502</v>
      </c>
      <c r="J1075" s="808" t="s">
        <v>503</v>
      </c>
    </row>
    <row r="1076" spans="1:10" x14ac:dyDescent="0.25">
      <c r="A1076" s="808" t="s">
        <v>504</v>
      </c>
      <c r="B1076" s="808" t="s">
        <v>547</v>
      </c>
      <c r="C1076" s="808" t="s">
        <v>552</v>
      </c>
      <c r="D1076" s="809">
        <v>85</v>
      </c>
      <c r="F1076" s="808">
        <v>4291.08</v>
      </c>
      <c r="G1076" s="808">
        <v>87</v>
      </c>
      <c r="H1076" s="808">
        <v>0</v>
      </c>
      <c r="I1076" s="808" t="s">
        <v>502</v>
      </c>
      <c r="J1076" s="808" t="s">
        <v>503</v>
      </c>
    </row>
    <row r="1077" spans="1:10" x14ac:dyDescent="0.25">
      <c r="A1077" s="808" t="s">
        <v>499</v>
      </c>
      <c r="B1077" s="808" t="s">
        <v>547</v>
      </c>
      <c r="C1077" s="808" t="s">
        <v>527</v>
      </c>
      <c r="D1077" s="809">
        <v>94</v>
      </c>
      <c r="F1077" s="808">
        <v>10938.97</v>
      </c>
      <c r="G1077" s="808">
        <v>900</v>
      </c>
      <c r="H1077" s="808">
        <v>0</v>
      </c>
      <c r="I1077" s="808" t="s">
        <v>502</v>
      </c>
      <c r="J1077" s="808" t="s">
        <v>503</v>
      </c>
    </row>
    <row r="1078" spans="1:10" x14ac:dyDescent="0.25">
      <c r="A1078" s="808" t="s">
        <v>504</v>
      </c>
      <c r="B1078" s="808" t="s">
        <v>547</v>
      </c>
      <c r="C1078" s="808" t="s">
        <v>512</v>
      </c>
      <c r="D1078" s="809">
        <v>83</v>
      </c>
      <c r="F1078" s="808">
        <v>965.72</v>
      </c>
      <c r="G1078" s="808">
        <v>14.3</v>
      </c>
      <c r="H1078" s="808">
        <v>0</v>
      </c>
      <c r="I1078" s="808" t="s">
        <v>502</v>
      </c>
      <c r="J1078" s="808" t="s">
        <v>503</v>
      </c>
    </row>
    <row r="1079" spans="1:10" x14ac:dyDescent="0.25">
      <c r="A1079" s="808" t="s">
        <v>499</v>
      </c>
      <c r="B1079" s="808" t="s">
        <v>547</v>
      </c>
      <c r="C1079" s="808" t="s">
        <v>501</v>
      </c>
      <c r="D1079" s="809">
        <v>76</v>
      </c>
      <c r="F1079" s="808">
        <v>2449.9</v>
      </c>
      <c r="G1079" s="808">
        <v>3</v>
      </c>
      <c r="H1079" s="808">
        <v>0</v>
      </c>
      <c r="I1079" s="808" t="s">
        <v>502</v>
      </c>
      <c r="J1079" s="808" t="s">
        <v>503</v>
      </c>
    </row>
    <row r="1080" spans="1:10" x14ac:dyDescent="0.25">
      <c r="A1080" s="808" t="s">
        <v>499</v>
      </c>
      <c r="B1080" s="808" t="s">
        <v>547</v>
      </c>
      <c r="C1080" s="808" t="s">
        <v>532</v>
      </c>
      <c r="D1080" s="809">
        <v>90</v>
      </c>
      <c r="F1080" s="808">
        <v>2260</v>
      </c>
      <c r="G1080" s="808">
        <v>5.5</v>
      </c>
      <c r="H1080" s="808">
        <v>0</v>
      </c>
      <c r="I1080" s="808" t="s">
        <v>502</v>
      </c>
      <c r="J1080" s="808" t="s">
        <v>503</v>
      </c>
    </row>
    <row r="1081" spans="1:10" x14ac:dyDescent="0.25">
      <c r="A1081" s="808" t="s">
        <v>499</v>
      </c>
      <c r="B1081" s="808" t="s">
        <v>547</v>
      </c>
      <c r="C1081" s="808" t="s">
        <v>512</v>
      </c>
      <c r="D1081" s="809">
        <v>87</v>
      </c>
      <c r="F1081" s="808">
        <v>4549</v>
      </c>
      <c r="G1081" s="808">
        <v>679</v>
      </c>
      <c r="H1081" s="808">
        <v>0</v>
      </c>
      <c r="I1081" s="808" t="s">
        <v>502</v>
      </c>
      <c r="J1081" s="808" t="s">
        <v>503</v>
      </c>
    </row>
    <row r="1082" spans="1:10" x14ac:dyDescent="0.25">
      <c r="A1082" s="808" t="s">
        <v>504</v>
      </c>
      <c r="B1082" s="808" t="s">
        <v>547</v>
      </c>
      <c r="C1082" s="808" t="s">
        <v>510</v>
      </c>
      <c r="D1082" s="809">
        <v>7</v>
      </c>
      <c r="F1082" s="808">
        <v>686.27</v>
      </c>
      <c r="G1082" s="808">
        <v>155</v>
      </c>
      <c r="H1082" s="808">
        <v>0</v>
      </c>
      <c r="I1082" s="808" t="s">
        <v>502</v>
      </c>
      <c r="J1082" s="808" t="s">
        <v>503</v>
      </c>
    </row>
    <row r="1083" spans="1:10" x14ac:dyDescent="0.25">
      <c r="A1083" s="808" t="s">
        <v>499</v>
      </c>
      <c r="B1083" s="808" t="s">
        <v>547</v>
      </c>
      <c r="C1083" s="808" t="s">
        <v>513</v>
      </c>
      <c r="D1083" s="809">
        <v>73</v>
      </c>
      <c r="F1083" s="808">
        <v>708.39</v>
      </c>
      <c r="G1083" s="808">
        <v>1.1100000000000001</v>
      </c>
      <c r="H1083" s="808">
        <v>0</v>
      </c>
      <c r="I1083" s="808" t="s">
        <v>502</v>
      </c>
      <c r="J1083" s="808" t="s">
        <v>503</v>
      </c>
    </row>
    <row r="1084" spans="1:10" x14ac:dyDescent="0.25">
      <c r="A1084" s="808" t="s">
        <v>504</v>
      </c>
      <c r="B1084" s="808" t="s">
        <v>547</v>
      </c>
      <c r="C1084" s="808" t="s">
        <v>526</v>
      </c>
      <c r="D1084" s="809">
        <v>63</v>
      </c>
      <c r="F1084" s="808">
        <v>57551.53</v>
      </c>
      <c r="G1084" s="808">
        <v>1212.31</v>
      </c>
      <c r="H1084" s="808">
        <v>0</v>
      </c>
      <c r="I1084" s="808" t="s">
        <v>502</v>
      </c>
      <c r="J1084" s="808" t="s">
        <v>503</v>
      </c>
    </row>
    <row r="1085" spans="1:10" x14ac:dyDescent="0.25">
      <c r="A1085" s="808" t="s">
        <v>499</v>
      </c>
      <c r="B1085" s="808" t="s">
        <v>547</v>
      </c>
      <c r="C1085" s="808" t="s">
        <v>523</v>
      </c>
      <c r="D1085" s="809">
        <v>20</v>
      </c>
      <c r="F1085" s="808">
        <v>3922.16</v>
      </c>
      <c r="G1085" s="808">
        <v>2296.86</v>
      </c>
      <c r="H1085" s="808">
        <v>0</v>
      </c>
      <c r="I1085" s="808" t="s">
        <v>502</v>
      </c>
      <c r="J1085" s="808" t="s">
        <v>503</v>
      </c>
    </row>
    <row r="1086" spans="1:10" x14ac:dyDescent="0.25">
      <c r="A1086" s="808" t="s">
        <v>499</v>
      </c>
      <c r="B1086" s="808" t="s">
        <v>547</v>
      </c>
      <c r="C1086" s="808" t="s">
        <v>510</v>
      </c>
      <c r="D1086" s="809">
        <v>33</v>
      </c>
      <c r="F1086" s="808">
        <v>152.33000000000001</v>
      </c>
      <c r="G1086" s="808">
        <v>2.4</v>
      </c>
      <c r="H1086" s="808">
        <v>0</v>
      </c>
      <c r="I1086" s="808" t="s">
        <v>502</v>
      </c>
      <c r="J1086" s="808" t="s">
        <v>503</v>
      </c>
    </row>
    <row r="1087" spans="1:10" x14ac:dyDescent="0.25">
      <c r="A1087" s="808" t="s">
        <v>504</v>
      </c>
      <c r="B1087" s="808" t="s">
        <v>547</v>
      </c>
      <c r="C1087" s="808" t="s">
        <v>508</v>
      </c>
      <c r="D1087" s="809">
        <v>38</v>
      </c>
      <c r="F1087" s="808">
        <v>717.21</v>
      </c>
      <c r="G1087" s="808">
        <v>1.83</v>
      </c>
      <c r="H1087" s="808">
        <v>0</v>
      </c>
      <c r="I1087" s="808" t="s">
        <v>502</v>
      </c>
      <c r="J1087" s="808" t="s">
        <v>503</v>
      </c>
    </row>
    <row r="1088" spans="1:10" x14ac:dyDescent="0.25">
      <c r="A1088" s="808" t="s">
        <v>499</v>
      </c>
      <c r="B1088" s="808" t="s">
        <v>547</v>
      </c>
      <c r="C1088" s="808" t="s">
        <v>523</v>
      </c>
      <c r="D1088" s="809">
        <v>21</v>
      </c>
      <c r="F1088" s="808">
        <v>536.94000000000005</v>
      </c>
      <c r="G1088" s="808">
        <v>25.6</v>
      </c>
      <c r="H1088" s="808">
        <v>0</v>
      </c>
      <c r="I1088" s="808" t="s">
        <v>502</v>
      </c>
      <c r="J1088" s="808" t="s">
        <v>503</v>
      </c>
    </row>
    <row r="1089" spans="1:10" x14ac:dyDescent="0.25">
      <c r="A1089" s="808" t="s">
        <v>504</v>
      </c>
      <c r="B1089" s="808" t="s">
        <v>547</v>
      </c>
      <c r="C1089" s="808" t="s">
        <v>535</v>
      </c>
      <c r="D1089" s="809">
        <v>82</v>
      </c>
      <c r="F1089" s="808">
        <v>11042.92</v>
      </c>
      <c r="G1089" s="808">
        <v>14.4</v>
      </c>
      <c r="H1089" s="808">
        <v>0</v>
      </c>
      <c r="I1089" s="808" t="s">
        <v>502</v>
      </c>
      <c r="J1089" s="808" t="s">
        <v>503</v>
      </c>
    </row>
    <row r="1090" spans="1:10" x14ac:dyDescent="0.25">
      <c r="A1090" s="808" t="s">
        <v>499</v>
      </c>
      <c r="B1090" s="808" t="s">
        <v>547</v>
      </c>
      <c r="C1090" s="808" t="s">
        <v>519</v>
      </c>
      <c r="D1090" s="809">
        <v>76</v>
      </c>
      <c r="F1090" s="808">
        <v>499.62</v>
      </c>
      <c r="G1090" s="808">
        <v>1.2</v>
      </c>
      <c r="H1090" s="808">
        <v>0</v>
      </c>
      <c r="I1090" s="808" t="s">
        <v>502</v>
      </c>
      <c r="J1090" s="808" t="s">
        <v>503</v>
      </c>
    </row>
    <row r="1091" spans="1:10" x14ac:dyDescent="0.25">
      <c r="A1091" s="808" t="s">
        <v>499</v>
      </c>
      <c r="B1091" s="808" t="s">
        <v>547</v>
      </c>
      <c r="C1091" s="808" t="s">
        <v>545</v>
      </c>
      <c r="D1091" s="809">
        <v>21</v>
      </c>
      <c r="F1091" s="808">
        <v>2093.11</v>
      </c>
      <c r="G1091" s="808">
        <v>95.09</v>
      </c>
      <c r="H1091" s="808">
        <v>0</v>
      </c>
      <c r="I1091" s="808" t="s">
        <v>502</v>
      </c>
      <c r="J1091" s="808" t="s">
        <v>503</v>
      </c>
    </row>
    <row r="1092" spans="1:10" x14ac:dyDescent="0.25">
      <c r="A1092" s="808" t="s">
        <v>499</v>
      </c>
      <c r="B1092" s="808" t="s">
        <v>547</v>
      </c>
      <c r="C1092" s="808" t="s">
        <v>601</v>
      </c>
      <c r="D1092" s="809">
        <v>90</v>
      </c>
      <c r="F1092" s="808">
        <v>46935.67</v>
      </c>
      <c r="G1092" s="808">
        <v>32</v>
      </c>
      <c r="H1092" s="808">
        <v>0</v>
      </c>
      <c r="I1092" s="808" t="s">
        <v>502</v>
      </c>
      <c r="J1092" s="808" t="s">
        <v>503</v>
      </c>
    </row>
    <row r="1093" spans="1:10" x14ac:dyDescent="0.25">
      <c r="A1093" s="808" t="s">
        <v>499</v>
      </c>
      <c r="B1093" s="808" t="s">
        <v>547</v>
      </c>
      <c r="C1093" s="808" t="s">
        <v>501</v>
      </c>
      <c r="D1093" s="809">
        <v>72</v>
      </c>
      <c r="F1093" s="808">
        <v>2589.75</v>
      </c>
      <c r="G1093" s="808">
        <v>5</v>
      </c>
      <c r="H1093" s="808">
        <v>0</v>
      </c>
      <c r="I1093" s="808" t="s">
        <v>502</v>
      </c>
      <c r="J1093" s="808" t="s">
        <v>503</v>
      </c>
    </row>
    <row r="1094" spans="1:10" x14ac:dyDescent="0.25">
      <c r="A1094" s="808" t="s">
        <v>499</v>
      </c>
      <c r="B1094" s="808" t="s">
        <v>547</v>
      </c>
      <c r="C1094" s="808" t="s">
        <v>554</v>
      </c>
      <c r="D1094" s="809">
        <v>20</v>
      </c>
      <c r="F1094" s="808">
        <v>14660.2</v>
      </c>
      <c r="G1094" s="808">
        <v>8314.7199999999993</v>
      </c>
      <c r="H1094" s="808">
        <v>0</v>
      </c>
      <c r="I1094" s="808" t="s">
        <v>502</v>
      </c>
      <c r="J1094" s="808" t="s">
        <v>503</v>
      </c>
    </row>
    <row r="1095" spans="1:10" x14ac:dyDescent="0.25">
      <c r="A1095" s="808" t="s">
        <v>499</v>
      </c>
      <c r="B1095" s="808" t="s">
        <v>547</v>
      </c>
      <c r="C1095" s="808" t="s">
        <v>590</v>
      </c>
      <c r="D1095" s="809">
        <v>95</v>
      </c>
      <c r="F1095" s="808">
        <v>42109.96</v>
      </c>
      <c r="G1095" s="808">
        <v>177</v>
      </c>
      <c r="H1095" s="808">
        <v>0</v>
      </c>
      <c r="I1095" s="808" t="s">
        <v>502</v>
      </c>
      <c r="J1095" s="808" t="s">
        <v>503</v>
      </c>
    </row>
    <row r="1096" spans="1:10" x14ac:dyDescent="0.25">
      <c r="A1096" s="808" t="s">
        <v>499</v>
      </c>
      <c r="B1096" s="808" t="s">
        <v>547</v>
      </c>
      <c r="C1096" s="808" t="s">
        <v>545</v>
      </c>
      <c r="D1096" s="809">
        <v>44</v>
      </c>
      <c r="F1096" s="808">
        <v>12725.77</v>
      </c>
      <c r="G1096" s="808">
        <v>41680</v>
      </c>
      <c r="H1096" s="808">
        <v>0</v>
      </c>
      <c r="I1096" s="808" t="s">
        <v>502</v>
      </c>
      <c r="J1096" s="808" t="s">
        <v>503</v>
      </c>
    </row>
    <row r="1097" spans="1:10" x14ac:dyDescent="0.25">
      <c r="A1097" s="808" t="s">
        <v>504</v>
      </c>
      <c r="B1097" s="808" t="s">
        <v>547</v>
      </c>
      <c r="C1097" s="808" t="s">
        <v>538</v>
      </c>
      <c r="D1097" s="809">
        <v>38</v>
      </c>
      <c r="F1097" s="808">
        <v>230668.95</v>
      </c>
      <c r="G1097" s="808">
        <v>2800</v>
      </c>
      <c r="H1097" s="808">
        <v>0</v>
      </c>
      <c r="I1097" s="808" t="s">
        <v>502</v>
      </c>
      <c r="J1097" s="808" t="s">
        <v>503</v>
      </c>
    </row>
    <row r="1098" spans="1:10" x14ac:dyDescent="0.25">
      <c r="A1098" s="808" t="s">
        <v>499</v>
      </c>
      <c r="B1098" s="808" t="s">
        <v>547</v>
      </c>
      <c r="C1098" s="808" t="s">
        <v>527</v>
      </c>
      <c r="D1098" s="809">
        <v>95</v>
      </c>
      <c r="F1098" s="808">
        <v>26.34</v>
      </c>
      <c r="G1098" s="808">
        <v>0.6</v>
      </c>
      <c r="H1098" s="808">
        <v>0</v>
      </c>
      <c r="I1098" s="808" t="s">
        <v>502</v>
      </c>
      <c r="J1098" s="808" t="s">
        <v>503</v>
      </c>
    </row>
    <row r="1099" spans="1:10" x14ac:dyDescent="0.25">
      <c r="A1099" s="808" t="s">
        <v>499</v>
      </c>
      <c r="B1099" s="808" t="s">
        <v>547</v>
      </c>
      <c r="C1099" s="808" t="s">
        <v>512</v>
      </c>
      <c r="D1099" s="809">
        <v>75</v>
      </c>
      <c r="F1099" s="808">
        <v>72.84</v>
      </c>
      <c r="G1099" s="808">
        <v>0.5</v>
      </c>
      <c r="H1099" s="808">
        <v>0</v>
      </c>
      <c r="I1099" s="808" t="s">
        <v>502</v>
      </c>
      <c r="J1099" s="808" t="s">
        <v>503</v>
      </c>
    </row>
    <row r="1100" spans="1:10" x14ac:dyDescent="0.25">
      <c r="A1100" s="808" t="s">
        <v>504</v>
      </c>
      <c r="B1100" s="808" t="s">
        <v>547</v>
      </c>
      <c r="C1100" s="808" t="s">
        <v>516</v>
      </c>
      <c r="D1100" s="809">
        <v>90</v>
      </c>
      <c r="F1100" s="808">
        <v>2257.4</v>
      </c>
      <c r="G1100" s="808">
        <v>3.42</v>
      </c>
      <c r="H1100" s="808">
        <v>0</v>
      </c>
      <c r="I1100" s="808" t="s">
        <v>502</v>
      </c>
      <c r="J1100" s="808" t="s">
        <v>503</v>
      </c>
    </row>
    <row r="1101" spans="1:10" x14ac:dyDescent="0.25">
      <c r="A1101" s="808" t="s">
        <v>504</v>
      </c>
      <c r="B1101" s="808" t="s">
        <v>547</v>
      </c>
      <c r="C1101" s="808" t="s">
        <v>516</v>
      </c>
      <c r="D1101" s="809">
        <v>74</v>
      </c>
      <c r="F1101" s="808">
        <v>2954.68</v>
      </c>
      <c r="G1101" s="808">
        <v>8.5</v>
      </c>
      <c r="H1101" s="808">
        <v>0</v>
      </c>
      <c r="I1101" s="808" t="s">
        <v>502</v>
      </c>
      <c r="J1101" s="808" t="s">
        <v>503</v>
      </c>
    </row>
    <row r="1102" spans="1:10" x14ac:dyDescent="0.25">
      <c r="A1102" s="808" t="s">
        <v>499</v>
      </c>
      <c r="B1102" s="808" t="s">
        <v>547</v>
      </c>
      <c r="C1102" s="808" t="s">
        <v>528</v>
      </c>
      <c r="D1102" s="809">
        <v>22</v>
      </c>
      <c r="F1102" s="808">
        <v>8154.17</v>
      </c>
      <c r="G1102" s="808">
        <v>18670</v>
      </c>
      <c r="H1102" s="808">
        <v>0</v>
      </c>
      <c r="I1102" s="808" t="s">
        <v>502</v>
      </c>
      <c r="J1102" s="808" t="s">
        <v>503</v>
      </c>
    </row>
    <row r="1103" spans="1:10" x14ac:dyDescent="0.25">
      <c r="A1103" s="808" t="s">
        <v>504</v>
      </c>
      <c r="B1103" s="808" t="s">
        <v>547</v>
      </c>
      <c r="C1103" s="808" t="s">
        <v>523</v>
      </c>
      <c r="D1103" s="809">
        <v>57</v>
      </c>
      <c r="E1103" s="808" t="s">
        <v>602</v>
      </c>
      <c r="F1103" s="808">
        <v>320.45999999999998</v>
      </c>
      <c r="G1103" s="808">
        <v>28.21</v>
      </c>
      <c r="H1103" s="808">
        <v>8.61</v>
      </c>
      <c r="I1103" s="808" t="s">
        <v>502</v>
      </c>
      <c r="J1103" s="808" t="s">
        <v>503</v>
      </c>
    </row>
    <row r="1104" spans="1:10" x14ac:dyDescent="0.25">
      <c r="A1104" s="808" t="s">
        <v>499</v>
      </c>
      <c r="B1104" s="808" t="s">
        <v>547</v>
      </c>
      <c r="C1104" s="808" t="s">
        <v>508</v>
      </c>
      <c r="D1104" s="809">
        <v>29</v>
      </c>
      <c r="F1104" s="808">
        <v>34.24</v>
      </c>
      <c r="G1104" s="808">
        <v>3</v>
      </c>
      <c r="H1104" s="808">
        <v>0</v>
      </c>
      <c r="I1104" s="808" t="s">
        <v>502</v>
      </c>
      <c r="J1104" s="808" t="s">
        <v>503</v>
      </c>
    </row>
    <row r="1105" spans="1:10" x14ac:dyDescent="0.25">
      <c r="A1105" s="808" t="s">
        <v>499</v>
      </c>
      <c r="B1105" s="808" t="s">
        <v>547</v>
      </c>
      <c r="C1105" s="808" t="s">
        <v>538</v>
      </c>
      <c r="D1105" s="809">
        <v>85</v>
      </c>
      <c r="F1105" s="808">
        <v>2339.1</v>
      </c>
      <c r="G1105" s="808">
        <v>2.12</v>
      </c>
      <c r="H1105" s="808">
        <v>0</v>
      </c>
      <c r="I1105" s="808" t="s">
        <v>502</v>
      </c>
      <c r="J1105" s="808" t="s">
        <v>503</v>
      </c>
    </row>
    <row r="1106" spans="1:10" x14ac:dyDescent="0.25">
      <c r="A1106" s="808" t="s">
        <v>499</v>
      </c>
      <c r="B1106" s="808" t="s">
        <v>547</v>
      </c>
      <c r="C1106" s="808" t="s">
        <v>523</v>
      </c>
      <c r="D1106" s="809">
        <v>82</v>
      </c>
      <c r="F1106" s="808">
        <v>9395.02</v>
      </c>
      <c r="G1106" s="808">
        <v>5.66</v>
      </c>
      <c r="H1106" s="808">
        <v>0</v>
      </c>
      <c r="I1106" s="808" t="s">
        <v>502</v>
      </c>
      <c r="J1106" s="808" t="s">
        <v>503</v>
      </c>
    </row>
    <row r="1107" spans="1:10" x14ac:dyDescent="0.25">
      <c r="A1107" s="808" t="s">
        <v>504</v>
      </c>
      <c r="B1107" s="808" t="s">
        <v>547</v>
      </c>
      <c r="C1107" s="808" t="s">
        <v>551</v>
      </c>
      <c r="D1107" s="809">
        <v>85</v>
      </c>
      <c r="F1107" s="808">
        <v>2728.8</v>
      </c>
      <c r="G1107" s="808">
        <v>3.21</v>
      </c>
      <c r="H1107" s="808">
        <v>0</v>
      </c>
      <c r="I1107" s="808" t="s">
        <v>502</v>
      </c>
      <c r="J1107" s="808" t="s">
        <v>503</v>
      </c>
    </row>
    <row r="1108" spans="1:10" x14ac:dyDescent="0.25">
      <c r="A1108" s="808" t="s">
        <v>504</v>
      </c>
      <c r="B1108" s="808" t="s">
        <v>547</v>
      </c>
      <c r="C1108" s="808" t="s">
        <v>559</v>
      </c>
      <c r="D1108" s="809">
        <v>96</v>
      </c>
      <c r="F1108" s="808">
        <v>133.5</v>
      </c>
      <c r="G1108" s="808">
        <v>1.2</v>
      </c>
      <c r="H1108" s="808">
        <v>0</v>
      </c>
      <c r="I1108" s="808" t="s">
        <v>502</v>
      </c>
      <c r="J1108" s="808" t="s">
        <v>503</v>
      </c>
    </row>
    <row r="1109" spans="1:10" x14ac:dyDescent="0.25">
      <c r="A1109" s="808" t="s">
        <v>499</v>
      </c>
      <c r="B1109" s="808" t="s">
        <v>547</v>
      </c>
      <c r="C1109" s="808" t="s">
        <v>565</v>
      </c>
      <c r="D1109" s="809">
        <v>84</v>
      </c>
      <c r="F1109" s="808">
        <v>4180</v>
      </c>
      <c r="G1109" s="808">
        <v>170</v>
      </c>
      <c r="H1109" s="808">
        <v>0</v>
      </c>
      <c r="I1109" s="808" t="s">
        <v>502</v>
      </c>
      <c r="J1109" s="808" t="s">
        <v>503</v>
      </c>
    </row>
    <row r="1110" spans="1:10" x14ac:dyDescent="0.25">
      <c r="A1110" s="808" t="s">
        <v>499</v>
      </c>
      <c r="B1110" s="808" t="s">
        <v>547</v>
      </c>
      <c r="C1110" s="808" t="s">
        <v>521</v>
      </c>
      <c r="D1110" s="809">
        <v>70</v>
      </c>
      <c r="F1110" s="808">
        <v>322.41000000000003</v>
      </c>
      <c r="G1110" s="808">
        <v>6.4</v>
      </c>
      <c r="H1110" s="808">
        <v>0</v>
      </c>
      <c r="I1110" s="808" t="s">
        <v>502</v>
      </c>
      <c r="J1110" s="808" t="s">
        <v>503</v>
      </c>
    </row>
    <row r="1111" spans="1:10" x14ac:dyDescent="0.25">
      <c r="A1111" s="808" t="s">
        <v>504</v>
      </c>
      <c r="B1111" s="808" t="s">
        <v>567</v>
      </c>
      <c r="C1111" s="808" t="s">
        <v>520</v>
      </c>
      <c r="D1111" s="809">
        <v>18</v>
      </c>
      <c r="F1111" s="808">
        <v>556616.82999999996</v>
      </c>
      <c r="G1111" s="808">
        <v>207425</v>
      </c>
      <c r="H1111" s="808">
        <v>0</v>
      </c>
      <c r="I1111" s="808" t="s">
        <v>502</v>
      </c>
      <c r="J1111" s="808" t="s">
        <v>503</v>
      </c>
    </row>
    <row r="1112" spans="1:10" x14ac:dyDescent="0.25">
      <c r="A1112" s="808" t="s">
        <v>504</v>
      </c>
      <c r="B1112" s="808" t="s">
        <v>567</v>
      </c>
      <c r="C1112" s="808" t="s">
        <v>579</v>
      </c>
      <c r="D1112" s="809">
        <v>18</v>
      </c>
      <c r="F1112" s="808">
        <v>429413</v>
      </c>
      <c r="G1112" s="808">
        <v>63000</v>
      </c>
      <c r="H1112" s="808">
        <v>0</v>
      </c>
      <c r="I1112" s="808" t="s">
        <v>502</v>
      </c>
      <c r="J1112" s="808" t="s">
        <v>503</v>
      </c>
    </row>
    <row r="1113" spans="1:10" x14ac:dyDescent="0.25">
      <c r="A1113" s="808" t="s">
        <v>504</v>
      </c>
      <c r="B1113" s="808" t="s">
        <v>567</v>
      </c>
      <c r="C1113" s="808" t="s">
        <v>591</v>
      </c>
      <c r="D1113" s="809">
        <v>8</v>
      </c>
      <c r="F1113" s="808">
        <v>390416.53</v>
      </c>
      <c r="G1113" s="808">
        <v>636878.5</v>
      </c>
      <c r="H1113" s="808">
        <v>0</v>
      </c>
      <c r="I1113" s="808" t="s">
        <v>502</v>
      </c>
      <c r="J1113" s="808" t="s">
        <v>503</v>
      </c>
    </row>
    <row r="1114" spans="1:10" x14ac:dyDescent="0.25">
      <c r="A1114" s="808" t="s">
        <v>504</v>
      </c>
      <c r="B1114" s="808" t="s">
        <v>567</v>
      </c>
      <c r="C1114" s="808" t="s">
        <v>529</v>
      </c>
      <c r="D1114" s="809">
        <v>73</v>
      </c>
      <c r="F1114" s="808">
        <v>14053.27</v>
      </c>
      <c r="G1114" s="808">
        <v>2651.95</v>
      </c>
      <c r="H1114" s="808">
        <v>0</v>
      </c>
      <c r="I1114" s="808" t="s">
        <v>502</v>
      </c>
      <c r="J1114" s="808" t="s">
        <v>503</v>
      </c>
    </row>
    <row r="1115" spans="1:10" x14ac:dyDescent="0.25">
      <c r="A1115" s="808" t="s">
        <v>499</v>
      </c>
      <c r="B1115" s="808" t="s">
        <v>567</v>
      </c>
      <c r="C1115" s="808" t="s">
        <v>513</v>
      </c>
      <c r="D1115" s="809">
        <v>44</v>
      </c>
      <c r="F1115" s="808">
        <v>50224.57</v>
      </c>
      <c r="G1115" s="808">
        <v>120270</v>
      </c>
      <c r="H1115" s="808">
        <v>0</v>
      </c>
      <c r="I1115" s="808" t="s">
        <v>502</v>
      </c>
      <c r="J1115" s="808" t="s">
        <v>503</v>
      </c>
    </row>
    <row r="1116" spans="1:10" x14ac:dyDescent="0.25">
      <c r="A1116" s="808" t="s">
        <v>504</v>
      </c>
      <c r="B1116" s="808" t="s">
        <v>567</v>
      </c>
      <c r="C1116" s="808" t="s">
        <v>523</v>
      </c>
      <c r="D1116" s="809">
        <v>84</v>
      </c>
      <c r="F1116" s="808">
        <v>9905696.9800000004</v>
      </c>
      <c r="G1116" s="808">
        <v>546177.85</v>
      </c>
      <c r="H1116" s="808">
        <v>0</v>
      </c>
      <c r="I1116" s="808" t="s">
        <v>502</v>
      </c>
      <c r="J1116" s="808" t="s">
        <v>503</v>
      </c>
    </row>
    <row r="1117" spans="1:10" x14ac:dyDescent="0.25">
      <c r="A1117" s="808" t="s">
        <v>499</v>
      </c>
      <c r="B1117" s="808" t="s">
        <v>567</v>
      </c>
      <c r="C1117" s="808" t="s">
        <v>512</v>
      </c>
      <c r="D1117" s="809">
        <v>94</v>
      </c>
      <c r="F1117" s="808">
        <v>770026.39</v>
      </c>
      <c r="G1117" s="808">
        <v>165653.45000000001</v>
      </c>
      <c r="H1117" s="808">
        <v>0</v>
      </c>
      <c r="I1117" s="808" t="s">
        <v>502</v>
      </c>
      <c r="J1117" s="808" t="s">
        <v>503</v>
      </c>
    </row>
    <row r="1118" spans="1:10" x14ac:dyDescent="0.25">
      <c r="A1118" s="808" t="s">
        <v>499</v>
      </c>
      <c r="B1118" s="808" t="s">
        <v>567</v>
      </c>
      <c r="C1118" s="808" t="s">
        <v>514</v>
      </c>
      <c r="D1118" s="809">
        <v>39</v>
      </c>
      <c r="F1118" s="808">
        <v>84759.41</v>
      </c>
      <c r="G1118" s="808">
        <v>21594.799999999999</v>
      </c>
      <c r="H1118" s="808">
        <v>0</v>
      </c>
      <c r="I1118" s="808" t="s">
        <v>502</v>
      </c>
      <c r="J1118" s="808" t="s">
        <v>503</v>
      </c>
    </row>
    <row r="1119" spans="1:10" x14ac:dyDescent="0.25">
      <c r="A1119" s="808" t="s">
        <v>499</v>
      </c>
      <c r="B1119" s="808" t="s">
        <v>567</v>
      </c>
      <c r="C1119" s="808" t="s">
        <v>510</v>
      </c>
      <c r="D1119" s="809">
        <v>90</v>
      </c>
      <c r="F1119" s="808">
        <v>55400.69</v>
      </c>
      <c r="G1119" s="808">
        <v>330.12</v>
      </c>
      <c r="H1119" s="808">
        <v>0</v>
      </c>
      <c r="I1119" s="808" t="s">
        <v>502</v>
      </c>
      <c r="J1119" s="808" t="s">
        <v>503</v>
      </c>
    </row>
    <row r="1120" spans="1:10" x14ac:dyDescent="0.25">
      <c r="A1120" s="808" t="s">
        <v>499</v>
      </c>
      <c r="B1120" s="808" t="s">
        <v>567</v>
      </c>
      <c r="C1120" s="808" t="s">
        <v>512</v>
      </c>
      <c r="D1120" s="809">
        <v>22</v>
      </c>
      <c r="F1120" s="808">
        <v>2440754.5</v>
      </c>
      <c r="G1120" s="808">
        <v>5086288.6900000004</v>
      </c>
      <c r="H1120" s="808">
        <v>0</v>
      </c>
      <c r="I1120" s="808" t="s">
        <v>502</v>
      </c>
      <c r="J1120" s="808" t="s">
        <v>503</v>
      </c>
    </row>
    <row r="1121" spans="1:10" x14ac:dyDescent="0.25">
      <c r="A1121" s="808" t="s">
        <v>499</v>
      </c>
      <c r="B1121" s="808" t="s">
        <v>567</v>
      </c>
      <c r="C1121" s="808" t="s">
        <v>514</v>
      </c>
      <c r="D1121" s="809">
        <v>48</v>
      </c>
      <c r="F1121" s="808">
        <v>98.95</v>
      </c>
      <c r="G1121" s="808">
        <v>25.6</v>
      </c>
      <c r="H1121" s="808">
        <v>0</v>
      </c>
      <c r="I1121" s="808" t="s">
        <v>502</v>
      </c>
      <c r="J1121" s="808" t="s">
        <v>503</v>
      </c>
    </row>
    <row r="1122" spans="1:10" x14ac:dyDescent="0.25">
      <c r="A1122" s="808" t="s">
        <v>499</v>
      </c>
      <c r="B1122" s="808" t="s">
        <v>567</v>
      </c>
      <c r="C1122" s="808" t="s">
        <v>521</v>
      </c>
      <c r="D1122" s="809">
        <v>70</v>
      </c>
      <c r="F1122" s="808">
        <v>174.21</v>
      </c>
      <c r="G1122" s="808">
        <v>0.01</v>
      </c>
      <c r="H1122" s="808">
        <v>0</v>
      </c>
      <c r="I1122" s="808" t="s">
        <v>502</v>
      </c>
      <c r="J1122" s="808" t="s">
        <v>503</v>
      </c>
    </row>
    <row r="1123" spans="1:10" x14ac:dyDescent="0.25">
      <c r="A1123" s="808" t="s">
        <v>499</v>
      </c>
      <c r="B1123" s="808" t="s">
        <v>567</v>
      </c>
      <c r="C1123" s="808" t="s">
        <v>523</v>
      </c>
      <c r="D1123" s="809">
        <v>14</v>
      </c>
      <c r="F1123" s="808">
        <v>20187.03</v>
      </c>
      <c r="G1123" s="808">
        <v>5368.41</v>
      </c>
      <c r="H1123" s="808">
        <v>0</v>
      </c>
      <c r="I1123" s="808" t="s">
        <v>502</v>
      </c>
      <c r="J1123" s="808" t="s">
        <v>503</v>
      </c>
    </row>
    <row r="1124" spans="1:10" x14ac:dyDescent="0.25">
      <c r="A1124" s="808" t="s">
        <v>504</v>
      </c>
      <c r="B1124" s="808" t="s">
        <v>567</v>
      </c>
      <c r="C1124" s="808" t="s">
        <v>524</v>
      </c>
      <c r="D1124" s="809">
        <v>61</v>
      </c>
      <c r="F1124" s="808">
        <v>48901.56</v>
      </c>
      <c r="G1124" s="808">
        <v>670.48</v>
      </c>
      <c r="H1124" s="808">
        <v>0</v>
      </c>
      <c r="I1124" s="808" t="s">
        <v>502</v>
      </c>
      <c r="J1124" s="808" t="s">
        <v>503</v>
      </c>
    </row>
    <row r="1125" spans="1:10" x14ac:dyDescent="0.25">
      <c r="A1125" s="808" t="s">
        <v>499</v>
      </c>
      <c r="B1125" s="808" t="s">
        <v>567</v>
      </c>
      <c r="C1125" s="808" t="s">
        <v>510</v>
      </c>
      <c r="D1125" s="809">
        <v>64</v>
      </c>
      <c r="F1125" s="808">
        <v>2159055.0699999998</v>
      </c>
      <c r="G1125" s="808">
        <v>784532</v>
      </c>
      <c r="H1125" s="808">
        <v>0</v>
      </c>
      <c r="I1125" s="808" t="s">
        <v>502</v>
      </c>
      <c r="J1125" s="808" t="s">
        <v>503</v>
      </c>
    </row>
    <row r="1126" spans="1:10" x14ac:dyDescent="0.25">
      <c r="A1126" s="808" t="s">
        <v>499</v>
      </c>
      <c r="B1126" s="808" t="s">
        <v>567</v>
      </c>
      <c r="C1126" s="808" t="s">
        <v>512</v>
      </c>
      <c r="D1126" s="809">
        <v>38</v>
      </c>
      <c r="F1126" s="808">
        <v>356859.1</v>
      </c>
      <c r="G1126" s="808">
        <v>503420.53</v>
      </c>
      <c r="H1126" s="808">
        <v>0</v>
      </c>
      <c r="I1126" s="808" t="s">
        <v>502</v>
      </c>
      <c r="J1126" s="808" t="s">
        <v>503</v>
      </c>
    </row>
    <row r="1127" spans="1:10" x14ac:dyDescent="0.25">
      <c r="A1127" s="808" t="s">
        <v>504</v>
      </c>
      <c r="B1127" s="808" t="s">
        <v>567</v>
      </c>
      <c r="C1127" s="808" t="s">
        <v>526</v>
      </c>
      <c r="D1127" s="809">
        <v>65</v>
      </c>
      <c r="F1127" s="808">
        <v>3571.34</v>
      </c>
      <c r="G1127" s="808">
        <v>20.66</v>
      </c>
      <c r="H1127" s="808">
        <v>0</v>
      </c>
      <c r="I1127" s="808" t="s">
        <v>502</v>
      </c>
      <c r="J1127" s="808" t="s">
        <v>503</v>
      </c>
    </row>
    <row r="1128" spans="1:10" x14ac:dyDescent="0.25">
      <c r="A1128" s="808" t="s">
        <v>504</v>
      </c>
      <c r="B1128" s="808" t="s">
        <v>567</v>
      </c>
      <c r="C1128" s="808" t="s">
        <v>509</v>
      </c>
      <c r="D1128" s="809">
        <v>62</v>
      </c>
      <c r="F1128" s="808">
        <v>6087.42</v>
      </c>
      <c r="G1128" s="808">
        <v>46.72</v>
      </c>
      <c r="H1128" s="808">
        <v>0</v>
      </c>
      <c r="I1128" s="808" t="s">
        <v>502</v>
      </c>
      <c r="J1128" s="808" t="s">
        <v>503</v>
      </c>
    </row>
    <row r="1129" spans="1:10" x14ac:dyDescent="0.25">
      <c r="A1129" s="808" t="s">
        <v>504</v>
      </c>
      <c r="B1129" s="808" t="s">
        <v>567</v>
      </c>
      <c r="C1129" s="808" t="s">
        <v>593</v>
      </c>
      <c r="D1129" s="809">
        <v>62</v>
      </c>
      <c r="F1129" s="808">
        <v>29978.87</v>
      </c>
      <c r="G1129" s="808">
        <v>312.31</v>
      </c>
      <c r="H1129" s="808">
        <v>0</v>
      </c>
      <c r="I1129" s="808" t="s">
        <v>502</v>
      </c>
      <c r="J1129" s="808" t="s">
        <v>503</v>
      </c>
    </row>
    <row r="1130" spans="1:10" x14ac:dyDescent="0.25">
      <c r="A1130" s="808" t="s">
        <v>499</v>
      </c>
      <c r="B1130" s="808" t="s">
        <v>567</v>
      </c>
      <c r="C1130" s="808" t="s">
        <v>512</v>
      </c>
      <c r="D1130" s="809">
        <v>63</v>
      </c>
      <c r="F1130" s="808">
        <v>2695</v>
      </c>
      <c r="G1130" s="808">
        <v>29.35</v>
      </c>
      <c r="H1130" s="808">
        <v>0</v>
      </c>
      <c r="I1130" s="808" t="s">
        <v>502</v>
      </c>
      <c r="J1130" s="808" t="s">
        <v>503</v>
      </c>
    </row>
    <row r="1131" spans="1:10" x14ac:dyDescent="0.25">
      <c r="A1131" s="808" t="s">
        <v>499</v>
      </c>
      <c r="B1131" s="808" t="s">
        <v>567</v>
      </c>
      <c r="C1131" s="808" t="s">
        <v>510</v>
      </c>
      <c r="D1131" s="809">
        <v>44</v>
      </c>
      <c r="F1131" s="808">
        <v>4075619</v>
      </c>
      <c r="G1131" s="808">
        <v>27311484</v>
      </c>
      <c r="H1131" s="808">
        <v>0</v>
      </c>
      <c r="I1131" s="808" t="s">
        <v>502</v>
      </c>
      <c r="J1131" s="808" t="s">
        <v>503</v>
      </c>
    </row>
    <row r="1132" spans="1:10" x14ac:dyDescent="0.25">
      <c r="A1132" s="808" t="s">
        <v>499</v>
      </c>
      <c r="B1132" s="808" t="s">
        <v>567</v>
      </c>
      <c r="C1132" s="808" t="s">
        <v>510</v>
      </c>
      <c r="D1132" s="809">
        <v>85</v>
      </c>
      <c r="F1132" s="808">
        <v>1923878.72</v>
      </c>
      <c r="G1132" s="808">
        <v>443073.83</v>
      </c>
      <c r="H1132" s="808">
        <v>0</v>
      </c>
      <c r="I1132" s="808" t="s">
        <v>502</v>
      </c>
      <c r="J1132" s="808" t="s">
        <v>503</v>
      </c>
    </row>
    <row r="1133" spans="1:10" x14ac:dyDescent="0.25">
      <c r="A1133" s="808" t="s">
        <v>504</v>
      </c>
      <c r="B1133" s="808" t="s">
        <v>567</v>
      </c>
      <c r="C1133" s="808" t="s">
        <v>556</v>
      </c>
      <c r="D1133" s="809">
        <v>82</v>
      </c>
      <c r="F1133" s="808">
        <v>1223.28</v>
      </c>
      <c r="G1133" s="808">
        <v>0.5</v>
      </c>
      <c r="H1133" s="808">
        <v>0</v>
      </c>
      <c r="I1133" s="808" t="s">
        <v>502</v>
      </c>
      <c r="J1133" s="808" t="s">
        <v>503</v>
      </c>
    </row>
    <row r="1134" spans="1:10" x14ac:dyDescent="0.25">
      <c r="A1134" s="808" t="s">
        <v>499</v>
      </c>
      <c r="B1134" s="808" t="s">
        <v>567</v>
      </c>
      <c r="C1134" s="808" t="s">
        <v>512</v>
      </c>
      <c r="D1134" s="809">
        <v>69</v>
      </c>
      <c r="F1134" s="808">
        <v>21857.05</v>
      </c>
      <c r="G1134" s="808">
        <v>10355.450000000001</v>
      </c>
      <c r="H1134" s="808">
        <v>0</v>
      </c>
      <c r="I1134" s="808" t="s">
        <v>502</v>
      </c>
      <c r="J1134" s="808" t="s">
        <v>503</v>
      </c>
    </row>
    <row r="1135" spans="1:10" x14ac:dyDescent="0.25">
      <c r="A1135" s="808" t="s">
        <v>499</v>
      </c>
      <c r="B1135" s="808" t="s">
        <v>567</v>
      </c>
      <c r="C1135" s="808" t="s">
        <v>556</v>
      </c>
      <c r="D1135" s="809">
        <v>95</v>
      </c>
      <c r="F1135" s="808">
        <v>34230.519999999997</v>
      </c>
      <c r="G1135" s="808">
        <v>963</v>
      </c>
      <c r="H1135" s="808">
        <v>0</v>
      </c>
      <c r="I1135" s="808" t="s">
        <v>502</v>
      </c>
      <c r="J1135" s="808" t="s">
        <v>503</v>
      </c>
    </row>
    <row r="1136" spans="1:10" x14ac:dyDescent="0.25">
      <c r="A1136" s="808" t="s">
        <v>504</v>
      </c>
      <c r="B1136" s="808" t="s">
        <v>567</v>
      </c>
      <c r="C1136" s="808" t="s">
        <v>512</v>
      </c>
      <c r="D1136" s="809">
        <v>17</v>
      </c>
      <c r="F1136" s="808">
        <v>156711.56</v>
      </c>
      <c r="G1136" s="808">
        <v>122750.82</v>
      </c>
      <c r="H1136" s="808">
        <v>0</v>
      </c>
      <c r="I1136" s="808" t="s">
        <v>502</v>
      </c>
      <c r="J1136" s="808" t="s">
        <v>503</v>
      </c>
    </row>
    <row r="1137" spans="1:10" x14ac:dyDescent="0.25">
      <c r="A1137" s="808" t="s">
        <v>504</v>
      </c>
      <c r="B1137" s="808" t="s">
        <v>567</v>
      </c>
      <c r="C1137" s="808" t="s">
        <v>506</v>
      </c>
      <c r="D1137" s="809">
        <v>19</v>
      </c>
      <c r="F1137" s="808">
        <v>4333997.83</v>
      </c>
      <c r="G1137" s="808">
        <v>2103162.77</v>
      </c>
      <c r="H1137" s="808">
        <v>0</v>
      </c>
      <c r="I1137" s="808" t="s">
        <v>502</v>
      </c>
      <c r="J1137" s="808" t="s">
        <v>503</v>
      </c>
    </row>
    <row r="1138" spans="1:10" x14ac:dyDescent="0.25">
      <c r="A1138" s="808" t="s">
        <v>499</v>
      </c>
      <c r="B1138" s="808" t="s">
        <v>567</v>
      </c>
      <c r="C1138" s="808" t="s">
        <v>512</v>
      </c>
      <c r="D1138" s="809">
        <v>48</v>
      </c>
      <c r="F1138" s="808">
        <v>2146.1799999999998</v>
      </c>
      <c r="G1138" s="808">
        <v>143.26</v>
      </c>
      <c r="H1138" s="808">
        <v>0</v>
      </c>
      <c r="I1138" s="808" t="s">
        <v>502</v>
      </c>
      <c r="J1138" s="808" t="s">
        <v>503</v>
      </c>
    </row>
    <row r="1139" spans="1:10" x14ac:dyDescent="0.25">
      <c r="A1139" s="808" t="s">
        <v>499</v>
      </c>
      <c r="B1139" s="808" t="s">
        <v>567</v>
      </c>
      <c r="C1139" s="808" t="s">
        <v>554</v>
      </c>
      <c r="D1139" s="809">
        <v>90</v>
      </c>
      <c r="F1139" s="808">
        <v>5365</v>
      </c>
      <c r="G1139" s="808">
        <v>7.7</v>
      </c>
      <c r="H1139" s="808">
        <v>0</v>
      </c>
      <c r="I1139" s="808" t="s">
        <v>502</v>
      </c>
      <c r="J1139" s="808" t="s">
        <v>503</v>
      </c>
    </row>
    <row r="1140" spans="1:10" x14ac:dyDescent="0.25">
      <c r="A1140" s="808" t="s">
        <v>499</v>
      </c>
      <c r="B1140" s="808" t="s">
        <v>567</v>
      </c>
      <c r="C1140" s="808" t="s">
        <v>508</v>
      </c>
      <c r="D1140" s="809">
        <v>38</v>
      </c>
      <c r="F1140" s="808">
        <v>33593.94</v>
      </c>
      <c r="G1140" s="808">
        <v>17160</v>
      </c>
      <c r="H1140" s="808">
        <v>0</v>
      </c>
      <c r="I1140" s="808" t="s">
        <v>502</v>
      </c>
      <c r="J1140" s="808" t="s">
        <v>503</v>
      </c>
    </row>
    <row r="1141" spans="1:10" x14ac:dyDescent="0.25">
      <c r="A1141" s="808" t="s">
        <v>504</v>
      </c>
      <c r="B1141" s="808" t="s">
        <v>567</v>
      </c>
      <c r="C1141" s="808" t="s">
        <v>519</v>
      </c>
      <c r="D1141" s="809">
        <v>29</v>
      </c>
      <c r="F1141" s="808">
        <v>13170.17</v>
      </c>
      <c r="G1141" s="808">
        <v>0.42</v>
      </c>
      <c r="H1141" s="808">
        <v>0</v>
      </c>
      <c r="I1141" s="808" t="s">
        <v>502</v>
      </c>
      <c r="J1141" s="808" t="s">
        <v>503</v>
      </c>
    </row>
    <row r="1142" spans="1:10" x14ac:dyDescent="0.25">
      <c r="A1142" s="808" t="s">
        <v>504</v>
      </c>
      <c r="B1142" s="808" t="s">
        <v>567</v>
      </c>
      <c r="C1142" s="808" t="s">
        <v>517</v>
      </c>
      <c r="D1142" s="809">
        <v>84</v>
      </c>
      <c r="F1142" s="808">
        <v>5000</v>
      </c>
      <c r="G1142" s="808">
        <v>9.94</v>
      </c>
      <c r="H1142" s="808">
        <v>0</v>
      </c>
      <c r="I1142" s="808" t="s">
        <v>502</v>
      </c>
      <c r="J1142" s="808" t="s">
        <v>503</v>
      </c>
    </row>
    <row r="1143" spans="1:10" x14ac:dyDescent="0.25">
      <c r="A1143" s="808" t="s">
        <v>499</v>
      </c>
      <c r="B1143" s="808" t="s">
        <v>567</v>
      </c>
      <c r="C1143" s="808" t="s">
        <v>542</v>
      </c>
      <c r="D1143" s="809">
        <v>9</v>
      </c>
      <c r="F1143" s="808">
        <v>30</v>
      </c>
      <c r="G1143" s="808">
        <v>1.32</v>
      </c>
      <c r="H1143" s="808">
        <v>0</v>
      </c>
      <c r="I1143" s="808" t="s">
        <v>502</v>
      </c>
      <c r="J1143" s="808" t="s">
        <v>503</v>
      </c>
    </row>
    <row r="1144" spans="1:10" x14ac:dyDescent="0.25">
      <c r="A1144" s="808" t="s">
        <v>499</v>
      </c>
      <c r="B1144" s="808" t="s">
        <v>567</v>
      </c>
      <c r="C1144" s="808" t="s">
        <v>512</v>
      </c>
      <c r="D1144" s="809">
        <v>61</v>
      </c>
      <c r="F1144" s="808">
        <v>11978.83</v>
      </c>
      <c r="G1144" s="808">
        <v>37.5</v>
      </c>
      <c r="H1144" s="808">
        <v>0</v>
      </c>
      <c r="I1144" s="808" t="s">
        <v>502</v>
      </c>
      <c r="J1144" s="808" t="s">
        <v>503</v>
      </c>
    </row>
    <row r="1145" spans="1:10" x14ac:dyDescent="0.25">
      <c r="A1145" s="808" t="s">
        <v>499</v>
      </c>
      <c r="B1145" s="808" t="s">
        <v>567</v>
      </c>
      <c r="C1145" s="808" t="s">
        <v>520</v>
      </c>
      <c r="D1145" s="809">
        <v>42</v>
      </c>
      <c r="F1145" s="808">
        <v>18.72</v>
      </c>
      <c r="G1145" s="808">
        <v>2.38</v>
      </c>
      <c r="H1145" s="808">
        <v>0</v>
      </c>
      <c r="I1145" s="808" t="s">
        <v>502</v>
      </c>
      <c r="J1145" s="808" t="s">
        <v>503</v>
      </c>
    </row>
    <row r="1146" spans="1:10" x14ac:dyDescent="0.25">
      <c r="A1146" s="808" t="s">
        <v>499</v>
      </c>
      <c r="B1146" s="808" t="s">
        <v>567</v>
      </c>
      <c r="C1146" s="808" t="s">
        <v>510</v>
      </c>
      <c r="D1146" s="809">
        <v>82</v>
      </c>
      <c r="F1146" s="808">
        <v>62473.86</v>
      </c>
      <c r="G1146" s="808">
        <v>1788</v>
      </c>
      <c r="H1146" s="808">
        <v>0</v>
      </c>
      <c r="I1146" s="808" t="s">
        <v>502</v>
      </c>
      <c r="J1146" s="808" t="s">
        <v>503</v>
      </c>
    </row>
    <row r="1147" spans="1:10" x14ac:dyDescent="0.25">
      <c r="A1147" s="808" t="s">
        <v>499</v>
      </c>
      <c r="B1147" s="808" t="s">
        <v>567</v>
      </c>
      <c r="C1147" s="808" t="s">
        <v>565</v>
      </c>
      <c r="D1147" s="809">
        <v>85</v>
      </c>
      <c r="F1147" s="808">
        <v>99</v>
      </c>
      <c r="G1147" s="808">
        <v>7.0000000000000007E-2</v>
      </c>
      <c r="H1147" s="808">
        <v>0</v>
      </c>
      <c r="I1147" s="808" t="s">
        <v>502</v>
      </c>
      <c r="J1147" s="808" t="s">
        <v>503</v>
      </c>
    </row>
    <row r="1148" spans="1:10" x14ac:dyDescent="0.25">
      <c r="A1148" s="808" t="s">
        <v>504</v>
      </c>
      <c r="B1148" s="808" t="s">
        <v>567</v>
      </c>
      <c r="C1148" s="808" t="s">
        <v>530</v>
      </c>
      <c r="D1148" s="809">
        <v>84</v>
      </c>
      <c r="F1148" s="808">
        <v>4328.9399999999996</v>
      </c>
      <c r="G1148" s="808">
        <v>101.78</v>
      </c>
      <c r="H1148" s="808">
        <v>0</v>
      </c>
      <c r="I1148" s="808" t="s">
        <v>502</v>
      </c>
      <c r="J1148" s="808" t="s">
        <v>503</v>
      </c>
    </row>
    <row r="1149" spans="1:10" x14ac:dyDescent="0.25">
      <c r="A1149" s="808" t="s">
        <v>504</v>
      </c>
      <c r="B1149" s="808" t="s">
        <v>567</v>
      </c>
      <c r="C1149" s="808" t="s">
        <v>511</v>
      </c>
      <c r="D1149" s="809">
        <v>56</v>
      </c>
      <c r="F1149" s="808">
        <v>10314.879999999999</v>
      </c>
      <c r="G1149" s="808">
        <v>3860</v>
      </c>
      <c r="H1149" s="808">
        <v>0</v>
      </c>
      <c r="I1149" s="808" t="s">
        <v>502</v>
      </c>
      <c r="J1149" s="808" t="s">
        <v>503</v>
      </c>
    </row>
    <row r="1150" spans="1:10" x14ac:dyDescent="0.25">
      <c r="A1150" s="808" t="s">
        <v>504</v>
      </c>
      <c r="B1150" s="808" t="s">
        <v>567</v>
      </c>
      <c r="C1150" s="808" t="s">
        <v>514</v>
      </c>
      <c r="D1150" s="809">
        <v>61</v>
      </c>
      <c r="F1150" s="808">
        <v>1702.22</v>
      </c>
      <c r="G1150" s="808">
        <v>19.95</v>
      </c>
      <c r="H1150" s="808">
        <v>0</v>
      </c>
      <c r="I1150" s="808" t="s">
        <v>502</v>
      </c>
      <c r="J1150" s="808" t="s">
        <v>503</v>
      </c>
    </row>
    <row r="1151" spans="1:10" x14ac:dyDescent="0.25">
      <c r="A1151" s="808" t="s">
        <v>499</v>
      </c>
      <c r="B1151" s="808" t="s">
        <v>567</v>
      </c>
      <c r="C1151" s="808" t="s">
        <v>568</v>
      </c>
      <c r="D1151" s="809">
        <v>20</v>
      </c>
      <c r="F1151" s="808">
        <v>3698.18</v>
      </c>
      <c r="G1151" s="808">
        <v>453.58</v>
      </c>
      <c r="H1151" s="808">
        <v>0</v>
      </c>
      <c r="I1151" s="808" t="s">
        <v>502</v>
      </c>
      <c r="J1151" s="808" t="s">
        <v>503</v>
      </c>
    </row>
    <row r="1152" spans="1:10" x14ac:dyDescent="0.25">
      <c r="A1152" s="808" t="s">
        <v>504</v>
      </c>
      <c r="B1152" s="808" t="s">
        <v>567</v>
      </c>
      <c r="C1152" s="808" t="s">
        <v>520</v>
      </c>
      <c r="D1152" s="809">
        <v>29</v>
      </c>
      <c r="F1152" s="808">
        <v>754.59</v>
      </c>
      <c r="G1152" s="808">
        <v>1.6</v>
      </c>
      <c r="H1152" s="808">
        <v>0</v>
      </c>
      <c r="I1152" s="808" t="s">
        <v>502</v>
      </c>
      <c r="J1152" s="808" t="s">
        <v>503</v>
      </c>
    </row>
    <row r="1153" spans="1:10" x14ac:dyDescent="0.25">
      <c r="A1153" s="808" t="s">
        <v>499</v>
      </c>
      <c r="B1153" s="808" t="s">
        <v>567</v>
      </c>
      <c r="C1153" s="808" t="s">
        <v>520</v>
      </c>
      <c r="D1153" s="809">
        <v>85</v>
      </c>
      <c r="F1153" s="808">
        <v>844.98</v>
      </c>
      <c r="G1153" s="808">
        <v>0.84</v>
      </c>
      <c r="H1153" s="808">
        <v>0</v>
      </c>
      <c r="I1153" s="808" t="s">
        <v>502</v>
      </c>
      <c r="J1153" s="808" t="s">
        <v>503</v>
      </c>
    </row>
    <row r="1154" spans="1:10" x14ac:dyDescent="0.25">
      <c r="A1154" s="808" t="s">
        <v>504</v>
      </c>
      <c r="B1154" s="808" t="s">
        <v>567</v>
      </c>
      <c r="C1154" s="808" t="s">
        <v>541</v>
      </c>
      <c r="D1154" s="809">
        <v>87</v>
      </c>
      <c r="F1154" s="808">
        <v>57</v>
      </c>
      <c r="G1154" s="808">
        <v>56</v>
      </c>
      <c r="H1154" s="808">
        <v>0</v>
      </c>
      <c r="I1154" s="808" t="s">
        <v>502</v>
      </c>
      <c r="J1154" s="808" t="s">
        <v>503</v>
      </c>
    </row>
    <row r="1155" spans="1:10" x14ac:dyDescent="0.25">
      <c r="A1155" s="808" t="s">
        <v>504</v>
      </c>
      <c r="B1155" s="808" t="s">
        <v>567</v>
      </c>
      <c r="C1155" s="808" t="s">
        <v>520</v>
      </c>
      <c r="D1155" s="809">
        <v>38</v>
      </c>
      <c r="F1155" s="808">
        <v>154.69</v>
      </c>
      <c r="G1155" s="808">
        <v>1</v>
      </c>
      <c r="H1155" s="808">
        <v>0</v>
      </c>
      <c r="I1155" s="808" t="s">
        <v>502</v>
      </c>
      <c r="J1155" s="808" t="s">
        <v>503</v>
      </c>
    </row>
    <row r="1156" spans="1:10" x14ac:dyDescent="0.25">
      <c r="A1156" s="808" t="s">
        <v>499</v>
      </c>
      <c r="B1156" s="808" t="s">
        <v>567</v>
      </c>
      <c r="C1156" s="808" t="s">
        <v>591</v>
      </c>
      <c r="D1156" s="809">
        <v>85</v>
      </c>
      <c r="F1156" s="808">
        <v>26272</v>
      </c>
      <c r="G1156" s="808">
        <v>3754</v>
      </c>
      <c r="H1156" s="808">
        <v>0</v>
      </c>
      <c r="I1156" s="808" t="s">
        <v>502</v>
      </c>
      <c r="J1156" s="808" t="s">
        <v>503</v>
      </c>
    </row>
    <row r="1157" spans="1:10" x14ac:dyDescent="0.25">
      <c r="A1157" s="808" t="s">
        <v>499</v>
      </c>
      <c r="B1157" s="808" t="s">
        <v>567</v>
      </c>
      <c r="C1157" s="808" t="s">
        <v>512</v>
      </c>
      <c r="D1157" s="809">
        <v>39</v>
      </c>
      <c r="F1157" s="808">
        <v>11134542.9</v>
      </c>
      <c r="G1157" s="808">
        <v>8613379.8300000001</v>
      </c>
      <c r="H1157" s="808">
        <v>0</v>
      </c>
      <c r="I1157" s="808" t="s">
        <v>502</v>
      </c>
      <c r="J1157" s="808" t="s">
        <v>503</v>
      </c>
    </row>
    <row r="1158" spans="1:10" x14ac:dyDescent="0.25">
      <c r="A1158" s="808" t="s">
        <v>504</v>
      </c>
      <c r="B1158" s="808" t="s">
        <v>567</v>
      </c>
      <c r="C1158" s="808" t="s">
        <v>552</v>
      </c>
      <c r="D1158" s="809">
        <v>39</v>
      </c>
      <c r="F1158" s="808">
        <v>79082.53</v>
      </c>
      <c r="G1158" s="808">
        <v>9106</v>
      </c>
      <c r="H1158" s="808">
        <v>0</v>
      </c>
      <c r="I1158" s="808" t="s">
        <v>502</v>
      </c>
      <c r="J1158" s="808" t="s">
        <v>503</v>
      </c>
    </row>
    <row r="1159" spans="1:10" x14ac:dyDescent="0.25">
      <c r="A1159" s="808" t="s">
        <v>504</v>
      </c>
      <c r="B1159" s="808" t="s">
        <v>567</v>
      </c>
      <c r="C1159" s="808" t="s">
        <v>537</v>
      </c>
      <c r="D1159" s="809">
        <v>62</v>
      </c>
      <c r="F1159" s="808">
        <v>1000.98</v>
      </c>
      <c r="G1159" s="808">
        <v>3.44</v>
      </c>
      <c r="H1159" s="808">
        <v>0</v>
      </c>
      <c r="I1159" s="808" t="s">
        <v>502</v>
      </c>
      <c r="J1159" s="808" t="s">
        <v>503</v>
      </c>
    </row>
    <row r="1160" spans="1:10" x14ac:dyDescent="0.25">
      <c r="A1160" s="808" t="s">
        <v>504</v>
      </c>
      <c r="B1160" s="808" t="s">
        <v>567</v>
      </c>
      <c r="C1160" s="808" t="s">
        <v>529</v>
      </c>
      <c r="D1160" s="809">
        <v>62</v>
      </c>
      <c r="F1160" s="808">
        <v>178408.73</v>
      </c>
      <c r="G1160" s="808">
        <v>1557.38</v>
      </c>
      <c r="H1160" s="808">
        <v>0</v>
      </c>
      <c r="I1160" s="808" t="s">
        <v>502</v>
      </c>
      <c r="J1160" s="808" t="s">
        <v>503</v>
      </c>
    </row>
    <row r="1161" spans="1:10" x14ac:dyDescent="0.25">
      <c r="A1161" s="808" t="s">
        <v>504</v>
      </c>
      <c r="B1161" s="808" t="s">
        <v>567</v>
      </c>
      <c r="C1161" s="808" t="s">
        <v>514</v>
      </c>
      <c r="D1161" s="809">
        <v>39</v>
      </c>
      <c r="F1161" s="808">
        <v>188157.24</v>
      </c>
      <c r="G1161" s="808">
        <v>142100</v>
      </c>
      <c r="H1161" s="808">
        <v>0</v>
      </c>
      <c r="I1161" s="808" t="s">
        <v>502</v>
      </c>
      <c r="J1161" s="808" t="s">
        <v>503</v>
      </c>
    </row>
    <row r="1162" spans="1:10" x14ac:dyDescent="0.25">
      <c r="A1162" s="808" t="s">
        <v>499</v>
      </c>
      <c r="B1162" s="808" t="s">
        <v>567</v>
      </c>
      <c r="C1162" s="808" t="s">
        <v>531</v>
      </c>
      <c r="D1162" s="809">
        <v>84</v>
      </c>
      <c r="F1162" s="808">
        <v>3827.12</v>
      </c>
      <c r="G1162" s="808">
        <v>10.4</v>
      </c>
      <c r="H1162" s="808">
        <v>0</v>
      </c>
      <c r="I1162" s="808" t="s">
        <v>502</v>
      </c>
      <c r="J1162" s="808" t="s">
        <v>503</v>
      </c>
    </row>
    <row r="1163" spans="1:10" x14ac:dyDescent="0.25">
      <c r="A1163" s="808" t="s">
        <v>499</v>
      </c>
      <c r="B1163" s="808" t="s">
        <v>567</v>
      </c>
      <c r="C1163" s="808" t="s">
        <v>519</v>
      </c>
      <c r="D1163" s="809">
        <v>95</v>
      </c>
      <c r="F1163" s="808">
        <v>1283.25</v>
      </c>
      <c r="G1163" s="808">
        <v>10</v>
      </c>
      <c r="H1163" s="808">
        <v>0</v>
      </c>
      <c r="I1163" s="808" t="s">
        <v>502</v>
      </c>
      <c r="J1163" s="808" t="s">
        <v>503</v>
      </c>
    </row>
    <row r="1164" spans="1:10" x14ac:dyDescent="0.25">
      <c r="A1164" s="808" t="s">
        <v>499</v>
      </c>
      <c r="B1164" s="808" t="s">
        <v>567</v>
      </c>
      <c r="C1164" s="808" t="s">
        <v>501</v>
      </c>
      <c r="D1164" s="809">
        <v>33</v>
      </c>
      <c r="F1164" s="808">
        <v>11333.03</v>
      </c>
      <c r="G1164" s="808">
        <v>638.9</v>
      </c>
      <c r="H1164" s="808">
        <v>0</v>
      </c>
      <c r="I1164" s="808" t="s">
        <v>502</v>
      </c>
      <c r="J1164" s="808" t="s">
        <v>503</v>
      </c>
    </row>
    <row r="1165" spans="1:10" x14ac:dyDescent="0.25">
      <c r="A1165" s="808" t="s">
        <v>499</v>
      </c>
      <c r="B1165" s="808" t="s">
        <v>567</v>
      </c>
      <c r="C1165" s="808" t="s">
        <v>527</v>
      </c>
      <c r="D1165" s="809">
        <v>11</v>
      </c>
      <c r="F1165" s="808">
        <v>87982.2</v>
      </c>
      <c r="G1165" s="808">
        <v>330750</v>
      </c>
      <c r="H1165" s="808">
        <v>0</v>
      </c>
      <c r="I1165" s="808" t="s">
        <v>502</v>
      </c>
      <c r="J1165" s="808" t="s">
        <v>503</v>
      </c>
    </row>
    <row r="1166" spans="1:10" x14ac:dyDescent="0.25">
      <c r="A1166" s="808" t="s">
        <v>499</v>
      </c>
      <c r="B1166" s="808" t="s">
        <v>567</v>
      </c>
      <c r="C1166" s="808" t="s">
        <v>559</v>
      </c>
      <c r="D1166" s="809">
        <v>85</v>
      </c>
      <c r="F1166" s="808">
        <v>8970</v>
      </c>
      <c r="G1166" s="808">
        <v>606.29</v>
      </c>
      <c r="H1166" s="808">
        <v>0</v>
      </c>
      <c r="I1166" s="808" t="s">
        <v>502</v>
      </c>
      <c r="J1166" s="808" t="s">
        <v>503</v>
      </c>
    </row>
    <row r="1167" spans="1:10" x14ac:dyDescent="0.25">
      <c r="A1167" s="808" t="s">
        <v>499</v>
      </c>
      <c r="B1167" s="808" t="s">
        <v>567</v>
      </c>
      <c r="C1167" s="808" t="s">
        <v>542</v>
      </c>
      <c r="D1167" s="809">
        <v>21</v>
      </c>
      <c r="F1167" s="808">
        <v>293369.96999999997</v>
      </c>
      <c r="G1167" s="808">
        <v>15892</v>
      </c>
      <c r="H1167" s="808">
        <v>0</v>
      </c>
      <c r="I1167" s="808" t="s">
        <v>502</v>
      </c>
      <c r="J1167" s="808" t="s">
        <v>503</v>
      </c>
    </row>
    <row r="1168" spans="1:10" x14ac:dyDescent="0.25">
      <c r="A1168" s="808" t="s">
        <v>499</v>
      </c>
      <c r="B1168" s="808" t="s">
        <v>567</v>
      </c>
      <c r="C1168" s="808" t="s">
        <v>501</v>
      </c>
      <c r="D1168" s="809">
        <v>90</v>
      </c>
      <c r="F1168" s="808">
        <v>16090.7</v>
      </c>
      <c r="G1168" s="808">
        <v>643.70000000000005</v>
      </c>
      <c r="H1168" s="808">
        <v>0</v>
      </c>
      <c r="I1168" s="808" t="s">
        <v>502</v>
      </c>
      <c r="J1168" s="808" t="s">
        <v>503</v>
      </c>
    </row>
    <row r="1169" spans="1:10" x14ac:dyDescent="0.25">
      <c r="A1169" s="808" t="s">
        <v>499</v>
      </c>
      <c r="B1169" s="808" t="s">
        <v>567</v>
      </c>
      <c r="C1169" s="808" t="s">
        <v>506</v>
      </c>
      <c r="D1169" s="809">
        <v>53</v>
      </c>
      <c r="F1169" s="808">
        <v>467.7</v>
      </c>
      <c r="G1169" s="808">
        <v>35</v>
      </c>
      <c r="H1169" s="808">
        <v>0</v>
      </c>
      <c r="I1169" s="808" t="s">
        <v>502</v>
      </c>
      <c r="J1169" s="808" t="s">
        <v>503</v>
      </c>
    </row>
    <row r="1170" spans="1:10" x14ac:dyDescent="0.25">
      <c r="A1170" s="808" t="s">
        <v>499</v>
      </c>
      <c r="B1170" s="808" t="s">
        <v>567</v>
      </c>
      <c r="C1170" s="808" t="s">
        <v>509</v>
      </c>
      <c r="D1170" s="809">
        <v>73</v>
      </c>
      <c r="F1170" s="808">
        <v>2220</v>
      </c>
      <c r="G1170" s="808">
        <v>0.25</v>
      </c>
      <c r="H1170" s="808">
        <v>0</v>
      </c>
      <c r="I1170" s="808" t="s">
        <v>502</v>
      </c>
      <c r="J1170" s="808" t="s">
        <v>503</v>
      </c>
    </row>
    <row r="1171" spans="1:10" x14ac:dyDescent="0.25">
      <c r="A1171" s="808" t="s">
        <v>499</v>
      </c>
      <c r="B1171" s="808" t="s">
        <v>567</v>
      </c>
      <c r="C1171" s="808" t="s">
        <v>506</v>
      </c>
      <c r="D1171" s="809">
        <v>44</v>
      </c>
      <c r="F1171" s="808">
        <v>52614.17</v>
      </c>
      <c r="G1171" s="808">
        <v>98700</v>
      </c>
      <c r="H1171" s="808">
        <v>0</v>
      </c>
      <c r="I1171" s="808" t="s">
        <v>502</v>
      </c>
      <c r="J1171" s="808" t="s">
        <v>503</v>
      </c>
    </row>
    <row r="1172" spans="1:10" x14ac:dyDescent="0.25">
      <c r="A1172" s="808" t="s">
        <v>504</v>
      </c>
      <c r="B1172" s="808" t="s">
        <v>567</v>
      </c>
      <c r="C1172" s="808" t="s">
        <v>529</v>
      </c>
      <c r="D1172" s="809">
        <v>84</v>
      </c>
      <c r="F1172" s="808">
        <v>951125.87</v>
      </c>
      <c r="G1172" s="808">
        <v>68710.509999999995</v>
      </c>
      <c r="H1172" s="808">
        <v>0</v>
      </c>
      <c r="I1172" s="808" t="s">
        <v>502</v>
      </c>
      <c r="J1172" s="808" t="s">
        <v>503</v>
      </c>
    </row>
    <row r="1173" spans="1:10" x14ac:dyDescent="0.25">
      <c r="A1173" s="808" t="s">
        <v>504</v>
      </c>
      <c r="B1173" s="808" t="s">
        <v>567</v>
      </c>
      <c r="C1173" s="808" t="s">
        <v>517</v>
      </c>
      <c r="D1173" s="809">
        <v>85</v>
      </c>
      <c r="F1173" s="808">
        <v>15640.79</v>
      </c>
      <c r="G1173" s="808">
        <v>0.7</v>
      </c>
      <c r="H1173" s="808">
        <v>0</v>
      </c>
      <c r="I1173" s="808" t="s">
        <v>502</v>
      </c>
      <c r="J1173" s="808" t="s">
        <v>503</v>
      </c>
    </row>
    <row r="1174" spans="1:10" x14ac:dyDescent="0.25">
      <c r="A1174" s="808" t="s">
        <v>504</v>
      </c>
      <c r="B1174" s="808" t="s">
        <v>567</v>
      </c>
      <c r="C1174" s="808" t="s">
        <v>574</v>
      </c>
      <c r="D1174" s="809">
        <v>96</v>
      </c>
      <c r="F1174" s="808">
        <v>228.74</v>
      </c>
      <c r="G1174" s="808">
        <v>1.82</v>
      </c>
      <c r="H1174" s="808">
        <v>0</v>
      </c>
      <c r="I1174" s="808" t="s">
        <v>502</v>
      </c>
      <c r="J1174" s="808" t="s">
        <v>503</v>
      </c>
    </row>
    <row r="1175" spans="1:10" x14ac:dyDescent="0.25">
      <c r="A1175" s="808" t="s">
        <v>504</v>
      </c>
      <c r="B1175" s="808" t="s">
        <v>567</v>
      </c>
      <c r="C1175" s="808" t="s">
        <v>540</v>
      </c>
      <c r="D1175" s="809">
        <v>96</v>
      </c>
      <c r="F1175" s="808">
        <v>228.74</v>
      </c>
      <c r="G1175" s="808">
        <v>1.82</v>
      </c>
      <c r="H1175" s="808">
        <v>0</v>
      </c>
      <c r="I1175" s="808" t="s">
        <v>502</v>
      </c>
      <c r="J1175" s="808" t="s">
        <v>503</v>
      </c>
    </row>
    <row r="1176" spans="1:10" x14ac:dyDescent="0.25">
      <c r="A1176" s="808" t="s">
        <v>499</v>
      </c>
      <c r="B1176" s="808" t="s">
        <v>567</v>
      </c>
      <c r="C1176" s="808" t="s">
        <v>516</v>
      </c>
      <c r="D1176" s="809">
        <v>85</v>
      </c>
      <c r="F1176" s="808">
        <v>54251</v>
      </c>
      <c r="G1176" s="808">
        <v>97.5</v>
      </c>
      <c r="H1176" s="808">
        <v>0</v>
      </c>
      <c r="I1176" s="808" t="s">
        <v>502</v>
      </c>
      <c r="J1176" s="808" t="s">
        <v>503</v>
      </c>
    </row>
    <row r="1177" spans="1:10" x14ac:dyDescent="0.25">
      <c r="A1177" s="808" t="s">
        <v>499</v>
      </c>
      <c r="B1177" s="808" t="s">
        <v>567</v>
      </c>
      <c r="C1177" s="808" t="s">
        <v>559</v>
      </c>
      <c r="D1177" s="809">
        <v>84</v>
      </c>
      <c r="F1177" s="808">
        <v>13773.5</v>
      </c>
      <c r="G1177" s="808">
        <v>91.1</v>
      </c>
      <c r="H1177" s="808">
        <v>0</v>
      </c>
      <c r="I1177" s="808" t="s">
        <v>502</v>
      </c>
      <c r="J1177" s="808" t="s">
        <v>503</v>
      </c>
    </row>
    <row r="1178" spans="1:10" x14ac:dyDescent="0.25">
      <c r="A1178" s="808" t="s">
        <v>499</v>
      </c>
      <c r="B1178" s="808" t="s">
        <v>567</v>
      </c>
      <c r="C1178" s="808" t="s">
        <v>525</v>
      </c>
      <c r="D1178" s="809">
        <v>85</v>
      </c>
      <c r="F1178" s="808">
        <v>9806.2000000000007</v>
      </c>
      <c r="G1178" s="808">
        <v>52</v>
      </c>
      <c r="H1178" s="808">
        <v>0</v>
      </c>
      <c r="I1178" s="808" t="s">
        <v>502</v>
      </c>
      <c r="J1178" s="808" t="s">
        <v>503</v>
      </c>
    </row>
    <row r="1179" spans="1:10" x14ac:dyDescent="0.25">
      <c r="A1179" s="808" t="s">
        <v>504</v>
      </c>
      <c r="B1179" s="808" t="s">
        <v>567</v>
      </c>
      <c r="C1179" s="808" t="s">
        <v>559</v>
      </c>
      <c r="D1179" s="809">
        <v>61</v>
      </c>
      <c r="F1179" s="808">
        <v>14348.11</v>
      </c>
      <c r="G1179" s="808">
        <v>264.54000000000002</v>
      </c>
      <c r="H1179" s="808">
        <v>0</v>
      </c>
      <c r="I1179" s="808" t="s">
        <v>502</v>
      </c>
      <c r="J1179" s="808" t="s">
        <v>503</v>
      </c>
    </row>
    <row r="1180" spans="1:10" x14ac:dyDescent="0.25">
      <c r="A1180" s="808" t="s">
        <v>504</v>
      </c>
      <c r="B1180" s="808" t="s">
        <v>567</v>
      </c>
      <c r="C1180" s="808" t="s">
        <v>523</v>
      </c>
      <c r="D1180" s="809">
        <v>72</v>
      </c>
      <c r="F1180" s="808">
        <v>25002.83</v>
      </c>
      <c r="G1180" s="808">
        <v>3458.7</v>
      </c>
      <c r="H1180" s="808">
        <v>0</v>
      </c>
      <c r="I1180" s="808" t="s">
        <v>502</v>
      </c>
      <c r="J1180" s="808" t="s">
        <v>503</v>
      </c>
    </row>
    <row r="1181" spans="1:10" x14ac:dyDescent="0.25">
      <c r="A1181" s="808" t="s">
        <v>499</v>
      </c>
      <c r="B1181" s="808" t="s">
        <v>567</v>
      </c>
      <c r="C1181" s="808" t="s">
        <v>511</v>
      </c>
      <c r="D1181" s="809">
        <v>12</v>
      </c>
      <c r="F1181" s="808">
        <v>31171</v>
      </c>
      <c r="G1181" s="808">
        <v>34176</v>
      </c>
      <c r="H1181" s="808">
        <v>0</v>
      </c>
      <c r="I1181" s="808" t="s">
        <v>502</v>
      </c>
      <c r="J1181" s="808" t="s">
        <v>503</v>
      </c>
    </row>
    <row r="1182" spans="1:10" x14ac:dyDescent="0.25">
      <c r="A1182" s="808" t="s">
        <v>504</v>
      </c>
      <c r="B1182" s="808" t="s">
        <v>567</v>
      </c>
      <c r="C1182" s="808" t="s">
        <v>543</v>
      </c>
      <c r="D1182" s="809">
        <v>85</v>
      </c>
      <c r="F1182" s="808">
        <v>287.79000000000002</v>
      </c>
      <c r="G1182" s="808">
        <v>0.6</v>
      </c>
      <c r="H1182" s="808">
        <v>0</v>
      </c>
      <c r="I1182" s="808" t="s">
        <v>502</v>
      </c>
      <c r="J1182" s="808" t="s">
        <v>503</v>
      </c>
    </row>
    <row r="1183" spans="1:10" x14ac:dyDescent="0.25">
      <c r="A1183" s="808" t="s">
        <v>499</v>
      </c>
      <c r="B1183" s="808" t="s">
        <v>567</v>
      </c>
      <c r="C1183" s="808" t="s">
        <v>507</v>
      </c>
      <c r="D1183" s="809">
        <v>95</v>
      </c>
      <c r="F1183" s="808">
        <v>3240.99</v>
      </c>
      <c r="G1183" s="808">
        <v>29.4</v>
      </c>
      <c r="H1183" s="808">
        <v>0</v>
      </c>
      <c r="I1183" s="808" t="s">
        <v>502</v>
      </c>
      <c r="J1183" s="808" t="s">
        <v>503</v>
      </c>
    </row>
    <row r="1184" spans="1:10" x14ac:dyDescent="0.25">
      <c r="A1184" s="808" t="s">
        <v>504</v>
      </c>
      <c r="B1184" s="808" t="s">
        <v>567</v>
      </c>
      <c r="C1184" s="808" t="s">
        <v>530</v>
      </c>
      <c r="D1184" s="809">
        <v>38</v>
      </c>
      <c r="F1184" s="808">
        <v>63107.26</v>
      </c>
      <c r="G1184" s="808">
        <v>5.65</v>
      </c>
      <c r="H1184" s="808">
        <v>0</v>
      </c>
      <c r="I1184" s="808" t="s">
        <v>502</v>
      </c>
      <c r="J1184" s="808" t="s">
        <v>503</v>
      </c>
    </row>
    <row r="1185" spans="1:10" x14ac:dyDescent="0.25">
      <c r="A1185" s="808" t="s">
        <v>499</v>
      </c>
      <c r="B1185" s="808" t="s">
        <v>567</v>
      </c>
      <c r="C1185" s="808" t="s">
        <v>577</v>
      </c>
      <c r="D1185" s="809">
        <v>74</v>
      </c>
      <c r="F1185" s="808">
        <v>831.63</v>
      </c>
      <c r="G1185" s="808">
        <v>21</v>
      </c>
      <c r="H1185" s="808">
        <v>0</v>
      </c>
      <c r="I1185" s="808" t="s">
        <v>502</v>
      </c>
      <c r="J1185" s="808" t="s">
        <v>503</v>
      </c>
    </row>
    <row r="1186" spans="1:10" x14ac:dyDescent="0.25">
      <c r="A1186" s="808" t="s">
        <v>504</v>
      </c>
      <c r="B1186" s="808" t="s">
        <v>567</v>
      </c>
      <c r="C1186" s="808" t="s">
        <v>516</v>
      </c>
      <c r="D1186" s="809">
        <v>29</v>
      </c>
      <c r="F1186" s="808">
        <v>13300</v>
      </c>
      <c r="G1186" s="808">
        <v>0.01</v>
      </c>
      <c r="H1186" s="808">
        <v>0</v>
      </c>
      <c r="I1186" s="808" t="s">
        <v>502</v>
      </c>
      <c r="J1186" s="808" t="s">
        <v>503</v>
      </c>
    </row>
    <row r="1187" spans="1:10" x14ac:dyDescent="0.25">
      <c r="A1187" s="808" t="s">
        <v>504</v>
      </c>
      <c r="B1187" s="808" t="s">
        <v>567</v>
      </c>
      <c r="C1187" s="808" t="s">
        <v>559</v>
      </c>
      <c r="D1187" s="809">
        <v>9</v>
      </c>
      <c r="F1187" s="808">
        <v>61877.47</v>
      </c>
      <c r="G1187" s="808">
        <v>17000</v>
      </c>
      <c r="H1187" s="808">
        <v>0</v>
      </c>
      <c r="I1187" s="808" t="s">
        <v>502</v>
      </c>
      <c r="J1187" s="808" t="s">
        <v>503</v>
      </c>
    </row>
    <row r="1188" spans="1:10" x14ac:dyDescent="0.25">
      <c r="A1188" s="808" t="s">
        <v>499</v>
      </c>
      <c r="B1188" s="808" t="s">
        <v>567</v>
      </c>
      <c r="C1188" s="808" t="s">
        <v>516</v>
      </c>
      <c r="D1188" s="809">
        <v>27</v>
      </c>
      <c r="F1188" s="808">
        <v>3189467.27</v>
      </c>
      <c r="G1188" s="808">
        <v>6507965</v>
      </c>
      <c r="H1188" s="808">
        <v>0</v>
      </c>
      <c r="I1188" s="808" t="s">
        <v>502</v>
      </c>
      <c r="J1188" s="808" t="s">
        <v>503</v>
      </c>
    </row>
    <row r="1189" spans="1:10" x14ac:dyDescent="0.25">
      <c r="A1189" s="808" t="s">
        <v>504</v>
      </c>
      <c r="B1189" s="808" t="s">
        <v>567</v>
      </c>
      <c r="C1189" s="808" t="s">
        <v>538</v>
      </c>
      <c r="D1189" s="809">
        <v>90</v>
      </c>
      <c r="F1189" s="808">
        <v>456211.04</v>
      </c>
      <c r="G1189" s="808">
        <v>370</v>
      </c>
      <c r="H1189" s="808">
        <v>0</v>
      </c>
      <c r="I1189" s="808" t="s">
        <v>502</v>
      </c>
      <c r="J1189" s="808" t="s">
        <v>503</v>
      </c>
    </row>
    <row r="1190" spans="1:10" x14ac:dyDescent="0.25">
      <c r="A1190" s="808" t="s">
        <v>499</v>
      </c>
      <c r="B1190" s="808" t="s">
        <v>567</v>
      </c>
      <c r="C1190" s="808" t="s">
        <v>510</v>
      </c>
      <c r="D1190" s="809">
        <v>32</v>
      </c>
      <c r="F1190" s="808">
        <v>2897.9</v>
      </c>
      <c r="G1190" s="808">
        <v>65</v>
      </c>
      <c r="H1190" s="808">
        <v>0</v>
      </c>
      <c r="I1190" s="808" t="s">
        <v>502</v>
      </c>
      <c r="J1190" s="808" t="s">
        <v>503</v>
      </c>
    </row>
    <row r="1191" spans="1:10" x14ac:dyDescent="0.25">
      <c r="A1191" s="808" t="s">
        <v>499</v>
      </c>
      <c r="B1191" s="808" t="s">
        <v>567</v>
      </c>
      <c r="C1191" s="808" t="s">
        <v>534</v>
      </c>
      <c r="D1191" s="809">
        <v>15</v>
      </c>
      <c r="F1191" s="808">
        <v>7937.54</v>
      </c>
      <c r="G1191" s="808">
        <v>80</v>
      </c>
      <c r="H1191" s="808">
        <v>0</v>
      </c>
      <c r="I1191" s="808" t="s">
        <v>502</v>
      </c>
      <c r="J1191" s="808" t="s">
        <v>503</v>
      </c>
    </row>
    <row r="1192" spans="1:10" x14ac:dyDescent="0.25">
      <c r="A1192" s="808" t="s">
        <v>504</v>
      </c>
      <c r="B1192" s="808" t="s">
        <v>567</v>
      </c>
      <c r="C1192" s="808" t="s">
        <v>559</v>
      </c>
      <c r="D1192" s="809">
        <v>42</v>
      </c>
      <c r="F1192" s="808">
        <v>2667.04</v>
      </c>
      <c r="G1192" s="808">
        <v>47.96</v>
      </c>
      <c r="H1192" s="808">
        <v>0</v>
      </c>
      <c r="I1192" s="808" t="s">
        <v>502</v>
      </c>
      <c r="J1192" s="808" t="s">
        <v>503</v>
      </c>
    </row>
    <row r="1193" spans="1:10" x14ac:dyDescent="0.25">
      <c r="A1193" s="808" t="s">
        <v>499</v>
      </c>
      <c r="B1193" s="808" t="s">
        <v>567</v>
      </c>
      <c r="C1193" s="808" t="s">
        <v>529</v>
      </c>
      <c r="D1193" s="809">
        <v>44</v>
      </c>
      <c r="F1193" s="808">
        <v>11191.23</v>
      </c>
      <c r="G1193" s="808">
        <v>15880</v>
      </c>
      <c r="H1193" s="808">
        <v>0</v>
      </c>
      <c r="I1193" s="808" t="s">
        <v>502</v>
      </c>
      <c r="J1193" s="808" t="s">
        <v>503</v>
      </c>
    </row>
    <row r="1194" spans="1:10" x14ac:dyDescent="0.25">
      <c r="A1194" s="808" t="s">
        <v>504</v>
      </c>
      <c r="B1194" s="808" t="s">
        <v>567</v>
      </c>
      <c r="C1194" s="808" t="s">
        <v>530</v>
      </c>
      <c r="D1194" s="809">
        <v>76</v>
      </c>
      <c r="F1194" s="808">
        <v>15424.12</v>
      </c>
      <c r="G1194" s="808">
        <v>293.75</v>
      </c>
      <c r="H1194" s="808">
        <v>0</v>
      </c>
      <c r="I1194" s="808" t="s">
        <v>502</v>
      </c>
      <c r="J1194" s="808" t="s">
        <v>503</v>
      </c>
    </row>
    <row r="1195" spans="1:10" x14ac:dyDescent="0.25">
      <c r="A1195" s="808" t="s">
        <v>499</v>
      </c>
      <c r="B1195" s="808" t="s">
        <v>567</v>
      </c>
      <c r="C1195" s="808" t="s">
        <v>518</v>
      </c>
      <c r="D1195" s="809">
        <v>82</v>
      </c>
      <c r="F1195" s="808">
        <v>25225.34</v>
      </c>
      <c r="G1195" s="808">
        <v>614.74</v>
      </c>
      <c r="H1195" s="808">
        <v>0</v>
      </c>
      <c r="I1195" s="808" t="s">
        <v>502</v>
      </c>
      <c r="J1195" s="808" t="s">
        <v>503</v>
      </c>
    </row>
    <row r="1196" spans="1:10" x14ac:dyDescent="0.25">
      <c r="A1196" s="808" t="s">
        <v>499</v>
      </c>
      <c r="B1196" s="808" t="s">
        <v>567</v>
      </c>
      <c r="C1196" s="808" t="s">
        <v>520</v>
      </c>
      <c r="D1196" s="809">
        <v>96</v>
      </c>
      <c r="F1196" s="808">
        <v>6.61</v>
      </c>
      <c r="G1196" s="808">
        <v>0.18</v>
      </c>
      <c r="H1196" s="808">
        <v>0</v>
      </c>
      <c r="I1196" s="808" t="s">
        <v>502</v>
      </c>
      <c r="J1196" s="808" t="s">
        <v>503</v>
      </c>
    </row>
    <row r="1197" spans="1:10" x14ac:dyDescent="0.25">
      <c r="A1197" s="808" t="s">
        <v>504</v>
      </c>
      <c r="B1197" s="808" t="s">
        <v>567</v>
      </c>
      <c r="C1197" s="808" t="s">
        <v>523</v>
      </c>
      <c r="D1197" s="809">
        <v>28</v>
      </c>
      <c r="F1197" s="808">
        <v>108104.44</v>
      </c>
      <c r="G1197" s="808">
        <v>5700</v>
      </c>
      <c r="H1197" s="808">
        <v>0</v>
      </c>
      <c r="I1197" s="808" t="s">
        <v>502</v>
      </c>
      <c r="J1197" s="808" t="s">
        <v>503</v>
      </c>
    </row>
    <row r="1198" spans="1:10" x14ac:dyDescent="0.25">
      <c r="A1198" s="808" t="s">
        <v>499</v>
      </c>
      <c r="B1198" s="808" t="s">
        <v>567</v>
      </c>
      <c r="C1198" s="808" t="s">
        <v>603</v>
      </c>
      <c r="D1198" s="809">
        <v>73</v>
      </c>
      <c r="F1198" s="808">
        <v>41</v>
      </c>
      <c r="G1198" s="808">
        <v>4</v>
      </c>
      <c r="H1198" s="808">
        <v>0</v>
      </c>
      <c r="I1198" s="808" t="s">
        <v>502</v>
      </c>
      <c r="J1198" s="808" t="s">
        <v>503</v>
      </c>
    </row>
    <row r="1199" spans="1:10" x14ac:dyDescent="0.25">
      <c r="A1199" s="808" t="s">
        <v>504</v>
      </c>
      <c r="B1199" s="808" t="s">
        <v>567</v>
      </c>
      <c r="C1199" s="808" t="s">
        <v>509</v>
      </c>
      <c r="D1199" s="809">
        <v>13</v>
      </c>
      <c r="F1199" s="808">
        <v>7950</v>
      </c>
      <c r="G1199" s="808">
        <v>300</v>
      </c>
      <c r="H1199" s="808">
        <v>0</v>
      </c>
      <c r="I1199" s="808" t="s">
        <v>502</v>
      </c>
      <c r="J1199" s="808" t="s">
        <v>503</v>
      </c>
    </row>
    <row r="1200" spans="1:10" x14ac:dyDescent="0.25">
      <c r="A1200" s="808" t="s">
        <v>499</v>
      </c>
      <c r="B1200" s="808" t="s">
        <v>567</v>
      </c>
      <c r="C1200" s="808" t="s">
        <v>511</v>
      </c>
      <c r="D1200" s="809">
        <v>84</v>
      </c>
      <c r="F1200" s="808">
        <v>105949.27</v>
      </c>
      <c r="G1200" s="808">
        <v>825</v>
      </c>
      <c r="H1200" s="808">
        <v>0</v>
      </c>
      <c r="I1200" s="808" t="s">
        <v>502</v>
      </c>
      <c r="J1200" s="808" t="s">
        <v>503</v>
      </c>
    </row>
    <row r="1201" spans="1:10" x14ac:dyDescent="0.25">
      <c r="A1201" s="808" t="s">
        <v>504</v>
      </c>
      <c r="B1201" s="808" t="s">
        <v>567</v>
      </c>
      <c r="C1201" s="808" t="s">
        <v>566</v>
      </c>
      <c r="D1201" s="809">
        <v>25</v>
      </c>
      <c r="F1201" s="808">
        <v>709.7</v>
      </c>
      <c r="G1201" s="808">
        <v>2</v>
      </c>
      <c r="H1201" s="808">
        <v>0</v>
      </c>
      <c r="I1201" s="808" t="s">
        <v>502</v>
      </c>
      <c r="J1201" s="808" t="s">
        <v>503</v>
      </c>
    </row>
    <row r="1202" spans="1:10" x14ac:dyDescent="0.25">
      <c r="A1202" s="808" t="s">
        <v>499</v>
      </c>
      <c r="B1202" s="808" t="s">
        <v>567</v>
      </c>
      <c r="C1202" s="808" t="s">
        <v>564</v>
      </c>
      <c r="D1202" s="809">
        <v>90</v>
      </c>
      <c r="F1202" s="808">
        <v>230</v>
      </c>
      <c r="G1202" s="808">
        <v>0.6</v>
      </c>
      <c r="H1202" s="808">
        <v>0</v>
      </c>
      <c r="I1202" s="808" t="s">
        <v>502</v>
      </c>
      <c r="J1202" s="808" t="s">
        <v>503</v>
      </c>
    </row>
    <row r="1203" spans="1:10" x14ac:dyDescent="0.25">
      <c r="A1203" s="808" t="s">
        <v>499</v>
      </c>
      <c r="B1203" s="808" t="s">
        <v>567</v>
      </c>
      <c r="C1203" s="808" t="s">
        <v>521</v>
      </c>
      <c r="D1203" s="809">
        <v>82</v>
      </c>
      <c r="F1203" s="808">
        <v>34.51</v>
      </c>
      <c r="G1203" s="808">
        <v>7.0000000000000007E-2</v>
      </c>
      <c r="H1203" s="808">
        <v>0</v>
      </c>
      <c r="I1203" s="808" t="s">
        <v>502</v>
      </c>
      <c r="J1203" s="808" t="s">
        <v>503</v>
      </c>
    </row>
    <row r="1204" spans="1:10" x14ac:dyDescent="0.25">
      <c r="A1204" s="808" t="s">
        <v>499</v>
      </c>
      <c r="B1204" s="808" t="s">
        <v>567</v>
      </c>
      <c r="C1204" s="808" t="s">
        <v>527</v>
      </c>
      <c r="D1204" s="809">
        <v>18</v>
      </c>
      <c r="F1204" s="808">
        <v>28.55</v>
      </c>
      <c r="G1204" s="808">
        <v>3.9</v>
      </c>
      <c r="H1204" s="808">
        <v>0</v>
      </c>
      <c r="I1204" s="808" t="s">
        <v>502</v>
      </c>
      <c r="J1204" s="808" t="s">
        <v>503</v>
      </c>
    </row>
    <row r="1205" spans="1:10" x14ac:dyDescent="0.25">
      <c r="A1205" s="808" t="s">
        <v>504</v>
      </c>
      <c r="B1205" s="808" t="s">
        <v>567</v>
      </c>
      <c r="C1205" s="808" t="s">
        <v>566</v>
      </c>
      <c r="D1205" s="809">
        <v>81</v>
      </c>
      <c r="F1205" s="808">
        <v>9918.42</v>
      </c>
      <c r="G1205" s="808">
        <v>12.77</v>
      </c>
      <c r="H1205" s="808">
        <v>0</v>
      </c>
      <c r="I1205" s="808" t="s">
        <v>502</v>
      </c>
      <c r="J1205" s="808" t="s">
        <v>503</v>
      </c>
    </row>
    <row r="1206" spans="1:10" x14ac:dyDescent="0.25">
      <c r="A1206" s="808" t="s">
        <v>504</v>
      </c>
      <c r="B1206" s="808" t="s">
        <v>567</v>
      </c>
      <c r="C1206" s="808" t="s">
        <v>512</v>
      </c>
      <c r="D1206" s="809">
        <v>96</v>
      </c>
      <c r="F1206" s="808">
        <v>1193.67</v>
      </c>
      <c r="G1206" s="808">
        <v>72.09</v>
      </c>
      <c r="H1206" s="808">
        <v>0</v>
      </c>
      <c r="I1206" s="808" t="s">
        <v>502</v>
      </c>
      <c r="J1206" s="808" t="s">
        <v>503</v>
      </c>
    </row>
    <row r="1207" spans="1:10" x14ac:dyDescent="0.25">
      <c r="A1207" s="808" t="s">
        <v>504</v>
      </c>
      <c r="B1207" s="808" t="s">
        <v>567</v>
      </c>
      <c r="C1207" s="808" t="s">
        <v>511</v>
      </c>
      <c r="D1207" s="809">
        <v>28</v>
      </c>
      <c r="F1207" s="808">
        <v>12797.64</v>
      </c>
      <c r="G1207" s="808">
        <v>1110</v>
      </c>
      <c r="H1207" s="808">
        <v>0</v>
      </c>
      <c r="I1207" s="808" t="s">
        <v>502</v>
      </c>
      <c r="J1207" s="808" t="s">
        <v>503</v>
      </c>
    </row>
    <row r="1208" spans="1:10" x14ac:dyDescent="0.25">
      <c r="A1208" s="808" t="s">
        <v>499</v>
      </c>
      <c r="B1208" s="808" t="s">
        <v>567</v>
      </c>
      <c r="C1208" s="808" t="s">
        <v>542</v>
      </c>
      <c r="D1208" s="809">
        <v>82</v>
      </c>
      <c r="F1208" s="808">
        <v>14</v>
      </c>
      <c r="G1208" s="808">
        <v>0.36</v>
      </c>
      <c r="H1208" s="808">
        <v>0</v>
      </c>
      <c r="I1208" s="808" t="s">
        <v>502</v>
      </c>
      <c r="J1208" s="808" t="s">
        <v>503</v>
      </c>
    </row>
    <row r="1209" spans="1:10" x14ac:dyDescent="0.25">
      <c r="A1209" s="808" t="s">
        <v>499</v>
      </c>
      <c r="B1209" s="808" t="s">
        <v>567</v>
      </c>
      <c r="C1209" s="808" t="s">
        <v>520</v>
      </c>
      <c r="D1209" s="809">
        <v>12</v>
      </c>
      <c r="F1209" s="808">
        <v>259229.03</v>
      </c>
      <c r="G1209" s="808">
        <v>396660</v>
      </c>
      <c r="H1209" s="808">
        <v>0</v>
      </c>
      <c r="I1209" s="808" t="s">
        <v>502</v>
      </c>
      <c r="J1209" s="808" t="s">
        <v>503</v>
      </c>
    </row>
    <row r="1210" spans="1:10" x14ac:dyDescent="0.25">
      <c r="A1210" s="808" t="s">
        <v>499</v>
      </c>
      <c r="B1210" s="808" t="s">
        <v>567</v>
      </c>
      <c r="C1210" s="808" t="s">
        <v>512</v>
      </c>
      <c r="D1210" s="809">
        <v>8</v>
      </c>
      <c r="F1210" s="808">
        <v>229.51</v>
      </c>
      <c r="G1210" s="808">
        <v>9.59</v>
      </c>
      <c r="H1210" s="808">
        <v>0</v>
      </c>
      <c r="I1210" s="808" t="s">
        <v>502</v>
      </c>
      <c r="J1210" s="808" t="s">
        <v>503</v>
      </c>
    </row>
    <row r="1211" spans="1:10" x14ac:dyDescent="0.25">
      <c r="A1211" s="808" t="s">
        <v>499</v>
      </c>
      <c r="B1211" s="808" t="s">
        <v>567</v>
      </c>
      <c r="C1211" s="808" t="s">
        <v>561</v>
      </c>
      <c r="D1211" s="809">
        <v>49</v>
      </c>
      <c r="F1211" s="808">
        <v>5.6</v>
      </c>
      <c r="G1211" s="808">
        <v>5.5</v>
      </c>
      <c r="H1211" s="808">
        <v>0</v>
      </c>
      <c r="I1211" s="808" t="s">
        <v>502</v>
      </c>
      <c r="J1211" s="808" t="s">
        <v>503</v>
      </c>
    </row>
    <row r="1212" spans="1:10" x14ac:dyDescent="0.25">
      <c r="A1212" s="808" t="s">
        <v>499</v>
      </c>
      <c r="B1212" s="808" t="s">
        <v>567</v>
      </c>
      <c r="C1212" s="808" t="s">
        <v>554</v>
      </c>
      <c r="D1212" s="809">
        <v>72</v>
      </c>
      <c r="F1212" s="808">
        <v>504.67</v>
      </c>
      <c r="G1212" s="808">
        <v>13</v>
      </c>
      <c r="H1212" s="808">
        <v>0</v>
      </c>
      <c r="I1212" s="808" t="s">
        <v>502</v>
      </c>
      <c r="J1212" s="808" t="s">
        <v>503</v>
      </c>
    </row>
    <row r="1213" spans="1:10" x14ac:dyDescent="0.25">
      <c r="A1213" s="808" t="s">
        <v>504</v>
      </c>
      <c r="B1213" s="808" t="s">
        <v>567</v>
      </c>
      <c r="C1213" s="808" t="s">
        <v>564</v>
      </c>
      <c r="D1213" s="809">
        <v>76</v>
      </c>
      <c r="F1213" s="808">
        <v>54.12</v>
      </c>
      <c r="G1213" s="808">
        <v>0.02</v>
      </c>
      <c r="H1213" s="808">
        <v>0</v>
      </c>
      <c r="I1213" s="808" t="s">
        <v>502</v>
      </c>
      <c r="J1213" s="808" t="s">
        <v>503</v>
      </c>
    </row>
    <row r="1214" spans="1:10" x14ac:dyDescent="0.25">
      <c r="A1214" s="808" t="s">
        <v>504</v>
      </c>
      <c r="B1214" s="808" t="s">
        <v>567</v>
      </c>
      <c r="C1214" s="808" t="s">
        <v>565</v>
      </c>
      <c r="D1214" s="809">
        <v>85</v>
      </c>
      <c r="F1214" s="808">
        <v>11547.89</v>
      </c>
      <c r="G1214" s="808">
        <v>36.369999999999997</v>
      </c>
      <c r="H1214" s="808">
        <v>0</v>
      </c>
      <c r="I1214" s="808" t="s">
        <v>502</v>
      </c>
      <c r="J1214" s="808" t="s">
        <v>503</v>
      </c>
    </row>
    <row r="1215" spans="1:10" x14ac:dyDescent="0.25">
      <c r="A1215" s="808" t="s">
        <v>499</v>
      </c>
      <c r="B1215" s="808" t="s">
        <v>567</v>
      </c>
      <c r="C1215" s="808" t="s">
        <v>518</v>
      </c>
      <c r="D1215" s="809">
        <v>84</v>
      </c>
      <c r="F1215" s="808">
        <v>31.44</v>
      </c>
      <c r="G1215" s="808">
        <v>2.08</v>
      </c>
      <c r="H1215" s="808">
        <v>0</v>
      </c>
      <c r="I1215" s="808" t="s">
        <v>502</v>
      </c>
      <c r="J1215" s="808" t="s">
        <v>503</v>
      </c>
    </row>
    <row r="1216" spans="1:10" x14ac:dyDescent="0.25">
      <c r="A1216" s="808" t="s">
        <v>504</v>
      </c>
      <c r="B1216" s="808" t="s">
        <v>567</v>
      </c>
      <c r="C1216" s="808" t="s">
        <v>514</v>
      </c>
      <c r="D1216" s="809">
        <v>48</v>
      </c>
      <c r="F1216" s="808">
        <v>12.45</v>
      </c>
      <c r="G1216" s="808">
        <v>1</v>
      </c>
      <c r="H1216" s="808">
        <v>0</v>
      </c>
      <c r="I1216" s="808" t="s">
        <v>502</v>
      </c>
      <c r="J1216" s="808" t="s">
        <v>503</v>
      </c>
    </row>
    <row r="1217" spans="1:10" x14ac:dyDescent="0.25">
      <c r="A1217" s="808" t="s">
        <v>504</v>
      </c>
      <c r="B1217" s="808" t="s">
        <v>567</v>
      </c>
      <c r="C1217" s="808" t="s">
        <v>540</v>
      </c>
      <c r="D1217" s="809">
        <v>42</v>
      </c>
      <c r="F1217" s="808">
        <v>15582.31</v>
      </c>
      <c r="G1217" s="808">
        <v>52.19</v>
      </c>
      <c r="H1217" s="808">
        <v>0</v>
      </c>
      <c r="I1217" s="808" t="s">
        <v>502</v>
      </c>
      <c r="J1217" s="808" t="s">
        <v>503</v>
      </c>
    </row>
    <row r="1218" spans="1:10" x14ac:dyDescent="0.25">
      <c r="A1218" s="808" t="s">
        <v>499</v>
      </c>
      <c r="B1218" s="808" t="s">
        <v>567</v>
      </c>
      <c r="C1218" s="808" t="s">
        <v>520</v>
      </c>
      <c r="D1218" s="809">
        <v>71</v>
      </c>
      <c r="F1218" s="808">
        <v>193.17</v>
      </c>
      <c r="G1218" s="808">
        <v>13.95</v>
      </c>
      <c r="H1218" s="808">
        <v>0</v>
      </c>
      <c r="I1218" s="808" t="s">
        <v>502</v>
      </c>
      <c r="J1218" s="808" t="s">
        <v>503</v>
      </c>
    </row>
    <row r="1219" spans="1:10" x14ac:dyDescent="0.25">
      <c r="A1219" s="808" t="s">
        <v>499</v>
      </c>
      <c r="B1219" s="808" t="s">
        <v>567</v>
      </c>
      <c r="C1219" s="808" t="s">
        <v>542</v>
      </c>
      <c r="D1219" s="809">
        <v>39</v>
      </c>
      <c r="F1219" s="808">
        <v>7.2</v>
      </c>
      <c r="G1219" s="808">
        <v>0.65</v>
      </c>
      <c r="H1219" s="808">
        <v>0</v>
      </c>
      <c r="I1219" s="808" t="s">
        <v>502</v>
      </c>
      <c r="J1219" s="808" t="s">
        <v>503</v>
      </c>
    </row>
    <row r="1220" spans="1:10" x14ac:dyDescent="0.25">
      <c r="A1220" s="808" t="s">
        <v>504</v>
      </c>
      <c r="B1220" s="808" t="s">
        <v>567</v>
      </c>
      <c r="C1220" s="808" t="s">
        <v>586</v>
      </c>
      <c r="D1220" s="809">
        <v>39</v>
      </c>
      <c r="F1220" s="808">
        <v>112662.12</v>
      </c>
      <c r="G1220" s="808">
        <v>42050</v>
      </c>
      <c r="H1220" s="808">
        <v>0</v>
      </c>
      <c r="I1220" s="808" t="s">
        <v>502</v>
      </c>
      <c r="J1220" s="808" t="s">
        <v>503</v>
      </c>
    </row>
    <row r="1221" spans="1:10" x14ac:dyDescent="0.25">
      <c r="A1221" s="808" t="s">
        <v>504</v>
      </c>
      <c r="B1221" s="808" t="s">
        <v>567</v>
      </c>
      <c r="C1221" s="808" t="s">
        <v>520</v>
      </c>
      <c r="D1221" s="809">
        <v>73</v>
      </c>
      <c r="F1221" s="808">
        <v>171.9</v>
      </c>
      <c r="G1221" s="808">
        <v>0.01</v>
      </c>
      <c r="H1221" s="808">
        <v>0</v>
      </c>
      <c r="I1221" s="808" t="s">
        <v>502</v>
      </c>
      <c r="J1221" s="808" t="s">
        <v>503</v>
      </c>
    </row>
    <row r="1222" spans="1:10" x14ac:dyDescent="0.25">
      <c r="A1222" s="808" t="s">
        <v>504</v>
      </c>
      <c r="B1222" s="808" t="s">
        <v>567</v>
      </c>
      <c r="C1222" s="808" t="s">
        <v>536</v>
      </c>
      <c r="D1222" s="809">
        <v>70</v>
      </c>
      <c r="F1222" s="808">
        <v>347.11</v>
      </c>
      <c r="G1222" s="808">
        <v>16</v>
      </c>
      <c r="H1222" s="808">
        <v>0</v>
      </c>
      <c r="I1222" s="808" t="s">
        <v>502</v>
      </c>
      <c r="J1222" s="808" t="s">
        <v>503</v>
      </c>
    </row>
    <row r="1223" spans="1:10" x14ac:dyDescent="0.25">
      <c r="A1223" s="808" t="s">
        <v>504</v>
      </c>
      <c r="B1223" s="808" t="s">
        <v>567</v>
      </c>
      <c r="C1223" s="808" t="s">
        <v>541</v>
      </c>
      <c r="D1223" s="809">
        <v>75</v>
      </c>
      <c r="F1223" s="808">
        <v>314.12</v>
      </c>
      <c r="G1223" s="808">
        <v>0.55000000000000004</v>
      </c>
      <c r="H1223" s="808">
        <v>0</v>
      </c>
      <c r="I1223" s="808" t="s">
        <v>502</v>
      </c>
      <c r="J1223" s="808" t="s">
        <v>503</v>
      </c>
    </row>
    <row r="1224" spans="1:10" x14ac:dyDescent="0.25">
      <c r="A1224" s="808" t="s">
        <v>504</v>
      </c>
      <c r="B1224" s="808" t="s">
        <v>567</v>
      </c>
      <c r="C1224" s="808" t="s">
        <v>523</v>
      </c>
      <c r="D1224" s="809">
        <v>74</v>
      </c>
      <c r="F1224" s="808">
        <v>6543.6</v>
      </c>
      <c r="G1224" s="808">
        <v>39.04</v>
      </c>
      <c r="H1224" s="808">
        <v>0</v>
      </c>
      <c r="I1224" s="808" t="s">
        <v>502</v>
      </c>
      <c r="J1224" s="808" t="s">
        <v>503</v>
      </c>
    </row>
    <row r="1225" spans="1:10" x14ac:dyDescent="0.25">
      <c r="A1225" s="808" t="s">
        <v>504</v>
      </c>
      <c r="B1225" s="808" t="s">
        <v>567</v>
      </c>
      <c r="C1225" s="808" t="s">
        <v>535</v>
      </c>
      <c r="D1225" s="809">
        <v>42</v>
      </c>
      <c r="F1225" s="808">
        <v>246.13</v>
      </c>
      <c r="G1225" s="808">
        <v>14.6</v>
      </c>
      <c r="H1225" s="808">
        <v>0</v>
      </c>
      <c r="I1225" s="808" t="s">
        <v>502</v>
      </c>
      <c r="J1225" s="808" t="s">
        <v>503</v>
      </c>
    </row>
    <row r="1226" spans="1:10" x14ac:dyDescent="0.25">
      <c r="A1226" s="808" t="s">
        <v>504</v>
      </c>
      <c r="B1226" s="808" t="s">
        <v>567</v>
      </c>
      <c r="C1226" s="808" t="s">
        <v>604</v>
      </c>
      <c r="D1226" s="809">
        <v>10</v>
      </c>
      <c r="F1226" s="808">
        <v>15875</v>
      </c>
      <c r="G1226" s="808">
        <v>25000</v>
      </c>
      <c r="H1226" s="808">
        <v>0</v>
      </c>
      <c r="I1226" s="808" t="s">
        <v>502</v>
      </c>
      <c r="J1226" s="808" t="s">
        <v>503</v>
      </c>
    </row>
    <row r="1227" spans="1:10" x14ac:dyDescent="0.25">
      <c r="A1227" s="808" t="s">
        <v>499</v>
      </c>
      <c r="B1227" s="808" t="s">
        <v>567</v>
      </c>
      <c r="C1227" s="808" t="s">
        <v>544</v>
      </c>
      <c r="D1227" s="809">
        <v>21</v>
      </c>
      <c r="F1227" s="808">
        <v>3855.74</v>
      </c>
      <c r="G1227" s="808">
        <v>1827.84</v>
      </c>
      <c r="H1227" s="808">
        <v>0</v>
      </c>
      <c r="I1227" s="808" t="s">
        <v>502</v>
      </c>
      <c r="J1227" s="808" t="s">
        <v>503</v>
      </c>
    </row>
    <row r="1228" spans="1:10" x14ac:dyDescent="0.25">
      <c r="A1228" s="808" t="s">
        <v>499</v>
      </c>
      <c r="B1228" s="808" t="s">
        <v>567</v>
      </c>
      <c r="C1228" s="808" t="s">
        <v>545</v>
      </c>
      <c r="D1228" s="809">
        <v>84</v>
      </c>
      <c r="F1228" s="808">
        <v>138255.96</v>
      </c>
      <c r="G1228" s="808">
        <v>24249</v>
      </c>
      <c r="H1228" s="808">
        <v>0</v>
      </c>
      <c r="I1228" s="808" t="s">
        <v>502</v>
      </c>
      <c r="J1228" s="808" t="s">
        <v>503</v>
      </c>
    </row>
    <row r="1229" spans="1:10" x14ac:dyDescent="0.25">
      <c r="A1229" s="808" t="s">
        <v>499</v>
      </c>
      <c r="B1229" s="808" t="s">
        <v>567</v>
      </c>
      <c r="C1229" s="808" t="s">
        <v>507</v>
      </c>
      <c r="D1229" s="809">
        <v>38</v>
      </c>
      <c r="F1229" s="808">
        <v>11840.85</v>
      </c>
      <c r="G1229" s="808">
        <v>7.0000000000000007E-2</v>
      </c>
      <c r="H1229" s="808">
        <v>0</v>
      </c>
      <c r="I1229" s="808" t="s">
        <v>502</v>
      </c>
      <c r="J1229" s="808" t="s">
        <v>503</v>
      </c>
    </row>
    <row r="1230" spans="1:10" x14ac:dyDescent="0.25">
      <c r="A1230" s="808" t="s">
        <v>504</v>
      </c>
      <c r="B1230" s="808" t="s">
        <v>567</v>
      </c>
      <c r="C1230" s="808" t="s">
        <v>536</v>
      </c>
      <c r="D1230" s="809">
        <v>84</v>
      </c>
      <c r="F1230" s="808">
        <v>7228.11</v>
      </c>
      <c r="G1230" s="808">
        <v>1194</v>
      </c>
      <c r="H1230" s="808">
        <v>0</v>
      </c>
      <c r="I1230" s="808" t="s">
        <v>502</v>
      </c>
      <c r="J1230" s="808" t="s">
        <v>503</v>
      </c>
    </row>
    <row r="1231" spans="1:10" x14ac:dyDescent="0.25">
      <c r="A1231" s="808" t="s">
        <v>504</v>
      </c>
      <c r="B1231" s="808" t="s">
        <v>567</v>
      </c>
      <c r="C1231" s="808" t="s">
        <v>513</v>
      </c>
      <c r="D1231" s="809">
        <v>85</v>
      </c>
      <c r="F1231" s="808">
        <v>8472.08</v>
      </c>
      <c r="G1231" s="808">
        <v>141</v>
      </c>
      <c r="H1231" s="808">
        <v>0</v>
      </c>
      <c r="I1231" s="808" t="s">
        <v>502</v>
      </c>
      <c r="J1231" s="808" t="s">
        <v>503</v>
      </c>
    </row>
    <row r="1232" spans="1:10" x14ac:dyDescent="0.25">
      <c r="A1232" s="808" t="s">
        <v>499</v>
      </c>
      <c r="B1232" s="808" t="s">
        <v>567</v>
      </c>
      <c r="C1232" s="808" t="s">
        <v>525</v>
      </c>
      <c r="D1232" s="809">
        <v>84</v>
      </c>
      <c r="F1232" s="808">
        <v>71093.570000000007</v>
      </c>
      <c r="G1232" s="808">
        <v>1692.9</v>
      </c>
      <c r="H1232" s="808">
        <v>0</v>
      </c>
      <c r="I1232" s="808" t="s">
        <v>502</v>
      </c>
      <c r="J1232" s="808" t="s">
        <v>503</v>
      </c>
    </row>
    <row r="1233" spans="1:10" x14ac:dyDescent="0.25">
      <c r="A1233" s="808" t="s">
        <v>499</v>
      </c>
      <c r="B1233" s="808" t="s">
        <v>567</v>
      </c>
      <c r="C1233" s="808" t="s">
        <v>513</v>
      </c>
      <c r="D1233" s="809">
        <v>96</v>
      </c>
      <c r="F1233" s="808">
        <v>720</v>
      </c>
      <c r="G1233" s="808">
        <v>54.7</v>
      </c>
      <c r="H1233" s="808">
        <v>0</v>
      </c>
      <c r="I1233" s="808" t="s">
        <v>502</v>
      </c>
      <c r="J1233" s="808" t="s">
        <v>503</v>
      </c>
    </row>
    <row r="1234" spans="1:10" x14ac:dyDescent="0.25">
      <c r="A1234" s="808" t="s">
        <v>504</v>
      </c>
      <c r="B1234" s="808" t="s">
        <v>567</v>
      </c>
      <c r="C1234" s="808" t="s">
        <v>507</v>
      </c>
      <c r="D1234" s="809">
        <v>68</v>
      </c>
      <c r="F1234" s="808">
        <v>3103.48</v>
      </c>
      <c r="G1234" s="808">
        <v>1.31</v>
      </c>
      <c r="H1234" s="808">
        <v>0</v>
      </c>
      <c r="I1234" s="808" t="s">
        <v>502</v>
      </c>
      <c r="J1234" s="808" t="s">
        <v>503</v>
      </c>
    </row>
    <row r="1235" spans="1:10" x14ac:dyDescent="0.25">
      <c r="A1235" s="808" t="s">
        <v>499</v>
      </c>
      <c r="B1235" s="808" t="s">
        <v>567</v>
      </c>
      <c r="C1235" s="808" t="s">
        <v>572</v>
      </c>
      <c r="D1235" s="809">
        <v>87</v>
      </c>
      <c r="F1235" s="808">
        <v>96000</v>
      </c>
      <c r="G1235" s="808">
        <v>4460</v>
      </c>
      <c r="H1235" s="808">
        <v>0</v>
      </c>
      <c r="I1235" s="808" t="s">
        <v>502</v>
      </c>
      <c r="J1235" s="808" t="s">
        <v>503</v>
      </c>
    </row>
    <row r="1236" spans="1:10" x14ac:dyDescent="0.25">
      <c r="A1236" s="808" t="s">
        <v>499</v>
      </c>
      <c r="B1236" s="808" t="s">
        <v>567</v>
      </c>
      <c r="C1236" s="808" t="s">
        <v>586</v>
      </c>
      <c r="D1236" s="809">
        <v>12</v>
      </c>
      <c r="F1236" s="808">
        <v>6041.64</v>
      </c>
      <c r="G1236" s="808">
        <v>22000</v>
      </c>
      <c r="H1236" s="808">
        <v>0</v>
      </c>
      <c r="I1236" s="808" t="s">
        <v>502</v>
      </c>
      <c r="J1236" s="808" t="s">
        <v>503</v>
      </c>
    </row>
    <row r="1237" spans="1:10" x14ac:dyDescent="0.25">
      <c r="A1237" s="808" t="s">
        <v>504</v>
      </c>
      <c r="B1237" s="808" t="s">
        <v>578</v>
      </c>
      <c r="C1237" s="808" t="s">
        <v>543</v>
      </c>
      <c r="D1237" s="809">
        <v>62</v>
      </c>
      <c r="F1237" s="808">
        <v>46770.74</v>
      </c>
      <c r="G1237" s="808">
        <v>502.34</v>
      </c>
      <c r="H1237" s="808">
        <v>0</v>
      </c>
      <c r="I1237" s="808" t="s">
        <v>502</v>
      </c>
      <c r="J1237" s="808" t="s">
        <v>503</v>
      </c>
    </row>
    <row r="1238" spans="1:10" x14ac:dyDescent="0.25">
      <c r="A1238" s="808" t="s">
        <v>499</v>
      </c>
      <c r="B1238" s="808" t="s">
        <v>578</v>
      </c>
      <c r="C1238" s="808" t="s">
        <v>566</v>
      </c>
      <c r="D1238" s="809">
        <v>95</v>
      </c>
      <c r="F1238" s="808">
        <v>2168.6999999999998</v>
      </c>
      <c r="G1238" s="808">
        <v>19.600000000000001</v>
      </c>
      <c r="H1238" s="808">
        <v>0</v>
      </c>
      <c r="I1238" s="808" t="s">
        <v>502</v>
      </c>
      <c r="J1238" s="808" t="s">
        <v>503</v>
      </c>
    </row>
    <row r="1239" spans="1:10" x14ac:dyDescent="0.25">
      <c r="A1239" s="808" t="s">
        <v>499</v>
      </c>
      <c r="B1239" s="808" t="s">
        <v>578</v>
      </c>
      <c r="C1239" s="808" t="s">
        <v>510</v>
      </c>
      <c r="D1239" s="809">
        <v>84</v>
      </c>
      <c r="F1239" s="808">
        <v>183048.51</v>
      </c>
      <c r="G1239" s="808">
        <v>192.27</v>
      </c>
      <c r="H1239" s="808">
        <v>0</v>
      </c>
      <c r="I1239" s="808" t="s">
        <v>502</v>
      </c>
      <c r="J1239" s="808" t="s">
        <v>503</v>
      </c>
    </row>
    <row r="1240" spans="1:10" x14ac:dyDescent="0.25">
      <c r="A1240" s="808" t="s">
        <v>499</v>
      </c>
      <c r="B1240" s="808" t="s">
        <v>578</v>
      </c>
      <c r="C1240" s="808" t="s">
        <v>528</v>
      </c>
      <c r="D1240" s="809">
        <v>85</v>
      </c>
      <c r="F1240" s="808">
        <v>115010.02</v>
      </c>
      <c r="G1240" s="808">
        <v>33027</v>
      </c>
      <c r="H1240" s="808">
        <v>0</v>
      </c>
      <c r="I1240" s="808" t="s">
        <v>502</v>
      </c>
      <c r="J1240" s="808" t="s">
        <v>503</v>
      </c>
    </row>
    <row r="1241" spans="1:10" x14ac:dyDescent="0.25">
      <c r="A1241" s="808" t="s">
        <v>499</v>
      </c>
      <c r="B1241" s="808" t="s">
        <v>578</v>
      </c>
      <c r="C1241" s="808" t="s">
        <v>523</v>
      </c>
      <c r="D1241" s="809">
        <v>95</v>
      </c>
      <c r="F1241" s="808">
        <v>3889.45</v>
      </c>
      <c r="G1241" s="808">
        <v>39.200000000000003</v>
      </c>
      <c r="H1241" s="808">
        <v>0</v>
      </c>
      <c r="I1241" s="808" t="s">
        <v>502</v>
      </c>
      <c r="J1241" s="808" t="s">
        <v>503</v>
      </c>
    </row>
    <row r="1242" spans="1:10" x14ac:dyDescent="0.25">
      <c r="A1242" s="808" t="s">
        <v>504</v>
      </c>
      <c r="B1242" s="808" t="s">
        <v>578</v>
      </c>
      <c r="C1242" s="808" t="s">
        <v>559</v>
      </c>
      <c r="D1242" s="809">
        <v>61</v>
      </c>
      <c r="F1242" s="808">
        <v>3151.5</v>
      </c>
      <c r="G1242" s="808">
        <v>20.57</v>
      </c>
      <c r="H1242" s="808">
        <v>0</v>
      </c>
      <c r="I1242" s="808" t="s">
        <v>502</v>
      </c>
      <c r="J1242" s="808" t="s">
        <v>503</v>
      </c>
    </row>
    <row r="1243" spans="1:10" x14ac:dyDescent="0.25">
      <c r="A1243" s="808" t="s">
        <v>499</v>
      </c>
      <c r="B1243" s="808" t="s">
        <v>578</v>
      </c>
      <c r="C1243" s="808" t="s">
        <v>511</v>
      </c>
      <c r="D1243" s="809">
        <v>85</v>
      </c>
      <c r="F1243" s="808">
        <v>1754270.2</v>
      </c>
      <c r="G1243" s="808">
        <v>33927.79</v>
      </c>
      <c r="H1243" s="808">
        <v>0</v>
      </c>
      <c r="I1243" s="808" t="s">
        <v>502</v>
      </c>
      <c r="J1243" s="808" t="s">
        <v>503</v>
      </c>
    </row>
    <row r="1244" spans="1:10" x14ac:dyDescent="0.25">
      <c r="A1244" s="808" t="s">
        <v>504</v>
      </c>
      <c r="B1244" s="808" t="s">
        <v>578</v>
      </c>
      <c r="C1244" s="808" t="s">
        <v>566</v>
      </c>
      <c r="D1244" s="809">
        <v>90</v>
      </c>
      <c r="F1244" s="808">
        <v>410249.73</v>
      </c>
      <c r="G1244" s="808">
        <v>1315.78</v>
      </c>
      <c r="H1244" s="808">
        <v>0</v>
      </c>
      <c r="I1244" s="808" t="s">
        <v>502</v>
      </c>
      <c r="J1244" s="808" t="s">
        <v>503</v>
      </c>
    </row>
    <row r="1245" spans="1:10" x14ac:dyDescent="0.25">
      <c r="A1245" s="808" t="s">
        <v>504</v>
      </c>
      <c r="B1245" s="808" t="s">
        <v>578</v>
      </c>
      <c r="C1245" s="808" t="s">
        <v>535</v>
      </c>
      <c r="D1245" s="809">
        <v>84</v>
      </c>
      <c r="F1245" s="808">
        <v>272131.68</v>
      </c>
      <c r="G1245" s="808">
        <v>6065</v>
      </c>
      <c r="H1245" s="808">
        <v>0</v>
      </c>
      <c r="I1245" s="808" t="s">
        <v>502</v>
      </c>
      <c r="J1245" s="808" t="s">
        <v>503</v>
      </c>
    </row>
    <row r="1246" spans="1:10" x14ac:dyDescent="0.25">
      <c r="A1246" s="808" t="s">
        <v>504</v>
      </c>
      <c r="B1246" s="808" t="s">
        <v>567</v>
      </c>
      <c r="C1246" s="808" t="s">
        <v>530</v>
      </c>
      <c r="D1246" s="809">
        <v>69</v>
      </c>
      <c r="F1246" s="808">
        <v>3819.1</v>
      </c>
      <c r="G1246" s="808">
        <v>0.3</v>
      </c>
      <c r="H1246" s="808">
        <v>0</v>
      </c>
      <c r="I1246" s="808" t="s">
        <v>502</v>
      </c>
      <c r="J1246" s="808" t="s">
        <v>503</v>
      </c>
    </row>
    <row r="1247" spans="1:10" x14ac:dyDescent="0.25">
      <c r="A1247" s="808" t="s">
        <v>499</v>
      </c>
      <c r="B1247" s="808" t="s">
        <v>578</v>
      </c>
      <c r="C1247" s="808" t="s">
        <v>512</v>
      </c>
      <c r="D1247" s="809">
        <v>17</v>
      </c>
      <c r="F1247" s="808">
        <v>333.86</v>
      </c>
      <c r="G1247" s="808">
        <v>80.33</v>
      </c>
      <c r="H1247" s="808">
        <v>0</v>
      </c>
      <c r="I1247" s="808" t="s">
        <v>502</v>
      </c>
      <c r="J1247" s="808" t="s">
        <v>503</v>
      </c>
    </row>
    <row r="1248" spans="1:10" x14ac:dyDescent="0.25">
      <c r="A1248" s="808" t="s">
        <v>499</v>
      </c>
      <c r="B1248" s="808" t="s">
        <v>578</v>
      </c>
      <c r="C1248" s="808" t="s">
        <v>527</v>
      </c>
      <c r="D1248" s="809">
        <v>87</v>
      </c>
      <c r="F1248" s="808">
        <v>23777.19</v>
      </c>
      <c r="G1248" s="808">
        <v>67805</v>
      </c>
      <c r="H1248" s="808">
        <v>0</v>
      </c>
      <c r="I1248" s="808" t="s">
        <v>502</v>
      </c>
      <c r="J1248" s="808" t="s">
        <v>503</v>
      </c>
    </row>
    <row r="1249" spans="1:10" x14ac:dyDescent="0.25">
      <c r="A1249" s="808" t="s">
        <v>504</v>
      </c>
      <c r="B1249" s="808" t="s">
        <v>578</v>
      </c>
      <c r="C1249" s="808" t="s">
        <v>568</v>
      </c>
      <c r="D1249" s="809">
        <v>33</v>
      </c>
      <c r="F1249" s="808">
        <v>455409.65</v>
      </c>
      <c r="G1249" s="808">
        <v>223848.46</v>
      </c>
      <c r="H1249" s="808">
        <v>0</v>
      </c>
      <c r="I1249" s="808" t="s">
        <v>502</v>
      </c>
      <c r="J1249" s="808" t="s">
        <v>503</v>
      </c>
    </row>
    <row r="1250" spans="1:10" x14ac:dyDescent="0.25">
      <c r="A1250" s="808" t="s">
        <v>504</v>
      </c>
      <c r="B1250" s="808" t="s">
        <v>578</v>
      </c>
      <c r="C1250" s="808" t="s">
        <v>515</v>
      </c>
      <c r="D1250" s="809">
        <v>25</v>
      </c>
      <c r="F1250" s="808">
        <v>1330481.1599999999</v>
      </c>
      <c r="G1250" s="808">
        <v>4437368</v>
      </c>
      <c r="H1250" s="808">
        <v>0</v>
      </c>
      <c r="I1250" s="808" t="s">
        <v>502</v>
      </c>
      <c r="J1250" s="808" t="s">
        <v>503</v>
      </c>
    </row>
    <row r="1251" spans="1:10" x14ac:dyDescent="0.25">
      <c r="A1251" s="808" t="s">
        <v>499</v>
      </c>
      <c r="B1251" s="808" t="s">
        <v>578</v>
      </c>
      <c r="C1251" s="808" t="s">
        <v>568</v>
      </c>
      <c r="D1251" s="809">
        <v>22</v>
      </c>
      <c r="F1251" s="808">
        <v>554.75</v>
      </c>
      <c r="G1251" s="808">
        <v>464.1</v>
      </c>
      <c r="H1251" s="808">
        <v>0</v>
      </c>
      <c r="I1251" s="808" t="s">
        <v>502</v>
      </c>
      <c r="J1251" s="808" t="s">
        <v>503</v>
      </c>
    </row>
    <row r="1252" spans="1:10" x14ac:dyDescent="0.25">
      <c r="A1252" s="808" t="s">
        <v>504</v>
      </c>
      <c r="B1252" s="808" t="s">
        <v>578</v>
      </c>
      <c r="C1252" s="808" t="s">
        <v>529</v>
      </c>
      <c r="D1252" s="809">
        <v>18</v>
      </c>
      <c r="F1252" s="808">
        <v>443547.22</v>
      </c>
      <c r="G1252" s="808">
        <v>145722</v>
      </c>
      <c r="H1252" s="808">
        <v>0</v>
      </c>
      <c r="I1252" s="808" t="s">
        <v>502</v>
      </c>
      <c r="J1252" s="808" t="s">
        <v>503</v>
      </c>
    </row>
    <row r="1253" spans="1:10" x14ac:dyDescent="0.25">
      <c r="A1253" s="808" t="s">
        <v>504</v>
      </c>
      <c r="B1253" s="808" t="s">
        <v>578</v>
      </c>
      <c r="C1253" s="808" t="s">
        <v>508</v>
      </c>
      <c r="D1253" s="809">
        <v>35</v>
      </c>
      <c r="F1253" s="808">
        <v>87559.2</v>
      </c>
      <c r="G1253" s="808">
        <v>497</v>
      </c>
      <c r="H1253" s="808">
        <v>0</v>
      </c>
      <c r="I1253" s="808" t="s">
        <v>502</v>
      </c>
      <c r="J1253" s="808" t="s">
        <v>503</v>
      </c>
    </row>
    <row r="1254" spans="1:10" x14ac:dyDescent="0.25">
      <c r="A1254" s="808" t="s">
        <v>499</v>
      </c>
      <c r="B1254" s="808" t="s">
        <v>578</v>
      </c>
      <c r="C1254" s="808" t="s">
        <v>508</v>
      </c>
      <c r="D1254" s="809">
        <v>12</v>
      </c>
      <c r="F1254" s="808">
        <v>158458.12</v>
      </c>
      <c r="G1254" s="808">
        <v>396011</v>
      </c>
      <c r="H1254" s="808">
        <v>0</v>
      </c>
      <c r="I1254" s="808" t="s">
        <v>502</v>
      </c>
      <c r="J1254" s="808" t="s">
        <v>503</v>
      </c>
    </row>
    <row r="1255" spans="1:10" x14ac:dyDescent="0.25">
      <c r="A1255" s="808" t="s">
        <v>499</v>
      </c>
      <c r="B1255" s="808" t="s">
        <v>578</v>
      </c>
      <c r="C1255" s="808" t="s">
        <v>512</v>
      </c>
      <c r="D1255" s="809">
        <v>9</v>
      </c>
      <c r="F1255" s="808">
        <v>1281</v>
      </c>
      <c r="G1255" s="808">
        <v>245.01</v>
      </c>
      <c r="H1255" s="808">
        <v>0</v>
      </c>
      <c r="I1255" s="808" t="s">
        <v>502</v>
      </c>
      <c r="J1255" s="808" t="s">
        <v>503</v>
      </c>
    </row>
    <row r="1256" spans="1:10" x14ac:dyDescent="0.25">
      <c r="A1256" s="808" t="s">
        <v>499</v>
      </c>
      <c r="B1256" s="808" t="s">
        <v>578</v>
      </c>
      <c r="C1256" s="808" t="s">
        <v>515</v>
      </c>
      <c r="D1256" s="809">
        <v>85</v>
      </c>
      <c r="F1256" s="808">
        <v>4028533.43</v>
      </c>
      <c r="G1256" s="808">
        <v>905105.5</v>
      </c>
      <c r="H1256" s="808">
        <v>0</v>
      </c>
      <c r="I1256" s="808" t="s">
        <v>502</v>
      </c>
      <c r="J1256" s="808" t="s">
        <v>503</v>
      </c>
    </row>
    <row r="1257" spans="1:10" x14ac:dyDescent="0.25">
      <c r="A1257" s="808" t="s">
        <v>499</v>
      </c>
      <c r="B1257" s="808" t="s">
        <v>578</v>
      </c>
      <c r="C1257" s="808" t="s">
        <v>512</v>
      </c>
      <c r="D1257" s="809">
        <v>22</v>
      </c>
      <c r="F1257" s="808">
        <v>1735901.77</v>
      </c>
      <c r="G1257" s="808">
        <v>4377372.1500000004</v>
      </c>
      <c r="H1257" s="808">
        <v>0</v>
      </c>
      <c r="I1257" s="808" t="s">
        <v>502</v>
      </c>
      <c r="J1257" s="808" t="s">
        <v>503</v>
      </c>
    </row>
    <row r="1258" spans="1:10" x14ac:dyDescent="0.25">
      <c r="A1258" s="808" t="s">
        <v>504</v>
      </c>
      <c r="B1258" s="808" t="s">
        <v>578</v>
      </c>
      <c r="C1258" s="808" t="s">
        <v>511</v>
      </c>
      <c r="D1258" s="809">
        <v>81</v>
      </c>
      <c r="F1258" s="808">
        <v>4581.0600000000004</v>
      </c>
      <c r="G1258" s="808">
        <v>43.98</v>
      </c>
      <c r="H1258" s="808">
        <v>0</v>
      </c>
      <c r="I1258" s="808" t="s">
        <v>502</v>
      </c>
      <c r="J1258" s="808" t="s">
        <v>503</v>
      </c>
    </row>
    <row r="1259" spans="1:10" x14ac:dyDescent="0.25">
      <c r="A1259" s="808" t="s">
        <v>504</v>
      </c>
      <c r="B1259" s="808" t="s">
        <v>578</v>
      </c>
      <c r="C1259" s="808" t="s">
        <v>538</v>
      </c>
      <c r="D1259" s="809">
        <v>15</v>
      </c>
      <c r="F1259" s="808">
        <v>516460.9</v>
      </c>
      <c r="G1259" s="808">
        <v>143386.29</v>
      </c>
      <c r="H1259" s="808">
        <v>0</v>
      </c>
      <c r="I1259" s="808" t="s">
        <v>502</v>
      </c>
      <c r="J1259" s="808" t="s">
        <v>503</v>
      </c>
    </row>
    <row r="1260" spans="1:10" x14ac:dyDescent="0.25">
      <c r="A1260" s="808" t="s">
        <v>499</v>
      </c>
      <c r="B1260" s="808" t="s">
        <v>578</v>
      </c>
      <c r="C1260" s="808" t="s">
        <v>508</v>
      </c>
      <c r="D1260" s="809">
        <v>94</v>
      </c>
      <c r="F1260" s="808">
        <v>31212.93</v>
      </c>
      <c r="G1260" s="808">
        <v>1312.19</v>
      </c>
      <c r="H1260" s="808">
        <v>0</v>
      </c>
      <c r="I1260" s="808" t="s">
        <v>502</v>
      </c>
      <c r="J1260" s="808" t="s">
        <v>503</v>
      </c>
    </row>
    <row r="1261" spans="1:10" x14ac:dyDescent="0.25">
      <c r="A1261" s="808" t="s">
        <v>504</v>
      </c>
      <c r="B1261" s="808" t="s">
        <v>578</v>
      </c>
      <c r="C1261" s="808" t="s">
        <v>526</v>
      </c>
      <c r="D1261" s="809">
        <v>40</v>
      </c>
      <c r="F1261" s="808">
        <v>2529.92</v>
      </c>
      <c r="G1261" s="808">
        <v>489.54</v>
      </c>
      <c r="H1261" s="808">
        <v>0</v>
      </c>
      <c r="I1261" s="808" t="s">
        <v>502</v>
      </c>
      <c r="J1261" s="808" t="s">
        <v>503</v>
      </c>
    </row>
    <row r="1262" spans="1:10" x14ac:dyDescent="0.25">
      <c r="A1262" s="808" t="s">
        <v>499</v>
      </c>
      <c r="B1262" s="808" t="s">
        <v>578</v>
      </c>
      <c r="C1262" s="808" t="s">
        <v>512</v>
      </c>
      <c r="D1262" s="809">
        <v>39</v>
      </c>
      <c r="F1262" s="808">
        <v>5550025.5700000003</v>
      </c>
      <c r="G1262" s="808">
        <v>5411952.2300000004</v>
      </c>
      <c r="H1262" s="808">
        <v>0</v>
      </c>
      <c r="I1262" s="808" t="s">
        <v>502</v>
      </c>
      <c r="J1262" s="808" t="s">
        <v>503</v>
      </c>
    </row>
    <row r="1263" spans="1:10" x14ac:dyDescent="0.25">
      <c r="A1263" s="808" t="s">
        <v>504</v>
      </c>
      <c r="B1263" s="808" t="s">
        <v>578</v>
      </c>
      <c r="C1263" s="808" t="s">
        <v>589</v>
      </c>
      <c r="D1263" s="809">
        <v>62</v>
      </c>
      <c r="F1263" s="808">
        <v>7175.83</v>
      </c>
      <c r="G1263" s="808">
        <v>45.63</v>
      </c>
      <c r="H1263" s="808">
        <v>0</v>
      </c>
      <c r="I1263" s="808" t="s">
        <v>502</v>
      </c>
      <c r="J1263" s="808" t="s">
        <v>503</v>
      </c>
    </row>
    <row r="1264" spans="1:10" x14ac:dyDescent="0.25">
      <c r="A1264" s="808" t="s">
        <v>504</v>
      </c>
      <c r="B1264" s="808" t="s">
        <v>578</v>
      </c>
      <c r="C1264" s="808" t="s">
        <v>511</v>
      </c>
      <c r="D1264" s="809">
        <v>38</v>
      </c>
      <c r="F1264" s="808">
        <v>99488.07</v>
      </c>
      <c r="G1264" s="808">
        <v>12552.45</v>
      </c>
      <c r="H1264" s="808">
        <v>0</v>
      </c>
      <c r="I1264" s="808" t="s">
        <v>502</v>
      </c>
      <c r="J1264" s="808" t="s">
        <v>503</v>
      </c>
    </row>
    <row r="1265" spans="1:10" x14ac:dyDescent="0.25">
      <c r="A1265" s="808" t="s">
        <v>499</v>
      </c>
      <c r="B1265" s="808" t="s">
        <v>578</v>
      </c>
      <c r="C1265" s="808" t="s">
        <v>512</v>
      </c>
      <c r="D1265" s="809">
        <v>73</v>
      </c>
      <c r="F1265" s="808">
        <v>57597.37</v>
      </c>
      <c r="G1265" s="808">
        <v>4059.29</v>
      </c>
      <c r="H1265" s="808">
        <v>0</v>
      </c>
      <c r="I1265" s="808" t="s">
        <v>502</v>
      </c>
      <c r="J1265" s="808" t="s">
        <v>503</v>
      </c>
    </row>
    <row r="1266" spans="1:10" x14ac:dyDescent="0.25">
      <c r="A1266" s="808" t="s">
        <v>499</v>
      </c>
      <c r="B1266" s="808" t="s">
        <v>578</v>
      </c>
      <c r="C1266" s="808" t="s">
        <v>527</v>
      </c>
      <c r="D1266" s="809">
        <v>44</v>
      </c>
      <c r="F1266" s="808">
        <v>54581739.969999999</v>
      </c>
      <c r="G1266" s="808">
        <v>362389146.30000001</v>
      </c>
      <c r="H1266" s="808">
        <v>0</v>
      </c>
      <c r="I1266" s="808" t="s">
        <v>502</v>
      </c>
      <c r="J1266" s="808" t="s">
        <v>503</v>
      </c>
    </row>
    <row r="1267" spans="1:10" x14ac:dyDescent="0.25">
      <c r="A1267" s="808" t="s">
        <v>499</v>
      </c>
      <c r="B1267" s="808" t="s">
        <v>578</v>
      </c>
      <c r="C1267" s="808" t="s">
        <v>525</v>
      </c>
      <c r="D1267" s="809">
        <v>71</v>
      </c>
      <c r="F1267" s="808">
        <v>266.60000000000002</v>
      </c>
      <c r="G1267" s="808">
        <v>10</v>
      </c>
      <c r="H1267" s="808">
        <v>0</v>
      </c>
      <c r="I1267" s="808" t="s">
        <v>502</v>
      </c>
      <c r="J1267" s="808" t="s">
        <v>503</v>
      </c>
    </row>
    <row r="1268" spans="1:10" x14ac:dyDescent="0.25">
      <c r="A1268" s="808" t="s">
        <v>504</v>
      </c>
      <c r="B1268" s="808" t="s">
        <v>578</v>
      </c>
      <c r="C1268" s="808" t="s">
        <v>512</v>
      </c>
      <c r="D1268" s="809">
        <v>85</v>
      </c>
      <c r="F1268" s="808">
        <v>76727.03</v>
      </c>
      <c r="G1268" s="808">
        <v>12217.4</v>
      </c>
      <c r="H1268" s="808">
        <v>0</v>
      </c>
      <c r="I1268" s="808" t="s">
        <v>502</v>
      </c>
      <c r="J1268" s="808" t="s">
        <v>503</v>
      </c>
    </row>
    <row r="1269" spans="1:10" x14ac:dyDescent="0.25">
      <c r="A1269" s="808" t="s">
        <v>499</v>
      </c>
      <c r="B1269" s="808" t="s">
        <v>578</v>
      </c>
      <c r="C1269" s="808" t="s">
        <v>525</v>
      </c>
      <c r="D1269" s="809">
        <v>23</v>
      </c>
      <c r="F1269" s="808">
        <v>4607.5</v>
      </c>
      <c r="G1269" s="808">
        <v>43000</v>
      </c>
      <c r="H1269" s="808">
        <v>0</v>
      </c>
      <c r="I1269" s="808" t="s">
        <v>502</v>
      </c>
      <c r="J1269" s="808" t="s">
        <v>503</v>
      </c>
    </row>
    <row r="1270" spans="1:10" x14ac:dyDescent="0.25">
      <c r="A1270" s="808" t="s">
        <v>504</v>
      </c>
      <c r="B1270" s="808" t="s">
        <v>578</v>
      </c>
      <c r="C1270" s="808" t="s">
        <v>526</v>
      </c>
      <c r="D1270" s="809">
        <v>44</v>
      </c>
      <c r="F1270" s="808">
        <v>82.26</v>
      </c>
      <c r="G1270" s="808">
        <v>0.15</v>
      </c>
      <c r="H1270" s="808">
        <v>0</v>
      </c>
      <c r="I1270" s="808" t="s">
        <v>502</v>
      </c>
      <c r="J1270" s="808" t="s">
        <v>503</v>
      </c>
    </row>
    <row r="1271" spans="1:10" x14ac:dyDescent="0.25">
      <c r="A1271" s="808" t="s">
        <v>504</v>
      </c>
      <c r="B1271" s="808" t="s">
        <v>578</v>
      </c>
      <c r="C1271" s="808" t="s">
        <v>514</v>
      </c>
      <c r="D1271" s="809">
        <v>73</v>
      </c>
      <c r="F1271" s="808">
        <v>20670.810000000001</v>
      </c>
      <c r="G1271" s="808">
        <v>66300</v>
      </c>
      <c r="H1271" s="808">
        <v>0</v>
      </c>
      <c r="I1271" s="808" t="s">
        <v>502</v>
      </c>
      <c r="J1271" s="808" t="s">
        <v>503</v>
      </c>
    </row>
    <row r="1272" spans="1:10" x14ac:dyDescent="0.25">
      <c r="A1272" s="808" t="s">
        <v>504</v>
      </c>
      <c r="B1272" s="808" t="s">
        <v>578</v>
      </c>
      <c r="C1272" s="808" t="s">
        <v>511</v>
      </c>
      <c r="D1272" s="809">
        <v>71</v>
      </c>
      <c r="F1272" s="808">
        <v>1300.95</v>
      </c>
      <c r="G1272" s="808">
        <v>183.5</v>
      </c>
      <c r="H1272" s="808">
        <v>0</v>
      </c>
      <c r="I1272" s="808" t="s">
        <v>502</v>
      </c>
      <c r="J1272" s="808" t="s">
        <v>503</v>
      </c>
    </row>
    <row r="1273" spans="1:10" x14ac:dyDescent="0.25">
      <c r="A1273" s="808" t="s">
        <v>504</v>
      </c>
      <c r="B1273" s="808" t="s">
        <v>578</v>
      </c>
      <c r="C1273" s="808" t="s">
        <v>518</v>
      </c>
      <c r="D1273" s="809">
        <v>62</v>
      </c>
      <c r="F1273" s="808">
        <v>2502.75</v>
      </c>
      <c r="G1273" s="808">
        <v>6.4</v>
      </c>
      <c r="H1273" s="808">
        <v>0</v>
      </c>
      <c r="I1273" s="808" t="s">
        <v>502</v>
      </c>
      <c r="J1273" s="808" t="s">
        <v>503</v>
      </c>
    </row>
    <row r="1274" spans="1:10" x14ac:dyDescent="0.25">
      <c r="A1274" s="808" t="s">
        <v>499</v>
      </c>
      <c r="B1274" s="808" t="s">
        <v>578</v>
      </c>
      <c r="C1274" s="808" t="s">
        <v>605</v>
      </c>
      <c r="D1274" s="809">
        <v>21</v>
      </c>
      <c r="F1274" s="808">
        <v>89213.61</v>
      </c>
      <c r="G1274" s="808">
        <v>3145.7</v>
      </c>
      <c r="H1274" s="808">
        <v>0</v>
      </c>
      <c r="I1274" s="808" t="s">
        <v>502</v>
      </c>
      <c r="J1274" s="808" t="s">
        <v>503</v>
      </c>
    </row>
    <row r="1275" spans="1:10" x14ac:dyDescent="0.25">
      <c r="A1275" s="808" t="s">
        <v>504</v>
      </c>
      <c r="B1275" s="808" t="s">
        <v>578</v>
      </c>
      <c r="C1275" s="808" t="s">
        <v>559</v>
      </c>
      <c r="D1275" s="809">
        <v>20</v>
      </c>
      <c r="F1275" s="808">
        <v>166738.78</v>
      </c>
      <c r="G1275" s="808">
        <v>210738.72</v>
      </c>
      <c r="H1275" s="808">
        <v>0</v>
      </c>
      <c r="I1275" s="808" t="s">
        <v>502</v>
      </c>
      <c r="J1275" s="808" t="s">
        <v>503</v>
      </c>
    </row>
    <row r="1276" spans="1:10" x14ac:dyDescent="0.25">
      <c r="A1276" s="808" t="s">
        <v>499</v>
      </c>
      <c r="B1276" s="808" t="s">
        <v>578</v>
      </c>
      <c r="C1276" s="808" t="s">
        <v>508</v>
      </c>
      <c r="D1276" s="809">
        <v>70</v>
      </c>
      <c r="F1276" s="808">
        <v>859.35</v>
      </c>
      <c r="G1276" s="808">
        <v>23.44</v>
      </c>
      <c r="H1276" s="808">
        <v>0</v>
      </c>
      <c r="I1276" s="808" t="s">
        <v>502</v>
      </c>
      <c r="J1276" s="808" t="s">
        <v>503</v>
      </c>
    </row>
    <row r="1277" spans="1:10" x14ac:dyDescent="0.25">
      <c r="A1277" s="808" t="s">
        <v>499</v>
      </c>
      <c r="B1277" s="808" t="s">
        <v>578</v>
      </c>
      <c r="C1277" s="808" t="s">
        <v>515</v>
      </c>
      <c r="D1277" s="809">
        <v>20</v>
      </c>
      <c r="F1277" s="808">
        <v>215371.13</v>
      </c>
      <c r="G1277" s="808">
        <v>347023.06</v>
      </c>
      <c r="H1277" s="808">
        <v>0</v>
      </c>
      <c r="I1277" s="808" t="s">
        <v>502</v>
      </c>
      <c r="J1277" s="808" t="s">
        <v>503</v>
      </c>
    </row>
    <row r="1278" spans="1:10" x14ac:dyDescent="0.25">
      <c r="A1278" s="808" t="s">
        <v>504</v>
      </c>
      <c r="B1278" s="808" t="s">
        <v>578</v>
      </c>
      <c r="C1278" s="808" t="s">
        <v>508</v>
      </c>
      <c r="D1278" s="809">
        <v>4</v>
      </c>
      <c r="F1278" s="808">
        <v>15625</v>
      </c>
      <c r="G1278" s="808">
        <v>50</v>
      </c>
      <c r="H1278" s="808">
        <v>0</v>
      </c>
      <c r="I1278" s="808" t="s">
        <v>502</v>
      </c>
      <c r="J1278" s="808" t="s">
        <v>503</v>
      </c>
    </row>
    <row r="1279" spans="1:10" x14ac:dyDescent="0.25">
      <c r="A1279" s="808" t="s">
        <v>504</v>
      </c>
      <c r="B1279" s="808" t="s">
        <v>578</v>
      </c>
      <c r="C1279" s="808" t="s">
        <v>511</v>
      </c>
      <c r="D1279" s="809">
        <v>94</v>
      </c>
      <c r="F1279" s="808">
        <v>140491.60999999999</v>
      </c>
      <c r="G1279" s="808">
        <v>31586.61</v>
      </c>
      <c r="H1279" s="808">
        <v>0</v>
      </c>
      <c r="I1279" s="808" t="s">
        <v>502</v>
      </c>
      <c r="J1279" s="808" t="s">
        <v>503</v>
      </c>
    </row>
    <row r="1280" spans="1:10" x14ac:dyDescent="0.25">
      <c r="A1280" s="808" t="s">
        <v>499</v>
      </c>
      <c r="B1280" s="808" t="s">
        <v>578</v>
      </c>
      <c r="C1280" s="808" t="s">
        <v>545</v>
      </c>
      <c r="D1280" s="809">
        <v>7</v>
      </c>
      <c r="F1280" s="808">
        <v>1050519.23</v>
      </c>
      <c r="G1280" s="808">
        <v>3610310</v>
      </c>
      <c r="H1280" s="808">
        <v>0</v>
      </c>
      <c r="I1280" s="808" t="s">
        <v>502</v>
      </c>
      <c r="J1280" s="808" t="s">
        <v>503</v>
      </c>
    </row>
    <row r="1281" spans="1:10" x14ac:dyDescent="0.25">
      <c r="A1281" s="808" t="s">
        <v>504</v>
      </c>
      <c r="B1281" s="808" t="s">
        <v>578</v>
      </c>
      <c r="C1281" s="808" t="s">
        <v>513</v>
      </c>
      <c r="D1281" s="809">
        <v>85</v>
      </c>
      <c r="F1281" s="808">
        <v>3805.28</v>
      </c>
      <c r="G1281" s="808">
        <v>58</v>
      </c>
      <c r="H1281" s="808">
        <v>0</v>
      </c>
      <c r="I1281" s="808" t="s">
        <v>502</v>
      </c>
      <c r="J1281" s="808" t="s">
        <v>503</v>
      </c>
    </row>
    <row r="1282" spans="1:10" x14ac:dyDescent="0.25">
      <c r="A1282" s="808" t="s">
        <v>499</v>
      </c>
      <c r="B1282" s="808" t="s">
        <v>578</v>
      </c>
      <c r="C1282" s="808" t="s">
        <v>508</v>
      </c>
      <c r="D1282" s="809">
        <v>7</v>
      </c>
      <c r="F1282" s="808">
        <v>71373.100000000006</v>
      </c>
      <c r="G1282" s="808">
        <v>17200</v>
      </c>
      <c r="H1282" s="808">
        <v>0</v>
      </c>
      <c r="I1282" s="808" t="s">
        <v>502</v>
      </c>
      <c r="J1282" s="808" t="s">
        <v>503</v>
      </c>
    </row>
    <row r="1283" spans="1:10" x14ac:dyDescent="0.25">
      <c r="A1283" s="808" t="s">
        <v>504</v>
      </c>
      <c r="B1283" s="808" t="s">
        <v>578</v>
      </c>
      <c r="C1283" s="808" t="s">
        <v>501</v>
      </c>
      <c r="D1283" s="809">
        <v>7</v>
      </c>
      <c r="F1283" s="808">
        <v>1163734.95</v>
      </c>
      <c r="G1283" s="808">
        <v>819995.33</v>
      </c>
      <c r="H1283" s="808">
        <v>0</v>
      </c>
      <c r="I1283" s="808" t="s">
        <v>502</v>
      </c>
      <c r="J1283" s="808" t="s">
        <v>503</v>
      </c>
    </row>
    <row r="1284" spans="1:10" x14ac:dyDescent="0.25">
      <c r="A1284" s="808" t="s">
        <v>504</v>
      </c>
      <c r="B1284" s="808" t="s">
        <v>578</v>
      </c>
      <c r="C1284" s="808" t="s">
        <v>520</v>
      </c>
      <c r="D1284" s="809">
        <v>18</v>
      </c>
      <c r="F1284" s="808">
        <v>598821.07999999996</v>
      </c>
      <c r="G1284" s="808">
        <v>212500</v>
      </c>
      <c r="H1284" s="808">
        <v>0</v>
      </c>
      <c r="I1284" s="808" t="s">
        <v>502</v>
      </c>
      <c r="J1284" s="808" t="s">
        <v>503</v>
      </c>
    </row>
    <row r="1285" spans="1:10" x14ac:dyDescent="0.25">
      <c r="A1285" s="808" t="s">
        <v>504</v>
      </c>
      <c r="B1285" s="808" t="s">
        <v>578</v>
      </c>
      <c r="C1285" s="808" t="s">
        <v>587</v>
      </c>
      <c r="D1285" s="809">
        <v>18</v>
      </c>
      <c r="F1285" s="808">
        <v>13315302.199999999</v>
      </c>
      <c r="G1285" s="808">
        <v>5024973</v>
      </c>
      <c r="H1285" s="808">
        <v>0</v>
      </c>
      <c r="I1285" s="808" t="s">
        <v>502</v>
      </c>
      <c r="J1285" s="808" t="s">
        <v>503</v>
      </c>
    </row>
    <row r="1286" spans="1:10" x14ac:dyDescent="0.25">
      <c r="A1286" s="808" t="s">
        <v>504</v>
      </c>
      <c r="B1286" s="808" t="s">
        <v>578</v>
      </c>
      <c r="C1286" s="808" t="s">
        <v>501</v>
      </c>
      <c r="D1286" s="809">
        <v>21</v>
      </c>
      <c r="F1286" s="808">
        <v>1444.12</v>
      </c>
      <c r="G1286" s="808">
        <v>500</v>
      </c>
      <c r="H1286" s="808">
        <v>0</v>
      </c>
      <c r="I1286" s="808" t="s">
        <v>502</v>
      </c>
      <c r="J1286" s="808" t="s">
        <v>503</v>
      </c>
    </row>
    <row r="1287" spans="1:10" x14ac:dyDescent="0.25">
      <c r="A1287" s="808" t="s">
        <v>504</v>
      </c>
      <c r="B1287" s="808" t="s">
        <v>578</v>
      </c>
      <c r="C1287" s="808" t="s">
        <v>509</v>
      </c>
      <c r="D1287" s="809">
        <v>30</v>
      </c>
      <c r="F1287" s="808">
        <v>136210</v>
      </c>
      <c r="G1287" s="808">
        <v>4851.5</v>
      </c>
      <c r="H1287" s="808">
        <v>0</v>
      </c>
      <c r="I1287" s="808" t="s">
        <v>502</v>
      </c>
      <c r="J1287" s="808" t="s">
        <v>503</v>
      </c>
    </row>
    <row r="1288" spans="1:10" x14ac:dyDescent="0.25">
      <c r="A1288" s="808" t="s">
        <v>499</v>
      </c>
      <c r="B1288" s="808" t="s">
        <v>578</v>
      </c>
      <c r="C1288" s="808" t="s">
        <v>510</v>
      </c>
      <c r="D1288" s="809">
        <v>17</v>
      </c>
      <c r="F1288" s="808">
        <v>188.14</v>
      </c>
      <c r="G1288" s="808">
        <v>9.15</v>
      </c>
      <c r="H1288" s="808">
        <v>0</v>
      </c>
      <c r="I1288" s="808" t="s">
        <v>502</v>
      </c>
      <c r="J1288" s="808" t="s">
        <v>503</v>
      </c>
    </row>
    <row r="1289" spans="1:10" x14ac:dyDescent="0.25">
      <c r="A1289" s="808" t="s">
        <v>499</v>
      </c>
      <c r="B1289" s="808" t="s">
        <v>578</v>
      </c>
      <c r="C1289" s="808" t="s">
        <v>530</v>
      </c>
      <c r="D1289" s="809">
        <v>20</v>
      </c>
      <c r="F1289" s="808">
        <v>19660</v>
      </c>
      <c r="G1289" s="808">
        <v>760</v>
      </c>
      <c r="H1289" s="808">
        <v>0</v>
      </c>
      <c r="I1289" s="808" t="s">
        <v>502</v>
      </c>
      <c r="J1289" s="808" t="s">
        <v>503</v>
      </c>
    </row>
    <row r="1290" spans="1:10" x14ac:dyDescent="0.25">
      <c r="A1290" s="808" t="s">
        <v>499</v>
      </c>
      <c r="B1290" s="808" t="s">
        <v>578</v>
      </c>
      <c r="C1290" s="808" t="s">
        <v>508</v>
      </c>
      <c r="D1290" s="809">
        <v>82</v>
      </c>
      <c r="F1290" s="808">
        <v>198021.66</v>
      </c>
      <c r="G1290" s="808">
        <v>9674.0400000000009</v>
      </c>
      <c r="H1290" s="808">
        <v>0</v>
      </c>
      <c r="I1290" s="808" t="s">
        <v>502</v>
      </c>
      <c r="J1290" s="808" t="s">
        <v>503</v>
      </c>
    </row>
    <row r="1291" spans="1:10" x14ac:dyDescent="0.25">
      <c r="A1291" s="808" t="s">
        <v>504</v>
      </c>
      <c r="B1291" s="808" t="s">
        <v>578</v>
      </c>
      <c r="C1291" s="808" t="s">
        <v>511</v>
      </c>
      <c r="D1291" s="809">
        <v>29</v>
      </c>
      <c r="F1291" s="808">
        <v>871130.9</v>
      </c>
      <c r="G1291" s="808">
        <v>690184.72</v>
      </c>
      <c r="H1291" s="808">
        <v>0</v>
      </c>
      <c r="I1291" s="808" t="s">
        <v>502</v>
      </c>
      <c r="J1291" s="808" t="s">
        <v>503</v>
      </c>
    </row>
    <row r="1292" spans="1:10" x14ac:dyDescent="0.25">
      <c r="A1292" s="808" t="s">
        <v>504</v>
      </c>
      <c r="B1292" s="808" t="s">
        <v>578</v>
      </c>
      <c r="C1292" s="808" t="s">
        <v>509</v>
      </c>
      <c r="D1292" s="809">
        <v>12</v>
      </c>
      <c r="F1292" s="808">
        <v>41406.129999999997</v>
      </c>
      <c r="G1292" s="808">
        <v>23998</v>
      </c>
      <c r="H1292" s="808">
        <v>0</v>
      </c>
      <c r="I1292" s="808" t="s">
        <v>502</v>
      </c>
      <c r="J1292" s="808" t="s">
        <v>503</v>
      </c>
    </row>
    <row r="1293" spans="1:10" x14ac:dyDescent="0.25">
      <c r="A1293" s="808" t="s">
        <v>504</v>
      </c>
      <c r="B1293" s="808" t="s">
        <v>578</v>
      </c>
      <c r="C1293" s="808" t="s">
        <v>512</v>
      </c>
      <c r="D1293" s="809">
        <v>15</v>
      </c>
      <c r="F1293" s="808">
        <v>64215.29</v>
      </c>
      <c r="G1293" s="808">
        <v>81138</v>
      </c>
      <c r="H1293" s="808">
        <v>0</v>
      </c>
      <c r="I1293" s="808" t="s">
        <v>502</v>
      </c>
      <c r="J1293" s="808" t="s">
        <v>503</v>
      </c>
    </row>
    <row r="1294" spans="1:10" x14ac:dyDescent="0.25">
      <c r="A1294" s="808" t="s">
        <v>504</v>
      </c>
      <c r="B1294" s="808" t="s">
        <v>578</v>
      </c>
      <c r="C1294" s="808" t="s">
        <v>511</v>
      </c>
      <c r="D1294" s="809">
        <v>76</v>
      </c>
      <c r="F1294" s="808">
        <v>517666.43</v>
      </c>
      <c r="G1294" s="808">
        <v>19801.099999999999</v>
      </c>
      <c r="H1294" s="808">
        <v>0</v>
      </c>
      <c r="I1294" s="808" t="s">
        <v>502</v>
      </c>
      <c r="J1294" s="808" t="s">
        <v>503</v>
      </c>
    </row>
    <row r="1295" spans="1:10" x14ac:dyDescent="0.25">
      <c r="A1295" s="808" t="s">
        <v>504</v>
      </c>
      <c r="B1295" s="808" t="s">
        <v>578</v>
      </c>
      <c r="C1295" s="808" t="s">
        <v>593</v>
      </c>
      <c r="D1295" s="809">
        <v>8</v>
      </c>
      <c r="F1295" s="808">
        <v>312644.90000000002</v>
      </c>
      <c r="G1295" s="808">
        <v>240496</v>
      </c>
      <c r="H1295" s="808">
        <v>0</v>
      </c>
      <c r="I1295" s="808" t="s">
        <v>502</v>
      </c>
      <c r="J1295" s="808" t="s">
        <v>503</v>
      </c>
    </row>
    <row r="1296" spans="1:10" x14ac:dyDescent="0.25">
      <c r="A1296" s="808" t="s">
        <v>499</v>
      </c>
      <c r="B1296" s="808" t="s">
        <v>578</v>
      </c>
      <c r="C1296" s="808" t="s">
        <v>512</v>
      </c>
      <c r="D1296" s="809">
        <v>4</v>
      </c>
      <c r="F1296" s="808">
        <v>205.44</v>
      </c>
      <c r="G1296" s="808">
        <v>34.799999999999997</v>
      </c>
      <c r="H1296" s="808">
        <v>0</v>
      </c>
      <c r="I1296" s="808" t="s">
        <v>502</v>
      </c>
      <c r="J1296" s="808" t="s">
        <v>503</v>
      </c>
    </row>
    <row r="1297" spans="1:10" x14ac:dyDescent="0.25">
      <c r="A1297" s="808" t="s">
        <v>504</v>
      </c>
      <c r="B1297" s="808" t="s">
        <v>578</v>
      </c>
      <c r="C1297" s="808" t="s">
        <v>505</v>
      </c>
      <c r="D1297" s="809">
        <v>62</v>
      </c>
      <c r="F1297" s="808">
        <v>15638.57</v>
      </c>
      <c r="G1297" s="808">
        <v>114.15</v>
      </c>
      <c r="H1297" s="808">
        <v>0</v>
      </c>
      <c r="I1297" s="808" t="s">
        <v>502</v>
      </c>
      <c r="J1297" s="808" t="s">
        <v>503</v>
      </c>
    </row>
    <row r="1298" spans="1:10" x14ac:dyDescent="0.25">
      <c r="A1298" s="808" t="s">
        <v>499</v>
      </c>
      <c r="B1298" s="808" t="s">
        <v>578</v>
      </c>
      <c r="C1298" s="808" t="s">
        <v>527</v>
      </c>
      <c r="D1298" s="809">
        <v>62</v>
      </c>
      <c r="F1298" s="808">
        <v>198.13</v>
      </c>
      <c r="G1298" s="808">
        <v>2.4</v>
      </c>
      <c r="H1298" s="808">
        <v>0</v>
      </c>
      <c r="I1298" s="808" t="s">
        <v>502</v>
      </c>
      <c r="J1298" s="808" t="s">
        <v>503</v>
      </c>
    </row>
    <row r="1299" spans="1:10" x14ac:dyDescent="0.25">
      <c r="A1299" s="808" t="s">
        <v>499</v>
      </c>
      <c r="B1299" s="808" t="s">
        <v>578</v>
      </c>
      <c r="C1299" s="808" t="s">
        <v>521</v>
      </c>
      <c r="D1299" s="809">
        <v>90</v>
      </c>
      <c r="F1299" s="808">
        <v>5510.6</v>
      </c>
      <c r="G1299" s="808">
        <v>5.27</v>
      </c>
      <c r="H1299" s="808">
        <v>0</v>
      </c>
      <c r="I1299" s="808" t="s">
        <v>502</v>
      </c>
      <c r="J1299" s="808" t="s">
        <v>503</v>
      </c>
    </row>
    <row r="1300" spans="1:10" x14ac:dyDescent="0.25">
      <c r="A1300" s="808" t="s">
        <v>504</v>
      </c>
      <c r="B1300" s="808" t="s">
        <v>578</v>
      </c>
      <c r="C1300" s="808" t="s">
        <v>564</v>
      </c>
      <c r="D1300" s="809">
        <v>13</v>
      </c>
      <c r="F1300" s="808">
        <v>13873.83</v>
      </c>
      <c r="G1300" s="808">
        <v>269.33999999999997</v>
      </c>
      <c r="H1300" s="808">
        <v>0</v>
      </c>
      <c r="I1300" s="808" t="s">
        <v>502</v>
      </c>
      <c r="J1300" s="808" t="s">
        <v>503</v>
      </c>
    </row>
    <row r="1301" spans="1:10" x14ac:dyDescent="0.25">
      <c r="A1301" s="808" t="s">
        <v>499</v>
      </c>
      <c r="B1301" s="808" t="s">
        <v>578</v>
      </c>
      <c r="C1301" s="808" t="s">
        <v>523</v>
      </c>
      <c r="D1301" s="809">
        <v>84</v>
      </c>
      <c r="F1301" s="808">
        <v>17925.2</v>
      </c>
      <c r="G1301" s="808">
        <v>374.7</v>
      </c>
      <c r="H1301" s="808">
        <v>0</v>
      </c>
      <c r="I1301" s="808" t="s">
        <v>502</v>
      </c>
      <c r="J1301" s="808" t="s">
        <v>503</v>
      </c>
    </row>
    <row r="1302" spans="1:10" x14ac:dyDescent="0.25">
      <c r="A1302" s="808" t="s">
        <v>499</v>
      </c>
      <c r="B1302" s="808" t="s">
        <v>578</v>
      </c>
      <c r="C1302" s="808" t="s">
        <v>525</v>
      </c>
      <c r="D1302" s="809">
        <v>10</v>
      </c>
      <c r="F1302" s="808">
        <v>22986.15</v>
      </c>
      <c r="G1302" s="808">
        <v>120890</v>
      </c>
      <c r="H1302" s="808">
        <v>0</v>
      </c>
      <c r="I1302" s="808" t="s">
        <v>502</v>
      </c>
      <c r="J1302" s="808" t="s">
        <v>503</v>
      </c>
    </row>
    <row r="1303" spans="1:10" x14ac:dyDescent="0.25">
      <c r="A1303" s="808" t="s">
        <v>499</v>
      </c>
      <c r="B1303" s="808" t="s">
        <v>578</v>
      </c>
      <c r="C1303" s="808" t="s">
        <v>537</v>
      </c>
      <c r="D1303" s="809">
        <v>44</v>
      </c>
      <c r="F1303" s="808">
        <v>104003.5</v>
      </c>
      <c r="G1303" s="808">
        <v>376694</v>
      </c>
      <c r="H1303" s="808">
        <v>0</v>
      </c>
      <c r="I1303" s="808" t="s">
        <v>502</v>
      </c>
      <c r="J1303" s="808" t="s">
        <v>503</v>
      </c>
    </row>
    <row r="1304" spans="1:10" x14ac:dyDescent="0.25">
      <c r="A1304" s="808" t="s">
        <v>499</v>
      </c>
      <c r="B1304" s="808" t="s">
        <v>578</v>
      </c>
      <c r="C1304" s="808" t="s">
        <v>515</v>
      </c>
      <c r="D1304" s="809">
        <v>84</v>
      </c>
      <c r="F1304" s="808">
        <v>17488.900000000001</v>
      </c>
      <c r="G1304" s="808">
        <v>2970</v>
      </c>
      <c r="H1304" s="808">
        <v>0</v>
      </c>
      <c r="I1304" s="808" t="s">
        <v>502</v>
      </c>
      <c r="J1304" s="808" t="s">
        <v>503</v>
      </c>
    </row>
    <row r="1305" spans="1:10" x14ac:dyDescent="0.25">
      <c r="A1305" s="808" t="s">
        <v>499</v>
      </c>
      <c r="B1305" s="808" t="s">
        <v>578</v>
      </c>
      <c r="C1305" s="808" t="s">
        <v>527</v>
      </c>
      <c r="D1305" s="809">
        <v>64</v>
      </c>
      <c r="F1305" s="808">
        <v>34795.64</v>
      </c>
      <c r="G1305" s="808">
        <v>10394</v>
      </c>
      <c r="H1305" s="808">
        <v>0</v>
      </c>
      <c r="I1305" s="808" t="s">
        <v>502</v>
      </c>
      <c r="J1305" s="808" t="s">
        <v>503</v>
      </c>
    </row>
    <row r="1306" spans="1:10" x14ac:dyDescent="0.25">
      <c r="A1306" s="808" t="s">
        <v>504</v>
      </c>
      <c r="B1306" s="808" t="s">
        <v>578</v>
      </c>
      <c r="C1306" s="808" t="s">
        <v>529</v>
      </c>
      <c r="D1306" s="809">
        <v>8</v>
      </c>
      <c r="F1306" s="808">
        <v>7261279.9199999999</v>
      </c>
      <c r="G1306" s="808">
        <v>6788699.6200000001</v>
      </c>
      <c r="H1306" s="808">
        <v>0</v>
      </c>
      <c r="I1306" s="808" t="s">
        <v>502</v>
      </c>
      <c r="J1306" s="808" t="s">
        <v>503</v>
      </c>
    </row>
    <row r="1307" spans="1:10" x14ac:dyDescent="0.25">
      <c r="A1307" s="808" t="s">
        <v>504</v>
      </c>
      <c r="B1307" s="808" t="s">
        <v>578</v>
      </c>
      <c r="C1307" s="808" t="s">
        <v>592</v>
      </c>
      <c r="D1307" s="809">
        <v>62</v>
      </c>
      <c r="F1307" s="808">
        <v>131705.75</v>
      </c>
      <c r="G1307" s="808">
        <v>1295.08</v>
      </c>
      <c r="H1307" s="808">
        <v>0</v>
      </c>
      <c r="I1307" s="808" t="s">
        <v>502</v>
      </c>
      <c r="J1307" s="808" t="s">
        <v>503</v>
      </c>
    </row>
    <row r="1308" spans="1:10" x14ac:dyDescent="0.25">
      <c r="A1308" s="808" t="s">
        <v>504</v>
      </c>
      <c r="B1308" s="808" t="s">
        <v>578</v>
      </c>
      <c r="C1308" s="808" t="s">
        <v>521</v>
      </c>
      <c r="D1308" s="809">
        <v>61</v>
      </c>
      <c r="F1308" s="808">
        <v>685.04</v>
      </c>
      <c r="G1308" s="808">
        <v>10.08</v>
      </c>
      <c r="H1308" s="808">
        <v>0</v>
      </c>
      <c r="I1308" s="808" t="s">
        <v>502</v>
      </c>
      <c r="J1308" s="808" t="s">
        <v>503</v>
      </c>
    </row>
    <row r="1309" spans="1:10" x14ac:dyDescent="0.25">
      <c r="A1309" s="808" t="s">
        <v>499</v>
      </c>
      <c r="B1309" s="808" t="s">
        <v>578</v>
      </c>
      <c r="C1309" s="808" t="s">
        <v>516</v>
      </c>
      <c r="D1309" s="809">
        <v>73</v>
      </c>
      <c r="F1309" s="808">
        <v>116.46</v>
      </c>
      <c r="G1309" s="808">
        <v>1.35</v>
      </c>
      <c r="H1309" s="808">
        <v>0</v>
      </c>
      <c r="I1309" s="808" t="s">
        <v>502</v>
      </c>
      <c r="J1309" s="808" t="s">
        <v>503</v>
      </c>
    </row>
    <row r="1310" spans="1:10" x14ac:dyDescent="0.25">
      <c r="A1310" s="808" t="s">
        <v>504</v>
      </c>
      <c r="B1310" s="808" t="s">
        <v>578</v>
      </c>
      <c r="C1310" s="808" t="s">
        <v>556</v>
      </c>
      <c r="D1310" s="809">
        <v>73</v>
      </c>
      <c r="F1310" s="808">
        <v>269.64</v>
      </c>
      <c r="G1310" s="808">
        <v>194.6</v>
      </c>
      <c r="H1310" s="808">
        <v>0</v>
      </c>
      <c r="I1310" s="808" t="s">
        <v>502</v>
      </c>
      <c r="J1310" s="808" t="s">
        <v>503</v>
      </c>
    </row>
    <row r="1311" spans="1:10" x14ac:dyDescent="0.25">
      <c r="A1311" s="808" t="s">
        <v>504</v>
      </c>
      <c r="B1311" s="808" t="s">
        <v>578</v>
      </c>
      <c r="C1311" s="808" t="s">
        <v>508</v>
      </c>
      <c r="D1311" s="809">
        <v>21</v>
      </c>
      <c r="F1311" s="808">
        <v>34950</v>
      </c>
      <c r="G1311" s="808">
        <v>1700</v>
      </c>
      <c r="H1311" s="808">
        <v>0</v>
      </c>
      <c r="I1311" s="808" t="s">
        <v>502</v>
      </c>
      <c r="J1311" s="808" t="s">
        <v>503</v>
      </c>
    </row>
    <row r="1312" spans="1:10" x14ac:dyDescent="0.25">
      <c r="A1312" s="808" t="s">
        <v>499</v>
      </c>
      <c r="B1312" s="808" t="s">
        <v>578</v>
      </c>
      <c r="C1312" s="808" t="s">
        <v>512</v>
      </c>
      <c r="D1312" s="809">
        <v>12</v>
      </c>
      <c r="F1312" s="808">
        <v>1017.7</v>
      </c>
      <c r="G1312" s="808">
        <v>61.69</v>
      </c>
      <c r="H1312" s="808">
        <v>0</v>
      </c>
      <c r="I1312" s="808" t="s">
        <v>502</v>
      </c>
      <c r="J1312" s="808" t="s">
        <v>503</v>
      </c>
    </row>
    <row r="1313" spans="1:10" x14ac:dyDescent="0.25">
      <c r="A1313" s="808" t="s">
        <v>504</v>
      </c>
      <c r="B1313" s="808" t="s">
        <v>578</v>
      </c>
      <c r="C1313" s="808" t="s">
        <v>514</v>
      </c>
      <c r="D1313" s="809">
        <v>28</v>
      </c>
      <c r="F1313" s="808">
        <v>40491000</v>
      </c>
      <c r="G1313" s="808">
        <v>421292.2</v>
      </c>
      <c r="H1313" s="808">
        <v>0</v>
      </c>
      <c r="I1313" s="808" t="s">
        <v>502</v>
      </c>
      <c r="J1313" s="808" t="s">
        <v>503</v>
      </c>
    </row>
    <row r="1314" spans="1:10" x14ac:dyDescent="0.25">
      <c r="A1314" s="808" t="s">
        <v>499</v>
      </c>
      <c r="B1314" s="808" t="s">
        <v>578</v>
      </c>
      <c r="C1314" s="808" t="s">
        <v>523</v>
      </c>
      <c r="D1314" s="809">
        <v>96</v>
      </c>
      <c r="F1314" s="808">
        <v>396.24</v>
      </c>
      <c r="G1314" s="808">
        <v>6.4</v>
      </c>
      <c r="H1314" s="808">
        <v>0</v>
      </c>
      <c r="I1314" s="808" t="s">
        <v>502</v>
      </c>
      <c r="J1314" s="808" t="s">
        <v>503</v>
      </c>
    </row>
    <row r="1315" spans="1:10" x14ac:dyDescent="0.25">
      <c r="A1315" s="808" t="s">
        <v>504</v>
      </c>
      <c r="B1315" s="808" t="s">
        <v>578</v>
      </c>
      <c r="C1315" s="808" t="s">
        <v>577</v>
      </c>
      <c r="D1315" s="809">
        <v>84</v>
      </c>
      <c r="F1315" s="808">
        <v>43118.8</v>
      </c>
      <c r="G1315" s="808">
        <v>140</v>
      </c>
      <c r="H1315" s="808">
        <v>0</v>
      </c>
      <c r="I1315" s="808" t="s">
        <v>502</v>
      </c>
      <c r="J1315" s="808" t="s">
        <v>503</v>
      </c>
    </row>
    <row r="1316" spans="1:10" x14ac:dyDescent="0.25">
      <c r="A1316" s="808" t="s">
        <v>504</v>
      </c>
      <c r="B1316" s="808" t="s">
        <v>578</v>
      </c>
      <c r="C1316" s="808" t="s">
        <v>523</v>
      </c>
      <c r="D1316" s="809">
        <v>84</v>
      </c>
      <c r="F1316" s="808">
        <v>4768773.66</v>
      </c>
      <c r="G1316" s="808">
        <v>152172.35</v>
      </c>
      <c r="H1316" s="808">
        <v>0</v>
      </c>
      <c r="I1316" s="808" t="s">
        <v>502</v>
      </c>
      <c r="J1316" s="808" t="s">
        <v>503</v>
      </c>
    </row>
    <row r="1317" spans="1:10" x14ac:dyDescent="0.25">
      <c r="A1317" s="808" t="s">
        <v>499</v>
      </c>
      <c r="B1317" s="808" t="s">
        <v>578</v>
      </c>
      <c r="C1317" s="808" t="s">
        <v>538</v>
      </c>
      <c r="D1317" s="809">
        <v>73</v>
      </c>
      <c r="F1317" s="808">
        <v>9187.1200000000008</v>
      </c>
      <c r="G1317" s="808">
        <v>299.39999999999998</v>
      </c>
      <c r="H1317" s="808">
        <v>0</v>
      </c>
      <c r="I1317" s="808" t="s">
        <v>502</v>
      </c>
      <c r="J1317" s="808" t="s">
        <v>503</v>
      </c>
    </row>
    <row r="1318" spans="1:10" x14ac:dyDescent="0.25">
      <c r="A1318" s="808" t="s">
        <v>499</v>
      </c>
      <c r="B1318" s="808" t="s">
        <v>578</v>
      </c>
      <c r="C1318" s="808" t="s">
        <v>520</v>
      </c>
      <c r="D1318" s="809">
        <v>95</v>
      </c>
      <c r="F1318" s="808">
        <v>40574.410000000003</v>
      </c>
      <c r="G1318" s="808">
        <v>1130.9000000000001</v>
      </c>
      <c r="H1318" s="808">
        <v>0</v>
      </c>
      <c r="I1318" s="808" t="s">
        <v>502</v>
      </c>
      <c r="J1318" s="808" t="s">
        <v>503</v>
      </c>
    </row>
    <row r="1319" spans="1:10" x14ac:dyDescent="0.25">
      <c r="A1319" s="808" t="s">
        <v>504</v>
      </c>
      <c r="B1319" s="808" t="s">
        <v>578</v>
      </c>
      <c r="C1319" s="808" t="s">
        <v>526</v>
      </c>
      <c r="D1319" s="809">
        <v>73</v>
      </c>
      <c r="F1319" s="808">
        <v>13615.87</v>
      </c>
      <c r="G1319" s="808">
        <v>1056.19</v>
      </c>
      <c r="H1319" s="808">
        <v>0</v>
      </c>
      <c r="I1319" s="808" t="s">
        <v>502</v>
      </c>
      <c r="J1319" s="808" t="s">
        <v>503</v>
      </c>
    </row>
    <row r="1320" spans="1:10" x14ac:dyDescent="0.25">
      <c r="A1320" s="808" t="s">
        <v>504</v>
      </c>
      <c r="B1320" s="808" t="s">
        <v>578</v>
      </c>
      <c r="C1320" s="808" t="s">
        <v>527</v>
      </c>
      <c r="D1320" s="809">
        <v>22</v>
      </c>
      <c r="F1320" s="808">
        <v>849646.46</v>
      </c>
      <c r="G1320" s="808">
        <v>1635576</v>
      </c>
      <c r="H1320" s="808">
        <v>0</v>
      </c>
      <c r="I1320" s="808" t="s">
        <v>502</v>
      </c>
      <c r="J1320" s="808" t="s">
        <v>503</v>
      </c>
    </row>
    <row r="1321" spans="1:10" x14ac:dyDescent="0.25">
      <c r="A1321" s="808" t="s">
        <v>499</v>
      </c>
      <c r="B1321" s="808" t="s">
        <v>578</v>
      </c>
      <c r="C1321" s="808" t="s">
        <v>554</v>
      </c>
      <c r="D1321" s="809">
        <v>94</v>
      </c>
      <c r="F1321" s="808">
        <v>723.45</v>
      </c>
      <c r="G1321" s="808">
        <v>70</v>
      </c>
      <c r="H1321" s="808">
        <v>0</v>
      </c>
      <c r="I1321" s="808" t="s">
        <v>502</v>
      </c>
      <c r="J1321" s="808" t="s">
        <v>503</v>
      </c>
    </row>
    <row r="1322" spans="1:10" x14ac:dyDescent="0.25">
      <c r="A1322" s="808" t="s">
        <v>504</v>
      </c>
      <c r="B1322" s="808" t="s">
        <v>578</v>
      </c>
      <c r="C1322" s="808" t="s">
        <v>566</v>
      </c>
      <c r="D1322" s="809">
        <v>49</v>
      </c>
      <c r="F1322" s="808">
        <v>10622.52</v>
      </c>
      <c r="G1322" s="808">
        <v>1</v>
      </c>
      <c r="H1322" s="808">
        <v>0</v>
      </c>
      <c r="I1322" s="808" t="s">
        <v>502</v>
      </c>
      <c r="J1322" s="808" t="s">
        <v>503</v>
      </c>
    </row>
    <row r="1323" spans="1:10" x14ac:dyDescent="0.25">
      <c r="A1323" s="808" t="s">
        <v>504</v>
      </c>
      <c r="B1323" s="808" t="s">
        <v>578</v>
      </c>
      <c r="C1323" s="808" t="s">
        <v>606</v>
      </c>
      <c r="D1323" s="809">
        <v>61</v>
      </c>
      <c r="F1323" s="808">
        <v>159.61000000000001</v>
      </c>
      <c r="G1323" s="808">
        <v>2.7</v>
      </c>
      <c r="H1323" s="808">
        <v>0</v>
      </c>
      <c r="I1323" s="808" t="s">
        <v>502</v>
      </c>
      <c r="J1323" s="808" t="s">
        <v>503</v>
      </c>
    </row>
    <row r="1324" spans="1:10" x14ac:dyDescent="0.25">
      <c r="A1324" s="808" t="s">
        <v>499</v>
      </c>
      <c r="B1324" s="808" t="s">
        <v>578</v>
      </c>
      <c r="C1324" s="808" t="s">
        <v>527</v>
      </c>
      <c r="D1324" s="809">
        <v>18</v>
      </c>
      <c r="F1324" s="808">
        <v>15.64</v>
      </c>
      <c r="G1324" s="808">
        <v>3</v>
      </c>
      <c r="H1324" s="808">
        <v>0</v>
      </c>
      <c r="I1324" s="808" t="s">
        <v>502</v>
      </c>
      <c r="J1324" s="808" t="s">
        <v>503</v>
      </c>
    </row>
    <row r="1325" spans="1:10" x14ac:dyDescent="0.25">
      <c r="A1325" s="808" t="s">
        <v>504</v>
      </c>
      <c r="B1325" s="808" t="s">
        <v>578</v>
      </c>
      <c r="C1325" s="808" t="s">
        <v>511</v>
      </c>
      <c r="D1325" s="809">
        <v>67</v>
      </c>
      <c r="F1325" s="808">
        <v>892.6</v>
      </c>
      <c r="G1325" s="808">
        <v>607.5</v>
      </c>
      <c r="H1325" s="808">
        <v>0</v>
      </c>
      <c r="I1325" s="808" t="s">
        <v>502</v>
      </c>
      <c r="J1325" s="808" t="s">
        <v>503</v>
      </c>
    </row>
    <row r="1326" spans="1:10" x14ac:dyDescent="0.25">
      <c r="A1326" s="808" t="s">
        <v>504</v>
      </c>
      <c r="B1326" s="808" t="s">
        <v>578</v>
      </c>
      <c r="C1326" s="808" t="s">
        <v>552</v>
      </c>
      <c r="D1326" s="809">
        <v>38</v>
      </c>
      <c r="F1326" s="808">
        <v>35661.15</v>
      </c>
      <c r="G1326" s="808">
        <v>14945</v>
      </c>
      <c r="H1326" s="808">
        <v>0</v>
      </c>
      <c r="I1326" s="808" t="s">
        <v>502</v>
      </c>
      <c r="J1326" s="808" t="s">
        <v>503</v>
      </c>
    </row>
    <row r="1327" spans="1:10" x14ac:dyDescent="0.25">
      <c r="A1327" s="808" t="s">
        <v>504</v>
      </c>
      <c r="B1327" s="808" t="s">
        <v>578</v>
      </c>
      <c r="C1327" s="808" t="s">
        <v>591</v>
      </c>
      <c r="D1327" s="809">
        <v>7</v>
      </c>
      <c r="F1327" s="808">
        <v>51113.64</v>
      </c>
      <c r="G1327" s="808">
        <v>116988</v>
      </c>
      <c r="H1327" s="808">
        <v>0</v>
      </c>
      <c r="I1327" s="808" t="s">
        <v>502</v>
      </c>
      <c r="J1327" s="808" t="s">
        <v>503</v>
      </c>
    </row>
    <row r="1328" spans="1:10" x14ac:dyDescent="0.25">
      <c r="A1328" s="808" t="s">
        <v>499</v>
      </c>
      <c r="B1328" s="808" t="s">
        <v>578</v>
      </c>
      <c r="C1328" s="808" t="s">
        <v>526</v>
      </c>
      <c r="D1328" s="809">
        <v>84</v>
      </c>
      <c r="F1328" s="808">
        <v>1012.67</v>
      </c>
      <c r="G1328" s="808">
        <v>8.9499999999999993</v>
      </c>
      <c r="H1328" s="808">
        <v>0</v>
      </c>
      <c r="I1328" s="808" t="s">
        <v>502</v>
      </c>
      <c r="J1328" s="808" t="s">
        <v>503</v>
      </c>
    </row>
    <row r="1329" spans="1:10" x14ac:dyDescent="0.25">
      <c r="A1329" s="808" t="s">
        <v>499</v>
      </c>
      <c r="B1329" s="808" t="s">
        <v>578</v>
      </c>
      <c r="C1329" s="808" t="s">
        <v>527</v>
      </c>
      <c r="D1329" s="809">
        <v>21</v>
      </c>
      <c r="F1329" s="808">
        <v>8570.23</v>
      </c>
      <c r="G1329" s="808">
        <v>1453.72</v>
      </c>
      <c r="H1329" s="808">
        <v>0</v>
      </c>
      <c r="I1329" s="808" t="s">
        <v>502</v>
      </c>
      <c r="J1329" s="808" t="s">
        <v>503</v>
      </c>
    </row>
    <row r="1330" spans="1:10" x14ac:dyDescent="0.25">
      <c r="A1330" s="808" t="s">
        <v>504</v>
      </c>
      <c r="B1330" s="808" t="s">
        <v>578</v>
      </c>
      <c r="C1330" s="808" t="s">
        <v>549</v>
      </c>
      <c r="D1330" s="809">
        <v>39</v>
      </c>
      <c r="F1330" s="808">
        <v>67.680000000000007</v>
      </c>
      <c r="G1330" s="808">
        <v>1.25</v>
      </c>
      <c r="H1330" s="808">
        <v>0</v>
      </c>
      <c r="I1330" s="808" t="s">
        <v>502</v>
      </c>
      <c r="J1330" s="808" t="s">
        <v>503</v>
      </c>
    </row>
    <row r="1331" spans="1:10" x14ac:dyDescent="0.25">
      <c r="A1331" s="808" t="s">
        <v>504</v>
      </c>
      <c r="B1331" s="808" t="s">
        <v>578</v>
      </c>
      <c r="C1331" s="808" t="s">
        <v>508</v>
      </c>
      <c r="D1331" s="809">
        <v>62</v>
      </c>
      <c r="F1331" s="808">
        <v>780.93</v>
      </c>
      <c r="G1331" s="808">
        <v>5.22</v>
      </c>
      <c r="H1331" s="808">
        <v>0</v>
      </c>
      <c r="I1331" s="808" t="s">
        <v>502</v>
      </c>
      <c r="J1331" s="808" t="s">
        <v>503</v>
      </c>
    </row>
    <row r="1332" spans="1:10" x14ac:dyDescent="0.25">
      <c r="A1332" s="808" t="s">
        <v>504</v>
      </c>
      <c r="B1332" s="808" t="s">
        <v>578</v>
      </c>
      <c r="C1332" s="808" t="s">
        <v>526</v>
      </c>
      <c r="D1332" s="809">
        <v>83</v>
      </c>
      <c r="F1332" s="808">
        <v>777.56</v>
      </c>
      <c r="G1332" s="808">
        <v>45</v>
      </c>
      <c r="H1332" s="808">
        <v>0</v>
      </c>
      <c r="I1332" s="808" t="s">
        <v>502</v>
      </c>
      <c r="J1332" s="808" t="s">
        <v>503</v>
      </c>
    </row>
    <row r="1333" spans="1:10" x14ac:dyDescent="0.25">
      <c r="A1333" s="808" t="s">
        <v>499</v>
      </c>
      <c r="B1333" s="808" t="s">
        <v>578</v>
      </c>
      <c r="C1333" s="808" t="s">
        <v>508</v>
      </c>
      <c r="D1333" s="809">
        <v>97</v>
      </c>
      <c r="F1333" s="808">
        <v>56.26</v>
      </c>
      <c r="G1333" s="808">
        <v>30</v>
      </c>
      <c r="H1333" s="808">
        <v>0</v>
      </c>
      <c r="I1333" s="808" t="s">
        <v>502</v>
      </c>
      <c r="J1333" s="808" t="s">
        <v>503</v>
      </c>
    </row>
    <row r="1334" spans="1:10" x14ac:dyDescent="0.25">
      <c r="A1334" s="808" t="s">
        <v>499</v>
      </c>
      <c r="B1334" s="808" t="s">
        <v>578</v>
      </c>
      <c r="C1334" s="808" t="s">
        <v>513</v>
      </c>
      <c r="D1334" s="809">
        <v>33</v>
      </c>
      <c r="F1334" s="808">
        <v>8495.52</v>
      </c>
      <c r="G1334" s="808">
        <v>1051.2</v>
      </c>
      <c r="H1334" s="808">
        <v>0</v>
      </c>
      <c r="I1334" s="808" t="s">
        <v>502</v>
      </c>
      <c r="J1334" s="808" t="s">
        <v>503</v>
      </c>
    </row>
    <row r="1335" spans="1:10" x14ac:dyDescent="0.25">
      <c r="A1335" s="808" t="s">
        <v>504</v>
      </c>
      <c r="B1335" s="808" t="s">
        <v>578</v>
      </c>
      <c r="C1335" s="808" t="s">
        <v>564</v>
      </c>
      <c r="D1335" s="809">
        <v>40</v>
      </c>
      <c r="F1335" s="808">
        <v>215.63</v>
      </c>
      <c r="G1335" s="808">
        <v>0.35</v>
      </c>
      <c r="H1335" s="808">
        <v>0</v>
      </c>
      <c r="I1335" s="808" t="s">
        <v>502</v>
      </c>
      <c r="J1335" s="808" t="s">
        <v>503</v>
      </c>
    </row>
    <row r="1336" spans="1:10" x14ac:dyDescent="0.25">
      <c r="A1336" s="808" t="s">
        <v>504</v>
      </c>
      <c r="B1336" s="808" t="s">
        <v>578</v>
      </c>
      <c r="C1336" s="808" t="s">
        <v>585</v>
      </c>
      <c r="D1336" s="809">
        <v>18</v>
      </c>
      <c r="F1336" s="808">
        <v>4635.01</v>
      </c>
      <c r="G1336" s="808">
        <v>1067.3499999999999</v>
      </c>
      <c r="H1336" s="808">
        <v>0</v>
      </c>
      <c r="I1336" s="808" t="s">
        <v>502</v>
      </c>
      <c r="J1336" s="808" t="s">
        <v>503</v>
      </c>
    </row>
    <row r="1337" spans="1:10" x14ac:dyDescent="0.25">
      <c r="A1337" s="808" t="s">
        <v>499</v>
      </c>
      <c r="B1337" s="808" t="s">
        <v>578</v>
      </c>
      <c r="C1337" s="808" t="s">
        <v>515</v>
      </c>
      <c r="D1337" s="809">
        <v>39</v>
      </c>
      <c r="F1337" s="808">
        <v>16361.24</v>
      </c>
      <c r="G1337" s="808">
        <v>7684</v>
      </c>
      <c r="H1337" s="808">
        <v>0</v>
      </c>
      <c r="I1337" s="808" t="s">
        <v>502</v>
      </c>
      <c r="J1337" s="808" t="s">
        <v>503</v>
      </c>
    </row>
    <row r="1338" spans="1:10" x14ac:dyDescent="0.25">
      <c r="A1338" s="808" t="s">
        <v>499</v>
      </c>
      <c r="B1338" s="808" t="s">
        <v>578</v>
      </c>
      <c r="C1338" s="808" t="s">
        <v>542</v>
      </c>
      <c r="D1338" s="809">
        <v>95</v>
      </c>
      <c r="F1338" s="808">
        <v>5007.2299999999996</v>
      </c>
      <c r="G1338" s="808">
        <v>144.80000000000001</v>
      </c>
      <c r="H1338" s="808">
        <v>0</v>
      </c>
      <c r="I1338" s="808" t="s">
        <v>502</v>
      </c>
      <c r="J1338" s="808" t="s">
        <v>503</v>
      </c>
    </row>
    <row r="1339" spans="1:10" x14ac:dyDescent="0.25">
      <c r="A1339" s="808" t="s">
        <v>504</v>
      </c>
      <c r="B1339" s="808" t="s">
        <v>578</v>
      </c>
      <c r="C1339" s="808" t="s">
        <v>509</v>
      </c>
      <c r="D1339" s="809">
        <v>13</v>
      </c>
      <c r="F1339" s="808">
        <v>3750</v>
      </c>
      <c r="G1339" s="808">
        <v>150</v>
      </c>
      <c r="H1339" s="808">
        <v>0</v>
      </c>
      <c r="I1339" s="808" t="s">
        <v>502</v>
      </c>
      <c r="J1339" s="808" t="s">
        <v>503</v>
      </c>
    </row>
    <row r="1340" spans="1:10" x14ac:dyDescent="0.25">
      <c r="A1340" s="808" t="s">
        <v>504</v>
      </c>
      <c r="B1340" s="808" t="s">
        <v>578</v>
      </c>
      <c r="C1340" s="808" t="s">
        <v>566</v>
      </c>
      <c r="D1340" s="809">
        <v>28</v>
      </c>
      <c r="F1340" s="808">
        <v>193.91</v>
      </c>
      <c r="G1340" s="808">
        <v>0.5</v>
      </c>
      <c r="H1340" s="808">
        <v>0</v>
      </c>
      <c r="I1340" s="808" t="s">
        <v>502</v>
      </c>
      <c r="J1340" s="808" t="s">
        <v>503</v>
      </c>
    </row>
    <row r="1341" spans="1:10" x14ac:dyDescent="0.25">
      <c r="A1341" s="808" t="s">
        <v>499</v>
      </c>
      <c r="B1341" s="808" t="s">
        <v>578</v>
      </c>
      <c r="C1341" s="808" t="s">
        <v>515</v>
      </c>
      <c r="D1341" s="809">
        <v>18</v>
      </c>
      <c r="F1341" s="808">
        <v>33.53</v>
      </c>
      <c r="G1341" s="808">
        <v>3.35</v>
      </c>
      <c r="H1341" s="808">
        <v>0</v>
      </c>
      <c r="I1341" s="808" t="s">
        <v>502</v>
      </c>
      <c r="J1341" s="808" t="s">
        <v>503</v>
      </c>
    </row>
    <row r="1342" spans="1:10" x14ac:dyDescent="0.25">
      <c r="A1342" s="808" t="s">
        <v>504</v>
      </c>
      <c r="B1342" s="808" t="s">
        <v>500</v>
      </c>
      <c r="C1342" s="808" t="s">
        <v>511</v>
      </c>
      <c r="D1342" s="809">
        <v>8</v>
      </c>
      <c r="F1342" s="808">
        <v>1488067.58</v>
      </c>
      <c r="G1342" s="808">
        <v>1736649.3</v>
      </c>
      <c r="H1342" s="808">
        <v>0</v>
      </c>
      <c r="I1342" s="808" t="s">
        <v>502</v>
      </c>
      <c r="J1342" s="808" t="s">
        <v>503</v>
      </c>
    </row>
    <row r="1343" spans="1:10" x14ac:dyDescent="0.25">
      <c r="A1343" s="808" t="s">
        <v>504</v>
      </c>
      <c r="B1343" s="808" t="s">
        <v>500</v>
      </c>
      <c r="C1343" s="808" t="s">
        <v>559</v>
      </c>
      <c r="D1343" s="809">
        <v>65</v>
      </c>
      <c r="F1343" s="808">
        <v>558.58000000000004</v>
      </c>
      <c r="G1343" s="808">
        <v>5.66</v>
      </c>
      <c r="H1343" s="808">
        <v>0</v>
      </c>
      <c r="I1343" s="808" t="s">
        <v>502</v>
      </c>
      <c r="J1343" s="808" t="s">
        <v>503</v>
      </c>
    </row>
    <row r="1344" spans="1:10" x14ac:dyDescent="0.25">
      <c r="A1344" s="808" t="s">
        <v>504</v>
      </c>
      <c r="B1344" s="808" t="s">
        <v>500</v>
      </c>
      <c r="C1344" s="808" t="s">
        <v>527</v>
      </c>
      <c r="D1344" s="809">
        <v>7</v>
      </c>
      <c r="F1344" s="808">
        <v>314333.5</v>
      </c>
      <c r="G1344" s="808">
        <v>194416.94</v>
      </c>
      <c r="H1344" s="808">
        <v>0</v>
      </c>
      <c r="I1344" s="808" t="s">
        <v>502</v>
      </c>
      <c r="J1344" s="808" t="s">
        <v>503</v>
      </c>
    </row>
    <row r="1345" spans="1:10" x14ac:dyDescent="0.25">
      <c r="A1345" s="808" t="s">
        <v>504</v>
      </c>
      <c r="B1345" s="808" t="s">
        <v>500</v>
      </c>
      <c r="C1345" s="808" t="s">
        <v>537</v>
      </c>
      <c r="D1345" s="809">
        <v>39</v>
      </c>
      <c r="F1345" s="808">
        <v>2645.04</v>
      </c>
      <c r="G1345" s="808">
        <v>14.65</v>
      </c>
      <c r="H1345" s="808">
        <v>0</v>
      </c>
      <c r="I1345" s="808" t="s">
        <v>502</v>
      </c>
      <c r="J1345" s="808" t="s">
        <v>503</v>
      </c>
    </row>
    <row r="1346" spans="1:10" x14ac:dyDescent="0.25">
      <c r="A1346" s="808" t="s">
        <v>504</v>
      </c>
      <c r="B1346" s="808" t="s">
        <v>500</v>
      </c>
      <c r="C1346" s="808" t="s">
        <v>515</v>
      </c>
      <c r="D1346" s="809">
        <v>25</v>
      </c>
      <c r="F1346" s="808">
        <v>1742559.12</v>
      </c>
      <c r="G1346" s="808">
        <v>7576344</v>
      </c>
      <c r="H1346" s="808">
        <v>0</v>
      </c>
      <c r="I1346" s="808" t="s">
        <v>502</v>
      </c>
      <c r="J1346" s="808" t="s">
        <v>503</v>
      </c>
    </row>
    <row r="1347" spans="1:10" x14ac:dyDescent="0.25">
      <c r="A1347" s="808" t="s">
        <v>499</v>
      </c>
      <c r="B1347" s="808" t="s">
        <v>500</v>
      </c>
      <c r="C1347" s="808" t="s">
        <v>513</v>
      </c>
      <c r="D1347" s="809">
        <v>33</v>
      </c>
      <c r="F1347" s="808">
        <v>36766.06</v>
      </c>
      <c r="G1347" s="808">
        <v>5777.6</v>
      </c>
      <c r="H1347" s="808">
        <v>0</v>
      </c>
      <c r="I1347" s="808" t="s">
        <v>502</v>
      </c>
      <c r="J1347" s="808" t="s">
        <v>503</v>
      </c>
    </row>
    <row r="1348" spans="1:10" x14ac:dyDescent="0.25">
      <c r="A1348" s="808" t="s">
        <v>504</v>
      </c>
      <c r="B1348" s="808" t="s">
        <v>500</v>
      </c>
      <c r="C1348" s="808" t="s">
        <v>542</v>
      </c>
      <c r="D1348" s="809">
        <v>33</v>
      </c>
      <c r="F1348" s="808">
        <v>446817.03</v>
      </c>
      <c r="G1348" s="808">
        <v>110801.51</v>
      </c>
      <c r="H1348" s="808">
        <v>0</v>
      </c>
      <c r="I1348" s="808" t="s">
        <v>502</v>
      </c>
      <c r="J1348" s="808" t="s">
        <v>503</v>
      </c>
    </row>
    <row r="1349" spans="1:10" x14ac:dyDescent="0.25">
      <c r="A1349" s="808" t="s">
        <v>504</v>
      </c>
      <c r="B1349" s="808" t="s">
        <v>500</v>
      </c>
      <c r="C1349" s="808" t="s">
        <v>511</v>
      </c>
      <c r="D1349" s="809">
        <v>63</v>
      </c>
      <c r="F1349" s="808">
        <v>2705.91</v>
      </c>
      <c r="G1349" s="808">
        <v>83.9</v>
      </c>
      <c r="H1349" s="808">
        <v>0</v>
      </c>
      <c r="I1349" s="808" t="s">
        <v>502</v>
      </c>
      <c r="J1349" s="808" t="s">
        <v>503</v>
      </c>
    </row>
    <row r="1350" spans="1:10" x14ac:dyDescent="0.25">
      <c r="A1350" s="808" t="s">
        <v>499</v>
      </c>
      <c r="B1350" s="808" t="s">
        <v>500</v>
      </c>
      <c r="C1350" s="808" t="s">
        <v>514</v>
      </c>
      <c r="D1350" s="809">
        <v>85</v>
      </c>
      <c r="F1350" s="808">
        <v>322855.67999999999</v>
      </c>
      <c r="G1350" s="808">
        <v>56029.67</v>
      </c>
      <c r="H1350" s="808">
        <v>0</v>
      </c>
      <c r="I1350" s="808" t="s">
        <v>502</v>
      </c>
      <c r="J1350" s="808" t="s">
        <v>503</v>
      </c>
    </row>
    <row r="1351" spans="1:10" x14ac:dyDescent="0.25">
      <c r="A1351" s="808" t="s">
        <v>499</v>
      </c>
      <c r="B1351" s="808" t="s">
        <v>500</v>
      </c>
      <c r="C1351" s="808" t="s">
        <v>523</v>
      </c>
      <c r="D1351" s="809">
        <v>87</v>
      </c>
      <c r="F1351" s="808">
        <v>226.25</v>
      </c>
      <c r="G1351" s="808">
        <v>440</v>
      </c>
      <c r="H1351" s="808">
        <v>0</v>
      </c>
      <c r="I1351" s="808" t="s">
        <v>502</v>
      </c>
      <c r="J1351" s="808" t="s">
        <v>503</v>
      </c>
    </row>
    <row r="1352" spans="1:10" x14ac:dyDescent="0.25">
      <c r="A1352" s="808" t="s">
        <v>504</v>
      </c>
      <c r="B1352" s="808" t="s">
        <v>500</v>
      </c>
      <c r="C1352" s="808" t="s">
        <v>514</v>
      </c>
      <c r="D1352" s="809">
        <v>84</v>
      </c>
      <c r="F1352" s="808">
        <v>976529.89</v>
      </c>
      <c r="G1352" s="808">
        <v>217468.19</v>
      </c>
      <c r="H1352" s="808">
        <v>0</v>
      </c>
      <c r="I1352" s="808" t="s">
        <v>502</v>
      </c>
      <c r="J1352" s="808" t="s">
        <v>503</v>
      </c>
    </row>
    <row r="1353" spans="1:10" x14ac:dyDescent="0.25">
      <c r="A1353" s="808" t="s">
        <v>504</v>
      </c>
      <c r="B1353" s="808" t="s">
        <v>500</v>
      </c>
      <c r="C1353" s="808" t="s">
        <v>526</v>
      </c>
      <c r="D1353" s="809">
        <v>73</v>
      </c>
      <c r="F1353" s="808">
        <v>115122.25</v>
      </c>
      <c r="G1353" s="808">
        <v>7473.88</v>
      </c>
      <c r="H1353" s="808">
        <v>0</v>
      </c>
      <c r="I1353" s="808" t="s">
        <v>502</v>
      </c>
      <c r="J1353" s="808" t="s">
        <v>503</v>
      </c>
    </row>
    <row r="1354" spans="1:10" x14ac:dyDescent="0.25">
      <c r="A1354" s="808" t="s">
        <v>504</v>
      </c>
      <c r="B1354" s="808" t="s">
        <v>500</v>
      </c>
      <c r="C1354" s="808" t="s">
        <v>508</v>
      </c>
      <c r="D1354" s="809">
        <v>13</v>
      </c>
      <c r="F1354" s="808">
        <v>177439.78</v>
      </c>
      <c r="G1354" s="808">
        <v>3128.5</v>
      </c>
      <c r="H1354" s="808">
        <v>0</v>
      </c>
      <c r="I1354" s="808" t="s">
        <v>502</v>
      </c>
      <c r="J1354" s="808" t="s">
        <v>503</v>
      </c>
    </row>
    <row r="1355" spans="1:10" x14ac:dyDescent="0.25">
      <c r="A1355" s="808" t="s">
        <v>504</v>
      </c>
      <c r="B1355" s="808" t="s">
        <v>500</v>
      </c>
      <c r="C1355" s="808" t="s">
        <v>570</v>
      </c>
      <c r="D1355" s="809">
        <v>18</v>
      </c>
      <c r="F1355" s="808">
        <v>8301608.4299999997</v>
      </c>
      <c r="G1355" s="808">
        <v>1980515</v>
      </c>
      <c r="H1355" s="808">
        <v>0</v>
      </c>
      <c r="I1355" s="808" t="s">
        <v>502</v>
      </c>
      <c r="J1355" s="808" t="s">
        <v>503</v>
      </c>
    </row>
    <row r="1356" spans="1:10" x14ac:dyDescent="0.25">
      <c r="A1356" s="808" t="s">
        <v>504</v>
      </c>
      <c r="B1356" s="808" t="s">
        <v>500</v>
      </c>
      <c r="C1356" s="808" t="s">
        <v>526</v>
      </c>
      <c r="D1356" s="809">
        <v>42</v>
      </c>
      <c r="F1356" s="808">
        <v>3539.77</v>
      </c>
      <c r="G1356" s="808">
        <v>33.07</v>
      </c>
      <c r="H1356" s="808">
        <v>0</v>
      </c>
      <c r="I1356" s="808" t="s">
        <v>502</v>
      </c>
      <c r="J1356" s="808" t="s">
        <v>503</v>
      </c>
    </row>
    <row r="1357" spans="1:10" x14ac:dyDescent="0.25">
      <c r="A1357" s="808" t="s">
        <v>504</v>
      </c>
      <c r="B1357" s="808" t="s">
        <v>500</v>
      </c>
      <c r="C1357" s="808" t="s">
        <v>551</v>
      </c>
      <c r="D1357" s="809">
        <v>62</v>
      </c>
      <c r="F1357" s="808">
        <v>149703.79999999999</v>
      </c>
      <c r="G1357" s="808">
        <v>969.93</v>
      </c>
      <c r="H1357" s="808">
        <v>0</v>
      </c>
      <c r="I1357" s="808" t="s">
        <v>502</v>
      </c>
      <c r="J1357" s="808" t="s">
        <v>503</v>
      </c>
    </row>
    <row r="1358" spans="1:10" x14ac:dyDescent="0.25">
      <c r="A1358" s="808" t="s">
        <v>504</v>
      </c>
      <c r="B1358" s="808" t="s">
        <v>500</v>
      </c>
      <c r="C1358" s="808" t="s">
        <v>511</v>
      </c>
      <c r="D1358" s="809">
        <v>74</v>
      </c>
      <c r="F1358" s="808">
        <v>50064.67</v>
      </c>
      <c r="G1358" s="808">
        <v>2891.58</v>
      </c>
      <c r="H1358" s="808">
        <v>0</v>
      </c>
      <c r="I1358" s="808" t="s">
        <v>502</v>
      </c>
      <c r="J1358" s="808" t="s">
        <v>503</v>
      </c>
    </row>
    <row r="1359" spans="1:10" x14ac:dyDescent="0.25">
      <c r="A1359" s="808" t="s">
        <v>499</v>
      </c>
      <c r="B1359" s="808" t="s">
        <v>500</v>
      </c>
      <c r="C1359" s="808" t="s">
        <v>566</v>
      </c>
      <c r="D1359" s="809">
        <v>71</v>
      </c>
      <c r="F1359" s="808">
        <v>561.33000000000004</v>
      </c>
      <c r="G1359" s="808">
        <v>30.71</v>
      </c>
      <c r="H1359" s="808">
        <v>0</v>
      </c>
      <c r="I1359" s="808" t="s">
        <v>502</v>
      </c>
      <c r="J1359" s="808" t="s">
        <v>503</v>
      </c>
    </row>
    <row r="1360" spans="1:10" x14ac:dyDescent="0.25">
      <c r="A1360" s="808" t="s">
        <v>499</v>
      </c>
      <c r="B1360" s="808" t="s">
        <v>500</v>
      </c>
      <c r="C1360" s="808" t="s">
        <v>512</v>
      </c>
      <c r="D1360" s="809">
        <v>49</v>
      </c>
      <c r="F1360" s="808">
        <v>12876.74</v>
      </c>
      <c r="G1360" s="808">
        <v>390.69</v>
      </c>
      <c r="H1360" s="808">
        <v>0</v>
      </c>
      <c r="I1360" s="808" t="s">
        <v>502</v>
      </c>
      <c r="J1360" s="808" t="s">
        <v>503</v>
      </c>
    </row>
    <row r="1361" spans="1:10" x14ac:dyDescent="0.25">
      <c r="A1361" s="808" t="s">
        <v>504</v>
      </c>
      <c r="B1361" s="808" t="s">
        <v>500</v>
      </c>
      <c r="C1361" s="808" t="s">
        <v>523</v>
      </c>
      <c r="D1361" s="809">
        <v>85</v>
      </c>
      <c r="F1361" s="808">
        <v>352086.78</v>
      </c>
      <c r="G1361" s="808">
        <v>7152.34</v>
      </c>
      <c r="H1361" s="808">
        <v>0</v>
      </c>
      <c r="I1361" s="808" t="s">
        <v>502</v>
      </c>
      <c r="J1361" s="808" t="s">
        <v>503</v>
      </c>
    </row>
    <row r="1362" spans="1:10" x14ac:dyDescent="0.25">
      <c r="A1362" s="808" t="s">
        <v>504</v>
      </c>
      <c r="B1362" s="808" t="s">
        <v>500</v>
      </c>
      <c r="C1362" s="808" t="s">
        <v>540</v>
      </c>
      <c r="D1362" s="809">
        <v>62</v>
      </c>
      <c r="F1362" s="808">
        <v>3939.9</v>
      </c>
      <c r="G1362" s="808">
        <v>40.21</v>
      </c>
      <c r="H1362" s="808">
        <v>0</v>
      </c>
      <c r="I1362" s="808" t="s">
        <v>502</v>
      </c>
      <c r="J1362" s="808" t="s">
        <v>503</v>
      </c>
    </row>
    <row r="1363" spans="1:10" x14ac:dyDescent="0.25">
      <c r="A1363" s="808" t="s">
        <v>504</v>
      </c>
      <c r="B1363" s="808" t="s">
        <v>500</v>
      </c>
      <c r="C1363" s="808" t="s">
        <v>565</v>
      </c>
      <c r="D1363" s="809">
        <v>38</v>
      </c>
      <c r="F1363" s="808">
        <v>41400</v>
      </c>
      <c r="G1363" s="808">
        <v>11000</v>
      </c>
      <c r="H1363" s="808">
        <v>0</v>
      </c>
      <c r="I1363" s="808" t="s">
        <v>502</v>
      </c>
      <c r="J1363" s="808" t="s">
        <v>503</v>
      </c>
    </row>
    <row r="1364" spans="1:10" x14ac:dyDescent="0.25">
      <c r="A1364" s="808" t="s">
        <v>504</v>
      </c>
      <c r="B1364" s="808" t="s">
        <v>500</v>
      </c>
      <c r="C1364" s="808" t="s">
        <v>535</v>
      </c>
      <c r="D1364" s="809">
        <v>39</v>
      </c>
      <c r="F1364" s="808">
        <v>1071552.8700000001</v>
      </c>
      <c r="G1364" s="808">
        <v>519300</v>
      </c>
      <c r="H1364" s="808">
        <v>0</v>
      </c>
      <c r="I1364" s="808" t="s">
        <v>502</v>
      </c>
      <c r="J1364" s="808" t="s">
        <v>503</v>
      </c>
    </row>
    <row r="1365" spans="1:10" x14ac:dyDescent="0.25">
      <c r="A1365" s="808" t="s">
        <v>504</v>
      </c>
      <c r="B1365" s="808" t="s">
        <v>500</v>
      </c>
      <c r="C1365" s="808" t="s">
        <v>508</v>
      </c>
      <c r="D1365" s="809">
        <v>70</v>
      </c>
      <c r="F1365" s="808">
        <v>169973.52</v>
      </c>
      <c r="G1365" s="808">
        <v>17125.25</v>
      </c>
      <c r="H1365" s="808">
        <v>0</v>
      </c>
      <c r="I1365" s="808" t="s">
        <v>502</v>
      </c>
      <c r="J1365" s="808" t="s">
        <v>503</v>
      </c>
    </row>
    <row r="1366" spans="1:10" x14ac:dyDescent="0.25">
      <c r="A1366" s="808" t="s">
        <v>499</v>
      </c>
      <c r="B1366" s="808" t="s">
        <v>500</v>
      </c>
      <c r="C1366" s="808" t="s">
        <v>566</v>
      </c>
      <c r="D1366" s="809">
        <v>95</v>
      </c>
      <c r="F1366" s="808">
        <v>10500</v>
      </c>
      <c r="G1366" s="808">
        <v>46</v>
      </c>
      <c r="H1366" s="808">
        <v>0</v>
      </c>
      <c r="I1366" s="808" t="s">
        <v>502</v>
      </c>
      <c r="J1366" s="808" t="s">
        <v>503</v>
      </c>
    </row>
    <row r="1367" spans="1:10" x14ac:dyDescent="0.25">
      <c r="A1367" s="808" t="s">
        <v>499</v>
      </c>
      <c r="B1367" s="808" t="s">
        <v>500</v>
      </c>
      <c r="C1367" s="808" t="s">
        <v>523</v>
      </c>
      <c r="D1367" s="809">
        <v>90</v>
      </c>
      <c r="F1367" s="808">
        <v>241321.16</v>
      </c>
      <c r="G1367" s="808">
        <v>167.11</v>
      </c>
      <c r="H1367" s="808">
        <v>0</v>
      </c>
      <c r="I1367" s="808" t="s">
        <v>502</v>
      </c>
      <c r="J1367" s="808" t="s">
        <v>503</v>
      </c>
    </row>
    <row r="1368" spans="1:10" x14ac:dyDescent="0.25">
      <c r="A1368" s="808" t="s">
        <v>499</v>
      </c>
      <c r="B1368" s="808" t="s">
        <v>500</v>
      </c>
      <c r="C1368" s="808" t="s">
        <v>523</v>
      </c>
      <c r="D1368" s="809">
        <v>19</v>
      </c>
      <c r="F1368" s="808">
        <v>215.2</v>
      </c>
      <c r="G1368" s="808">
        <v>51.9</v>
      </c>
      <c r="H1368" s="808">
        <v>0</v>
      </c>
      <c r="I1368" s="808" t="s">
        <v>502</v>
      </c>
      <c r="J1368" s="808" t="s">
        <v>503</v>
      </c>
    </row>
    <row r="1369" spans="1:10" x14ac:dyDescent="0.25">
      <c r="A1369" s="808" t="s">
        <v>499</v>
      </c>
      <c r="B1369" s="808" t="s">
        <v>500</v>
      </c>
      <c r="C1369" s="808" t="s">
        <v>526</v>
      </c>
      <c r="D1369" s="809">
        <v>85</v>
      </c>
      <c r="F1369" s="808">
        <v>41050.629999999997</v>
      </c>
      <c r="G1369" s="808">
        <v>15.16</v>
      </c>
      <c r="H1369" s="808">
        <v>0</v>
      </c>
      <c r="I1369" s="808" t="s">
        <v>502</v>
      </c>
      <c r="J1369" s="808" t="s">
        <v>503</v>
      </c>
    </row>
    <row r="1370" spans="1:10" x14ac:dyDescent="0.25">
      <c r="A1370" s="808" t="s">
        <v>499</v>
      </c>
      <c r="B1370" s="808" t="s">
        <v>500</v>
      </c>
      <c r="C1370" s="808" t="s">
        <v>512</v>
      </c>
      <c r="D1370" s="809">
        <v>34</v>
      </c>
      <c r="F1370" s="808">
        <v>13927.93</v>
      </c>
      <c r="G1370" s="808">
        <v>531.38</v>
      </c>
      <c r="H1370" s="808">
        <v>0</v>
      </c>
      <c r="I1370" s="808" t="s">
        <v>502</v>
      </c>
      <c r="J1370" s="808" t="s">
        <v>503</v>
      </c>
    </row>
    <row r="1371" spans="1:10" x14ac:dyDescent="0.25">
      <c r="A1371" s="808" t="s">
        <v>504</v>
      </c>
      <c r="B1371" s="808" t="s">
        <v>500</v>
      </c>
      <c r="C1371" s="808" t="s">
        <v>559</v>
      </c>
      <c r="D1371" s="809">
        <v>42</v>
      </c>
      <c r="F1371" s="808">
        <v>5788.75</v>
      </c>
      <c r="G1371" s="808">
        <v>96.7</v>
      </c>
      <c r="H1371" s="808">
        <v>0</v>
      </c>
      <c r="I1371" s="808" t="s">
        <v>502</v>
      </c>
      <c r="J1371" s="808" t="s">
        <v>503</v>
      </c>
    </row>
    <row r="1372" spans="1:10" x14ac:dyDescent="0.25">
      <c r="A1372" s="808" t="s">
        <v>504</v>
      </c>
      <c r="B1372" s="808" t="s">
        <v>500</v>
      </c>
      <c r="C1372" s="808" t="s">
        <v>511</v>
      </c>
      <c r="D1372" s="809">
        <v>70</v>
      </c>
      <c r="F1372" s="808">
        <v>28642.92</v>
      </c>
      <c r="G1372" s="808">
        <v>21276.28</v>
      </c>
      <c r="H1372" s="808">
        <v>0</v>
      </c>
      <c r="I1372" s="808" t="s">
        <v>502</v>
      </c>
      <c r="J1372" s="808" t="s">
        <v>503</v>
      </c>
    </row>
    <row r="1373" spans="1:10" x14ac:dyDescent="0.25">
      <c r="A1373" s="808" t="s">
        <v>504</v>
      </c>
      <c r="B1373" s="808" t="s">
        <v>500</v>
      </c>
      <c r="C1373" s="808" t="s">
        <v>511</v>
      </c>
      <c r="D1373" s="809">
        <v>68</v>
      </c>
      <c r="F1373" s="808">
        <v>50283.96</v>
      </c>
      <c r="G1373" s="808">
        <v>38035.730000000003</v>
      </c>
      <c r="H1373" s="808">
        <v>0</v>
      </c>
      <c r="I1373" s="808" t="s">
        <v>502</v>
      </c>
      <c r="J1373" s="808" t="s">
        <v>503</v>
      </c>
    </row>
    <row r="1374" spans="1:10" x14ac:dyDescent="0.25">
      <c r="A1374" s="808" t="s">
        <v>499</v>
      </c>
      <c r="B1374" s="808" t="s">
        <v>500</v>
      </c>
      <c r="C1374" s="808" t="s">
        <v>522</v>
      </c>
      <c r="D1374" s="809">
        <v>95</v>
      </c>
      <c r="F1374" s="808">
        <v>137514.35</v>
      </c>
      <c r="G1374" s="808">
        <v>49073.2</v>
      </c>
      <c r="H1374" s="808">
        <v>0</v>
      </c>
      <c r="I1374" s="808" t="s">
        <v>502</v>
      </c>
      <c r="J1374" s="808" t="s">
        <v>503</v>
      </c>
    </row>
    <row r="1375" spans="1:10" x14ac:dyDescent="0.25">
      <c r="A1375" s="808" t="s">
        <v>504</v>
      </c>
      <c r="B1375" s="808" t="s">
        <v>500</v>
      </c>
      <c r="C1375" s="808" t="s">
        <v>523</v>
      </c>
      <c r="D1375" s="809">
        <v>90</v>
      </c>
      <c r="F1375" s="808">
        <v>610578.6</v>
      </c>
      <c r="G1375" s="808">
        <v>1514.14</v>
      </c>
      <c r="H1375" s="808">
        <v>0</v>
      </c>
      <c r="I1375" s="808" t="s">
        <v>502</v>
      </c>
      <c r="J1375" s="808" t="s">
        <v>503</v>
      </c>
    </row>
    <row r="1376" spans="1:10" x14ac:dyDescent="0.25">
      <c r="A1376" s="808" t="s">
        <v>504</v>
      </c>
      <c r="B1376" s="808" t="s">
        <v>500</v>
      </c>
      <c r="C1376" s="808" t="s">
        <v>566</v>
      </c>
      <c r="D1376" s="809">
        <v>90</v>
      </c>
      <c r="F1376" s="808">
        <v>471338.09</v>
      </c>
      <c r="G1376" s="808">
        <v>280.81</v>
      </c>
      <c r="H1376" s="808">
        <v>0</v>
      </c>
      <c r="I1376" s="808" t="s">
        <v>502</v>
      </c>
      <c r="J1376" s="808" t="s">
        <v>503</v>
      </c>
    </row>
    <row r="1377" spans="1:10" x14ac:dyDescent="0.25">
      <c r="A1377" s="808" t="s">
        <v>504</v>
      </c>
      <c r="B1377" s="808" t="s">
        <v>500</v>
      </c>
      <c r="C1377" s="808" t="s">
        <v>506</v>
      </c>
      <c r="D1377" s="809">
        <v>90</v>
      </c>
      <c r="F1377" s="808">
        <v>234838.12</v>
      </c>
      <c r="G1377" s="808">
        <v>488</v>
      </c>
      <c r="H1377" s="808">
        <v>0</v>
      </c>
      <c r="I1377" s="808" t="s">
        <v>502</v>
      </c>
      <c r="J1377" s="808" t="s">
        <v>503</v>
      </c>
    </row>
    <row r="1378" spans="1:10" x14ac:dyDescent="0.25">
      <c r="A1378" s="808" t="s">
        <v>504</v>
      </c>
      <c r="B1378" s="808" t="s">
        <v>500</v>
      </c>
      <c r="C1378" s="808" t="s">
        <v>511</v>
      </c>
      <c r="D1378" s="809">
        <v>13</v>
      </c>
      <c r="F1378" s="808">
        <v>13966</v>
      </c>
      <c r="G1378" s="808">
        <v>380</v>
      </c>
      <c r="H1378" s="808">
        <v>0</v>
      </c>
      <c r="I1378" s="808" t="s">
        <v>502</v>
      </c>
      <c r="J1378" s="808" t="s">
        <v>503</v>
      </c>
    </row>
    <row r="1379" spans="1:10" x14ac:dyDescent="0.25">
      <c r="A1379" s="808" t="s">
        <v>504</v>
      </c>
      <c r="B1379" s="808" t="s">
        <v>500</v>
      </c>
      <c r="C1379" s="808" t="s">
        <v>512</v>
      </c>
      <c r="D1379" s="809">
        <v>10</v>
      </c>
      <c r="F1379" s="808">
        <v>44150.97</v>
      </c>
      <c r="G1379" s="808">
        <v>279214</v>
      </c>
      <c r="H1379" s="808">
        <v>0</v>
      </c>
      <c r="I1379" s="808" t="s">
        <v>502</v>
      </c>
      <c r="J1379" s="808" t="s">
        <v>503</v>
      </c>
    </row>
    <row r="1380" spans="1:10" x14ac:dyDescent="0.25">
      <c r="A1380" s="808" t="s">
        <v>504</v>
      </c>
      <c r="B1380" s="808" t="s">
        <v>500</v>
      </c>
      <c r="C1380" s="808" t="s">
        <v>511</v>
      </c>
      <c r="D1380" s="809">
        <v>28</v>
      </c>
      <c r="F1380" s="808">
        <v>84092.67</v>
      </c>
      <c r="G1380" s="808">
        <v>22290.59</v>
      </c>
      <c r="H1380" s="808">
        <v>0</v>
      </c>
      <c r="I1380" s="808" t="s">
        <v>502</v>
      </c>
      <c r="J1380" s="808" t="s">
        <v>503</v>
      </c>
    </row>
    <row r="1381" spans="1:10" x14ac:dyDescent="0.25">
      <c r="A1381" s="808" t="s">
        <v>499</v>
      </c>
      <c r="B1381" s="808" t="s">
        <v>500</v>
      </c>
      <c r="C1381" s="808" t="s">
        <v>534</v>
      </c>
      <c r="D1381" s="809">
        <v>39</v>
      </c>
      <c r="F1381" s="808">
        <v>19274.66</v>
      </c>
      <c r="G1381" s="808">
        <v>4781.25</v>
      </c>
      <c r="H1381" s="808">
        <v>0</v>
      </c>
      <c r="I1381" s="808" t="s">
        <v>502</v>
      </c>
      <c r="J1381" s="808" t="s">
        <v>503</v>
      </c>
    </row>
    <row r="1382" spans="1:10" x14ac:dyDescent="0.25">
      <c r="A1382" s="808" t="s">
        <v>504</v>
      </c>
      <c r="B1382" s="808" t="s">
        <v>500</v>
      </c>
      <c r="C1382" s="808" t="s">
        <v>508</v>
      </c>
      <c r="D1382" s="809">
        <v>11</v>
      </c>
      <c r="F1382" s="808">
        <v>4661.6099999999997</v>
      </c>
      <c r="G1382" s="808">
        <v>8000</v>
      </c>
      <c r="H1382" s="808">
        <v>0</v>
      </c>
      <c r="I1382" s="808" t="s">
        <v>502</v>
      </c>
      <c r="J1382" s="808" t="s">
        <v>503</v>
      </c>
    </row>
    <row r="1383" spans="1:10" x14ac:dyDescent="0.25">
      <c r="A1383" s="808" t="s">
        <v>504</v>
      </c>
      <c r="B1383" s="808" t="s">
        <v>500</v>
      </c>
      <c r="C1383" s="808" t="s">
        <v>506</v>
      </c>
      <c r="D1383" s="809">
        <v>11</v>
      </c>
      <c r="F1383" s="808">
        <v>67836.789999999994</v>
      </c>
      <c r="G1383" s="808">
        <v>85000</v>
      </c>
      <c r="H1383" s="808">
        <v>0</v>
      </c>
      <c r="I1383" s="808" t="s">
        <v>502</v>
      </c>
      <c r="J1383" s="808" t="s">
        <v>503</v>
      </c>
    </row>
    <row r="1384" spans="1:10" x14ac:dyDescent="0.25">
      <c r="A1384" s="808" t="s">
        <v>499</v>
      </c>
      <c r="B1384" s="808" t="s">
        <v>500</v>
      </c>
      <c r="C1384" s="808" t="s">
        <v>513</v>
      </c>
      <c r="D1384" s="809">
        <v>96</v>
      </c>
      <c r="F1384" s="808">
        <v>30894.959999999999</v>
      </c>
      <c r="G1384" s="808">
        <v>455.89</v>
      </c>
      <c r="H1384" s="808">
        <v>0</v>
      </c>
      <c r="I1384" s="808" t="s">
        <v>502</v>
      </c>
      <c r="J1384" s="808" t="s">
        <v>503</v>
      </c>
    </row>
    <row r="1385" spans="1:10" x14ac:dyDescent="0.25">
      <c r="A1385" s="808" t="s">
        <v>499</v>
      </c>
      <c r="B1385" s="808" t="s">
        <v>500</v>
      </c>
      <c r="C1385" s="808" t="s">
        <v>508</v>
      </c>
      <c r="D1385" s="809">
        <v>70</v>
      </c>
      <c r="F1385" s="808">
        <v>308.5</v>
      </c>
      <c r="G1385" s="808">
        <v>10.9</v>
      </c>
      <c r="H1385" s="808">
        <v>0</v>
      </c>
      <c r="I1385" s="808" t="s">
        <v>502</v>
      </c>
      <c r="J1385" s="808" t="s">
        <v>503</v>
      </c>
    </row>
    <row r="1386" spans="1:10" x14ac:dyDescent="0.25">
      <c r="A1386" s="808" t="s">
        <v>504</v>
      </c>
      <c r="B1386" s="808" t="s">
        <v>500</v>
      </c>
      <c r="C1386" s="808" t="s">
        <v>569</v>
      </c>
      <c r="D1386" s="809">
        <v>62</v>
      </c>
      <c r="F1386" s="808">
        <v>5717.1</v>
      </c>
      <c r="G1386" s="808">
        <v>25.08</v>
      </c>
      <c r="H1386" s="808">
        <v>0</v>
      </c>
      <c r="I1386" s="808" t="s">
        <v>502</v>
      </c>
      <c r="J1386" s="808" t="s">
        <v>503</v>
      </c>
    </row>
    <row r="1387" spans="1:10" x14ac:dyDescent="0.25">
      <c r="A1387" s="808" t="s">
        <v>504</v>
      </c>
      <c r="B1387" s="808" t="s">
        <v>500</v>
      </c>
      <c r="C1387" s="808" t="s">
        <v>580</v>
      </c>
      <c r="D1387" s="809">
        <v>8</v>
      </c>
      <c r="F1387" s="808">
        <v>388306.37</v>
      </c>
      <c r="G1387" s="808">
        <v>404321.6</v>
      </c>
      <c r="H1387" s="808">
        <v>0</v>
      </c>
      <c r="I1387" s="808" t="s">
        <v>502</v>
      </c>
      <c r="J1387" s="808" t="s">
        <v>503</v>
      </c>
    </row>
    <row r="1388" spans="1:10" x14ac:dyDescent="0.25">
      <c r="A1388" s="808" t="s">
        <v>504</v>
      </c>
      <c r="B1388" s="808" t="s">
        <v>500</v>
      </c>
      <c r="C1388" s="808" t="s">
        <v>514</v>
      </c>
      <c r="D1388" s="809">
        <v>40</v>
      </c>
      <c r="F1388" s="808">
        <v>980.3</v>
      </c>
      <c r="G1388" s="808">
        <v>132</v>
      </c>
      <c r="H1388" s="808">
        <v>0</v>
      </c>
      <c r="I1388" s="808" t="s">
        <v>502</v>
      </c>
      <c r="J1388" s="808" t="s">
        <v>503</v>
      </c>
    </row>
    <row r="1389" spans="1:10" x14ac:dyDescent="0.25">
      <c r="A1389" s="808" t="s">
        <v>504</v>
      </c>
      <c r="B1389" s="808" t="s">
        <v>500</v>
      </c>
      <c r="C1389" s="808" t="s">
        <v>508</v>
      </c>
      <c r="D1389" s="809">
        <v>62</v>
      </c>
      <c r="F1389" s="808">
        <v>18693.75</v>
      </c>
      <c r="G1389" s="808">
        <v>220.55</v>
      </c>
      <c r="H1389" s="808">
        <v>0</v>
      </c>
      <c r="I1389" s="808" t="s">
        <v>502</v>
      </c>
      <c r="J1389" s="808" t="s">
        <v>503</v>
      </c>
    </row>
    <row r="1390" spans="1:10" x14ac:dyDescent="0.25">
      <c r="A1390" s="808" t="s">
        <v>504</v>
      </c>
      <c r="B1390" s="808" t="s">
        <v>500</v>
      </c>
      <c r="C1390" s="808" t="s">
        <v>511</v>
      </c>
      <c r="D1390" s="809">
        <v>76</v>
      </c>
      <c r="F1390" s="808">
        <v>105430.33</v>
      </c>
      <c r="G1390" s="808">
        <v>4278.6499999999996</v>
      </c>
      <c r="H1390" s="808">
        <v>0</v>
      </c>
      <c r="I1390" s="808" t="s">
        <v>502</v>
      </c>
      <c r="J1390" s="808" t="s">
        <v>503</v>
      </c>
    </row>
    <row r="1391" spans="1:10" x14ac:dyDescent="0.25">
      <c r="A1391" s="808" t="s">
        <v>499</v>
      </c>
      <c r="B1391" s="808" t="s">
        <v>500</v>
      </c>
      <c r="C1391" s="808" t="s">
        <v>510</v>
      </c>
      <c r="D1391" s="809">
        <v>96</v>
      </c>
      <c r="F1391" s="808">
        <v>461.45</v>
      </c>
      <c r="G1391" s="808">
        <v>17</v>
      </c>
      <c r="H1391" s="808">
        <v>0</v>
      </c>
      <c r="I1391" s="808" t="s">
        <v>502</v>
      </c>
      <c r="J1391" s="808" t="s">
        <v>503</v>
      </c>
    </row>
    <row r="1392" spans="1:10" x14ac:dyDescent="0.25">
      <c r="A1392" s="808" t="s">
        <v>504</v>
      </c>
      <c r="B1392" s="808" t="s">
        <v>500</v>
      </c>
      <c r="C1392" s="808" t="s">
        <v>512</v>
      </c>
      <c r="D1392" s="809">
        <v>70</v>
      </c>
      <c r="F1392" s="808">
        <v>10388</v>
      </c>
      <c r="G1392" s="808">
        <v>588.1</v>
      </c>
      <c r="H1392" s="808">
        <v>0</v>
      </c>
      <c r="I1392" s="808" t="s">
        <v>502</v>
      </c>
      <c r="J1392" s="808" t="s">
        <v>503</v>
      </c>
    </row>
    <row r="1393" spans="1:10" x14ac:dyDescent="0.25">
      <c r="A1393" s="808" t="s">
        <v>504</v>
      </c>
      <c r="B1393" s="808" t="s">
        <v>500</v>
      </c>
      <c r="C1393" s="808" t="s">
        <v>529</v>
      </c>
      <c r="D1393" s="809">
        <v>56</v>
      </c>
      <c r="F1393" s="808">
        <v>3465.92</v>
      </c>
      <c r="G1393" s="808">
        <v>661</v>
      </c>
      <c r="H1393" s="808">
        <v>0</v>
      </c>
      <c r="I1393" s="808" t="s">
        <v>502</v>
      </c>
      <c r="J1393" s="808" t="s">
        <v>503</v>
      </c>
    </row>
    <row r="1394" spans="1:10" x14ac:dyDescent="0.25">
      <c r="A1394" s="808" t="s">
        <v>504</v>
      </c>
      <c r="B1394" s="808" t="s">
        <v>500</v>
      </c>
      <c r="C1394" s="808" t="s">
        <v>585</v>
      </c>
      <c r="D1394" s="809">
        <v>84</v>
      </c>
      <c r="F1394" s="808">
        <v>17440.62</v>
      </c>
      <c r="G1394" s="808">
        <v>296.7</v>
      </c>
      <c r="H1394" s="808">
        <v>0</v>
      </c>
      <c r="I1394" s="808" t="s">
        <v>502</v>
      </c>
      <c r="J1394" s="808" t="s">
        <v>503</v>
      </c>
    </row>
    <row r="1395" spans="1:10" x14ac:dyDescent="0.25">
      <c r="A1395" s="808" t="s">
        <v>504</v>
      </c>
      <c r="B1395" s="808" t="s">
        <v>500</v>
      </c>
      <c r="C1395" s="808" t="s">
        <v>543</v>
      </c>
      <c r="D1395" s="809">
        <v>85</v>
      </c>
      <c r="F1395" s="808">
        <v>159.13</v>
      </c>
      <c r="G1395" s="808">
        <v>1.28</v>
      </c>
      <c r="H1395" s="808">
        <v>0</v>
      </c>
      <c r="I1395" s="808" t="s">
        <v>502</v>
      </c>
      <c r="J1395" s="808" t="s">
        <v>503</v>
      </c>
    </row>
    <row r="1396" spans="1:10" x14ac:dyDescent="0.25">
      <c r="A1396" s="808" t="s">
        <v>504</v>
      </c>
      <c r="B1396" s="808" t="s">
        <v>500</v>
      </c>
      <c r="C1396" s="808" t="s">
        <v>597</v>
      </c>
      <c r="D1396" s="809">
        <v>38</v>
      </c>
      <c r="F1396" s="808">
        <v>10676.4</v>
      </c>
      <c r="G1396" s="808">
        <v>30000</v>
      </c>
      <c r="H1396" s="808">
        <v>0</v>
      </c>
      <c r="I1396" s="808" t="s">
        <v>502</v>
      </c>
      <c r="J1396" s="808" t="s">
        <v>503</v>
      </c>
    </row>
    <row r="1397" spans="1:10" x14ac:dyDescent="0.25">
      <c r="A1397" s="808" t="s">
        <v>504</v>
      </c>
      <c r="B1397" s="808" t="s">
        <v>500</v>
      </c>
      <c r="C1397" s="808" t="s">
        <v>592</v>
      </c>
      <c r="D1397" s="809">
        <v>61</v>
      </c>
      <c r="F1397" s="808">
        <v>5697.56</v>
      </c>
      <c r="G1397" s="808">
        <v>21.09</v>
      </c>
      <c r="H1397" s="808">
        <v>0</v>
      </c>
      <c r="I1397" s="808" t="s">
        <v>502</v>
      </c>
      <c r="J1397" s="808" t="s">
        <v>503</v>
      </c>
    </row>
    <row r="1398" spans="1:10" x14ac:dyDescent="0.25">
      <c r="A1398" s="808" t="s">
        <v>504</v>
      </c>
      <c r="B1398" s="808" t="s">
        <v>500</v>
      </c>
      <c r="C1398" s="808" t="s">
        <v>511</v>
      </c>
      <c r="D1398" s="809">
        <v>69</v>
      </c>
      <c r="F1398" s="808">
        <v>29864.16</v>
      </c>
      <c r="G1398" s="808">
        <v>394.98</v>
      </c>
      <c r="H1398" s="808">
        <v>0</v>
      </c>
      <c r="I1398" s="808" t="s">
        <v>502</v>
      </c>
      <c r="J1398" s="808" t="s">
        <v>503</v>
      </c>
    </row>
    <row r="1399" spans="1:10" x14ac:dyDescent="0.25">
      <c r="A1399" s="808" t="s">
        <v>504</v>
      </c>
      <c r="B1399" s="808" t="s">
        <v>500</v>
      </c>
      <c r="C1399" s="808" t="s">
        <v>523</v>
      </c>
      <c r="D1399" s="809">
        <v>61</v>
      </c>
      <c r="F1399" s="808">
        <v>2170.8000000000002</v>
      </c>
      <c r="G1399" s="808">
        <v>14.38</v>
      </c>
      <c r="H1399" s="808">
        <v>0</v>
      </c>
      <c r="I1399" s="808" t="s">
        <v>502</v>
      </c>
      <c r="J1399" s="808" t="s">
        <v>503</v>
      </c>
    </row>
    <row r="1400" spans="1:10" x14ac:dyDescent="0.25">
      <c r="A1400" s="808" t="s">
        <v>504</v>
      </c>
      <c r="B1400" s="808" t="s">
        <v>500</v>
      </c>
      <c r="C1400" s="808" t="s">
        <v>575</v>
      </c>
      <c r="D1400" s="809">
        <v>62</v>
      </c>
      <c r="F1400" s="808">
        <v>12405.75</v>
      </c>
      <c r="G1400" s="808">
        <v>71.349999999999994</v>
      </c>
      <c r="H1400" s="808">
        <v>0</v>
      </c>
      <c r="I1400" s="808" t="s">
        <v>502</v>
      </c>
      <c r="J1400" s="808" t="s">
        <v>503</v>
      </c>
    </row>
    <row r="1401" spans="1:10" x14ac:dyDescent="0.25">
      <c r="A1401" s="808" t="s">
        <v>504</v>
      </c>
      <c r="B1401" s="808" t="s">
        <v>500</v>
      </c>
      <c r="C1401" s="808" t="s">
        <v>600</v>
      </c>
      <c r="D1401" s="809">
        <v>62</v>
      </c>
      <c r="F1401" s="808">
        <v>18410.900000000001</v>
      </c>
      <c r="G1401" s="808">
        <v>208.86</v>
      </c>
      <c r="H1401" s="808">
        <v>0</v>
      </c>
      <c r="I1401" s="808" t="s">
        <v>502</v>
      </c>
      <c r="J1401" s="808" t="s">
        <v>503</v>
      </c>
    </row>
    <row r="1402" spans="1:10" x14ac:dyDescent="0.25">
      <c r="A1402" s="808" t="s">
        <v>499</v>
      </c>
      <c r="B1402" s="808" t="s">
        <v>500</v>
      </c>
      <c r="C1402" s="808" t="s">
        <v>540</v>
      </c>
      <c r="D1402" s="809">
        <v>94</v>
      </c>
      <c r="F1402" s="808">
        <v>179375.61</v>
      </c>
      <c r="G1402" s="808">
        <v>4553.3599999999997</v>
      </c>
      <c r="H1402" s="808">
        <v>0</v>
      </c>
      <c r="I1402" s="808" t="s">
        <v>502</v>
      </c>
      <c r="J1402" s="808" t="s">
        <v>503</v>
      </c>
    </row>
    <row r="1403" spans="1:10" x14ac:dyDescent="0.25">
      <c r="A1403" s="808" t="s">
        <v>504</v>
      </c>
      <c r="B1403" s="808" t="s">
        <v>500</v>
      </c>
      <c r="C1403" s="808" t="s">
        <v>559</v>
      </c>
      <c r="D1403" s="809">
        <v>63</v>
      </c>
      <c r="F1403" s="808">
        <v>5420.7</v>
      </c>
      <c r="G1403" s="808">
        <v>193.37</v>
      </c>
      <c r="H1403" s="808">
        <v>0</v>
      </c>
      <c r="I1403" s="808" t="s">
        <v>502</v>
      </c>
      <c r="J1403" s="808" t="s">
        <v>503</v>
      </c>
    </row>
    <row r="1404" spans="1:10" x14ac:dyDescent="0.25">
      <c r="A1404" s="808" t="s">
        <v>499</v>
      </c>
      <c r="B1404" s="808" t="s">
        <v>500</v>
      </c>
      <c r="C1404" s="808" t="s">
        <v>549</v>
      </c>
      <c r="D1404" s="809">
        <v>90</v>
      </c>
      <c r="F1404" s="808">
        <v>8000</v>
      </c>
      <c r="G1404" s="808">
        <v>17.5</v>
      </c>
      <c r="H1404" s="808">
        <v>0</v>
      </c>
      <c r="I1404" s="808" t="s">
        <v>502</v>
      </c>
      <c r="J1404" s="808" t="s">
        <v>503</v>
      </c>
    </row>
    <row r="1405" spans="1:10" x14ac:dyDescent="0.25">
      <c r="A1405" s="808" t="s">
        <v>499</v>
      </c>
      <c r="B1405" s="808" t="s">
        <v>500</v>
      </c>
      <c r="C1405" s="808" t="s">
        <v>510</v>
      </c>
      <c r="D1405" s="809">
        <v>19</v>
      </c>
      <c r="F1405" s="808">
        <v>1525.12</v>
      </c>
      <c r="G1405" s="808">
        <v>148.4</v>
      </c>
      <c r="H1405" s="808">
        <v>0</v>
      </c>
      <c r="I1405" s="808" t="s">
        <v>502</v>
      </c>
      <c r="J1405" s="808" t="s">
        <v>503</v>
      </c>
    </row>
    <row r="1406" spans="1:10" x14ac:dyDescent="0.25">
      <c r="A1406" s="808" t="s">
        <v>504</v>
      </c>
      <c r="B1406" s="808" t="s">
        <v>500</v>
      </c>
      <c r="C1406" s="808" t="s">
        <v>591</v>
      </c>
      <c r="D1406" s="809">
        <v>8</v>
      </c>
      <c r="F1406" s="808">
        <v>11350</v>
      </c>
      <c r="G1406" s="808">
        <v>18000</v>
      </c>
      <c r="H1406" s="808">
        <v>0</v>
      </c>
      <c r="I1406" s="808" t="s">
        <v>502</v>
      </c>
      <c r="J1406" s="808" t="s">
        <v>503</v>
      </c>
    </row>
    <row r="1407" spans="1:10" x14ac:dyDescent="0.25">
      <c r="A1407" s="808" t="s">
        <v>499</v>
      </c>
      <c r="B1407" s="808" t="s">
        <v>500</v>
      </c>
      <c r="C1407" s="808" t="s">
        <v>511</v>
      </c>
      <c r="D1407" s="809">
        <v>11</v>
      </c>
      <c r="F1407" s="808">
        <v>66950.06</v>
      </c>
      <c r="G1407" s="808">
        <v>245900</v>
      </c>
      <c r="H1407" s="808">
        <v>0</v>
      </c>
      <c r="I1407" s="808" t="s">
        <v>502</v>
      </c>
      <c r="J1407" s="808" t="s">
        <v>503</v>
      </c>
    </row>
    <row r="1408" spans="1:10" x14ac:dyDescent="0.25">
      <c r="A1408" s="808" t="s">
        <v>499</v>
      </c>
      <c r="B1408" s="808" t="s">
        <v>500</v>
      </c>
      <c r="C1408" s="808" t="s">
        <v>536</v>
      </c>
      <c r="D1408" s="809">
        <v>20</v>
      </c>
      <c r="F1408" s="808">
        <v>2723.16</v>
      </c>
      <c r="G1408" s="808">
        <v>1718.91</v>
      </c>
      <c r="H1408" s="808">
        <v>0</v>
      </c>
      <c r="I1408" s="808" t="s">
        <v>502</v>
      </c>
      <c r="J1408" s="808" t="s">
        <v>503</v>
      </c>
    </row>
    <row r="1409" spans="1:10" x14ac:dyDescent="0.25">
      <c r="A1409" s="808" t="s">
        <v>504</v>
      </c>
      <c r="B1409" s="808" t="s">
        <v>500</v>
      </c>
      <c r="C1409" s="808" t="s">
        <v>516</v>
      </c>
      <c r="D1409" s="809">
        <v>73</v>
      </c>
      <c r="F1409" s="808">
        <v>1234.6600000000001</v>
      </c>
      <c r="G1409" s="808">
        <v>114</v>
      </c>
      <c r="H1409" s="808">
        <v>0</v>
      </c>
      <c r="I1409" s="808" t="s">
        <v>502</v>
      </c>
      <c r="J1409" s="808" t="s">
        <v>503</v>
      </c>
    </row>
    <row r="1410" spans="1:10" x14ac:dyDescent="0.25">
      <c r="A1410" s="808" t="s">
        <v>504</v>
      </c>
      <c r="B1410" s="808" t="s">
        <v>500</v>
      </c>
      <c r="C1410" s="808" t="s">
        <v>511</v>
      </c>
      <c r="D1410" s="809">
        <v>86</v>
      </c>
      <c r="F1410" s="808">
        <v>5227.75</v>
      </c>
      <c r="G1410" s="808">
        <v>7900</v>
      </c>
      <c r="H1410" s="808">
        <v>0</v>
      </c>
      <c r="I1410" s="808" t="s">
        <v>502</v>
      </c>
      <c r="J1410" s="808" t="s">
        <v>503</v>
      </c>
    </row>
    <row r="1411" spans="1:10" x14ac:dyDescent="0.25">
      <c r="A1411" s="808" t="s">
        <v>504</v>
      </c>
      <c r="B1411" s="808" t="s">
        <v>500</v>
      </c>
      <c r="C1411" s="808" t="s">
        <v>523</v>
      </c>
      <c r="D1411" s="809">
        <v>69</v>
      </c>
      <c r="F1411" s="808">
        <v>2186.6999999999998</v>
      </c>
      <c r="G1411" s="808">
        <v>388.9</v>
      </c>
      <c r="H1411" s="808">
        <v>0</v>
      </c>
      <c r="I1411" s="808" t="s">
        <v>502</v>
      </c>
      <c r="J1411" s="808" t="s">
        <v>503</v>
      </c>
    </row>
    <row r="1412" spans="1:10" x14ac:dyDescent="0.25">
      <c r="A1412" s="808" t="s">
        <v>504</v>
      </c>
      <c r="B1412" s="808" t="s">
        <v>500</v>
      </c>
      <c r="C1412" s="808" t="s">
        <v>526</v>
      </c>
      <c r="D1412" s="809">
        <v>40</v>
      </c>
      <c r="F1412" s="808">
        <v>87.57</v>
      </c>
      <c r="G1412" s="808">
        <v>0.04</v>
      </c>
      <c r="H1412" s="808">
        <v>0</v>
      </c>
      <c r="I1412" s="808" t="s">
        <v>502</v>
      </c>
      <c r="J1412" s="808" t="s">
        <v>503</v>
      </c>
    </row>
    <row r="1413" spans="1:10" x14ac:dyDescent="0.25">
      <c r="A1413" s="808" t="s">
        <v>504</v>
      </c>
      <c r="B1413" s="808" t="s">
        <v>500</v>
      </c>
      <c r="C1413" s="808" t="s">
        <v>561</v>
      </c>
      <c r="D1413" s="809">
        <v>84</v>
      </c>
      <c r="F1413" s="808">
        <v>287834.87</v>
      </c>
      <c r="G1413" s="808">
        <v>13915</v>
      </c>
      <c r="H1413" s="808">
        <v>0</v>
      </c>
      <c r="I1413" s="808" t="s">
        <v>502</v>
      </c>
      <c r="J1413" s="808" t="s">
        <v>503</v>
      </c>
    </row>
    <row r="1414" spans="1:10" x14ac:dyDescent="0.25">
      <c r="A1414" s="808" t="s">
        <v>499</v>
      </c>
      <c r="B1414" s="808" t="s">
        <v>500</v>
      </c>
      <c r="C1414" s="808" t="s">
        <v>508</v>
      </c>
      <c r="D1414" s="809">
        <v>22</v>
      </c>
      <c r="F1414" s="808">
        <v>54292.5</v>
      </c>
      <c r="G1414" s="808">
        <v>80707.34</v>
      </c>
      <c r="H1414" s="808">
        <v>0</v>
      </c>
      <c r="I1414" s="808" t="s">
        <v>502</v>
      </c>
      <c r="J1414" s="808" t="s">
        <v>503</v>
      </c>
    </row>
    <row r="1415" spans="1:10" x14ac:dyDescent="0.25">
      <c r="A1415" s="808" t="s">
        <v>499</v>
      </c>
      <c r="B1415" s="808" t="s">
        <v>500</v>
      </c>
      <c r="C1415" s="808" t="s">
        <v>512</v>
      </c>
      <c r="D1415" s="809">
        <v>32</v>
      </c>
      <c r="F1415" s="808">
        <v>5986.79</v>
      </c>
      <c r="G1415" s="808">
        <v>100</v>
      </c>
      <c r="H1415" s="808">
        <v>0</v>
      </c>
      <c r="I1415" s="808" t="s">
        <v>502</v>
      </c>
      <c r="J1415" s="808" t="s">
        <v>503</v>
      </c>
    </row>
    <row r="1416" spans="1:10" x14ac:dyDescent="0.25">
      <c r="A1416" s="808" t="s">
        <v>499</v>
      </c>
      <c r="B1416" s="808" t="s">
        <v>500</v>
      </c>
      <c r="C1416" s="808" t="s">
        <v>507</v>
      </c>
      <c r="D1416" s="809">
        <v>85</v>
      </c>
      <c r="F1416" s="808">
        <v>22583.34</v>
      </c>
      <c r="G1416" s="808">
        <v>65</v>
      </c>
      <c r="H1416" s="808">
        <v>0</v>
      </c>
      <c r="I1416" s="808" t="s">
        <v>502</v>
      </c>
      <c r="J1416" s="808" t="s">
        <v>503</v>
      </c>
    </row>
    <row r="1417" spans="1:10" x14ac:dyDescent="0.25">
      <c r="A1417" s="808" t="s">
        <v>499</v>
      </c>
      <c r="B1417" s="808" t="s">
        <v>500</v>
      </c>
      <c r="C1417" s="808" t="s">
        <v>515</v>
      </c>
      <c r="D1417" s="809">
        <v>73</v>
      </c>
      <c r="F1417" s="808">
        <v>4782.92</v>
      </c>
      <c r="G1417" s="808">
        <v>382.1</v>
      </c>
      <c r="H1417" s="808">
        <v>0</v>
      </c>
      <c r="I1417" s="808" t="s">
        <v>502</v>
      </c>
      <c r="J1417" s="808" t="s">
        <v>503</v>
      </c>
    </row>
    <row r="1418" spans="1:10" x14ac:dyDescent="0.25">
      <c r="A1418" s="808" t="s">
        <v>499</v>
      </c>
      <c r="B1418" s="808" t="s">
        <v>500</v>
      </c>
      <c r="C1418" s="808" t="s">
        <v>523</v>
      </c>
      <c r="D1418" s="809">
        <v>42</v>
      </c>
      <c r="F1418" s="808">
        <v>640.82000000000005</v>
      </c>
      <c r="G1418" s="808">
        <v>6.32</v>
      </c>
      <c r="H1418" s="808">
        <v>0</v>
      </c>
      <c r="I1418" s="808" t="s">
        <v>502</v>
      </c>
      <c r="J1418" s="808" t="s">
        <v>503</v>
      </c>
    </row>
    <row r="1419" spans="1:10" x14ac:dyDescent="0.25">
      <c r="A1419" s="808" t="s">
        <v>499</v>
      </c>
      <c r="B1419" s="808" t="s">
        <v>500</v>
      </c>
      <c r="C1419" s="808" t="s">
        <v>513</v>
      </c>
      <c r="D1419" s="809">
        <v>27</v>
      </c>
      <c r="F1419" s="808">
        <v>6058.1</v>
      </c>
      <c r="G1419" s="808">
        <v>208900</v>
      </c>
      <c r="H1419" s="808">
        <v>0</v>
      </c>
      <c r="I1419" s="808" t="s">
        <v>502</v>
      </c>
      <c r="J1419" s="808" t="s">
        <v>503</v>
      </c>
    </row>
    <row r="1420" spans="1:10" x14ac:dyDescent="0.25">
      <c r="A1420" s="808" t="s">
        <v>499</v>
      </c>
      <c r="B1420" s="808" t="s">
        <v>500</v>
      </c>
      <c r="C1420" s="808" t="s">
        <v>592</v>
      </c>
      <c r="D1420" s="809">
        <v>73</v>
      </c>
      <c r="F1420" s="808">
        <v>216.96</v>
      </c>
      <c r="G1420" s="808">
        <v>2.04</v>
      </c>
      <c r="H1420" s="808">
        <v>0</v>
      </c>
      <c r="I1420" s="808" t="s">
        <v>502</v>
      </c>
      <c r="J1420" s="808" t="s">
        <v>503</v>
      </c>
    </row>
    <row r="1421" spans="1:10" x14ac:dyDescent="0.25">
      <c r="A1421" s="808" t="s">
        <v>499</v>
      </c>
      <c r="B1421" s="808" t="s">
        <v>500</v>
      </c>
      <c r="C1421" s="808" t="s">
        <v>511</v>
      </c>
      <c r="D1421" s="809">
        <v>84</v>
      </c>
      <c r="F1421" s="808">
        <v>13812.82</v>
      </c>
      <c r="G1421" s="808">
        <v>104</v>
      </c>
      <c r="H1421" s="808">
        <v>0</v>
      </c>
      <c r="I1421" s="808" t="s">
        <v>502</v>
      </c>
      <c r="J1421" s="808" t="s">
        <v>503</v>
      </c>
    </row>
    <row r="1422" spans="1:10" x14ac:dyDescent="0.25">
      <c r="A1422" s="808" t="s">
        <v>499</v>
      </c>
      <c r="B1422" s="808" t="s">
        <v>500</v>
      </c>
      <c r="C1422" s="808" t="s">
        <v>553</v>
      </c>
      <c r="D1422" s="809">
        <v>82</v>
      </c>
      <c r="F1422" s="808">
        <v>30625.94</v>
      </c>
      <c r="G1422" s="808">
        <v>4626.45</v>
      </c>
      <c r="H1422" s="808">
        <v>0</v>
      </c>
      <c r="I1422" s="808" t="s">
        <v>502</v>
      </c>
      <c r="J1422" s="808" t="s">
        <v>503</v>
      </c>
    </row>
    <row r="1423" spans="1:10" x14ac:dyDescent="0.25">
      <c r="A1423" s="808" t="s">
        <v>504</v>
      </c>
      <c r="B1423" s="808" t="s">
        <v>500</v>
      </c>
      <c r="C1423" s="808" t="s">
        <v>521</v>
      </c>
      <c r="D1423" s="809">
        <v>62</v>
      </c>
      <c r="F1423" s="808">
        <v>807.7</v>
      </c>
      <c r="G1423" s="808">
        <v>11.55</v>
      </c>
      <c r="H1423" s="808">
        <v>0</v>
      </c>
      <c r="I1423" s="808" t="s">
        <v>502</v>
      </c>
      <c r="J1423" s="808" t="s">
        <v>503</v>
      </c>
    </row>
    <row r="1424" spans="1:10" x14ac:dyDescent="0.25">
      <c r="A1424" s="808" t="s">
        <v>504</v>
      </c>
      <c r="B1424" s="808" t="s">
        <v>500</v>
      </c>
      <c r="C1424" s="808" t="s">
        <v>553</v>
      </c>
      <c r="D1424" s="809">
        <v>62</v>
      </c>
      <c r="F1424" s="808">
        <v>2061.23</v>
      </c>
      <c r="G1424" s="808">
        <v>13.33</v>
      </c>
      <c r="H1424" s="808">
        <v>0</v>
      </c>
      <c r="I1424" s="808" t="s">
        <v>502</v>
      </c>
      <c r="J1424" s="808" t="s">
        <v>503</v>
      </c>
    </row>
    <row r="1425" spans="1:10" x14ac:dyDescent="0.25">
      <c r="A1425" s="808" t="s">
        <v>499</v>
      </c>
      <c r="B1425" s="808" t="s">
        <v>500</v>
      </c>
      <c r="C1425" s="808" t="s">
        <v>508</v>
      </c>
      <c r="D1425" s="809">
        <v>20</v>
      </c>
      <c r="F1425" s="808">
        <v>100.55</v>
      </c>
      <c r="G1425" s="808">
        <v>27</v>
      </c>
      <c r="H1425" s="808">
        <v>0</v>
      </c>
      <c r="I1425" s="808" t="s">
        <v>502</v>
      </c>
      <c r="J1425" s="808" t="s">
        <v>503</v>
      </c>
    </row>
    <row r="1426" spans="1:10" x14ac:dyDescent="0.25">
      <c r="A1426" s="808" t="s">
        <v>499</v>
      </c>
      <c r="B1426" s="808" t="s">
        <v>500</v>
      </c>
      <c r="C1426" s="808" t="s">
        <v>522</v>
      </c>
      <c r="D1426" s="809">
        <v>12</v>
      </c>
      <c r="F1426" s="808">
        <v>86822.99</v>
      </c>
      <c r="G1426" s="808">
        <v>11190</v>
      </c>
      <c r="H1426" s="808">
        <v>0</v>
      </c>
      <c r="I1426" s="808" t="s">
        <v>502</v>
      </c>
      <c r="J1426" s="808" t="s">
        <v>503</v>
      </c>
    </row>
    <row r="1427" spans="1:10" x14ac:dyDescent="0.25">
      <c r="A1427" s="808" t="s">
        <v>499</v>
      </c>
      <c r="B1427" s="808" t="s">
        <v>500</v>
      </c>
      <c r="C1427" s="808" t="s">
        <v>607</v>
      </c>
      <c r="D1427" s="809">
        <v>95</v>
      </c>
      <c r="F1427" s="808">
        <v>16080</v>
      </c>
      <c r="G1427" s="808">
        <v>225</v>
      </c>
      <c r="H1427" s="808">
        <v>0</v>
      </c>
      <c r="I1427" s="808" t="s">
        <v>502</v>
      </c>
      <c r="J1427" s="808" t="s">
        <v>503</v>
      </c>
    </row>
    <row r="1428" spans="1:10" x14ac:dyDescent="0.25">
      <c r="A1428" s="808" t="s">
        <v>499</v>
      </c>
      <c r="B1428" s="808" t="s">
        <v>500</v>
      </c>
      <c r="C1428" s="808" t="s">
        <v>506</v>
      </c>
      <c r="D1428" s="809">
        <v>95</v>
      </c>
      <c r="F1428" s="808">
        <v>104550.6</v>
      </c>
      <c r="G1428" s="808">
        <v>40004.199999999997</v>
      </c>
      <c r="H1428" s="808">
        <v>0</v>
      </c>
      <c r="I1428" s="808" t="s">
        <v>502</v>
      </c>
      <c r="J1428" s="808" t="s">
        <v>503</v>
      </c>
    </row>
    <row r="1429" spans="1:10" x14ac:dyDescent="0.25">
      <c r="A1429" s="808" t="s">
        <v>499</v>
      </c>
      <c r="B1429" s="808" t="s">
        <v>500</v>
      </c>
      <c r="C1429" s="808" t="s">
        <v>521</v>
      </c>
      <c r="D1429" s="809">
        <v>27</v>
      </c>
      <c r="F1429" s="808">
        <v>29323.4</v>
      </c>
      <c r="G1429" s="808">
        <v>526850</v>
      </c>
      <c r="H1429" s="808">
        <v>0</v>
      </c>
      <c r="I1429" s="808" t="s">
        <v>502</v>
      </c>
      <c r="J1429" s="808" t="s">
        <v>503</v>
      </c>
    </row>
    <row r="1430" spans="1:10" x14ac:dyDescent="0.25">
      <c r="A1430" s="808" t="s">
        <v>499</v>
      </c>
      <c r="B1430" s="808" t="s">
        <v>500</v>
      </c>
      <c r="C1430" s="808" t="s">
        <v>513</v>
      </c>
      <c r="D1430" s="809">
        <v>85</v>
      </c>
      <c r="F1430" s="808">
        <v>603.28</v>
      </c>
      <c r="G1430" s="808">
        <v>0.41</v>
      </c>
      <c r="H1430" s="808">
        <v>0</v>
      </c>
      <c r="I1430" s="808" t="s">
        <v>502</v>
      </c>
      <c r="J1430" s="808" t="s">
        <v>503</v>
      </c>
    </row>
    <row r="1431" spans="1:10" x14ac:dyDescent="0.25">
      <c r="A1431" s="808" t="s">
        <v>499</v>
      </c>
      <c r="B1431" s="808" t="s">
        <v>500</v>
      </c>
      <c r="C1431" s="808" t="s">
        <v>600</v>
      </c>
      <c r="D1431" s="809">
        <v>90</v>
      </c>
      <c r="F1431" s="808">
        <v>1520</v>
      </c>
      <c r="G1431" s="808">
        <v>1</v>
      </c>
      <c r="H1431" s="808">
        <v>0</v>
      </c>
      <c r="I1431" s="808" t="s">
        <v>502</v>
      </c>
      <c r="J1431" s="808" t="s">
        <v>503</v>
      </c>
    </row>
    <row r="1432" spans="1:10" x14ac:dyDescent="0.25">
      <c r="A1432" s="808" t="s">
        <v>499</v>
      </c>
      <c r="B1432" s="808" t="s">
        <v>500</v>
      </c>
      <c r="C1432" s="808" t="s">
        <v>517</v>
      </c>
      <c r="D1432" s="809">
        <v>95</v>
      </c>
      <c r="F1432" s="808">
        <v>1000</v>
      </c>
      <c r="G1432" s="808">
        <v>178</v>
      </c>
      <c r="H1432" s="808">
        <v>0</v>
      </c>
      <c r="I1432" s="808" t="s">
        <v>502</v>
      </c>
      <c r="J1432" s="808" t="s">
        <v>503</v>
      </c>
    </row>
    <row r="1433" spans="1:10" x14ac:dyDescent="0.25">
      <c r="A1433" s="808" t="s">
        <v>499</v>
      </c>
      <c r="B1433" s="808" t="s">
        <v>500</v>
      </c>
      <c r="C1433" s="808" t="s">
        <v>509</v>
      </c>
      <c r="D1433" s="809">
        <v>76</v>
      </c>
      <c r="F1433" s="808">
        <v>1184.72</v>
      </c>
      <c r="G1433" s="808">
        <v>2</v>
      </c>
      <c r="H1433" s="808">
        <v>0</v>
      </c>
      <c r="I1433" s="808" t="s">
        <v>502</v>
      </c>
      <c r="J1433" s="808" t="s">
        <v>503</v>
      </c>
    </row>
    <row r="1434" spans="1:10" x14ac:dyDescent="0.25">
      <c r="A1434" s="808" t="s">
        <v>504</v>
      </c>
      <c r="B1434" s="808" t="s">
        <v>500</v>
      </c>
      <c r="C1434" s="808" t="s">
        <v>523</v>
      </c>
      <c r="D1434" s="809">
        <v>49</v>
      </c>
      <c r="F1434" s="808">
        <v>3.55</v>
      </c>
      <c r="G1434" s="808">
        <v>1.08</v>
      </c>
      <c r="H1434" s="808">
        <v>0</v>
      </c>
      <c r="I1434" s="808" t="s">
        <v>502</v>
      </c>
      <c r="J1434" s="808" t="s">
        <v>503</v>
      </c>
    </row>
    <row r="1435" spans="1:10" x14ac:dyDescent="0.25">
      <c r="A1435" s="808" t="s">
        <v>499</v>
      </c>
      <c r="B1435" s="808" t="s">
        <v>547</v>
      </c>
      <c r="C1435" s="808" t="s">
        <v>508</v>
      </c>
      <c r="D1435" s="809">
        <v>21</v>
      </c>
      <c r="F1435" s="808">
        <v>115117.36</v>
      </c>
      <c r="G1435" s="808">
        <v>18848.2</v>
      </c>
      <c r="H1435" s="808">
        <v>0</v>
      </c>
      <c r="I1435" s="808" t="s">
        <v>502</v>
      </c>
      <c r="J1435" s="808" t="s">
        <v>503</v>
      </c>
    </row>
    <row r="1436" spans="1:10" x14ac:dyDescent="0.25">
      <c r="A1436" s="808" t="s">
        <v>504</v>
      </c>
      <c r="B1436" s="808" t="s">
        <v>500</v>
      </c>
      <c r="C1436" s="808" t="s">
        <v>538</v>
      </c>
      <c r="D1436" s="809">
        <v>49</v>
      </c>
      <c r="F1436" s="808">
        <v>4.0199999999999996</v>
      </c>
      <c r="G1436" s="808">
        <v>6.72</v>
      </c>
      <c r="H1436" s="808">
        <v>0</v>
      </c>
      <c r="I1436" s="808" t="s">
        <v>502</v>
      </c>
      <c r="J1436" s="808" t="s">
        <v>503</v>
      </c>
    </row>
    <row r="1437" spans="1:10" x14ac:dyDescent="0.25">
      <c r="A1437" s="808" t="s">
        <v>499</v>
      </c>
      <c r="B1437" s="808" t="s">
        <v>547</v>
      </c>
      <c r="C1437" s="808" t="s">
        <v>512</v>
      </c>
      <c r="D1437" s="809">
        <v>20</v>
      </c>
      <c r="F1437" s="808">
        <v>268049.32</v>
      </c>
      <c r="G1437" s="808">
        <v>224561.52</v>
      </c>
      <c r="H1437" s="808">
        <v>0</v>
      </c>
      <c r="I1437" s="808" t="s">
        <v>502</v>
      </c>
      <c r="J1437" s="808" t="s">
        <v>503</v>
      </c>
    </row>
    <row r="1438" spans="1:10" x14ac:dyDescent="0.25">
      <c r="A1438" s="808" t="s">
        <v>499</v>
      </c>
      <c r="B1438" s="808" t="s">
        <v>547</v>
      </c>
      <c r="C1438" s="808" t="s">
        <v>514</v>
      </c>
      <c r="D1438" s="809">
        <v>20</v>
      </c>
      <c r="F1438" s="808">
        <v>1146.9000000000001</v>
      </c>
      <c r="G1438" s="808">
        <v>181.5</v>
      </c>
      <c r="H1438" s="808">
        <v>0</v>
      </c>
      <c r="I1438" s="808" t="s">
        <v>502</v>
      </c>
      <c r="J1438" s="808" t="s">
        <v>503</v>
      </c>
    </row>
    <row r="1439" spans="1:10" x14ac:dyDescent="0.25">
      <c r="A1439" s="808" t="s">
        <v>504</v>
      </c>
      <c r="B1439" s="808" t="s">
        <v>547</v>
      </c>
      <c r="C1439" s="808" t="s">
        <v>511</v>
      </c>
      <c r="D1439" s="809">
        <v>7</v>
      </c>
      <c r="F1439" s="808">
        <v>155200.85999999999</v>
      </c>
      <c r="G1439" s="808">
        <v>286451.20000000001</v>
      </c>
      <c r="H1439" s="808">
        <v>0</v>
      </c>
      <c r="I1439" s="808" t="s">
        <v>502</v>
      </c>
      <c r="J1439" s="808" t="s">
        <v>503</v>
      </c>
    </row>
    <row r="1440" spans="1:10" x14ac:dyDescent="0.25">
      <c r="A1440" s="808" t="s">
        <v>499</v>
      </c>
      <c r="B1440" s="808" t="s">
        <v>547</v>
      </c>
      <c r="C1440" s="808" t="s">
        <v>515</v>
      </c>
      <c r="D1440" s="809">
        <v>22</v>
      </c>
      <c r="F1440" s="808">
        <v>56664.74</v>
      </c>
      <c r="G1440" s="808">
        <v>125403</v>
      </c>
      <c r="H1440" s="808">
        <v>0</v>
      </c>
      <c r="I1440" s="808" t="s">
        <v>502</v>
      </c>
      <c r="J1440" s="808" t="s">
        <v>503</v>
      </c>
    </row>
    <row r="1441" spans="1:10" x14ac:dyDescent="0.25">
      <c r="A1441" s="808" t="s">
        <v>499</v>
      </c>
      <c r="B1441" s="808" t="s">
        <v>547</v>
      </c>
      <c r="C1441" s="808" t="s">
        <v>543</v>
      </c>
      <c r="D1441" s="809">
        <v>85</v>
      </c>
      <c r="F1441" s="808">
        <v>138750.13</v>
      </c>
      <c r="G1441" s="808">
        <v>184</v>
      </c>
      <c r="H1441" s="808">
        <v>0</v>
      </c>
      <c r="I1441" s="808" t="s">
        <v>502</v>
      </c>
      <c r="J1441" s="808" t="s">
        <v>503</v>
      </c>
    </row>
    <row r="1442" spans="1:10" x14ac:dyDescent="0.25">
      <c r="A1442" s="808" t="s">
        <v>504</v>
      </c>
      <c r="B1442" s="808" t="s">
        <v>547</v>
      </c>
      <c r="C1442" s="808" t="s">
        <v>523</v>
      </c>
      <c r="D1442" s="809">
        <v>82</v>
      </c>
      <c r="F1442" s="808">
        <v>437526.3</v>
      </c>
      <c r="G1442" s="808">
        <v>2624.13</v>
      </c>
      <c r="H1442" s="808">
        <v>0</v>
      </c>
      <c r="I1442" s="808" t="s">
        <v>502</v>
      </c>
      <c r="J1442" s="808" t="s">
        <v>503</v>
      </c>
    </row>
    <row r="1443" spans="1:10" x14ac:dyDescent="0.25">
      <c r="A1443" s="808" t="s">
        <v>504</v>
      </c>
      <c r="B1443" s="808" t="s">
        <v>547</v>
      </c>
      <c r="C1443" s="808" t="s">
        <v>511</v>
      </c>
      <c r="D1443" s="809">
        <v>92</v>
      </c>
      <c r="F1443" s="808">
        <v>15276.14</v>
      </c>
      <c r="G1443" s="808">
        <v>905.6</v>
      </c>
      <c r="H1443" s="808">
        <v>0</v>
      </c>
      <c r="I1443" s="808" t="s">
        <v>502</v>
      </c>
      <c r="J1443" s="808" t="s">
        <v>503</v>
      </c>
    </row>
    <row r="1444" spans="1:10" x14ac:dyDescent="0.25">
      <c r="A1444" s="808" t="s">
        <v>499</v>
      </c>
      <c r="B1444" s="808" t="s">
        <v>547</v>
      </c>
      <c r="C1444" s="808" t="s">
        <v>568</v>
      </c>
      <c r="D1444" s="809">
        <v>19</v>
      </c>
      <c r="F1444" s="808">
        <v>79.87</v>
      </c>
      <c r="G1444" s="808">
        <v>16.5</v>
      </c>
      <c r="H1444" s="808">
        <v>0</v>
      </c>
      <c r="I1444" s="808" t="s">
        <v>502</v>
      </c>
      <c r="J1444" s="808" t="s">
        <v>503</v>
      </c>
    </row>
    <row r="1445" spans="1:10" x14ac:dyDescent="0.25">
      <c r="A1445" s="808" t="s">
        <v>499</v>
      </c>
      <c r="B1445" s="808" t="s">
        <v>547</v>
      </c>
      <c r="C1445" s="808" t="s">
        <v>508</v>
      </c>
      <c r="D1445" s="809">
        <v>74</v>
      </c>
      <c r="F1445" s="808">
        <v>114391.76</v>
      </c>
      <c r="G1445" s="808">
        <v>23628.6</v>
      </c>
      <c r="H1445" s="808">
        <v>0</v>
      </c>
      <c r="I1445" s="808" t="s">
        <v>502</v>
      </c>
      <c r="J1445" s="808" t="s">
        <v>503</v>
      </c>
    </row>
    <row r="1446" spans="1:10" x14ac:dyDescent="0.25">
      <c r="A1446" s="808" t="s">
        <v>499</v>
      </c>
      <c r="B1446" s="808" t="s">
        <v>547</v>
      </c>
      <c r="C1446" s="808" t="s">
        <v>512</v>
      </c>
      <c r="D1446" s="809">
        <v>34</v>
      </c>
      <c r="F1446" s="808">
        <v>70052.539999999994</v>
      </c>
      <c r="G1446" s="808">
        <v>25875.43</v>
      </c>
      <c r="H1446" s="808">
        <v>0</v>
      </c>
      <c r="I1446" s="808" t="s">
        <v>502</v>
      </c>
      <c r="J1446" s="808" t="s">
        <v>503</v>
      </c>
    </row>
    <row r="1447" spans="1:10" x14ac:dyDescent="0.25">
      <c r="A1447" s="808" t="s">
        <v>504</v>
      </c>
      <c r="B1447" s="808" t="s">
        <v>547</v>
      </c>
      <c r="C1447" s="808" t="s">
        <v>516</v>
      </c>
      <c r="D1447" s="809">
        <v>73</v>
      </c>
      <c r="F1447" s="808">
        <v>841.81</v>
      </c>
      <c r="G1447" s="808">
        <v>6.5</v>
      </c>
      <c r="H1447" s="808">
        <v>0</v>
      </c>
      <c r="I1447" s="808" t="s">
        <v>502</v>
      </c>
      <c r="J1447" s="808" t="s">
        <v>503</v>
      </c>
    </row>
    <row r="1448" spans="1:10" x14ac:dyDescent="0.25">
      <c r="A1448" s="808" t="s">
        <v>504</v>
      </c>
      <c r="B1448" s="808" t="s">
        <v>547</v>
      </c>
      <c r="C1448" s="808" t="s">
        <v>526</v>
      </c>
      <c r="D1448" s="809">
        <v>70</v>
      </c>
      <c r="F1448" s="808">
        <v>1124.0999999999999</v>
      </c>
      <c r="G1448" s="808">
        <v>35.06</v>
      </c>
      <c r="H1448" s="808">
        <v>0</v>
      </c>
      <c r="I1448" s="808" t="s">
        <v>502</v>
      </c>
      <c r="J1448" s="808" t="s">
        <v>503</v>
      </c>
    </row>
    <row r="1449" spans="1:10" x14ac:dyDescent="0.25">
      <c r="A1449" s="808" t="s">
        <v>499</v>
      </c>
      <c r="B1449" s="808" t="s">
        <v>547</v>
      </c>
      <c r="C1449" s="808" t="s">
        <v>508</v>
      </c>
      <c r="D1449" s="809">
        <v>49</v>
      </c>
      <c r="F1449" s="808">
        <v>34391.360000000001</v>
      </c>
      <c r="G1449" s="808">
        <v>2267</v>
      </c>
      <c r="H1449" s="808">
        <v>0</v>
      </c>
      <c r="I1449" s="808" t="s">
        <v>502</v>
      </c>
      <c r="J1449" s="808" t="s">
        <v>503</v>
      </c>
    </row>
    <row r="1450" spans="1:10" x14ac:dyDescent="0.25">
      <c r="A1450" s="808" t="s">
        <v>504</v>
      </c>
      <c r="B1450" s="808" t="s">
        <v>547</v>
      </c>
      <c r="C1450" s="808" t="s">
        <v>537</v>
      </c>
      <c r="D1450" s="809">
        <v>61</v>
      </c>
      <c r="F1450" s="808">
        <v>15600.69</v>
      </c>
      <c r="G1450" s="808">
        <v>70.36</v>
      </c>
      <c r="H1450" s="808">
        <v>0</v>
      </c>
      <c r="I1450" s="808" t="s">
        <v>502</v>
      </c>
      <c r="J1450" s="808" t="s">
        <v>503</v>
      </c>
    </row>
    <row r="1451" spans="1:10" x14ac:dyDescent="0.25">
      <c r="A1451" s="808" t="s">
        <v>504</v>
      </c>
      <c r="B1451" s="808" t="s">
        <v>547</v>
      </c>
      <c r="C1451" s="808" t="s">
        <v>526</v>
      </c>
      <c r="D1451" s="809">
        <v>49</v>
      </c>
      <c r="F1451" s="808">
        <v>188.55</v>
      </c>
      <c r="G1451" s="808">
        <v>57.2</v>
      </c>
      <c r="H1451" s="808">
        <v>0</v>
      </c>
      <c r="I1451" s="808" t="s">
        <v>502</v>
      </c>
      <c r="J1451" s="808" t="s">
        <v>503</v>
      </c>
    </row>
    <row r="1452" spans="1:10" x14ac:dyDescent="0.25">
      <c r="A1452" s="808" t="s">
        <v>499</v>
      </c>
      <c r="B1452" s="808" t="s">
        <v>547</v>
      </c>
      <c r="C1452" s="808" t="s">
        <v>575</v>
      </c>
      <c r="D1452" s="809">
        <v>27</v>
      </c>
      <c r="F1452" s="808">
        <v>321277.34999999998</v>
      </c>
      <c r="G1452" s="808">
        <v>5835500</v>
      </c>
      <c r="H1452" s="808">
        <v>0</v>
      </c>
      <c r="I1452" s="808" t="s">
        <v>502</v>
      </c>
      <c r="J1452" s="808" t="s">
        <v>503</v>
      </c>
    </row>
    <row r="1453" spans="1:10" x14ac:dyDescent="0.25">
      <c r="A1453" s="808" t="s">
        <v>504</v>
      </c>
      <c r="B1453" s="808" t="s">
        <v>547</v>
      </c>
      <c r="C1453" s="808" t="s">
        <v>517</v>
      </c>
      <c r="D1453" s="809">
        <v>85</v>
      </c>
      <c r="F1453" s="808">
        <v>3941.79</v>
      </c>
      <c r="G1453" s="808">
        <v>8.8000000000000007</v>
      </c>
      <c r="H1453" s="808">
        <v>0</v>
      </c>
      <c r="I1453" s="808" t="s">
        <v>502</v>
      </c>
      <c r="J1453" s="808" t="s">
        <v>503</v>
      </c>
    </row>
    <row r="1454" spans="1:10" x14ac:dyDescent="0.25">
      <c r="A1454" s="808" t="s">
        <v>504</v>
      </c>
      <c r="B1454" s="808" t="s">
        <v>547</v>
      </c>
      <c r="C1454" s="808" t="s">
        <v>535</v>
      </c>
      <c r="D1454" s="809">
        <v>70</v>
      </c>
      <c r="F1454" s="808">
        <v>417964.31</v>
      </c>
      <c r="G1454" s="808">
        <v>112613</v>
      </c>
      <c r="H1454" s="808">
        <v>0</v>
      </c>
      <c r="I1454" s="808" t="s">
        <v>502</v>
      </c>
      <c r="J1454" s="808" t="s">
        <v>503</v>
      </c>
    </row>
    <row r="1455" spans="1:10" x14ac:dyDescent="0.25">
      <c r="A1455" s="808" t="s">
        <v>499</v>
      </c>
      <c r="B1455" s="808" t="s">
        <v>547</v>
      </c>
      <c r="C1455" s="808" t="s">
        <v>516</v>
      </c>
      <c r="D1455" s="809">
        <v>85</v>
      </c>
      <c r="F1455" s="808">
        <v>32167.02</v>
      </c>
      <c r="G1455" s="808">
        <v>53.7</v>
      </c>
      <c r="H1455" s="808">
        <v>0</v>
      </c>
      <c r="I1455" s="808" t="s">
        <v>502</v>
      </c>
      <c r="J1455" s="808" t="s">
        <v>503</v>
      </c>
    </row>
    <row r="1456" spans="1:10" x14ac:dyDescent="0.25">
      <c r="A1456" s="808" t="s">
        <v>499</v>
      </c>
      <c r="B1456" s="808" t="s">
        <v>547</v>
      </c>
      <c r="C1456" s="808" t="s">
        <v>510</v>
      </c>
      <c r="D1456" s="809">
        <v>49</v>
      </c>
      <c r="F1456" s="808">
        <v>681.46</v>
      </c>
      <c r="G1456" s="808">
        <v>1.26</v>
      </c>
      <c r="H1456" s="808">
        <v>0</v>
      </c>
      <c r="I1456" s="808" t="s">
        <v>502</v>
      </c>
      <c r="J1456" s="808" t="s">
        <v>503</v>
      </c>
    </row>
    <row r="1457" spans="1:10" x14ac:dyDescent="0.25">
      <c r="A1457" s="808" t="s">
        <v>504</v>
      </c>
      <c r="B1457" s="808" t="s">
        <v>547</v>
      </c>
      <c r="C1457" s="808" t="s">
        <v>512</v>
      </c>
      <c r="D1457" s="809">
        <v>19</v>
      </c>
      <c r="F1457" s="808">
        <v>33822.879999999997</v>
      </c>
      <c r="G1457" s="808">
        <v>32170.98</v>
      </c>
      <c r="H1457" s="808">
        <v>0</v>
      </c>
      <c r="I1457" s="808" t="s">
        <v>502</v>
      </c>
      <c r="J1457" s="808" t="s">
        <v>503</v>
      </c>
    </row>
    <row r="1458" spans="1:10" x14ac:dyDescent="0.25">
      <c r="A1458" s="808" t="s">
        <v>499</v>
      </c>
      <c r="B1458" s="808" t="s">
        <v>547</v>
      </c>
      <c r="C1458" s="808" t="s">
        <v>527</v>
      </c>
      <c r="D1458" s="809">
        <v>48</v>
      </c>
      <c r="F1458" s="808">
        <v>712.78</v>
      </c>
      <c r="G1458" s="808">
        <v>58.78</v>
      </c>
      <c r="H1458" s="808">
        <v>0</v>
      </c>
      <c r="I1458" s="808" t="s">
        <v>502</v>
      </c>
      <c r="J1458" s="808" t="s">
        <v>503</v>
      </c>
    </row>
    <row r="1459" spans="1:10" x14ac:dyDescent="0.25">
      <c r="A1459" s="808" t="s">
        <v>499</v>
      </c>
      <c r="B1459" s="808" t="s">
        <v>547</v>
      </c>
      <c r="C1459" s="808" t="s">
        <v>510</v>
      </c>
      <c r="D1459" s="809">
        <v>27</v>
      </c>
      <c r="F1459" s="808">
        <v>449368.33</v>
      </c>
      <c r="G1459" s="808">
        <v>2216950</v>
      </c>
      <c r="H1459" s="808">
        <v>0</v>
      </c>
      <c r="I1459" s="808" t="s">
        <v>502</v>
      </c>
      <c r="J1459" s="808" t="s">
        <v>503</v>
      </c>
    </row>
    <row r="1460" spans="1:10" x14ac:dyDescent="0.25">
      <c r="A1460" s="808" t="s">
        <v>504</v>
      </c>
      <c r="B1460" s="808" t="s">
        <v>547</v>
      </c>
      <c r="C1460" s="808" t="s">
        <v>523</v>
      </c>
      <c r="D1460" s="809">
        <v>48</v>
      </c>
      <c r="F1460" s="808">
        <v>5.98</v>
      </c>
      <c r="G1460" s="808">
        <v>0.24</v>
      </c>
      <c r="H1460" s="808">
        <v>0</v>
      </c>
      <c r="I1460" s="808" t="s">
        <v>502</v>
      </c>
      <c r="J1460" s="808" t="s">
        <v>503</v>
      </c>
    </row>
    <row r="1461" spans="1:10" x14ac:dyDescent="0.25">
      <c r="A1461" s="808" t="s">
        <v>504</v>
      </c>
      <c r="B1461" s="808" t="s">
        <v>547</v>
      </c>
      <c r="C1461" s="808" t="s">
        <v>520</v>
      </c>
      <c r="D1461" s="809">
        <v>18</v>
      </c>
      <c r="F1461" s="808">
        <v>4327881.8899999997</v>
      </c>
      <c r="G1461" s="808">
        <v>783175</v>
      </c>
      <c r="H1461" s="808">
        <v>0</v>
      </c>
      <c r="I1461" s="808" t="s">
        <v>502</v>
      </c>
      <c r="J1461" s="808" t="s">
        <v>503</v>
      </c>
    </row>
    <row r="1462" spans="1:10" x14ac:dyDescent="0.25">
      <c r="A1462" s="808" t="s">
        <v>504</v>
      </c>
      <c r="B1462" s="808" t="s">
        <v>547</v>
      </c>
      <c r="C1462" s="808" t="s">
        <v>559</v>
      </c>
      <c r="D1462" s="809">
        <v>3</v>
      </c>
      <c r="F1462" s="808">
        <v>4759899.2</v>
      </c>
      <c r="G1462" s="808">
        <v>684120</v>
      </c>
      <c r="H1462" s="808">
        <v>0</v>
      </c>
      <c r="I1462" s="808" t="s">
        <v>502</v>
      </c>
      <c r="J1462" s="808" t="s">
        <v>503</v>
      </c>
    </row>
    <row r="1463" spans="1:10" x14ac:dyDescent="0.25">
      <c r="A1463" s="808" t="s">
        <v>499</v>
      </c>
      <c r="B1463" s="808" t="s">
        <v>547</v>
      </c>
      <c r="C1463" s="808" t="s">
        <v>508</v>
      </c>
      <c r="D1463" s="809">
        <v>95</v>
      </c>
      <c r="F1463" s="808">
        <v>49793.43</v>
      </c>
      <c r="G1463" s="808">
        <v>5692.38</v>
      </c>
      <c r="H1463" s="808">
        <v>0</v>
      </c>
      <c r="I1463" s="808" t="s">
        <v>502</v>
      </c>
      <c r="J1463" s="808" t="s">
        <v>503</v>
      </c>
    </row>
    <row r="1464" spans="1:10" x14ac:dyDescent="0.25">
      <c r="A1464" s="808" t="s">
        <v>504</v>
      </c>
      <c r="B1464" s="808" t="s">
        <v>547</v>
      </c>
      <c r="C1464" s="808" t="s">
        <v>511</v>
      </c>
      <c r="D1464" s="809">
        <v>44</v>
      </c>
      <c r="F1464" s="808">
        <v>1879.82</v>
      </c>
      <c r="G1464" s="808">
        <v>879.5</v>
      </c>
      <c r="H1464" s="808">
        <v>0</v>
      </c>
      <c r="I1464" s="808" t="s">
        <v>502</v>
      </c>
      <c r="J1464" s="808" t="s">
        <v>503</v>
      </c>
    </row>
    <row r="1465" spans="1:10" x14ac:dyDescent="0.25">
      <c r="A1465" s="808" t="s">
        <v>499</v>
      </c>
      <c r="B1465" s="808" t="s">
        <v>547</v>
      </c>
      <c r="C1465" s="808" t="s">
        <v>514</v>
      </c>
      <c r="D1465" s="809">
        <v>33</v>
      </c>
      <c r="F1465" s="808">
        <v>85166.91</v>
      </c>
      <c r="G1465" s="808">
        <v>5571.03</v>
      </c>
      <c r="H1465" s="808">
        <v>0</v>
      </c>
      <c r="I1465" s="808" t="s">
        <v>502</v>
      </c>
      <c r="J1465" s="808" t="s">
        <v>503</v>
      </c>
    </row>
    <row r="1466" spans="1:10" x14ac:dyDescent="0.25">
      <c r="A1466" s="808" t="s">
        <v>499</v>
      </c>
      <c r="B1466" s="808" t="s">
        <v>547</v>
      </c>
      <c r="C1466" s="808" t="s">
        <v>523</v>
      </c>
      <c r="D1466" s="809">
        <v>15</v>
      </c>
      <c r="F1466" s="808">
        <v>59059.76</v>
      </c>
      <c r="G1466" s="808">
        <v>1957.58</v>
      </c>
      <c r="H1466" s="808">
        <v>0</v>
      </c>
      <c r="I1466" s="808" t="s">
        <v>502</v>
      </c>
      <c r="J1466" s="808" t="s">
        <v>503</v>
      </c>
    </row>
    <row r="1467" spans="1:10" x14ac:dyDescent="0.25">
      <c r="A1467" s="808" t="s">
        <v>504</v>
      </c>
      <c r="B1467" s="808" t="s">
        <v>547</v>
      </c>
      <c r="C1467" s="808" t="s">
        <v>549</v>
      </c>
      <c r="D1467" s="809">
        <v>42</v>
      </c>
      <c r="F1467" s="808">
        <v>6854.2</v>
      </c>
      <c r="G1467" s="808">
        <v>33.700000000000003</v>
      </c>
      <c r="H1467" s="808">
        <v>0</v>
      </c>
      <c r="I1467" s="808" t="s">
        <v>502</v>
      </c>
      <c r="J1467" s="808" t="s">
        <v>503</v>
      </c>
    </row>
    <row r="1468" spans="1:10" x14ac:dyDescent="0.25">
      <c r="A1468" s="808" t="s">
        <v>499</v>
      </c>
      <c r="B1468" s="808" t="s">
        <v>547</v>
      </c>
      <c r="C1468" s="808" t="s">
        <v>510</v>
      </c>
      <c r="D1468" s="809">
        <v>85</v>
      </c>
      <c r="F1468" s="808">
        <v>1913313.56</v>
      </c>
      <c r="G1468" s="808">
        <v>440569.32</v>
      </c>
      <c r="H1468" s="808">
        <v>0</v>
      </c>
      <c r="I1468" s="808" t="s">
        <v>502</v>
      </c>
      <c r="J1468" s="808" t="s">
        <v>503</v>
      </c>
    </row>
    <row r="1469" spans="1:10" x14ac:dyDescent="0.25">
      <c r="A1469" s="808" t="s">
        <v>504</v>
      </c>
      <c r="B1469" s="808" t="s">
        <v>547</v>
      </c>
      <c r="C1469" s="808" t="s">
        <v>511</v>
      </c>
      <c r="D1469" s="809">
        <v>67</v>
      </c>
      <c r="F1469" s="808">
        <v>76534.210000000006</v>
      </c>
      <c r="G1469" s="808">
        <v>53242.78</v>
      </c>
      <c r="H1469" s="808">
        <v>0</v>
      </c>
      <c r="I1469" s="808" t="s">
        <v>502</v>
      </c>
      <c r="J1469" s="808" t="s">
        <v>503</v>
      </c>
    </row>
    <row r="1470" spans="1:10" x14ac:dyDescent="0.25">
      <c r="A1470" s="808" t="s">
        <v>504</v>
      </c>
      <c r="B1470" s="808" t="s">
        <v>547</v>
      </c>
      <c r="C1470" s="808" t="s">
        <v>520</v>
      </c>
      <c r="D1470" s="809">
        <v>84</v>
      </c>
      <c r="F1470" s="808">
        <v>277594.23999999999</v>
      </c>
      <c r="G1470" s="808">
        <v>43480</v>
      </c>
      <c r="H1470" s="808">
        <v>0</v>
      </c>
      <c r="I1470" s="808" t="s">
        <v>502</v>
      </c>
      <c r="J1470" s="808" t="s">
        <v>503</v>
      </c>
    </row>
    <row r="1471" spans="1:10" x14ac:dyDescent="0.25">
      <c r="A1471" s="808" t="s">
        <v>499</v>
      </c>
      <c r="B1471" s="808" t="s">
        <v>547</v>
      </c>
      <c r="C1471" s="808" t="s">
        <v>508</v>
      </c>
      <c r="D1471" s="809">
        <v>63</v>
      </c>
      <c r="F1471" s="808">
        <v>30.98</v>
      </c>
      <c r="G1471" s="808">
        <v>1.5</v>
      </c>
      <c r="H1471" s="808">
        <v>0</v>
      </c>
      <c r="I1471" s="808" t="s">
        <v>502</v>
      </c>
      <c r="J1471" s="808" t="s">
        <v>503</v>
      </c>
    </row>
    <row r="1472" spans="1:10" x14ac:dyDescent="0.25">
      <c r="A1472" s="808" t="s">
        <v>504</v>
      </c>
      <c r="B1472" s="808" t="s">
        <v>547</v>
      </c>
      <c r="C1472" s="808" t="s">
        <v>559</v>
      </c>
      <c r="D1472" s="809">
        <v>62</v>
      </c>
      <c r="F1472" s="808">
        <v>120903.58</v>
      </c>
      <c r="G1472" s="808">
        <v>1249.71</v>
      </c>
      <c r="H1472" s="808">
        <v>0</v>
      </c>
      <c r="I1472" s="808" t="s">
        <v>502</v>
      </c>
      <c r="J1472" s="808" t="s">
        <v>503</v>
      </c>
    </row>
    <row r="1473" spans="1:10" x14ac:dyDescent="0.25">
      <c r="A1473" s="808" t="s">
        <v>499</v>
      </c>
      <c r="B1473" s="808" t="s">
        <v>547</v>
      </c>
      <c r="C1473" s="808" t="s">
        <v>512</v>
      </c>
      <c r="D1473" s="809">
        <v>61</v>
      </c>
      <c r="F1473" s="808">
        <v>20050.89</v>
      </c>
      <c r="G1473" s="808">
        <v>43.5</v>
      </c>
      <c r="H1473" s="808">
        <v>0</v>
      </c>
      <c r="I1473" s="808" t="s">
        <v>502</v>
      </c>
      <c r="J1473" s="808" t="s">
        <v>503</v>
      </c>
    </row>
    <row r="1474" spans="1:10" x14ac:dyDescent="0.25">
      <c r="A1474" s="808" t="s">
        <v>504</v>
      </c>
      <c r="B1474" s="808" t="s">
        <v>547</v>
      </c>
      <c r="C1474" s="808" t="s">
        <v>566</v>
      </c>
      <c r="D1474" s="809">
        <v>40</v>
      </c>
      <c r="F1474" s="808">
        <v>2890.03</v>
      </c>
      <c r="G1474" s="808">
        <v>3.16</v>
      </c>
      <c r="H1474" s="808">
        <v>0</v>
      </c>
      <c r="I1474" s="808" t="s">
        <v>502</v>
      </c>
      <c r="J1474" s="808" t="s">
        <v>503</v>
      </c>
    </row>
    <row r="1475" spans="1:10" x14ac:dyDescent="0.25">
      <c r="A1475" s="808" t="s">
        <v>504</v>
      </c>
      <c r="B1475" s="808" t="s">
        <v>547</v>
      </c>
      <c r="C1475" s="808" t="s">
        <v>511</v>
      </c>
      <c r="D1475" s="809">
        <v>25</v>
      </c>
      <c r="F1475" s="808">
        <v>45515.1</v>
      </c>
      <c r="G1475" s="808">
        <v>115324</v>
      </c>
      <c r="H1475" s="808">
        <v>0</v>
      </c>
      <c r="I1475" s="808" t="s">
        <v>502</v>
      </c>
      <c r="J1475" s="808" t="s">
        <v>503</v>
      </c>
    </row>
    <row r="1476" spans="1:10" x14ac:dyDescent="0.25">
      <c r="A1476" s="808" t="s">
        <v>504</v>
      </c>
      <c r="B1476" s="808" t="s">
        <v>547</v>
      </c>
      <c r="C1476" s="808" t="s">
        <v>508</v>
      </c>
      <c r="D1476" s="809">
        <v>28</v>
      </c>
      <c r="F1476" s="808">
        <v>123142</v>
      </c>
      <c r="G1476" s="808">
        <v>6050</v>
      </c>
      <c r="H1476" s="808">
        <v>0</v>
      </c>
      <c r="I1476" s="808" t="s">
        <v>502</v>
      </c>
      <c r="J1476" s="808" t="s">
        <v>503</v>
      </c>
    </row>
    <row r="1477" spans="1:10" x14ac:dyDescent="0.25">
      <c r="A1477" s="808" t="s">
        <v>499</v>
      </c>
      <c r="B1477" s="808" t="s">
        <v>547</v>
      </c>
      <c r="C1477" s="808" t="s">
        <v>506</v>
      </c>
      <c r="D1477" s="809">
        <v>21</v>
      </c>
      <c r="F1477" s="808">
        <v>36073.08</v>
      </c>
      <c r="G1477" s="808">
        <v>1043.96</v>
      </c>
      <c r="H1477" s="808">
        <v>0</v>
      </c>
      <c r="I1477" s="808" t="s">
        <v>502</v>
      </c>
      <c r="J1477" s="808" t="s">
        <v>503</v>
      </c>
    </row>
    <row r="1478" spans="1:10" x14ac:dyDescent="0.25">
      <c r="A1478" s="808" t="s">
        <v>504</v>
      </c>
      <c r="B1478" s="808" t="s">
        <v>547</v>
      </c>
      <c r="C1478" s="808" t="s">
        <v>526</v>
      </c>
      <c r="D1478" s="809">
        <v>32</v>
      </c>
      <c r="F1478" s="808">
        <v>2617.91</v>
      </c>
      <c r="G1478" s="808">
        <v>403.5</v>
      </c>
      <c r="H1478" s="808">
        <v>0</v>
      </c>
      <c r="I1478" s="808" t="s">
        <v>502</v>
      </c>
      <c r="J1478" s="808" t="s">
        <v>503</v>
      </c>
    </row>
    <row r="1479" spans="1:10" x14ac:dyDescent="0.25">
      <c r="A1479" s="808" t="s">
        <v>499</v>
      </c>
      <c r="B1479" s="808" t="s">
        <v>547</v>
      </c>
      <c r="C1479" s="808" t="s">
        <v>512</v>
      </c>
      <c r="D1479" s="809">
        <v>94</v>
      </c>
      <c r="F1479" s="808">
        <v>879660.9</v>
      </c>
      <c r="G1479" s="808">
        <v>267304.08</v>
      </c>
      <c r="H1479" s="808">
        <v>0</v>
      </c>
      <c r="I1479" s="808" t="s">
        <v>502</v>
      </c>
      <c r="J1479" s="808" t="s">
        <v>503</v>
      </c>
    </row>
    <row r="1480" spans="1:10" x14ac:dyDescent="0.25">
      <c r="A1480" s="808" t="s">
        <v>499</v>
      </c>
      <c r="B1480" s="808" t="s">
        <v>547</v>
      </c>
      <c r="C1480" s="808" t="s">
        <v>523</v>
      </c>
      <c r="D1480" s="809">
        <v>8</v>
      </c>
      <c r="F1480" s="808">
        <v>664220.44999999995</v>
      </c>
      <c r="G1480" s="808">
        <v>30600</v>
      </c>
      <c r="H1480" s="808">
        <v>0</v>
      </c>
      <c r="I1480" s="808" t="s">
        <v>502</v>
      </c>
      <c r="J1480" s="808" t="s">
        <v>503</v>
      </c>
    </row>
    <row r="1481" spans="1:10" x14ac:dyDescent="0.25">
      <c r="A1481" s="808" t="s">
        <v>504</v>
      </c>
      <c r="B1481" s="808" t="s">
        <v>547</v>
      </c>
      <c r="C1481" s="808" t="s">
        <v>520</v>
      </c>
      <c r="D1481" s="809">
        <v>85</v>
      </c>
      <c r="F1481" s="808">
        <v>21277.48</v>
      </c>
      <c r="G1481" s="808">
        <v>2.96</v>
      </c>
      <c r="H1481" s="808">
        <v>0</v>
      </c>
      <c r="I1481" s="808" t="s">
        <v>502</v>
      </c>
      <c r="J1481" s="808" t="s">
        <v>503</v>
      </c>
    </row>
    <row r="1482" spans="1:10" x14ac:dyDescent="0.25">
      <c r="A1482" s="808" t="s">
        <v>499</v>
      </c>
      <c r="B1482" s="808" t="s">
        <v>547</v>
      </c>
      <c r="C1482" s="808" t="s">
        <v>508</v>
      </c>
      <c r="D1482" s="809">
        <v>94</v>
      </c>
      <c r="F1482" s="808">
        <v>103433.94</v>
      </c>
      <c r="G1482" s="808">
        <v>3620.71</v>
      </c>
      <c r="H1482" s="808">
        <v>0</v>
      </c>
      <c r="I1482" s="808" t="s">
        <v>502</v>
      </c>
      <c r="J1482" s="808" t="s">
        <v>503</v>
      </c>
    </row>
    <row r="1483" spans="1:10" x14ac:dyDescent="0.25">
      <c r="A1483" s="808" t="s">
        <v>499</v>
      </c>
      <c r="B1483" s="808" t="s">
        <v>547</v>
      </c>
      <c r="C1483" s="808" t="s">
        <v>512</v>
      </c>
      <c r="D1483" s="809">
        <v>85</v>
      </c>
      <c r="F1483" s="808">
        <v>10866308.390000001</v>
      </c>
      <c r="G1483" s="808">
        <v>1584040.23</v>
      </c>
      <c r="H1483" s="808">
        <v>0</v>
      </c>
      <c r="I1483" s="808" t="s">
        <v>502</v>
      </c>
      <c r="J1483" s="808" t="s">
        <v>503</v>
      </c>
    </row>
    <row r="1484" spans="1:10" x14ac:dyDescent="0.25">
      <c r="A1484" s="808" t="s">
        <v>504</v>
      </c>
      <c r="B1484" s="808" t="s">
        <v>547</v>
      </c>
      <c r="C1484" s="808" t="s">
        <v>575</v>
      </c>
      <c r="D1484" s="809">
        <v>84</v>
      </c>
      <c r="F1484" s="808">
        <v>330.2</v>
      </c>
      <c r="G1484" s="808">
        <v>4.1500000000000004</v>
      </c>
      <c r="H1484" s="808">
        <v>0</v>
      </c>
      <c r="I1484" s="808" t="s">
        <v>502</v>
      </c>
      <c r="J1484" s="808" t="s">
        <v>503</v>
      </c>
    </row>
    <row r="1485" spans="1:10" x14ac:dyDescent="0.25">
      <c r="A1485" s="808" t="s">
        <v>499</v>
      </c>
      <c r="B1485" s="808" t="s">
        <v>547</v>
      </c>
      <c r="C1485" s="808" t="s">
        <v>513</v>
      </c>
      <c r="D1485" s="809">
        <v>90</v>
      </c>
      <c r="F1485" s="808">
        <v>90903.9</v>
      </c>
      <c r="G1485" s="808">
        <v>97.21</v>
      </c>
      <c r="H1485" s="808">
        <v>0</v>
      </c>
      <c r="I1485" s="808" t="s">
        <v>502</v>
      </c>
      <c r="J1485" s="808" t="s">
        <v>503</v>
      </c>
    </row>
    <row r="1486" spans="1:10" x14ac:dyDescent="0.25">
      <c r="A1486" s="808" t="s">
        <v>499</v>
      </c>
      <c r="B1486" s="808" t="s">
        <v>547</v>
      </c>
      <c r="C1486" s="808" t="s">
        <v>511</v>
      </c>
      <c r="D1486" s="809">
        <v>20</v>
      </c>
      <c r="F1486" s="808">
        <v>24679.99</v>
      </c>
      <c r="G1486" s="808">
        <v>12901.08</v>
      </c>
      <c r="H1486" s="808">
        <v>0</v>
      </c>
      <c r="I1486" s="808" t="s">
        <v>502</v>
      </c>
      <c r="J1486" s="808" t="s">
        <v>503</v>
      </c>
    </row>
    <row r="1487" spans="1:10" x14ac:dyDescent="0.25">
      <c r="A1487" s="808" t="s">
        <v>499</v>
      </c>
      <c r="B1487" s="808" t="s">
        <v>547</v>
      </c>
      <c r="C1487" s="808" t="s">
        <v>527</v>
      </c>
      <c r="D1487" s="809">
        <v>21</v>
      </c>
      <c r="F1487" s="808">
        <v>37568.81</v>
      </c>
      <c r="G1487" s="808">
        <v>10844.76</v>
      </c>
      <c r="H1487" s="808">
        <v>0</v>
      </c>
      <c r="I1487" s="808" t="s">
        <v>502</v>
      </c>
      <c r="J1487" s="808" t="s">
        <v>503</v>
      </c>
    </row>
    <row r="1488" spans="1:10" x14ac:dyDescent="0.25">
      <c r="A1488" s="808" t="s">
        <v>499</v>
      </c>
      <c r="B1488" s="808" t="s">
        <v>547</v>
      </c>
      <c r="C1488" s="808" t="s">
        <v>508</v>
      </c>
      <c r="D1488" s="809">
        <v>71</v>
      </c>
      <c r="F1488" s="808">
        <v>3391.49</v>
      </c>
      <c r="G1488" s="808">
        <v>93.47</v>
      </c>
      <c r="H1488" s="808">
        <v>0</v>
      </c>
      <c r="I1488" s="808" t="s">
        <v>502</v>
      </c>
      <c r="J1488" s="808" t="s">
        <v>503</v>
      </c>
    </row>
    <row r="1489" spans="1:10" x14ac:dyDescent="0.25">
      <c r="A1489" s="808" t="s">
        <v>499</v>
      </c>
      <c r="B1489" s="808" t="s">
        <v>547</v>
      </c>
      <c r="C1489" s="808" t="s">
        <v>512</v>
      </c>
      <c r="D1489" s="809">
        <v>35</v>
      </c>
      <c r="F1489" s="808">
        <v>5085.95</v>
      </c>
      <c r="G1489" s="808">
        <v>225.7</v>
      </c>
      <c r="H1489" s="808">
        <v>0</v>
      </c>
      <c r="I1489" s="808" t="s">
        <v>502</v>
      </c>
      <c r="J1489" s="808" t="s">
        <v>503</v>
      </c>
    </row>
    <row r="1490" spans="1:10" x14ac:dyDescent="0.25">
      <c r="A1490" s="808" t="s">
        <v>499</v>
      </c>
      <c r="B1490" s="808" t="s">
        <v>547</v>
      </c>
      <c r="C1490" s="808" t="s">
        <v>528</v>
      </c>
      <c r="D1490" s="809">
        <v>63</v>
      </c>
      <c r="F1490" s="808">
        <v>269.44</v>
      </c>
      <c r="G1490" s="808">
        <v>16</v>
      </c>
      <c r="H1490" s="808">
        <v>0</v>
      </c>
      <c r="I1490" s="808" t="s">
        <v>502</v>
      </c>
      <c r="J1490" s="808" t="s">
        <v>503</v>
      </c>
    </row>
    <row r="1491" spans="1:10" x14ac:dyDescent="0.25">
      <c r="A1491" s="808" t="s">
        <v>504</v>
      </c>
      <c r="B1491" s="808" t="s">
        <v>547</v>
      </c>
      <c r="C1491" s="808" t="s">
        <v>525</v>
      </c>
      <c r="D1491" s="809">
        <v>90</v>
      </c>
      <c r="F1491" s="808">
        <v>33500.22</v>
      </c>
      <c r="G1491" s="808">
        <v>5.3</v>
      </c>
      <c r="H1491" s="808">
        <v>0</v>
      </c>
      <c r="I1491" s="808" t="s">
        <v>502</v>
      </c>
      <c r="J1491" s="808" t="s">
        <v>503</v>
      </c>
    </row>
    <row r="1492" spans="1:10" x14ac:dyDescent="0.25">
      <c r="A1492" s="808" t="s">
        <v>499</v>
      </c>
      <c r="B1492" s="808" t="s">
        <v>547</v>
      </c>
      <c r="C1492" s="808" t="s">
        <v>501</v>
      </c>
      <c r="D1492" s="809">
        <v>90</v>
      </c>
      <c r="F1492" s="808">
        <v>61875.839999999997</v>
      </c>
      <c r="G1492" s="808">
        <v>1048</v>
      </c>
      <c r="H1492" s="808">
        <v>0</v>
      </c>
      <c r="I1492" s="808" t="s">
        <v>502</v>
      </c>
      <c r="J1492" s="808" t="s">
        <v>503</v>
      </c>
    </row>
    <row r="1493" spans="1:10" x14ac:dyDescent="0.25">
      <c r="A1493" s="808" t="s">
        <v>499</v>
      </c>
      <c r="B1493" s="808" t="s">
        <v>547</v>
      </c>
      <c r="C1493" s="808" t="s">
        <v>545</v>
      </c>
      <c r="D1493" s="809">
        <v>90</v>
      </c>
      <c r="F1493" s="808">
        <v>2971.72</v>
      </c>
      <c r="G1493" s="808">
        <v>7.89</v>
      </c>
      <c r="H1493" s="808">
        <v>0</v>
      </c>
      <c r="I1493" s="808" t="s">
        <v>502</v>
      </c>
      <c r="J1493" s="808" t="s">
        <v>503</v>
      </c>
    </row>
    <row r="1494" spans="1:10" x14ac:dyDescent="0.25">
      <c r="A1494" s="808" t="s">
        <v>504</v>
      </c>
      <c r="B1494" s="808" t="s">
        <v>547</v>
      </c>
      <c r="C1494" s="808" t="s">
        <v>538</v>
      </c>
      <c r="D1494" s="809">
        <v>20</v>
      </c>
      <c r="F1494" s="808">
        <v>82388.820000000007</v>
      </c>
      <c r="G1494" s="808">
        <v>60264</v>
      </c>
      <c r="H1494" s="808">
        <v>0</v>
      </c>
      <c r="I1494" s="808" t="s">
        <v>502</v>
      </c>
      <c r="J1494" s="808" t="s">
        <v>503</v>
      </c>
    </row>
    <row r="1495" spans="1:10" x14ac:dyDescent="0.25">
      <c r="A1495" s="808" t="s">
        <v>499</v>
      </c>
      <c r="B1495" s="808" t="s">
        <v>547</v>
      </c>
      <c r="C1495" s="808" t="s">
        <v>592</v>
      </c>
      <c r="D1495" s="809">
        <v>85</v>
      </c>
      <c r="F1495" s="808">
        <v>116534</v>
      </c>
      <c r="G1495" s="808">
        <v>221.76</v>
      </c>
      <c r="H1495" s="808">
        <v>0</v>
      </c>
      <c r="I1495" s="808" t="s">
        <v>502</v>
      </c>
      <c r="J1495" s="808" t="s">
        <v>503</v>
      </c>
    </row>
    <row r="1496" spans="1:10" x14ac:dyDescent="0.25">
      <c r="A1496" s="808" t="s">
        <v>499</v>
      </c>
      <c r="B1496" s="808" t="s">
        <v>547</v>
      </c>
      <c r="C1496" s="808" t="s">
        <v>512</v>
      </c>
      <c r="D1496" s="809">
        <v>86</v>
      </c>
      <c r="F1496" s="808">
        <v>131055.97</v>
      </c>
      <c r="G1496" s="808">
        <v>11467</v>
      </c>
      <c r="H1496" s="808">
        <v>0</v>
      </c>
      <c r="I1496" s="808" t="s">
        <v>502</v>
      </c>
      <c r="J1496" s="808" t="s">
        <v>503</v>
      </c>
    </row>
    <row r="1497" spans="1:10" x14ac:dyDescent="0.25">
      <c r="A1497" s="808" t="s">
        <v>504</v>
      </c>
      <c r="B1497" s="808" t="s">
        <v>547</v>
      </c>
      <c r="C1497" s="808" t="s">
        <v>507</v>
      </c>
      <c r="D1497" s="809">
        <v>73</v>
      </c>
      <c r="F1497" s="808">
        <v>5493.66</v>
      </c>
      <c r="G1497" s="808">
        <v>2.3199999999999998</v>
      </c>
      <c r="H1497" s="808">
        <v>0</v>
      </c>
      <c r="I1497" s="808" t="s">
        <v>502</v>
      </c>
      <c r="J1497" s="808" t="s">
        <v>503</v>
      </c>
    </row>
    <row r="1498" spans="1:10" x14ac:dyDescent="0.25">
      <c r="A1498" s="808" t="s">
        <v>499</v>
      </c>
      <c r="B1498" s="808" t="s">
        <v>547</v>
      </c>
      <c r="C1498" s="808" t="s">
        <v>553</v>
      </c>
      <c r="D1498" s="809">
        <v>82</v>
      </c>
      <c r="F1498" s="808">
        <v>17166.04</v>
      </c>
      <c r="G1498" s="808">
        <v>289.07</v>
      </c>
      <c r="H1498" s="808">
        <v>0</v>
      </c>
      <c r="I1498" s="808" t="s">
        <v>502</v>
      </c>
      <c r="J1498" s="808" t="s">
        <v>503</v>
      </c>
    </row>
    <row r="1499" spans="1:10" x14ac:dyDescent="0.25">
      <c r="A1499" s="808" t="s">
        <v>504</v>
      </c>
      <c r="B1499" s="808" t="s">
        <v>547</v>
      </c>
      <c r="C1499" s="808" t="s">
        <v>512</v>
      </c>
      <c r="D1499" s="809">
        <v>40</v>
      </c>
      <c r="F1499" s="808">
        <v>3234.31</v>
      </c>
      <c r="G1499" s="808">
        <v>119.14</v>
      </c>
      <c r="H1499" s="808">
        <v>0</v>
      </c>
      <c r="I1499" s="808" t="s">
        <v>502</v>
      </c>
      <c r="J1499" s="808" t="s">
        <v>503</v>
      </c>
    </row>
    <row r="1500" spans="1:10" x14ac:dyDescent="0.25">
      <c r="A1500" s="808" t="s">
        <v>499</v>
      </c>
      <c r="B1500" s="808" t="s">
        <v>547</v>
      </c>
      <c r="C1500" s="808" t="s">
        <v>527</v>
      </c>
      <c r="D1500" s="809">
        <v>39</v>
      </c>
      <c r="F1500" s="808">
        <v>81190.58</v>
      </c>
      <c r="G1500" s="808">
        <v>35689.050000000003</v>
      </c>
      <c r="H1500" s="808">
        <v>0</v>
      </c>
      <c r="I1500" s="808" t="s">
        <v>502</v>
      </c>
      <c r="J1500" s="808" t="s">
        <v>503</v>
      </c>
    </row>
    <row r="1501" spans="1:10" x14ac:dyDescent="0.25">
      <c r="A1501" s="808" t="s">
        <v>504</v>
      </c>
      <c r="B1501" s="808" t="s">
        <v>547</v>
      </c>
      <c r="C1501" s="808" t="s">
        <v>511</v>
      </c>
      <c r="D1501" s="809">
        <v>63</v>
      </c>
      <c r="F1501" s="808">
        <v>14440.39</v>
      </c>
      <c r="G1501" s="808">
        <v>5640.42</v>
      </c>
      <c r="H1501" s="808">
        <v>0</v>
      </c>
      <c r="I1501" s="808" t="s">
        <v>502</v>
      </c>
      <c r="J1501" s="808" t="s">
        <v>503</v>
      </c>
    </row>
    <row r="1502" spans="1:10" x14ac:dyDescent="0.25">
      <c r="A1502" s="808" t="s">
        <v>504</v>
      </c>
      <c r="B1502" s="808" t="s">
        <v>547</v>
      </c>
      <c r="C1502" s="808" t="s">
        <v>530</v>
      </c>
      <c r="D1502" s="809">
        <v>39</v>
      </c>
      <c r="F1502" s="808">
        <v>85340.56</v>
      </c>
      <c r="G1502" s="808">
        <v>45071.4</v>
      </c>
      <c r="H1502" s="808">
        <v>0</v>
      </c>
      <c r="I1502" s="808" t="s">
        <v>502</v>
      </c>
      <c r="J1502" s="808" t="s">
        <v>503</v>
      </c>
    </row>
    <row r="1503" spans="1:10" x14ac:dyDescent="0.25">
      <c r="A1503" s="808" t="s">
        <v>499</v>
      </c>
      <c r="B1503" s="808" t="s">
        <v>547</v>
      </c>
      <c r="C1503" s="808" t="s">
        <v>508</v>
      </c>
      <c r="D1503" s="809">
        <v>61</v>
      </c>
      <c r="F1503" s="808">
        <v>1531.22</v>
      </c>
      <c r="G1503" s="808">
        <v>3.5</v>
      </c>
      <c r="H1503" s="808">
        <v>0</v>
      </c>
      <c r="I1503" s="808" t="s">
        <v>502</v>
      </c>
      <c r="J1503" s="808" t="s">
        <v>503</v>
      </c>
    </row>
    <row r="1504" spans="1:10" x14ac:dyDescent="0.25">
      <c r="A1504" s="808" t="s">
        <v>499</v>
      </c>
      <c r="B1504" s="808" t="s">
        <v>547</v>
      </c>
      <c r="C1504" s="808" t="s">
        <v>525</v>
      </c>
      <c r="D1504" s="809">
        <v>73</v>
      </c>
      <c r="F1504" s="808">
        <v>52934.58</v>
      </c>
      <c r="G1504" s="808">
        <v>83661.77</v>
      </c>
      <c r="H1504" s="808">
        <v>0</v>
      </c>
      <c r="I1504" s="808" t="s">
        <v>502</v>
      </c>
      <c r="J1504" s="808" t="s">
        <v>503</v>
      </c>
    </row>
    <row r="1505" spans="1:10" x14ac:dyDescent="0.25">
      <c r="A1505" s="808" t="s">
        <v>504</v>
      </c>
      <c r="B1505" s="808" t="s">
        <v>547</v>
      </c>
      <c r="C1505" s="808" t="s">
        <v>542</v>
      </c>
      <c r="D1505" s="809">
        <v>96</v>
      </c>
      <c r="F1505" s="808">
        <v>15457.2</v>
      </c>
      <c r="G1505" s="808">
        <v>1021.44</v>
      </c>
      <c r="H1505" s="808">
        <v>0</v>
      </c>
      <c r="I1505" s="808" t="s">
        <v>502</v>
      </c>
      <c r="J1505" s="808" t="s">
        <v>503</v>
      </c>
    </row>
    <row r="1506" spans="1:10" x14ac:dyDescent="0.25">
      <c r="A1506" s="808" t="s">
        <v>504</v>
      </c>
      <c r="B1506" s="808" t="s">
        <v>547</v>
      </c>
      <c r="C1506" s="808" t="s">
        <v>526</v>
      </c>
      <c r="D1506" s="809">
        <v>91</v>
      </c>
      <c r="F1506" s="808">
        <v>823.86</v>
      </c>
      <c r="G1506" s="808">
        <v>17.2</v>
      </c>
      <c r="H1506" s="808">
        <v>0</v>
      </c>
      <c r="I1506" s="808" t="s">
        <v>502</v>
      </c>
      <c r="J1506" s="808" t="s">
        <v>503</v>
      </c>
    </row>
    <row r="1507" spans="1:10" x14ac:dyDescent="0.25">
      <c r="A1507" s="808" t="s">
        <v>504</v>
      </c>
      <c r="B1507" s="808" t="s">
        <v>547</v>
      </c>
      <c r="C1507" s="808" t="s">
        <v>530</v>
      </c>
      <c r="D1507" s="809">
        <v>76</v>
      </c>
      <c r="F1507" s="808">
        <v>3514.96</v>
      </c>
      <c r="G1507" s="808">
        <v>21</v>
      </c>
      <c r="H1507" s="808">
        <v>0</v>
      </c>
      <c r="I1507" s="808" t="s">
        <v>502</v>
      </c>
      <c r="J1507" s="808" t="s">
        <v>503</v>
      </c>
    </row>
    <row r="1508" spans="1:10" x14ac:dyDescent="0.25">
      <c r="A1508" s="808" t="s">
        <v>504</v>
      </c>
      <c r="B1508" s="808" t="s">
        <v>547</v>
      </c>
      <c r="C1508" s="808" t="s">
        <v>537</v>
      </c>
      <c r="D1508" s="809">
        <v>39</v>
      </c>
      <c r="F1508" s="808">
        <v>6555.74</v>
      </c>
      <c r="G1508" s="808">
        <v>35.799999999999997</v>
      </c>
      <c r="H1508" s="808">
        <v>0</v>
      </c>
      <c r="I1508" s="808" t="s">
        <v>502</v>
      </c>
      <c r="J1508" s="808" t="s">
        <v>503</v>
      </c>
    </row>
    <row r="1509" spans="1:10" x14ac:dyDescent="0.25">
      <c r="A1509" s="808" t="s">
        <v>504</v>
      </c>
      <c r="B1509" s="808" t="s">
        <v>547</v>
      </c>
      <c r="C1509" s="808" t="s">
        <v>582</v>
      </c>
      <c r="D1509" s="809">
        <v>73</v>
      </c>
      <c r="F1509" s="808">
        <v>20.85</v>
      </c>
      <c r="G1509" s="808">
        <v>0.83</v>
      </c>
      <c r="H1509" s="808">
        <v>0</v>
      </c>
      <c r="I1509" s="808" t="s">
        <v>502</v>
      </c>
      <c r="J1509" s="808" t="s">
        <v>503</v>
      </c>
    </row>
    <row r="1510" spans="1:10" x14ac:dyDescent="0.25">
      <c r="A1510" s="808" t="s">
        <v>504</v>
      </c>
      <c r="B1510" s="808" t="s">
        <v>547</v>
      </c>
      <c r="C1510" s="808" t="s">
        <v>508</v>
      </c>
      <c r="D1510" s="809">
        <v>53</v>
      </c>
      <c r="F1510" s="808">
        <v>3912.61</v>
      </c>
      <c r="G1510" s="808">
        <v>270.05</v>
      </c>
      <c r="H1510" s="808">
        <v>0</v>
      </c>
      <c r="I1510" s="808" t="s">
        <v>502</v>
      </c>
      <c r="J1510" s="808" t="s">
        <v>503</v>
      </c>
    </row>
    <row r="1511" spans="1:10" x14ac:dyDescent="0.25">
      <c r="A1511" s="808" t="s">
        <v>504</v>
      </c>
      <c r="B1511" s="808" t="s">
        <v>547</v>
      </c>
      <c r="C1511" s="808" t="s">
        <v>566</v>
      </c>
      <c r="D1511" s="809">
        <v>72</v>
      </c>
      <c r="F1511" s="808">
        <v>2977.1</v>
      </c>
      <c r="G1511" s="808">
        <v>22.3</v>
      </c>
      <c r="H1511" s="808">
        <v>0</v>
      </c>
      <c r="I1511" s="808" t="s">
        <v>502</v>
      </c>
      <c r="J1511" s="808" t="s">
        <v>503</v>
      </c>
    </row>
    <row r="1512" spans="1:10" x14ac:dyDescent="0.25">
      <c r="A1512" s="808" t="s">
        <v>499</v>
      </c>
      <c r="B1512" s="808" t="s">
        <v>547</v>
      </c>
      <c r="C1512" s="808" t="s">
        <v>545</v>
      </c>
      <c r="D1512" s="809">
        <v>84</v>
      </c>
      <c r="F1512" s="808">
        <v>1115.92</v>
      </c>
      <c r="G1512" s="808">
        <v>5.3</v>
      </c>
      <c r="H1512" s="808">
        <v>0</v>
      </c>
      <c r="I1512" s="808" t="s">
        <v>502</v>
      </c>
      <c r="J1512" s="808" t="s">
        <v>503</v>
      </c>
    </row>
    <row r="1513" spans="1:10" x14ac:dyDescent="0.25">
      <c r="A1513" s="808" t="s">
        <v>504</v>
      </c>
      <c r="B1513" s="808" t="s">
        <v>547</v>
      </c>
      <c r="C1513" s="808" t="s">
        <v>538</v>
      </c>
      <c r="D1513" s="809">
        <v>62</v>
      </c>
      <c r="F1513" s="808">
        <v>234.76</v>
      </c>
      <c r="G1513" s="808">
        <v>0.56000000000000005</v>
      </c>
      <c r="H1513" s="808">
        <v>0</v>
      </c>
      <c r="I1513" s="808" t="s">
        <v>502</v>
      </c>
      <c r="J1513" s="808" t="s">
        <v>503</v>
      </c>
    </row>
    <row r="1514" spans="1:10" x14ac:dyDescent="0.25">
      <c r="A1514" s="808" t="s">
        <v>499</v>
      </c>
      <c r="B1514" s="808" t="s">
        <v>547</v>
      </c>
      <c r="C1514" s="808" t="s">
        <v>508</v>
      </c>
      <c r="D1514" s="809">
        <v>6</v>
      </c>
      <c r="F1514" s="808">
        <v>6121.82</v>
      </c>
      <c r="G1514" s="808">
        <v>807.5</v>
      </c>
      <c r="H1514" s="808">
        <v>0</v>
      </c>
      <c r="I1514" s="808" t="s">
        <v>502</v>
      </c>
      <c r="J1514" s="808" t="s">
        <v>503</v>
      </c>
    </row>
    <row r="1515" spans="1:10" x14ac:dyDescent="0.25">
      <c r="A1515" s="808" t="s">
        <v>504</v>
      </c>
      <c r="B1515" s="808" t="s">
        <v>547</v>
      </c>
      <c r="C1515" s="808" t="s">
        <v>551</v>
      </c>
      <c r="D1515" s="809">
        <v>73</v>
      </c>
      <c r="F1515" s="808">
        <v>426.4</v>
      </c>
      <c r="G1515" s="808">
        <v>1.46</v>
      </c>
      <c r="H1515" s="808">
        <v>0</v>
      </c>
      <c r="I1515" s="808" t="s">
        <v>502</v>
      </c>
      <c r="J1515" s="808" t="s">
        <v>503</v>
      </c>
    </row>
    <row r="1516" spans="1:10" x14ac:dyDescent="0.25">
      <c r="A1516" s="808" t="s">
        <v>499</v>
      </c>
      <c r="B1516" s="808" t="s">
        <v>547</v>
      </c>
      <c r="C1516" s="808" t="s">
        <v>526</v>
      </c>
      <c r="D1516" s="809">
        <v>90</v>
      </c>
      <c r="F1516" s="808">
        <v>8739</v>
      </c>
      <c r="G1516" s="808">
        <v>1.84</v>
      </c>
      <c r="H1516" s="808">
        <v>0</v>
      </c>
      <c r="I1516" s="808" t="s">
        <v>502</v>
      </c>
      <c r="J1516" s="808" t="s">
        <v>503</v>
      </c>
    </row>
    <row r="1517" spans="1:10" x14ac:dyDescent="0.25">
      <c r="A1517" s="808" t="s">
        <v>499</v>
      </c>
      <c r="B1517" s="808" t="s">
        <v>547</v>
      </c>
      <c r="C1517" s="808" t="s">
        <v>508</v>
      </c>
      <c r="D1517" s="809">
        <v>70</v>
      </c>
      <c r="F1517" s="808">
        <v>208.02</v>
      </c>
      <c r="G1517" s="808">
        <v>8.1</v>
      </c>
      <c r="H1517" s="808">
        <v>0</v>
      </c>
      <c r="I1517" s="808" t="s">
        <v>502</v>
      </c>
      <c r="J1517" s="808" t="s">
        <v>503</v>
      </c>
    </row>
    <row r="1518" spans="1:10" x14ac:dyDescent="0.25">
      <c r="A1518" s="808" t="s">
        <v>504</v>
      </c>
      <c r="B1518" s="808" t="s">
        <v>547</v>
      </c>
      <c r="C1518" s="808" t="s">
        <v>545</v>
      </c>
      <c r="D1518" s="809">
        <v>61</v>
      </c>
      <c r="F1518" s="808">
        <v>169.96</v>
      </c>
      <c r="G1518" s="808">
        <v>1.94</v>
      </c>
      <c r="H1518" s="808">
        <v>0</v>
      </c>
      <c r="I1518" s="808" t="s">
        <v>502</v>
      </c>
      <c r="J1518" s="808" t="s">
        <v>503</v>
      </c>
    </row>
    <row r="1519" spans="1:10" x14ac:dyDescent="0.25">
      <c r="A1519" s="808" t="s">
        <v>504</v>
      </c>
      <c r="B1519" s="808" t="s">
        <v>547</v>
      </c>
      <c r="C1519" s="808" t="s">
        <v>566</v>
      </c>
      <c r="D1519" s="809">
        <v>86</v>
      </c>
      <c r="F1519" s="808">
        <v>11463.44</v>
      </c>
      <c r="G1519" s="808">
        <v>11542</v>
      </c>
      <c r="H1519" s="808">
        <v>0</v>
      </c>
      <c r="I1519" s="808" t="s">
        <v>502</v>
      </c>
      <c r="J1519" s="808" t="s">
        <v>503</v>
      </c>
    </row>
    <row r="1520" spans="1:10" x14ac:dyDescent="0.25">
      <c r="A1520" s="808" t="s">
        <v>504</v>
      </c>
      <c r="B1520" s="808" t="s">
        <v>547</v>
      </c>
      <c r="C1520" s="808" t="s">
        <v>541</v>
      </c>
      <c r="D1520" s="809">
        <v>27</v>
      </c>
      <c r="F1520" s="808">
        <v>122023.94</v>
      </c>
      <c r="G1520" s="808">
        <v>31383.06</v>
      </c>
      <c r="H1520" s="808">
        <v>0</v>
      </c>
      <c r="I1520" s="808" t="s">
        <v>502</v>
      </c>
      <c r="J1520" s="808" t="s">
        <v>503</v>
      </c>
    </row>
    <row r="1521" spans="1:10" x14ac:dyDescent="0.25">
      <c r="A1521" s="808" t="s">
        <v>499</v>
      </c>
      <c r="B1521" s="808" t="s">
        <v>547</v>
      </c>
      <c r="C1521" s="808" t="s">
        <v>542</v>
      </c>
      <c r="D1521" s="809">
        <v>20</v>
      </c>
      <c r="F1521" s="808">
        <v>8544.93</v>
      </c>
      <c r="G1521" s="808">
        <v>930.66</v>
      </c>
      <c r="H1521" s="808">
        <v>0</v>
      </c>
      <c r="I1521" s="808" t="s">
        <v>502</v>
      </c>
      <c r="J1521" s="808" t="s">
        <v>503</v>
      </c>
    </row>
    <row r="1522" spans="1:10" x14ac:dyDescent="0.25">
      <c r="A1522" s="808" t="s">
        <v>504</v>
      </c>
      <c r="B1522" s="808" t="s">
        <v>547</v>
      </c>
      <c r="C1522" s="808" t="s">
        <v>526</v>
      </c>
      <c r="D1522" s="809">
        <v>11</v>
      </c>
      <c r="F1522" s="808">
        <v>7672.17</v>
      </c>
      <c r="G1522" s="808">
        <v>10000</v>
      </c>
      <c r="H1522" s="808">
        <v>0</v>
      </c>
      <c r="I1522" s="808" t="s">
        <v>502</v>
      </c>
      <c r="J1522" s="808" t="s">
        <v>503</v>
      </c>
    </row>
    <row r="1523" spans="1:10" x14ac:dyDescent="0.25">
      <c r="A1523" s="808" t="s">
        <v>504</v>
      </c>
      <c r="B1523" s="808" t="s">
        <v>547</v>
      </c>
      <c r="C1523" s="808" t="s">
        <v>508</v>
      </c>
      <c r="D1523" s="809">
        <v>82</v>
      </c>
      <c r="F1523" s="808">
        <v>1041.2</v>
      </c>
      <c r="G1523" s="808">
        <v>1.26</v>
      </c>
      <c r="H1523" s="808">
        <v>0</v>
      </c>
      <c r="I1523" s="808" t="s">
        <v>502</v>
      </c>
      <c r="J1523" s="808" t="s">
        <v>503</v>
      </c>
    </row>
    <row r="1524" spans="1:10" x14ac:dyDescent="0.25">
      <c r="A1524" s="808" t="s">
        <v>504</v>
      </c>
      <c r="B1524" s="808" t="s">
        <v>547</v>
      </c>
      <c r="C1524" s="808" t="s">
        <v>526</v>
      </c>
      <c r="D1524" s="809">
        <v>96</v>
      </c>
      <c r="F1524" s="808">
        <v>765.95</v>
      </c>
      <c r="G1524" s="808">
        <v>5</v>
      </c>
      <c r="H1524" s="808">
        <v>0</v>
      </c>
      <c r="I1524" s="808" t="s">
        <v>502</v>
      </c>
      <c r="J1524" s="808" t="s">
        <v>503</v>
      </c>
    </row>
    <row r="1525" spans="1:10" x14ac:dyDescent="0.25">
      <c r="A1525" s="808" t="s">
        <v>499</v>
      </c>
      <c r="B1525" s="808" t="s">
        <v>547</v>
      </c>
      <c r="C1525" s="808" t="s">
        <v>521</v>
      </c>
      <c r="D1525" s="809">
        <v>61</v>
      </c>
      <c r="F1525" s="808">
        <v>3814.16</v>
      </c>
      <c r="G1525" s="808">
        <v>4.8</v>
      </c>
      <c r="H1525" s="808">
        <v>0</v>
      </c>
      <c r="I1525" s="808" t="s">
        <v>502</v>
      </c>
      <c r="J1525" s="808" t="s">
        <v>503</v>
      </c>
    </row>
    <row r="1526" spans="1:10" x14ac:dyDescent="0.25">
      <c r="A1526" s="808" t="s">
        <v>504</v>
      </c>
      <c r="B1526" s="808" t="s">
        <v>547</v>
      </c>
      <c r="C1526" s="808" t="s">
        <v>559</v>
      </c>
      <c r="D1526" s="809">
        <v>42</v>
      </c>
      <c r="F1526" s="808">
        <v>5408.44</v>
      </c>
      <c r="G1526" s="808">
        <v>89.39</v>
      </c>
      <c r="H1526" s="808">
        <v>0</v>
      </c>
      <c r="I1526" s="808" t="s">
        <v>502</v>
      </c>
      <c r="J1526" s="808" t="s">
        <v>503</v>
      </c>
    </row>
    <row r="1527" spans="1:10" x14ac:dyDescent="0.25">
      <c r="A1527" s="808" t="s">
        <v>504</v>
      </c>
      <c r="B1527" s="808" t="s">
        <v>547</v>
      </c>
      <c r="C1527" s="808" t="s">
        <v>507</v>
      </c>
      <c r="D1527" s="809">
        <v>39</v>
      </c>
      <c r="F1527" s="808">
        <v>1073.8599999999999</v>
      </c>
      <c r="G1527" s="808">
        <v>70.099999999999994</v>
      </c>
      <c r="H1527" s="808">
        <v>0</v>
      </c>
      <c r="I1527" s="808" t="s">
        <v>502</v>
      </c>
      <c r="J1527" s="808" t="s">
        <v>503</v>
      </c>
    </row>
    <row r="1528" spans="1:10" x14ac:dyDescent="0.25">
      <c r="A1528" s="808" t="s">
        <v>499</v>
      </c>
      <c r="B1528" s="808" t="s">
        <v>547</v>
      </c>
      <c r="C1528" s="808" t="s">
        <v>509</v>
      </c>
      <c r="D1528" s="809">
        <v>90</v>
      </c>
      <c r="F1528" s="808">
        <v>12570</v>
      </c>
      <c r="G1528" s="808">
        <v>36.700000000000003</v>
      </c>
      <c r="H1528" s="808">
        <v>0</v>
      </c>
      <c r="I1528" s="808" t="s">
        <v>502</v>
      </c>
      <c r="J1528" s="808" t="s">
        <v>503</v>
      </c>
    </row>
    <row r="1529" spans="1:10" x14ac:dyDescent="0.25">
      <c r="A1529" s="808" t="s">
        <v>499</v>
      </c>
      <c r="B1529" s="808" t="s">
        <v>547</v>
      </c>
      <c r="C1529" s="808" t="s">
        <v>527</v>
      </c>
      <c r="D1529" s="809">
        <v>62</v>
      </c>
      <c r="F1529" s="808">
        <v>458.89</v>
      </c>
      <c r="G1529" s="808">
        <v>5.0199999999999996</v>
      </c>
      <c r="H1529" s="808">
        <v>0</v>
      </c>
      <c r="I1529" s="808" t="s">
        <v>502</v>
      </c>
      <c r="J1529" s="808" t="s">
        <v>503</v>
      </c>
    </row>
    <row r="1530" spans="1:10" x14ac:dyDescent="0.25">
      <c r="A1530" s="808" t="s">
        <v>499</v>
      </c>
      <c r="B1530" s="808" t="s">
        <v>547</v>
      </c>
      <c r="C1530" s="808" t="s">
        <v>527</v>
      </c>
      <c r="D1530" s="809">
        <v>84</v>
      </c>
      <c r="F1530" s="808">
        <v>7250.77</v>
      </c>
      <c r="G1530" s="808">
        <v>120400</v>
      </c>
      <c r="H1530" s="808">
        <v>0</v>
      </c>
      <c r="I1530" s="808" t="s">
        <v>502</v>
      </c>
      <c r="J1530" s="808" t="s">
        <v>503</v>
      </c>
    </row>
    <row r="1531" spans="1:10" x14ac:dyDescent="0.25">
      <c r="A1531" s="808" t="s">
        <v>499</v>
      </c>
      <c r="B1531" s="808" t="s">
        <v>547</v>
      </c>
      <c r="C1531" s="808" t="s">
        <v>532</v>
      </c>
      <c r="D1531" s="809">
        <v>27</v>
      </c>
      <c r="F1531" s="808">
        <v>632886.19999999995</v>
      </c>
      <c r="G1531" s="808">
        <v>6524600</v>
      </c>
      <c r="H1531" s="808">
        <v>0</v>
      </c>
      <c r="I1531" s="808" t="s">
        <v>502</v>
      </c>
      <c r="J1531" s="808" t="s">
        <v>503</v>
      </c>
    </row>
    <row r="1532" spans="1:10" x14ac:dyDescent="0.25">
      <c r="A1532" s="808" t="s">
        <v>504</v>
      </c>
      <c r="B1532" s="808" t="s">
        <v>547</v>
      </c>
      <c r="C1532" s="808" t="s">
        <v>522</v>
      </c>
      <c r="D1532" s="809">
        <v>40</v>
      </c>
      <c r="F1532" s="808">
        <v>26.92</v>
      </c>
      <c r="G1532" s="808">
        <v>0.02</v>
      </c>
      <c r="H1532" s="808">
        <v>0</v>
      </c>
      <c r="I1532" s="808" t="s">
        <v>502</v>
      </c>
      <c r="J1532" s="808" t="s">
        <v>503</v>
      </c>
    </row>
    <row r="1533" spans="1:10" x14ac:dyDescent="0.25">
      <c r="A1533" s="808" t="s">
        <v>499</v>
      </c>
      <c r="B1533" s="808" t="s">
        <v>547</v>
      </c>
      <c r="C1533" s="808" t="s">
        <v>552</v>
      </c>
      <c r="D1533" s="809">
        <v>44</v>
      </c>
      <c r="F1533" s="808">
        <v>2064.33</v>
      </c>
      <c r="G1533" s="808">
        <v>2800</v>
      </c>
      <c r="H1533" s="808">
        <v>0</v>
      </c>
      <c r="I1533" s="808" t="s">
        <v>502</v>
      </c>
      <c r="J1533" s="808" t="s">
        <v>503</v>
      </c>
    </row>
    <row r="1534" spans="1:10" x14ac:dyDescent="0.25">
      <c r="A1534" s="808" t="s">
        <v>504</v>
      </c>
      <c r="B1534" s="808" t="s">
        <v>547</v>
      </c>
      <c r="C1534" s="808" t="s">
        <v>526</v>
      </c>
      <c r="D1534" s="809">
        <v>29</v>
      </c>
      <c r="F1534" s="808">
        <v>782.65</v>
      </c>
      <c r="G1534" s="808">
        <v>125</v>
      </c>
      <c r="H1534" s="808">
        <v>0</v>
      </c>
      <c r="I1534" s="808" t="s">
        <v>502</v>
      </c>
      <c r="J1534" s="808" t="s">
        <v>503</v>
      </c>
    </row>
    <row r="1535" spans="1:10" x14ac:dyDescent="0.25">
      <c r="A1535" s="808" t="s">
        <v>504</v>
      </c>
      <c r="B1535" s="808" t="s">
        <v>547</v>
      </c>
      <c r="C1535" s="808" t="s">
        <v>543</v>
      </c>
      <c r="D1535" s="809">
        <v>44</v>
      </c>
      <c r="F1535" s="808">
        <v>28402.78</v>
      </c>
      <c r="G1535" s="808">
        <v>52038</v>
      </c>
      <c r="H1535" s="808">
        <v>0</v>
      </c>
      <c r="I1535" s="808" t="s">
        <v>502</v>
      </c>
      <c r="J1535" s="808" t="s">
        <v>503</v>
      </c>
    </row>
    <row r="1536" spans="1:10" x14ac:dyDescent="0.25">
      <c r="A1536" s="808" t="s">
        <v>504</v>
      </c>
      <c r="B1536" s="808" t="s">
        <v>547</v>
      </c>
      <c r="C1536" s="808" t="s">
        <v>521</v>
      </c>
      <c r="D1536" s="809">
        <v>21</v>
      </c>
      <c r="F1536" s="808">
        <v>661.67</v>
      </c>
      <c r="G1536" s="808">
        <v>61.5</v>
      </c>
      <c r="H1536" s="808">
        <v>0</v>
      </c>
      <c r="I1536" s="808" t="s">
        <v>502</v>
      </c>
      <c r="J1536" s="808" t="s">
        <v>503</v>
      </c>
    </row>
    <row r="1537" spans="1:10" x14ac:dyDescent="0.25">
      <c r="A1537" s="808" t="s">
        <v>499</v>
      </c>
      <c r="B1537" s="808" t="s">
        <v>547</v>
      </c>
      <c r="C1537" s="808" t="s">
        <v>521</v>
      </c>
      <c r="D1537" s="809">
        <v>49</v>
      </c>
      <c r="F1537" s="808">
        <v>306.14</v>
      </c>
      <c r="G1537" s="808">
        <v>0.6</v>
      </c>
      <c r="H1537" s="808">
        <v>0</v>
      </c>
      <c r="I1537" s="808" t="s">
        <v>502</v>
      </c>
      <c r="J1537" s="808" t="s">
        <v>503</v>
      </c>
    </row>
    <row r="1538" spans="1:10" x14ac:dyDescent="0.25">
      <c r="A1538" s="808" t="s">
        <v>499</v>
      </c>
      <c r="B1538" s="808" t="s">
        <v>547</v>
      </c>
      <c r="C1538" s="808" t="s">
        <v>523</v>
      </c>
      <c r="D1538" s="809">
        <v>27</v>
      </c>
      <c r="F1538" s="808">
        <v>105084</v>
      </c>
      <c r="G1538" s="808">
        <v>1946000</v>
      </c>
      <c r="H1538" s="808">
        <v>0</v>
      </c>
      <c r="I1538" s="808" t="s">
        <v>502</v>
      </c>
      <c r="J1538" s="808" t="s">
        <v>503</v>
      </c>
    </row>
    <row r="1539" spans="1:10" x14ac:dyDescent="0.25">
      <c r="A1539" s="808" t="s">
        <v>499</v>
      </c>
      <c r="B1539" s="808" t="s">
        <v>547</v>
      </c>
      <c r="C1539" s="808" t="s">
        <v>508</v>
      </c>
      <c r="D1539" s="809">
        <v>25</v>
      </c>
      <c r="F1539" s="808">
        <v>2.52</v>
      </c>
      <c r="G1539" s="808">
        <v>3</v>
      </c>
      <c r="H1539" s="808">
        <v>0</v>
      </c>
      <c r="I1539" s="808" t="s">
        <v>502</v>
      </c>
      <c r="J1539" s="808" t="s">
        <v>503</v>
      </c>
    </row>
    <row r="1540" spans="1:10" x14ac:dyDescent="0.25">
      <c r="A1540" s="808" t="s">
        <v>504</v>
      </c>
      <c r="B1540" s="808" t="s">
        <v>547</v>
      </c>
      <c r="C1540" s="808" t="s">
        <v>564</v>
      </c>
      <c r="D1540" s="809">
        <v>49</v>
      </c>
      <c r="F1540" s="808">
        <v>357.97</v>
      </c>
      <c r="G1540" s="808">
        <v>37.5</v>
      </c>
      <c r="H1540" s="808">
        <v>0</v>
      </c>
      <c r="I1540" s="808" t="s">
        <v>502</v>
      </c>
      <c r="J1540" s="808" t="s">
        <v>503</v>
      </c>
    </row>
    <row r="1541" spans="1:10" x14ac:dyDescent="0.25">
      <c r="A1541" s="808" t="s">
        <v>499</v>
      </c>
      <c r="B1541" s="808" t="s">
        <v>547</v>
      </c>
      <c r="C1541" s="808" t="s">
        <v>568</v>
      </c>
      <c r="D1541" s="809">
        <v>12</v>
      </c>
      <c r="F1541" s="808">
        <v>94.66</v>
      </c>
      <c r="G1541" s="808">
        <v>300</v>
      </c>
      <c r="H1541" s="808">
        <v>0</v>
      </c>
      <c r="I1541" s="808" t="s">
        <v>502</v>
      </c>
      <c r="J1541" s="808" t="s">
        <v>503</v>
      </c>
    </row>
    <row r="1542" spans="1:10" x14ac:dyDescent="0.25">
      <c r="A1542" s="808" t="s">
        <v>504</v>
      </c>
      <c r="B1542" s="808" t="s">
        <v>547</v>
      </c>
      <c r="C1542" s="808" t="s">
        <v>516</v>
      </c>
      <c r="D1542" s="809">
        <v>76</v>
      </c>
      <c r="F1542" s="808">
        <v>10605.85</v>
      </c>
      <c r="G1542" s="808">
        <v>32</v>
      </c>
      <c r="H1542" s="808">
        <v>0</v>
      </c>
      <c r="I1542" s="808" t="s">
        <v>502</v>
      </c>
      <c r="J1542" s="808" t="s">
        <v>503</v>
      </c>
    </row>
    <row r="1543" spans="1:10" x14ac:dyDescent="0.25">
      <c r="A1543" s="808" t="s">
        <v>499</v>
      </c>
      <c r="B1543" s="808" t="s">
        <v>547</v>
      </c>
      <c r="C1543" s="808" t="s">
        <v>529</v>
      </c>
      <c r="D1543" s="809">
        <v>95</v>
      </c>
      <c r="F1543" s="808">
        <v>3843</v>
      </c>
      <c r="G1543" s="808">
        <v>140</v>
      </c>
      <c r="H1543" s="808">
        <v>0</v>
      </c>
      <c r="I1543" s="808" t="s">
        <v>502</v>
      </c>
      <c r="J1543" s="808" t="s">
        <v>503</v>
      </c>
    </row>
    <row r="1544" spans="1:10" x14ac:dyDescent="0.25">
      <c r="A1544" s="808" t="s">
        <v>499</v>
      </c>
      <c r="B1544" s="808" t="s">
        <v>547</v>
      </c>
      <c r="C1544" s="808" t="s">
        <v>527</v>
      </c>
      <c r="D1544" s="809">
        <v>61</v>
      </c>
      <c r="F1544" s="808">
        <v>5752.49</v>
      </c>
      <c r="G1544" s="808">
        <v>3</v>
      </c>
      <c r="H1544" s="808">
        <v>0</v>
      </c>
      <c r="I1544" s="808" t="s">
        <v>502</v>
      </c>
      <c r="J1544" s="808" t="s">
        <v>503</v>
      </c>
    </row>
    <row r="1545" spans="1:10" x14ac:dyDescent="0.25">
      <c r="A1545" s="808" t="s">
        <v>499</v>
      </c>
      <c r="B1545" s="808" t="s">
        <v>567</v>
      </c>
      <c r="C1545" s="808" t="s">
        <v>514</v>
      </c>
      <c r="D1545" s="809">
        <v>18</v>
      </c>
      <c r="F1545" s="808">
        <v>4419.09</v>
      </c>
      <c r="G1545" s="808">
        <v>1206.0999999999999</v>
      </c>
      <c r="H1545" s="808">
        <v>0</v>
      </c>
      <c r="I1545" s="808" t="s">
        <v>502</v>
      </c>
      <c r="J1545" s="808" t="s">
        <v>503</v>
      </c>
    </row>
    <row r="1546" spans="1:10" x14ac:dyDescent="0.25">
      <c r="A1546" s="808" t="s">
        <v>499</v>
      </c>
      <c r="B1546" s="808" t="s">
        <v>547</v>
      </c>
      <c r="C1546" s="808" t="s">
        <v>566</v>
      </c>
      <c r="D1546" s="809">
        <v>90</v>
      </c>
      <c r="F1546" s="808">
        <v>140</v>
      </c>
      <c r="G1546" s="808">
        <v>1.1000000000000001</v>
      </c>
      <c r="H1546" s="808">
        <v>0</v>
      </c>
      <c r="I1546" s="808" t="s">
        <v>502</v>
      </c>
      <c r="J1546" s="808" t="s">
        <v>503</v>
      </c>
    </row>
    <row r="1547" spans="1:10" x14ac:dyDescent="0.25">
      <c r="A1547" s="808" t="s">
        <v>504</v>
      </c>
      <c r="B1547" s="808" t="s">
        <v>567</v>
      </c>
      <c r="C1547" s="808" t="s">
        <v>587</v>
      </c>
      <c r="D1547" s="809">
        <v>18</v>
      </c>
      <c r="F1547" s="808">
        <v>16064902.939999999</v>
      </c>
      <c r="G1547" s="808">
        <v>5638743.9000000004</v>
      </c>
      <c r="H1547" s="808">
        <v>0</v>
      </c>
      <c r="I1547" s="808" t="s">
        <v>502</v>
      </c>
      <c r="J1547" s="808" t="s">
        <v>503</v>
      </c>
    </row>
    <row r="1548" spans="1:10" x14ac:dyDescent="0.25">
      <c r="A1548" s="808" t="s">
        <v>504</v>
      </c>
      <c r="B1548" s="808" t="s">
        <v>567</v>
      </c>
      <c r="C1548" s="808" t="s">
        <v>519</v>
      </c>
      <c r="D1548" s="809">
        <v>84</v>
      </c>
      <c r="F1548" s="808">
        <v>3105509.73</v>
      </c>
      <c r="G1548" s="808">
        <v>111950.51</v>
      </c>
      <c r="H1548" s="808">
        <v>0</v>
      </c>
      <c r="I1548" s="808" t="s">
        <v>502</v>
      </c>
      <c r="J1548" s="808" t="s">
        <v>503</v>
      </c>
    </row>
    <row r="1549" spans="1:10" x14ac:dyDescent="0.25">
      <c r="A1549" s="808" t="s">
        <v>504</v>
      </c>
      <c r="B1549" s="808" t="s">
        <v>567</v>
      </c>
      <c r="C1549" s="808" t="s">
        <v>511</v>
      </c>
      <c r="D1549" s="809">
        <v>3</v>
      </c>
      <c r="F1549" s="808">
        <v>4365334.1500000004</v>
      </c>
      <c r="G1549" s="808">
        <v>652760</v>
      </c>
      <c r="H1549" s="808">
        <v>0</v>
      </c>
      <c r="I1549" s="808" t="s">
        <v>502</v>
      </c>
      <c r="J1549" s="808" t="s">
        <v>503</v>
      </c>
    </row>
    <row r="1550" spans="1:10" x14ac:dyDescent="0.25">
      <c r="A1550" s="808" t="s">
        <v>499</v>
      </c>
      <c r="B1550" s="808" t="s">
        <v>567</v>
      </c>
      <c r="C1550" s="808" t="s">
        <v>508</v>
      </c>
      <c r="D1550" s="809">
        <v>74</v>
      </c>
      <c r="F1550" s="808">
        <v>113455.19</v>
      </c>
      <c r="G1550" s="808">
        <v>23808.639999999999</v>
      </c>
      <c r="H1550" s="808">
        <v>0</v>
      </c>
      <c r="I1550" s="808" t="s">
        <v>502</v>
      </c>
      <c r="J1550" s="808" t="s">
        <v>503</v>
      </c>
    </row>
    <row r="1551" spans="1:10" x14ac:dyDescent="0.25">
      <c r="A1551" s="808" t="s">
        <v>504</v>
      </c>
      <c r="B1551" s="808" t="s">
        <v>567</v>
      </c>
      <c r="C1551" s="808" t="s">
        <v>530</v>
      </c>
      <c r="D1551" s="809">
        <v>82</v>
      </c>
      <c r="F1551" s="808">
        <v>6227.2</v>
      </c>
      <c r="G1551" s="808">
        <v>49.7</v>
      </c>
      <c r="H1551" s="808">
        <v>0</v>
      </c>
      <c r="I1551" s="808" t="s">
        <v>502</v>
      </c>
      <c r="J1551" s="808" t="s">
        <v>503</v>
      </c>
    </row>
    <row r="1552" spans="1:10" x14ac:dyDescent="0.25">
      <c r="A1552" s="808" t="s">
        <v>499</v>
      </c>
      <c r="B1552" s="808" t="s">
        <v>567</v>
      </c>
      <c r="C1552" s="808" t="s">
        <v>519</v>
      </c>
      <c r="D1552" s="809">
        <v>85</v>
      </c>
      <c r="F1552" s="808">
        <v>342.05</v>
      </c>
      <c r="G1552" s="808">
        <v>0.72</v>
      </c>
      <c r="H1552" s="808">
        <v>0</v>
      </c>
      <c r="I1552" s="808" t="s">
        <v>502</v>
      </c>
      <c r="J1552" s="808" t="s">
        <v>503</v>
      </c>
    </row>
    <row r="1553" spans="1:10" x14ac:dyDescent="0.25">
      <c r="A1553" s="808" t="s">
        <v>504</v>
      </c>
      <c r="B1553" s="808" t="s">
        <v>567</v>
      </c>
      <c r="C1553" s="808" t="s">
        <v>529</v>
      </c>
      <c r="D1553" s="809">
        <v>12</v>
      </c>
      <c r="F1553" s="808">
        <v>446003.82</v>
      </c>
      <c r="G1553" s="808">
        <v>300000</v>
      </c>
      <c r="H1553" s="808">
        <v>0</v>
      </c>
      <c r="I1553" s="808" t="s">
        <v>502</v>
      </c>
      <c r="J1553" s="808" t="s">
        <v>503</v>
      </c>
    </row>
    <row r="1554" spans="1:10" x14ac:dyDescent="0.25">
      <c r="A1554" s="808" t="s">
        <v>504</v>
      </c>
      <c r="B1554" s="808" t="s">
        <v>567</v>
      </c>
      <c r="C1554" s="808" t="s">
        <v>508</v>
      </c>
      <c r="D1554" s="809">
        <v>54</v>
      </c>
      <c r="F1554" s="808">
        <v>342130.75</v>
      </c>
      <c r="G1554" s="808">
        <v>181000.5</v>
      </c>
      <c r="H1554" s="808">
        <v>0</v>
      </c>
      <c r="I1554" s="808" t="s">
        <v>502</v>
      </c>
      <c r="J1554" s="808" t="s">
        <v>503</v>
      </c>
    </row>
    <row r="1555" spans="1:10" x14ac:dyDescent="0.25">
      <c r="A1555" s="808" t="s">
        <v>504</v>
      </c>
      <c r="B1555" s="808" t="s">
        <v>567</v>
      </c>
      <c r="C1555" s="808" t="s">
        <v>510</v>
      </c>
      <c r="D1555" s="809">
        <v>8</v>
      </c>
      <c r="F1555" s="808">
        <v>108782.47</v>
      </c>
      <c r="G1555" s="808">
        <v>6025.2</v>
      </c>
      <c r="H1555" s="808">
        <v>0</v>
      </c>
      <c r="I1555" s="808" t="s">
        <v>502</v>
      </c>
      <c r="J1555" s="808" t="s">
        <v>503</v>
      </c>
    </row>
    <row r="1556" spans="1:10" x14ac:dyDescent="0.25">
      <c r="A1556" s="808" t="s">
        <v>504</v>
      </c>
      <c r="B1556" s="808" t="s">
        <v>567</v>
      </c>
      <c r="C1556" s="808" t="s">
        <v>538</v>
      </c>
      <c r="D1556" s="809">
        <v>18</v>
      </c>
      <c r="F1556" s="808">
        <v>5477646.7000000002</v>
      </c>
      <c r="G1556" s="808">
        <v>3460000</v>
      </c>
      <c r="H1556" s="808">
        <v>0</v>
      </c>
      <c r="I1556" s="808" t="s">
        <v>502</v>
      </c>
      <c r="J1556" s="808" t="s">
        <v>503</v>
      </c>
    </row>
    <row r="1557" spans="1:10" x14ac:dyDescent="0.25">
      <c r="A1557" s="808" t="s">
        <v>499</v>
      </c>
      <c r="B1557" s="808" t="s">
        <v>567</v>
      </c>
      <c r="C1557" s="808" t="s">
        <v>508</v>
      </c>
      <c r="D1557" s="809">
        <v>49</v>
      </c>
      <c r="F1557" s="808">
        <v>30354.99</v>
      </c>
      <c r="G1557" s="808">
        <v>2205.66</v>
      </c>
      <c r="H1557" s="808">
        <v>0</v>
      </c>
      <c r="I1557" s="808" t="s">
        <v>502</v>
      </c>
      <c r="J1557" s="808" t="s">
        <v>503</v>
      </c>
    </row>
    <row r="1558" spans="1:10" x14ac:dyDescent="0.25">
      <c r="A1558" s="808" t="s">
        <v>499</v>
      </c>
      <c r="B1558" s="808" t="s">
        <v>567</v>
      </c>
      <c r="C1558" s="808" t="s">
        <v>512</v>
      </c>
      <c r="D1558" s="809">
        <v>23</v>
      </c>
      <c r="F1558" s="808">
        <v>81770.52</v>
      </c>
      <c r="G1558" s="808">
        <v>32821.51</v>
      </c>
      <c r="H1558" s="808">
        <v>0</v>
      </c>
      <c r="I1558" s="808" t="s">
        <v>502</v>
      </c>
      <c r="J1558" s="808" t="s">
        <v>503</v>
      </c>
    </row>
    <row r="1559" spans="1:10" x14ac:dyDescent="0.25">
      <c r="A1559" s="808" t="s">
        <v>504</v>
      </c>
      <c r="B1559" s="808" t="s">
        <v>567</v>
      </c>
      <c r="C1559" s="808" t="s">
        <v>527</v>
      </c>
      <c r="D1559" s="809">
        <v>22</v>
      </c>
      <c r="F1559" s="808">
        <v>2128345.2000000002</v>
      </c>
      <c r="G1559" s="808">
        <v>3781150.08</v>
      </c>
      <c r="H1559" s="808">
        <v>0</v>
      </c>
      <c r="I1559" s="808" t="s">
        <v>502</v>
      </c>
      <c r="J1559" s="808" t="s">
        <v>503</v>
      </c>
    </row>
    <row r="1560" spans="1:10" x14ac:dyDescent="0.25">
      <c r="A1560" s="808" t="s">
        <v>504</v>
      </c>
      <c r="B1560" s="808" t="s">
        <v>567</v>
      </c>
      <c r="C1560" s="808" t="s">
        <v>542</v>
      </c>
      <c r="D1560" s="809">
        <v>33</v>
      </c>
      <c r="F1560" s="808">
        <v>529975.27</v>
      </c>
      <c r="G1560" s="808">
        <v>131210.59</v>
      </c>
      <c r="H1560" s="808">
        <v>0</v>
      </c>
      <c r="I1560" s="808" t="s">
        <v>502</v>
      </c>
      <c r="J1560" s="808" t="s">
        <v>503</v>
      </c>
    </row>
    <row r="1561" spans="1:10" x14ac:dyDescent="0.25">
      <c r="A1561" s="808" t="s">
        <v>504</v>
      </c>
      <c r="B1561" s="808" t="s">
        <v>567</v>
      </c>
      <c r="C1561" s="808" t="s">
        <v>511</v>
      </c>
      <c r="D1561" s="809">
        <v>38</v>
      </c>
      <c r="F1561" s="808">
        <v>155040</v>
      </c>
      <c r="G1561" s="808">
        <v>11453.95</v>
      </c>
      <c r="H1561" s="808">
        <v>0</v>
      </c>
      <c r="I1561" s="808" t="s">
        <v>502</v>
      </c>
      <c r="J1561" s="808" t="s">
        <v>503</v>
      </c>
    </row>
    <row r="1562" spans="1:10" x14ac:dyDescent="0.25">
      <c r="A1562" s="808" t="s">
        <v>504</v>
      </c>
      <c r="B1562" s="808" t="s">
        <v>567</v>
      </c>
      <c r="C1562" s="808" t="s">
        <v>511</v>
      </c>
      <c r="D1562" s="809">
        <v>65</v>
      </c>
      <c r="F1562" s="808">
        <v>8511.98</v>
      </c>
      <c r="G1562" s="808">
        <v>472.45</v>
      </c>
      <c r="H1562" s="808">
        <v>0</v>
      </c>
      <c r="I1562" s="808" t="s">
        <v>502</v>
      </c>
      <c r="J1562" s="808" t="s">
        <v>503</v>
      </c>
    </row>
    <row r="1563" spans="1:10" x14ac:dyDescent="0.25">
      <c r="A1563" s="808" t="s">
        <v>504</v>
      </c>
      <c r="B1563" s="808" t="s">
        <v>567</v>
      </c>
      <c r="C1563" s="808" t="s">
        <v>569</v>
      </c>
      <c r="D1563" s="809">
        <v>42</v>
      </c>
      <c r="F1563" s="808">
        <v>139.22999999999999</v>
      </c>
      <c r="G1563" s="808">
        <v>0.39</v>
      </c>
      <c r="H1563" s="808">
        <v>0</v>
      </c>
      <c r="I1563" s="808" t="s">
        <v>502</v>
      </c>
      <c r="J1563" s="808" t="s">
        <v>503</v>
      </c>
    </row>
    <row r="1564" spans="1:10" x14ac:dyDescent="0.25">
      <c r="A1564" s="808" t="s">
        <v>504</v>
      </c>
      <c r="B1564" s="808" t="s">
        <v>567</v>
      </c>
      <c r="C1564" s="808" t="s">
        <v>535</v>
      </c>
      <c r="D1564" s="809">
        <v>39</v>
      </c>
      <c r="F1564" s="808">
        <v>3459017.26</v>
      </c>
      <c r="G1564" s="808">
        <v>1592000</v>
      </c>
      <c r="H1564" s="808">
        <v>0</v>
      </c>
      <c r="I1564" s="808" t="s">
        <v>502</v>
      </c>
      <c r="J1564" s="808" t="s">
        <v>503</v>
      </c>
    </row>
    <row r="1565" spans="1:10" x14ac:dyDescent="0.25">
      <c r="A1565" s="808" t="s">
        <v>499</v>
      </c>
      <c r="B1565" s="808" t="s">
        <v>567</v>
      </c>
      <c r="C1565" s="808" t="s">
        <v>512</v>
      </c>
      <c r="D1565" s="809">
        <v>20</v>
      </c>
      <c r="F1565" s="808">
        <v>233904.04</v>
      </c>
      <c r="G1565" s="808">
        <v>211077.24</v>
      </c>
      <c r="H1565" s="808">
        <v>0</v>
      </c>
      <c r="I1565" s="808" t="s">
        <v>502</v>
      </c>
      <c r="J1565" s="808" t="s">
        <v>503</v>
      </c>
    </row>
    <row r="1566" spans="1:10" x14ac:dyDescent="0.25">
      <c r="A1566" s="808" t="s">
        <v>504</v>
      </c>
      <c r="B1566" s="808" t="s">
        <v>567</v>
      </c>
      <c r="C1566" s="808" t="s">
        <v>508</v>
      </c>
      <c r="D1566" s="809">
        <v>13</v>
      </c>
      <c r="F1566" s="808">
        <v>348087.39</v>
      </c>
      <c r="G1566" s="808">
        <v>5891</v>
      </c>
      <c r="H1566" s="808">
        <v>0</v>
      </c>
      <c r="I1566" s="808" t="s">
        <v>502</v>
      </c>
      <c r="J1566" s="808" t="s">
        <v>503</v>
      </c>
    </row>
    <row r="1567" spans="1:10" x14ac:dyDescent="0.25">
      <c r="A1567" s="808" t="s">
        <v>504</v>
      </c>
      <c r="B1567" s="808" t="s">
        <v>567</v>
      </c>
      <c r="C1567" s="808" t="s">
        <v>536</v>
      </c>
      <c r="D1567" s="809">
        <v>87</v>
      </c>
      <c r="F1567" s="808">
        <v>92.4</v>
      </c>
      <c r="G1567" s="808">
        <v>15</v>
      </c>
      <c r="H1567" s="808">
        <v>0</v>
      </c>
      <c r="I1567" s="808" t="s">
        <v>502</v>
      </c>
      <c r="J1567" s="808" t="s">
        <v>503</v>
      </c>
    </row>
    <row r="1568" spans="1:10" x14ac:dyDescent="0.25">
      <c r="A1568" s="808" t="s">
        <v>504</v>
      </c>
      <c r="B1568" s="808" t="s">
        <v>567</v>
      </c>
      <c r="C1568" s="808" t="s">
        <v>511</v>
      </c>
      <c r="D1568" s="809">
        <v>71</v>
      </c>
      <c r="F1568" s="808">
        <v>2774.67</v>
      </c>
      <c r="G1568" s="808">
        <v>307</v>
      </c>
      <c r="H1568" s="808">
        <v>0</v>
      </c>
      <c r="I1568" s="808" t="s">
        <v>502</v>
      </c>
      <c r="J1568" s="808" t="s">
        <v>503</v>
      </c>
    </row>
    <row r="1569" spans="1:10" x14ac:dyDescent="0.25">
      <c r="A1569" s="808" t="s">
        <v>499</v>
      </c>
      <c r="B1569" s="808" t="s">
        <v>567</v>
      </c>
      <c r="C1569" s="808" t="s">
        <v>527</v>
      </c>
      <c r="D1569" s="809">
        <v>82</v>
      </c>
      <c r="F1569" s="808">
        <v>21764.26</v>
      </c>
      <c r="G1569" s="808">
        <v>2474.3200000000002</v>
      </c>
      <c r="H1569" s="808">
        <v>0</v>
      </c>
      <c r="I1569" s="808" t="s">
        <v>502</v>
      </c>
      <c r="J1569" s="808" t="s">
        <v>503</v>
      </c>
    </row>
    <row r="1570" spans="1:10" x14ac:dyDescent="0.25">
      <c r="A1570" s="808" t="s">
        <v>499</v>
      </c>
      <c r="B1570" s="808" t="s">
        <v>567</v>
      </c>
      <c r="C1570" s="808" t="s">
        <v>542</v>
      </c>
      <c r="D1570" s="809">
        <v>71</v>
      </c>
      <c r="F1570" s="808">
        <v>24.8</v>
      </c>
      <c r="G1570" s="808">
        <v>2.12</v>
      </c>
      <c r="H1570" s="808">
        <v>0</v>
      </c>
      <c r="I1570" s="808" t="s">
        <v>502</v>
      </c>
      <c r="J1570" s="808" t="s">
        <v>503</v>
      </c>
    </row>
    <row r="1571" spans="1:10" x14ac:dyDescent="0.25">
      <c r="A1571" s="808" t="s">
        <v>504</v>
      </c>
      <c r="B1571" s="808" t="s">
        <v>567</v>
      </c>
      <c r="C1571" s="808" t="s">
        <v>551</v>
      </c>
      <c r="D1571" s="809">
        <v>73</v>
      </c>
      <c r="F1571" s="808">
        <v>12720.15</v>
      </c>
      <c r="G1571" s="808">
        <v>19</v>
      </c>
      <c r="H1571" s="808">
        <v>0</v>
      </c>
      <c r="I1571" s="808" t="s">
        <v>502</v>
      </c>
      <c r="J1571" s="808" t="s">
        <v>503</v>
      </c>
    </row>
    <row r="1572" spans="1:10" x14ac:dyDescent="0.25">
      <c r="A1572" s="808" t="s">
        <v>504</v>
      </c>
      <c r="B1572" s="808" t="s">
        <v>567</v>
      </c>
      <c r="C1572" s="808" t="s">
        <v>537</v>
      </c>
      <c r="D1572" s="809">
        <v>61</v>
      </c>
      <c r="F1572" s="808">
        <v>10379.36</v>
      </c>
      <c r="G1572" s="808">
        <v>50.52</v>
      </c>
      <c r="H1572" s="808">
        <v>0</v>
      </c>
      <c r="I1572" s="808" t="s">
        <v>502</v>
      </c>
      <c r="J1572" s="808" t="s">
        <v>503</v>
      </c>
    </row>
    <row r="1573" spans="1:10" x14ac:dyDescent="0.25">
      <c r="A1573" s="808" t="s">
        <v>499</v>
      </c>
      <c r="B1573" s="808" t="s">
        <v>567</v>
      </c>
      <c r="C1573" s="808" t="s">
        <v>566</v>
      </c>
      <c r="D1573" s="809">
        <v>49</v>
      </c>
      <c r="F1573" s="808">
        <v>663.69</v>
      </c>
      <c r="G1573" s="808">
        <v>311.5</v>
      </c>
      <c r="H1573" s="808">
        <v>0</v>
      </c>
      <c r="I1573" s="808" t="s">
        <v>502</v>
      </c>
      <c r="J1573" s="808" t="s">
        <v>503</v>
      </c>
    </row>
    <row r="1574" spans="1:10" x14ac:dyDescent="0.25">
      <c r="A1574" s="808" t="s">
        <v>499</v>
      </c>
      <c r="B1574" s="808" t="s">
        <v>567</v>
      </c>
      <c r="C1574" s="808" t="s">
        <v>542</v>
      </c>
      <c r="D1574" s="809">
        <v>34</v>
      </c>
      <c r="F1574" s="808">
        <v>1.2</v>
      </c>
      <c r="G1574" s="808">
        <v>0.02</v>
      </c>
      <c r="H1574" s="808">
        <v>0</v>
      </c>
      <c r="I1574" s="808" t="s">
        <v>502</v>
      </c>
      <c r="J1574" s="808" t="s">
        <v>503</v>
      </c>
    </row>
    <row r="1575" spans="1:10" x14ac:dyDescent="0.25">
      <c r="A1575" s="808" t="s">
        <v>499</v>
      </c>
      <c r="B1575" s="808" t="s">
        <v>567</v>
      </c>
      <c r="C1575" s="808" t="s">
        <v>508</v>
      </c>
      <c r="D1575" s="809">
        <v>23</v>
      </c>
      <c r="F1575" s="808">
        <v>678.43</v>
      </c>
      <c r="G1575" s="808">
        <v>156.76</v>
      </c>
      <c r="H1575" s="808">
        <v>0</v>
      </c>
      <c r="I1575" s="808" t="s">
        <v>502</v>
      </c>
      <c r="J1575" s="808" t="s">
        <v>503</v>
      </c>
    </row>
    <row r="1576" spans="1:10" x14ac:dyDescent="0.25">
      <c r="A1576" s="808" t="s">
        <v>499</v>
      </c>
      <c r="B1576" s="808" t="s">
        <v>567</v>
      </c>
      <c r="C1576" s="808" t="s">
        <v>511</v>
      </c>
      <c r="D1576" s="809">
        <v>27</v>
      </c>
      <c r="F1576" s="808">
        <v>40037727.229999997</v>
      </c>
      <c r="G1576" s="808">
        <v>162463490</v>
      </c>
      <c r="H1576" s="808">
        <v>0</v>
      </c>
      <c r="I1576" s="808" t="s">
        <v>502</v>
      </c>
      <c r="J1576" s="808" t="s">
        <v>503</v>
      </c>
    </row>
    <row r="1577" spans="1:10" x14ac:dyDescent="0.25">
      <c r="A1577" s="808" t="s">
        <v>499</v>
      </c>
      <c r="B1577" s="808" t="s">
        <v>567</v>
      </c>
      <c r="C1577" s="808" t="s">
        <v>501</v>
      </c>
      <c r="D1577" s="809">
        <v>27</v>
      </c>
      <c r="F1577" s="808">
        <v>820453.15</v>
      </c>
      <c r="G1577" s="808">
        <v>6119600</v>
      </c>
      <c r="H1577" s="808">
        <v>0</v>
      </c>
      <c r="I1577" s="808" t="s">
        <v>502</v>
      </c>
      <c r="J1577" s="808" t="s">
        <v>503</v>
      </c>
    </row>
    <row r="1578" spans="1:10" x14ac:dyDescent="0.25">
      <c r="A1578" s="808" t="s">
        <v>504</v>
      </c>
      <c r="B1578" s="808" t="s">
        <v>567</v>
      </c>
      <c r="C1578" s="808" t="s">
        <v>561</v>
      </c>
      <c r="D1578" s="809">
        <v>39</v>
      </c>
      <c r="F1578" s="808">
        <v>146006.39000000001</v>
      </c>
      <c r="G1578" s="808">
        <v>74325</v>
      </c>
      <c r="H1578" s="808">
        <v>0</v>
      </c>
      <c r="I1578" s="808" t="s">
        <v>502</v>
      </c>
      <c r="J1578" s="808" t="s">
        <v>503</v>
      </c>
    </row>
    <row r="1579" spans="1:10" x14ac:dyDescent="0.25">
      <c r="A1579" s="808" t="s">
        <v>499</v>
      </c>
      <c r="B1579" s="808" t="s">
        <v>567</v>
      </c>
      <c r="C1579" s="808" t="s">
        <v>514</v>
      </c>
      <c r="D1579" s="809">
        <v>33</v>
      </c>
      <c r="F1579" s="808">
        <v>97240.56</v>
      </c>
      <c r="G1579" s="808">
        <v>7090.76</v>
      </c>
      <c r="H1579" s="808">
        <v>0</v>
      </c>
      <c r="I1579" s="808" t="s">
        <v>502</v>
      </c>
      <c r="J1579" s="808" t="s">
        <v>503</v>
      </c>
    </row>
    <row r="1580" spans="1:10" x14ac:dyDescent="0.25">
      <c r="A1580" s="808" t="s">
        <v>499</v>
      </c>
      <c r="B1580" s="808" t="s">
        <v>567</v>
      </c>
      <c r="C1580" s="808" t="s">
        <v>526</v>
      </c>
      <c r="D1580" s="809">
        <v>85</v>
      </c>
      <c r="F1580" s="808">
        <v>58608.27</v>
      </c>
      <c r="G1580" s="808">
        <v>38.590000000000003</v>
      </c>
      <c r="H1580" s="808">
        <v>0</v>
      </c>
      <c r="I1580" s="808" t="s">
        <v>502</v>
      </c>
      <c r="J1580" s="808" t="s">
        <v>503</v>
      </c>
    </row>
    <row r="1581" spans="1:10" x14ac:dyDescent="0.25">
      <c r="A1581" s="808" t="s">
        <v>504</v>
      </c>
      <c r="B1581" s="808" t="s">
        <v>567</v>
      </c>
      <c r="C1581" s="808" t="s">
        <v>558</v>
      </c>
      <c r="D1581" s="809">
        <v>61</v>
      </c>
      <c r="F1581" s="808">
        <v>7498.24</v>
      </c>
      <c r="G1581" s="808">
        <v>105.6</v>
      </c>
      <c r="H1581" s="808">
        <v>0</v>
      </c>
      <c r="I1581" s="808" t="s">
        <v>502</v>
      </c>
      <c r="J1581" s="808" t="s">
        <v>503</v>
      </c>
    </row>
    <row r="1582" spans="1:10" x14ac:dyDescent="0.25">
      <c r="A1582" s="808" t="s">
        <v>504</v>
      </c>
      <c r="B1582" s="808" t="s">
        <v>567</v>
      </c>
      <c r="C1582" s="808" t="s">
        <v>564</v>
      </c>
      <c r="D1582" s="809">
        <v>74</v>
      </c>
      <c r="F1582" s="808">
        <v>22.07</v>
      </c>
      <c r="G1582" s="808">
        <v>0.03</v>
      </c>
      <c r="H1582" s="808">
        <v>0</v>
      </c>
      <c r="I1582" s="808" t="s">
        <v>502</v>
      </c>
      <c r="J1582" s="808" t="s">
        <v>503</v>
      </c>
    </row>
    <row r="1583" spans="1:10" x14ac:dyDescent="0.25">
      <c r="A1583" s="808" t="s">
        <v>504</v>
      </c>
      <c r="B1583" s="808" t="s">
        <v>567</v>
      </c>
      <c r="C1583" s="808" t="s">
        <v>566</v>
      </c>
      <c r="D1583" s="809">
        <v>92</v>
      </c>
      <c r="F1583" s="808">
        <v>654</v>
      </c>
      <c r="G1583" s="808">
        <v>1.88</v>
      </c>
      <c r="H1583" s="808">
        <v>0</v>
      </c>
      <c r="I1583" s="808" t="s">
        <v>502</v>
      </c>
      <c r="J1583" s="808" t="s">
        <v>503</v>
      </c>
    </row>
    <row r="1584" spans="1:10" x14ac:dyDescent="0.25">
      <c r="A1584" s="808" t="s">
        <v>504</v>
      </c>
      <c r="B1584" s="808" t="s">
        <v>567</v>
      </c>
      <c r="C1584" s="808" t="s">
        <v>554</v>
      </c>
      <c r="D1584" s="809">
        <v>85</v>
      </c>
      <c r="F1584" s="808">
        <v>457496.37</v>
      </c>
      <c r="G1584" s="808">
        <v>1366.32</v>
      </c>
      <c r="H1584" s="808">
        <v>0</v>
      </c>
      <c r="I1584" s="808" t="s">
        <v>502</v>
      </c>
      <c r="J1584" s="808" t="s">
        <v>503</v>
      </c>
    </row>
    <row r="1585" spans="1:10" x14ac:dyDescent="0.25">
      <c r="A1585" s="808" t="s">
        <v>499</v>
      </c>
      <c r="B1585" s="808" t="s">
        <v>567</v>
      </c>
      <c r="C1585" s="808" t="s">
        <v>523</v>
      </c>
      <c r="D1585" s="809">
        <v>8</v>
      </c>
      <c r="F1585" s="808">
        <v>934953.95</v>
      </c>
      <c r="G1585" s="808">
        <v>42027.72</v>
      </c>
      <c r="H1585" s="808">
        <v>0</v>
      </c>
      <c r="I1585" s="808" t="s">
        <v>502</v>
      </c>
      <c r="J1585" s="808" t="s">
        <v>503</v>
      </c>
    </row>
    <row r="1586" spans="1:10" x14ac:dyDescent="0.25">
      <c r="A1586" s="808" t="s">
        <v>499</v>
      </c>
      <c r="B1586" s="808" t="s">
        <v>567</v>
      </c>
      <c r="C1586" s="808" t="s">
        <v>544</v>
      </c>
      <c r="D1586" s="809">
        <v>22</v>
      </c>
      <c r="F1586" s="808">
        <v>1368.05</v>
      </c>
      <c r="G1586" s="808">
        <v>583.76</v>
      </c>
      <c r="H1586" s="808">
        <v>0</v>
      </c>
      <c r="I1586" s="808" t="s">
        <v>502</v>
      </c>
      <c r="J1586" s="808" t="s">
        <v>503</v>
      </c>
    </row>
    <row r="1587" spans="1:10" x14ac:dyDescent="0.25">
      <c r="A1587" s="808" t="s">
        <v>499</v>
      </c>
      <c r="B1587" s="808" t="s">
        <v>567</v>
      </c>
      <c r="C1587" s="808" t="s">
        <v>508</v>
      </c>
      <c r="D1587" s="809">
        <v>96</v>
      </c>
      <c r="F1587" s="808">
        <v>1047690.05</v>
      </c>
      <c r="G1587" s="808">
        <v>38545.660000000003</v>
      </c>
      <c r="H1587" s="808">
        <v>0</v>
      </c>
      <c r="I1587" s="808" t="s">
        <v>502</v>
      </c>
      <c r="J1587" s="808" t="s">
        <v>503</v>
      </c>
    </row>
    <row r="1588" spans="1:10" x14ac:dyDescent="0.25">
      <c r="A1588" s="808" t="s">
        <v>504</v>
      </c>
      <c r="B1588" s="808" t="s">
        <v>567</v>
      </c>
      <c r="C1588" s="808" t="s">
        <v>511</v>
      </c>
      <c r="D1588" s="809">
        <v>60</v>
      </c>
      <c r="F1588" s="808">
        <v>23120</v>
      </c>
      <c r="G1588" s="808">
        <v>8345</v>
      </c>
      <c r="H1588" s="808">
        <v>0</v>
      </c>
      <c r="I1588" s="808" t="s">
        <v>502</v>
      </c>
      <c r="J1588" s="808" t="s">
        <v>503</v>
      </c>
    </row>
    <row r="1589" spans="1:10" x14ac:dyDescent="0.25">
      <c r="A1589" s="808" t="s">
        <v>499</v>
      </c>
      <c r="B1589" s="808" t="s">
        <v>567</v>
      </c>
      <c r="C1589" s="808" t="s">
        <v>564</v>
      </c>
      <c r="D1589" s="809">
        <v>95</v>
      </c>
      <c r="F1589" s="808">
        <v>94009</v>
      </c>
      <c r="G1589" s="808">
        <v>2670</v>
      </c>
      <c r="H1589" s="808">
        <v>0</v>
      </c>
      <c r="I1589" s="808" t="s">
        <v>502</v>
      </c>
      <c r="J1589" s="808" t="s">
        <v>503</v>
      </c>
    </row>
    <row r="1590" spans="1:10" x14ac:dyDescent="0.25">
      <c r="A1590" s="808" t="s">
        <v>504</v>
      </c>
      <c r="B1590" s="808" t="s">
        <v>567</v>
      </c>
      <c r="C1590" s="808" t="s">
        <v>509</v>
      </c>
      <c r="D1590" s="809">
        <v>61</v>
      </c>
      <c r="F1590" s="808">
        <v>27461.69</v>
      </c>
      <c r="G1590" s="808">
        <v>277.66000000000003</v>
      </c>
      <c r="H1590" s="808">
        <v>0</v>
      </c>
      <c r="I1590" s="808" t="s">
        <v>502</v>
      </c>
      <c r="J1590" s="808" t="s">
        <v>503</v>
      </c>
    </row>
    <row r="1591" spans="1:10" x14ac:dyDescent="0.25">
      <c r="A1591" s="808" t="s">
        <v>504</v>
      </c>
      <c r="B1591" s="808" t="s">
        <v>567</v>
      </c>
      <c r="C1591" s="808" t="s">
        <v>501</v>
      </c>
      <c r="D1591" s="809">
        <v>7</v>
      </c>
      <c r="F1591" s="808">
        <v>1189275.83</v>
      </c>
      <c r="G1591" s="808">
        <v>846098.25</v>
      </c>
      <c r="H1591" s="808">
        <v>0</v>
      </c>
      <c r="I1591" s="808" t="s">
        <v>502</v>
      </c>
      <c r="J1591" s="808" t="s">
        <v>503</v>
      </c>
    </row>
    <row r="1592" spans="1:10" x14ac:dyDescent="0.25">
      <c r="A1592" s="808" t="s">
        <v>504</v>
      </c>
      <c r="B1592" s="808" t="s">
        <v>567</v>
      </c>
      <c r="C1592" s="808" t="s">
        <v>538</v>
      </c>
      <c r="D1592" s="809">
        <v>82</v>
      </c>
      <c r="F1592" s="808">
        <v>49283.6</v>
      </c>
      <c r="G1592" s="808">
        <v>258.61</v>
      </c>
      <c r="H1592" s="808">
        <v>0</v>
      </c>
      <c r="I1592" s="808" t="s">
        <v>502</v>
      </c>
      <c r="J1592" s="808" t="s">
        <v>503</v>
      </c>
    </row>
    <row r="1593" spans="1:10" x14ac:dyDescent="0.25">
      <c r="A1593" s="808" t="s">
        <v>504</v>
      </c>
      <c r="B1593" s="808" t="s">
        <v>567</v>
      </c>
      <c r="C1593" s="808" t="s">
        <v>512</v>
      </c>
      <c r="D1593" s="809">
        <v>73</v>
      </c>
      <c r="F1593" s="808">
        <v>52070.11</v>
      </c>
      <c r="G1593" s="808">
        <v>130775.77</v>
      </c>
      <c r="H1593" s="808">
        <v>0</v>
      </c>
      <c r="I1593" s="808" t="s">
        <v>502</v>
      </c>
      <c r="J1593" s="808" t="s">
        <v>503</v>
      </c>
    </row>
    <row r="1594" spans="1:10" x14ac:dyDescent="0.25">
      <c r="A1594" s="808" t="s">
        <v>504</v>
      </c>
      <c r="B1594" s="808" t="s">
        <v>567</v>
      </c>
      <c r="C1594" s="808" t="s">
        <v>511</v>
      </c>
      <c r="D1594" s="809">
        <v>62</v>
      </c>
      <c r="F1594" s="808">
        <v>268020.15000000002</v>
      </c>
      <c r="G1594" s="808">
        <v>2082.08</v>
      </c>
      <c r="H1594" s="808">
        <v>0</v>
      </c>
      <c r="I1594" s="808" t="s">
        <v>502</v>
      </c>
      <c r="J1594" s="808" t="s">
        <v>503</v>
      </c>
    </row>
    <row r="1595" spans="1:10" x14ac:dyDescent="0.25">
      <c r="A1595" s="808" t="s">
        <v>504</v>
      </c>
      <c r="B1595" s="808" t="s">
        <v>567</v>
      </c>
      <c r="C1595" s="808" t="s">
        <v>511</v>
      </c>
      <c r="D1595" s="809">
        <v>61</v>
      </c>
      <c r="F1595" s="808">
        <v>241061.13</v>
      </c>
      <c r="G1595" s="808">
        <v>2130.67</v>
      </c>
      <c r="H1595" s="808">
        <v>0</v>
      </c>
      <c r="I1595" s="808" t="s">
        <v>502</v>
      </c>
      <c r="J1595" s="808" t="s">
        <v>503</v>
      </c>
    </row>
    <row r="1596" spans="1:10" x14ac:dyDescent="0.25">
      <c r="A1596" s="808" t="s">
        <v>504</v>
      </c>
      <c r="B1596" s="808" t="s">
        <v>567</v>
      </c>
      <c r="C1596" s="808" t="s">
        <v>530</v>
      </c>
      <c r="D1596" s="809">
        <v>85</v>
      </c>
      <c r="F1596" s="808">
        <v>310305.84000000003</v>
      </c>
      <c r="G1596" s="808">
        <v>219.24</v>
      </c>
      <c r="H1596" s="808">
        <v>0</v>
      </c>
      <c r="I1596" s="808" t="s">
        <v>502</v>
      </c>
      <c r="J1596" s="808" t="s">
        <v>503</v>
      </c>
    </row>
    <row r="1597" spans="1:10" x14ac:dyDescent="0.25">
      <c r="A1597" s="808" t="s">
        <v>499</v>
      </c>
      <c r="B1597" s="808" t="s">
        <v>567</v>
      </c>
      <c r="C1597" s="808" t="s">
        <v>519</v>
      </c>
      <c r="D1597" s="809">
        <v>20</v>
      </c>
      <c r="F1597" s="808">
        <v>4273.24</v>
      </c>
      <c r="G1597" s="808">
        <v>4800</v>
      </c>
      <c r="H1597" s="808">
        <v>0</v>
      </c>
      <c r="I1597" s="808" t="s">
        <v>502</v>
      </c>
      <c r="J1597" s="808" t="s">
        <v>503</v>
      </c>
    </row>
    <row r="1598" spans="1:10" x14ac:dyDescent="0.25">
      <c r="A1598" s="808" t="s">
        <v>499</v>
      </c>
      <c r="B1598" s="808" t="s">
        <v>567</v>
      </c>
      <c r="C1598" s="808" t="s">
        <v>512</v>
      </c>
      <c r="D1598" s="809">
        <v>31</v>
      </c>
      <c r="F1598" s="808">
        <v>2207.3200000000002</v>
      </c>
      <c r="G1598" s="808">
        <v>255</v>
      </c>
      <c r="H1598" s="808">
        <v>0</v>
      </c>
      <c r="I1598" s="808" t="s">
        <v>502</v>
      </c>
      <c r="J1598" s="808" t="s">
        <v>503</v>
      </c>
    </row>
    <row r="1599" spans="1:10" x14ac:dyDescent="0.25">
      <c r="A1599" s="808" t="s">
        <v>499</v>
      </c>
      <c r="B1599" s="808" t="s">
        <v>567</v>
      </c>
      <c r="C1599" s="808" t="s">
        <v>545</v>
      </c>
      <c r="D1599" s="809">
        <v>15</v>
      </c>
      <c r="F1599" s="808">
        <v>1609.39</v>
      </c>
      <c r="G1599" s="808">
        <v>60.9</v>
      </c>
      <c r="H1599" s="808">
        <v>0</v>
      </c>
      <c r="I1599" s="808" t="s">
        <v>502</v>
      </c>
      <c r="J1599" s="808" t="s">
        <v>503</v>
      </c>
    </row>
    <row r="1600" spans="1:10" x14ac:dyDescent="0.25">
      <c r="A1600" s="808" t="s">
        <v>504</v>
      </c>
      <c r="B1600" s="808" t="s">
        <v>567</v>
      </c>
      <c r="C1600" s="808" t="s">
        <v>523</v>
      </c>
      <c r="D1600" s="809">
        <v>40</v>
      </c>
      <c r="F1600" s="808">
        <v>2261.48</v>
      </c>
      <c r="G1600" s="808">
        <v>5.74</v>
      </c>
      <c r="H1600" s="808">
        <v>0</v>
      </c>
      <c r="I1600" s="808" t="s">
        <v>502</v>
      </c>
      <c r="J1600" s="808" t="s">
        <v>503</v>
      </c>
    </row>
    <row r="1601" spans="1:10" x14ac:dyDescent="0.25">
      <c r="A1601" s="808" t="s">
        <v>499</v>
      </c>
      <c r="B1601" s="808" t="s">
        <v>567</v>
      </c>
      <c r="C1601" s="808" t="s">
        <v>553</v>
      </c>
      <c r="D1601" s="809">
        <v>82</v>
      </c>
      <c r="F1601" s="808">
        <v>29595.57</v>
      </c>
      <c r="G1601" s="808">
        <v>1301.6500000000001</v>
      </c>
      <c r="H1601" s="808">
        <v>0</v>
      </c>
      <c r="I1601" s="808" t="s">
        <v>502</v>
      </c>
      <c r="J1601" s="808" t="s">
        <v>503</v>
      </c>
    </row>
    <row r="1602" spans="1:10" x14ac:dyDescent="0.25">
      <c r="A1602" s="808" t="s">
        <v>504</v>
      </c>
      <c r="B1602" s="808" t="s">
        <v>567</v>
      </c>
      <c r="C1602" s="808" t="s">
        <v>526</v>
      </c>
      <c r="D1602" s="809">
        <v>70</v>
      </c>
      <c r="F1602" s="808">
        <v>2869.87</v>
      </c>
      <c r="G1602" s="808">
        <v>215.95</v>
      </c>
      <c r="H1602" s="808">
        <v>0</v>
      </c>
      <c r="I1602" s="808" t="s">
        <v>502</v>
      </c>
      <c r="J1602" s="808" t="s">
        <v>503</v>
      </c>
    </row>
    <row r="1603" spans="1:10" x14ac:dyDescent="0.25">
      <c r="A1603" s="808" t="s">
        <v>504</v>
      </c>
      <c r="B1603" s="808" t="s">
        <v>567</v>
      </c>
      <c r="C1603" s="808" t="s">
        <v>543</v>
      </c>
      <c r="D1603" s="809">
        <v>61</v>
      </c>
      <c r="F1603" s="808">
        <v>285.77999999999997</v>
      </c>
      <c r="G1603" s="808">
        <v>3.42</v>
      </c>
      <c r="H1603" s="808">
        <v>0</v>
      </c>
      <c r="I1603" s="808" t="s">
        <v>502</v>
      </c>
      <c r="J1603" s="808" t="s">
        <v>503</v>
      </c>
    </row>
    <row r="1604" spans="1:10" x14ac:dyDescent="0.25">
      <c r="A1604" s="808" t="s">
        <v>499</v>
      </c>
      <c r="B1604" s="808" t="s">
        <v>567</v>
      </c>
      <c r="C1604" s="808" t="s">
        <v>511</v>
      </c>
      <c r="D1604" s="809">
        <v>38</v>
      </c>
      <c r="F1604" s="808">
        <v>313455.06</v>
      </c>
      <c r="G1604" s="808">
        <v>729.58</v>
      </c>
      <c r="H1604" s="808">
        <v>0</v>
      </c>
      <c r="I1604" s="808" t="s">
        <v>502</v>
      </c>
      <c r="J1604" s="808" t="s">
        <v>503</v>
      </c>
    </row>
    <row r="1605" spans="1:10" x14ac:dyDescent="0.25">
      <c r="A1605" s="808" t="s">
        <v>499</v>
      </c>
      <c r="B1605" s="808" t="s">
        <v>567</v>
      </c>
      <c r="C1605" s="808" t="s">
        <v>511</v>
      </c>
      <c r="D1605" s="809">
        <v>21</v>
      </c>
      <c r="F1605" s="808">
        <v>11342.46</v>
      </c>
      <c r="G1605" s="808">
        <v>1744.6</v>
      </c>
      <c r="H1605" s="808">
        <v>0</v>
      </c>
      <c r="I1605" s="808" t="s">
        <v>502</v>
      </c>
      <c r="J1605" s="808" t="s">
        <v>503</v>
      </c>
    </row>
    <row r="1606" spans="1:10" x14ac:dyDescent="0.25">
      <c r="A1606" s="808" t="s">
        <v>504</v>
      </c>
      <c r="B1606" s="808" t="s">
        <v>567</v>
      </c>
      <c r="C1606" s="808" t="s">
        <v>557</v>
      </c>
      <c r="D1606" s="809">
        <v>90</v>
      </c>
      <c r="F1606" s="808">
        <v>112455.12</v>
      </c>
      <c r="G1606" s="808">
        <v>158</v>
      </c>
      <c r="H1606" s="808">
        <v>0</v>
      </c>
      <c r="I1606" s="808" t="s">
        <v>502</v>
      </c>
      <c r="J1606" s="808" t="s">
        <v>503</v>
      </c>
    </row>
    <row r="1607" spans="1:10" x14ac:dyDescent="0.25">
      <c r="A1607" s="808" t="s">
        <v>499</v>
      </c>
      <c r="B1607" s="808" t="s">
        <v>567</v>
      </c>
      <c r="C1607" s="808" t="s">
        <v>529</v>
      </c>
      <c r="D1607" s="809">
        <v>84</v>
      </c>
      <c r="F1607" s="808">
        <v>14998</v>
      </c>
      <c r="G1607" s="808">
        <v>276</v>
      </c>
      <c r="H1607" s="808">
        <v>0</v>
      </c>
      <c r="I1607" s="808" t="s">
        <v>502</v>
      </c>
      <c r="J1607" s="808" t="s">
        <v>503</v>
      </c>
    </row>
    <row r="1608" spans="1:10" x14ac:dyDescent="0.25">
      <c r="A1608" s="808" t="s">
        <v>504</v>
      </c>
      <c r="B1608" s="808" t="s">
        <v>567</v>
      </c>
      <c r="C1608" s="808" t="s">
        <v>512</v>
      </c>
      <c r="D1608" s="809">
        <v>68</v>
      </c>
      <c r="F1608" s="808">
        <v>71257.94</v>
      </c>
      <c r="G1608" s="808">
        <v>47203.07</v>
      </c>
      <c r="H1608" s="808">
        <v>0</v>
      </c>
      <c r="I1608" s="808" t="s">
        <v>502</v>
      </c>
      <c r="J1608" s="808" t="s">
        <v>503</v>
      </c>
    </row>
    <row r="1609" spans="1:10" x14ac:dyDescent="0.25">
      <c r="A1609" s="808" t="s">
        <v>504</v>
      </c>
      <c r="B1609" s="808" t="s">
        <v>567</v>
      </c>
      <c r="C1609" s="808" t="s">
        <v>566</v>
      </c>
      <c r="D1609" s="809">
        <v>71</v>
      </c>
      <c r="F1609" s="808">
        <v>16186.99</v>
      </c>
      <c r="G1609" s="808">
        <v>0.28000000000000003</v>
      </c>
      <c r="H1609" s="808">
        <v>0</v>
      </c>
      <c r="I1609" s="808" t="s">
        <v>502</v>
      </c>
      <c r="J1609" s="808" t="s">
        <v>503</v>
      </c>
    </row>
    <row r="1610" spans="1:10" x14ac:dyDescent="0.25">
      <c r="A1610" s="808" t="s">
        <v>499</v>
      </c>
      <c r="B1610" s="808" t="s">
        <v>567</v>
      </c>
      <c r="C1610" s="808" t="s">
        <v>529</v>
      </c>
      <c r="D1610" s="809">
        <v>10</v>
      </c>
      <c r="F1610" s="808">
        <v>709227.78</v>
      </c>
      <c r="G1610" s="808">
        <v>3854425</v>
      </c>
      <c r="H1610" s="808">
        <v>0</v>
      </c>
      <c r="I1610" s="808" t="s">
        <v>502</v>
      </c>
      <c r="J1610" s="808" t="s">
        <v>503</v>
      </c>
    </row>
    <row r="1611" spans="1:10" x14ac:dyDescent="0.25">
      <c r="A1611" s="808" t="s">
        <v>499</v>
      </c>
      <c r="B1611" s="808" t="s">
        <v>567</v>
      </c>
      <c r="C1611" s="808" t="s">
        <v>553</v>
      </c>
      <c r="D1611" s="809">
        <v>85</v>
      </c>
      <c r="F1611" s="808">
        <v>60018.37</v>
      </c>
      <c r="G1611" s="808">
        <v>4744.8</v>
      </c>
      <c r="H1611" s="808">
        <v>0</v>
      </c>
      <c r="I1611" s="808" t="s">
        <v>502</v>
      </c>
      <c r="J1611" s="808" t="s">
        <v>503</v>
      </c>
    </row>
    <row r="1612" spans="1:10" x14ac:dyDescent="0.25">
      <c r="A1612" s="808" t="s">
        <v>504</v>
      </c>
      <c r="B1612" s="808" t="s">
        <v>567</v>
      </c>
      <c r="C1612" s="808" t="s">
        <v>512</v>
      </c>
      <c r="D1612" s="809">
        <v>87</v>
      </c>
      <c r="F1612" s="808">
        <v>828.42</v>
      </c>
      <c r="G1612" s="808">
        <v>98</v>
      </c>
      <c r="H1612" s="808">
        <v>0</v>
      </c>
      <c r="I1612" s="808" t="s">
        <v>502</v>
      </c>
      <c r="J1612" s="808" t="s">
        <v>503</v>
      </c>
    </row>
    <row r="1613" spans="1:10" x14ac:dyDescent="0.25">
      <c r="A1613" s="808" t="s">
        <v>504</v>
      </c>
      <c r="B1613" s="808" t="s">
        <v>567</v>
      </c>
      <c r="C1613" s="808" t="s">
        <v>513</v>
      </c>
      <c r="D1613" s="809">
        <v>8</v>
      </c>
      <c r="F1613" s="808">
        <v>135720.29999999999</v>
      </c>
      <c r="G1613" s="808">
        <v>100000</v>
      </c>
      <c r="H1613" s="808">
        <v>0</v>
      </c>
      <c r="I1613" s="808" t="s">
        <v>502</v>
      </c>
      <c r="J1613" s="808" t="s">
        <v>503</v>
      </c>
    </row>
    <row r="1614" spans="1:10" x14ac:dyDescent="0.25">
      <c r="A1614" s="808" t="s">
        <v>499</v>
      </c>
      <c r="B1614" s="808" t="s">
        <v>567</v>
      </c>
      <c r="C1614" s="808" t="s">
        <v>530</v>
      </c>
      <c r="D1614" s="809">
        <v>20</v>
      </c>
      <c r="F1614" s="808">
        <v>48463.41</v>
      </c>
      <c r="G1614" s="808">
        <v>34290.75</v>
      </c>
      <c r="H1614" s="808">
        <v>0</v>
      </c>
      <c r="I1614" s="808" t="s">
        <v>502</v>
      </c>
      <c r="J1614" s="808" t="s">
        <v>503</v>
      </c>
    </row>
    <row r="1615" spans="1:10" x14ac:dyDescent="0.25">
      <c r="A1615" s="808" t="s">
        <v>504</v>
      </c>
      <c r="B1615" s="808" t="s">
        <v>567</v>
      </c>
      <c r="C1615" s="808" t="s">
        <v>509</v>
      </c>
      <c r="D1615" s="809">
        <v>90</v>
      </c>
      <c r="F1615" s="808">
        <v>2072.88</v>
      </c>
      <c r="G1615" s="808">
        <v>36</v>
      </c>
      <c r="H1615" s="808">
        <v>0</v>
      </c>
      <c r="I1615" s="808" t="s">
        <v>502</v>
      </c>
      <c r="J1615" s="808" t="s">
        <v>503</v>
      </c>
    </row>
    <row r="1616" spans="1:10" x14ac:dyDescent="0.25">
      <c r="A1616" s="808" t="s">
        <v>499</v>
      </c>
      <c r="B1616" s="808" t="s">
        <v>567</v>
      </c>
      <c r="C1616" s="808" t="s">
        <v>508</v>
      </c>
      <c r="D1616" s="809">
        <v>33</v>
      </c>
      <c r="F1616" s="808">
        <v>147487.69</v>
      </c>
      <c r="G1616" s="808">
        <v>15107.68</v>
      </c>
      <c r="H1616" s="808">
        <v>0</v>
      </c>
      <c r="I1616" s="808" t="s">
        <v>502</v>
      </c>
      <c r="J1616" s="808" t="s">
        <v>503</v>
      </c>
    </row>
    <row r="1617" spans="1:10" x14ac:dyDescent="0.25">
      <c r="A1617" s="808" t="s">
        <v>504</v>
      </c>
      <c r="B1617" s="808" t="s">
        <v>567</v>
      </c>
      <c r="C1617" s="808" t="s">
        <v>541</v>
      </c>
      <c r="D1617" s="809">
        <v>39</v>
      </c>
      <c r="F1617" s="808">
        <v>12</v>
      </c>
      <c r="G1617" s="808">
        <v>0.03</v>
      </c>
      <c r="H1617" s="808">
        <v>0</v>
      </c>
      <c r="I1617" s="808" t="s">
        <v>502</v>
      </c>
      <c r="J1617" s="808" t="s">
        <v>503</v>
      </c>
    </row>
    <row r="1618" spans="1:10" x14ac:dyDescent="0.25">
      <c r="A1618" s="808" t="s">
        <v>504</v>
      </c>
      <c r="B1618" s="808" t="s">
        <v>567</v>
      </c>
      <c r="C1618" s="808" t="s">
        <v>516</v>
      </c>
      <c r="D1618" s="809">
        <v>39</v>
      </c>
      <c r="F1618" s="808">
        <v>1288935.04</v>
      </c>
      <c r="G1618" s="808">
        <v>922883.8</v>
      </c>
      <c r="H1618" s="808">
        <v>0</v>
      </c>
      <c r="I1618" s="808" t="s">
        <v>502</v>
      </c>
      <c r="J1618" s="808" t="s">
        <v>503</v>
      </c>
    </row>
    <row r="1619" spans="1:10" x14ac:dyDescent="0.25">
      <c r="A1619" s="808" t="s">
        <v>504</v>
      </c>
      <c r="B1619" s="808" t="s">
        <v>567</v>
      </c>
      <c r="C1619" s="808" t="s">
        <v>511</v>
      </c>
      <c r="D1619" s="809">
        <v>81</v>
      </c>
      <c r="F1619" s="808">
        <v>8447.89</v>
      </c>
      <c r="G1619" s="808">
        <v>59.52</v>
      </c>
      <c r="H1619" s="808">
        <v>0</v>
      </c>
      <c r="I1619" s="808" t="s">
        <v>502</v>
      </c>
      <c r="J1619" s="808" t="s">
        <v>503</v>
      </c>
    </row>
    <row r="1620" spans="1:10" x14ac:dyDescent="0.25">
      <c r="A1620" s="808" t="s">
        <v>504</v>
      </c>
      <c r="B1620" s="808" t="s">
        <v>567</v>
      </c>
      <c r="C1620" s="808" t="s">
        <v>514</v>
      </c>
      <c r="D1620" s="809">
        <v>68</v>
      </c>
      <c r="F1620" s="808">
        <v>1227.1300000000001</v>
      </c>
      <c r="G1620" s="808">
        <v>1326</v>
      </c>
      <c r="H1620" s="808">
        <v>0</v>
      </c>
      <c r="I1620" s="808" t="s">
        <v>502</v>
      </c>
      <c r="J1620" s="808" t="s">
        <v>503</v>
      </c>
    </row>
    <row r="1621" spans="1:10" x14ac:dyDescent="0.25">
      <c r="A1621" s="808" t="s">
        <v>499</v>
      </c>
      <c r="B1621" s="808" t="s">
        <v>567</v>
      </c>
      <c r="C1621" s="808" t="s">
        <v>510</v>
      </c>
      <c r="D1621" s="809">
        <v>22</v>
      </c>
      <c r="F1621" s="808">
        <v>532.73</v>
      </c>
      <c r="G1621" s="808">
        <v>1002</v>
      </c>
      <c r="H1621" s="808">
        <v>0</v>
      </c>
      <c r="I1621" s="808" t="s">
        <v>502</v>
      </c>
      <c r="J1621" s="808" t="s">
        <v>503</v>
      </c>
    </row>
    <row r="1622" spans="1:10" x14ac:dyDescent="0.25">
      <c r="A1622" s="808" t="s">
        <v>504</v>
      </c>
      <c r="B1622" s="808" t="s">
        <v>567</v>
      </c>
      <c r="C1622" s="808" t="s">
        <v>523</v>
      </c>
      <c r="D1622" s="809">
        <v>87</v>
      </c>
      <c r="F1622" s="808">
        <v>256293.01</v>
      </c>
      <c r="G1622" s="808">
        <v>135772.4</v>
      </c>
      <c r="H1622" s="808">
        <v>0</v>
      </c>
      <c r="I1622" s="808" t="s">
        <v>502</v>
      </c>
      <c r="J1622" s="808" t="s">
        <v>503</v>
      </c>
    </row>
    <row r="1623" spans="1:10" x14ac:dyDescent="0.25">
      <c r="A1623" s="808" t="s">
        <v>504</v>
      </c>
      <c r="B1623" s="808" t="s">
        <v>567</v>
      </c>
      <c r="C1623" s="808" t="s">
        <v>520</v>
      </c>
      <c r="D1623" s="809">
        <v>87</v>
      </c>
      <c r="F1623" s="808">
        <v>15057.5</v>
      </c>
      <c r="G1623" s="808">
        <v>500</v>
      </c>
      <c r="H1623" s="808">
        <v>0</v>
      </c>
      <c r="I1623" s="808" t="s">
        <v>502</v>
      </c>
      <c r="J1623" s="808" t="s">
        <v>503</v>
      </c>
    </row>
    <row r="1624" spans="1:10" x14ac:dyDescent="0.25">
      <c r="A1624" s="808" t="s">
        <v>504</v>
      </c>
      <c r="B1624" s="808" t="s">
        <v>567</v>
      </c>
      <c r="C1624" s="808" t="s">
        <v>538</v>
      </c>
      <c r="D1624" s="809">
        <v>15</v>
      </c>
      <c r="F1624" s="808">
        <v>557346.41</v>
      </c>
      <c r="G1624" s="808">
        <v>149609.38</v>
      </c>
      <c r="H1624" s="808">
        <v>0</v>
      </c>
      <c r="I1624" s="808" t="s">
        <v>502</v>
      </c>
      <c r="J1624" s="808" t="s">
        <v>503</v>
      </c>
    </row>
    <row r="1625" spans="1:10" x14ac:dyDescent="0.25">
      <c r="A1625" s="808" t="s">
        <v>504</v>
      </c>
      <c r="B1625" s="808" t="s">
        <v>567</v>
      </c>
      <c r="C1625" s="808" t="s">
        <v>537</v>
      </c>
      <c r="D1625" s="809">
        <v>85</v>
      </c>
      <c r="F1625" s="808">
        <v>53609.93</v>
      </c>
      <c r="G1625" s="808">
        <v>8368.06</v>
      </c>
      <c r="H1625" s="808">
        <v>0</v>
      </c>
      <c r="I1625" s="808" t="s">
        <v>502</v>
      </c>
      <c r="J1625" s="808" t="s">
        <v>503</v>
      </c>
    </row>
    <row r="1626" spans="1:10" x14ac:dyDescent="0.25">
      <c r="A1626" s="808" t="s">
        <v>504</v>
      </c>
      <c r="B1626" s="808" t="s">
        <v>567</v>
      </c>
      <c r="C1626" s="808" t="s">
        <v>592</v>
      </c>
      <c r="D1626" s="809">
        <v>61</v>
      </c>
      <c r="F1626" s="808">
        <v>6575.89</v>
      </c>
      <c r="G1626" s="808">
        <v>42.5</v>
      </c>
      <c r="H1626" s="808">
        <v>0</v>
      </c>
      <c r="I1626" s="808" t="s">
        <v>502</v>
      </c>
      <c r="J1626" s="808" t="s">
        <v>503</v>
      </c>
    </row>
    <row r="1627" spans="1:10" x14ac:dyDescent="0.25">
      <c r="A1627" s="808" t="s">
        <v>504</v>
      </c>
      <c r="B1627" s="808" t="s">
        <v>567</v>
      </c>
      <c r="C1627" s="808" t="s">
        <v>530</v>
      </c>
      <c r="D1627" s="809">
        <v>39</v>
      </c>
      <c r="F1627" s="808">
        <v>7012.56</v>
      </c>
      <c r="G1627" s="808">
        <v>72.81</v>
      </c>
      <c r="H1627" s="808">
        <v>0</v>
      </c>
      <c r="I1627" s="808" t="s">
        <v>502</v>
      </c>
      <c r="J1627" s="808" t="s">
        <v>503</v>
      </c>
    </row>
    <row r="1628" spans="1:10" x14ac:dyDescent="0.25">
      <c r="A1628" s="808" t="s">
        <v>499</v>
      </c>
      <c r="B1628" s="808" t="s">
        <v>567</v>
      </c>
      <c r="C1628" s="808" t="s">
        <v>515</v>
      </c>
      <c r="D1628" s="809">
        <v>12</v>
      </c>
      <c r="F1628" s="808">
        <v>300</v>
      </c>
      <c r="G1628" s="808">
        <v>100</v>
      </c>
      <c r="H1628" s="808">
        <v>0</v>
      </c>
      <c r="I1628" s="808" t="s">
        <v>502</v>
      </c>
      <c r="J1628" s="808" t="s">
        <v>503</v>
      </c>
    </row>
    <row r="1629" spans="1:10" x14ac:dyDescent="0.25">
      <c r="A1629" s="808" t="s">
        <v>504</v>
      </c>
      <c r="B1629" s="808" t="s">
        <v>567</v>
      </c>
      <c r="C1629" s="808" t="s">
        <v>608</v>
      </c>
      <c r="D1629" s="809">
        <v>12</v>
      </c>
      <c r="F1629" s="808">
        <v>33210</v>
      </c>
      <c r="G1629" s="808">
        <v>18000</v>
      </c>
      <c r="H1629" s="808">
        <v>0</v>
      </c>
      <c r="I1629" s="808" t="s">
        <v>502</v>
      </c>
      <c r="J1629" s="808" t="s">
        <v>503</v>
      </c>
    </row>
    <row r="1630" spans="1:10" x14ac:dyDescent="0.25">
      <c r="A1630" s="808" t="s">
        <v>504</v>
      </c>
      <c r="B1630" s="808" t="s">
        <v>567</v>
      </c>
      <c r="C1630" s="808" t="s">
        <v>537</v>
      </c>
      <c r="D1630" s="809">
        <v>39</v>
      </c>
      <c r="F1630" s="808">
        <v>1788.48</v>
      </c>
      <c r="G1630" s="808">
        <v>12</v>
      </c>
      <c r="H1630" s="808">
        <v>0</v>
      </c>
      <c r="I1630" s="808" t="s">
        <v>502</v>
      </c>
      <c r="J1630" s="808" t="s">
        <v>503</v>
      </c>
    </row>
    <row r="1631" spans="1:10" x14ac:dyDescent="0.25">
      <c r="A1631" s="808" t="s">
        <v>499</v>
      </c>
      <c r="B1631" s="808" t="s">
        <v>567</v>
      </c>
      <c r="C1631" s="808" t="s">
        <v>510</v>
      </c>
      <c r="D1631" s="809">
        <v>84</v>
      </c>
      <c r="F1631" s="808">
        <v>226481.99</v>
      </c>
      <c r="G1631" s="808">
        <v>549.87</v>
      </c>
      <c r="H1631" s="808">
        <v>0</v>
      </c>
      <c r="I1631" s="808" t="s">
        <v>502</v>
      </c>
      <c r="J1631" s="808" t="s">
        <v>503</v>
      </c>
    </row>
    <row r="1632" spans="1:10" x14ac:dyDescent="0.25">
      <c r="A1632" s="808" t="s">
        <v>499</v>
      </c>
      <c r="B1632" s="808" t="s">
        <v>567</v>
      </c>
      <c r="C1632" s="808" t="s">
        <v>541</v>
      </c>
      <c r="D1632" s="809">
        <v>81</v>
      </c>
      <c r="F1632" s="808">
        <v>100.02</v>
      </c>
      <c r="G1632" s="808">
        <v>0.8</v>
      </c>
      <c r="H1632" s="808">
        <v>0</v>
      </c>
      <c r="I1632" s="808" t="s">
        <v>502</v>
      </c>
      <c r="J1632" s="808" t="s">
        <v>503</v>
      </c>
    </row>
    <row r="1633" spans="1:10" x14ac:dyDescent="0.25">
      <c r="A1633" s="808" t="s">
        <v>504</v>
      </c>
      <c r="B1633" s="808" t="s">
        <v>567</v>
      </c>
      <c r="C1633" s="808" t="s">
        <v>551</v>
      </c>
      <c r="D1633" s="809">
        <v>62</v>
      </c>
      <c r="F1633" s="808">
        <v>154095.99</v>
      </c>
      <c r="G1633" s="808">
        <v>901.09</v>
      </c>
      <c r="H1633" s="808">
        <v>0</v>
      </c>
      <c r="I1633" s="808" t="s">
        <v>502</v>
      </c>
      <c r="J1633" s="808" t="s">
        <v>503</v>
      </c>
    </row>
    <row r="1634" spans="1:10" x14ac:dyDescent="0.25">
      <c r="A1634" s="808" t="s">
        <v>504</v>
      </c>
      <c r="B1634" s="808" t="s">
        <v>567</v>
      </c>
      <c r="C1634" s="808" t="s">
        <v>566</v>
      </c>
      <c r="D1634" s="809">
        <v>29</v>
      </c>
      <c r="F1634" s="808">
        <v>3201</v>
      </c>
      <c r="G1634" s="808">
        <v>5</v>
      </c>
      <c r="H1634" s="808">
        <v>0</v>
      </c>
      <c r="I1634" s="808" t="s">
        <v>502</v>
      </c>
      <c r="J1634" s="808" t="s">
        <v>503</v>
      </c>
    </row>
    <row r="1635" spans="1:10" x14ac:dyDescent="0.25">
      <c r="A1635" s="808" t="s">
        <v>499</v>
      </c>
      <c r="B1635" s="808" t="s">
        <v>567</v>
      </c>
      <c r="C1635" s="808" t="s">
        <v>553</v>
      </c>
      <c r="D1635" s="809">
        <v>94</v>
      </c>
      <c r="F1635" s="808">
        <v>204941.53</v>
      </c>
      <c r="G1635" s="808">
        <v>69086.63</v>
      </c>
      <c r="H1635" s="808">
        <v>0</v>
      </c>
      <c r="I1635" s="808" t="s">
        <v>502</v>
      </c>
      <c r="J1635" s="808" t="s">
        <v>503</v>
      </c>
    </row>
    <row r="1636" spans="1:10" x14ac:dyDescent="0.25">
      <c r="A1636" s="808" t="s">
        <v>504</v>
      </c>
      <c r="B1636" s="808" t="s">
        <v>567</v>
      </c>
      <c r="C1636" s="808" t="s">
        <v>526</v>
      </c>
      <c r="D1636" s="809">
        <v>74</v>
      </c>
      <c r="F1636" s="808">
        <v>23146.18</v>
      </c>
      <c r="G1636" s="808">
        <v>142.05000000000001</v>
      </c>
      <c r="H1636" s="808">
        <v>0</v>
      </c>
      <c r="I1636" s="808" t="s">
        <v>502</v>
      </c>
      <c r="J1636" s="808" t="s">
        <v>503</v>
      </c>
    </row>
    <row r="1637" spans="1:10" x14ac:dyDescent="0.25">
      <c r="A1637" s="808" t="s">
        <v>499</v>
      </c>
      <c r="B1637" s="808" t="s">
        <v>567</v>
      </c>
      <c r="C1637" s="808" t="s">
        <v>559</v>
      </c>
      <c r="D1637" s="809">
        <v>76</v>
      </c>
      <c r="F1637" s="808">
        <v>725</v>
      </c>
      <c r="G1637" s="808">
        <v>193</v>
      </c>
      <c r="H1637" s="808">
        <v>0</v>
      </c>
      <c r="I1637" s="808" t="s">
        <v>502</v>
      </c>
      <c r="J1637" s="808" t="s">
        <v>503</v>
      </c>
    </row>
    <row r="1638" spans="1:10" x14ac:dyDescent="0.25">
      <c r="A1638" s="808" t="s">
        <v>499</v>
      </c>
      <c r="B1638" s="808" t="s">
        <v>567</v>
      </c>
      <c r="C1638" s="808" t="s">
        <v>536</v>
      </c>
      <c r="D1638" s="809">
        <v>95</v>
      </c>
      <c r="F1638" s="808">
        <v>3642.4</v>
      </c>
      <c r="G1638" s="808">
        <v>29.8</v>
      </c>
      <c r="H1638" s="808">
        <v>0</v>
      </c>
      <c r="I1638" s="808" t="s">
        <v>502</v>
      </c>
      <c r="J1638" s="808" t="s">
        <v>503</v>
      </c>
    </row>
    <row r="1639" spans="1:10" x14ac:dyDescent="0.25">
      <c r="A1639" s="808" t="s">
        <v>499</v>
      </c>
      <c r="B1639" s="808" t="s">
        <v>567</v>
      </c>
      <c r="C1639" s="808" t="s">
        <v>523</v>
      </c>
      <c r="D1639" s="809">
        <v>94</v>
      </c>
      <c r="F1639" s="808">
        <v>25389.93</v>
      </c>
      <c r="G1639" s="808">
        <v>33730</v>
      </c>
      <c r="H1639" s="808">
        <v>0</v>
      </c>
      <c r="I1639" s="808" t="s">
        <v>502</v>
      </c>
      <c r="J1639" s="808" t="s">
        <v>503</v>
      </c>
    </row>
    <row r="1640" spans="1:10" x14ac:dyDescent="0.25">
      <c r="A1640" s="808" t="s">
        <v>504</v>
      </c>
      <c r="B1640" s="808" t="s">
        <v>567</v>
      </c>
      <c r="C1640" s="808" t="s">
        <v>566</v>
      </c>
      <c r="D1640" s="809">
        <v>68</v>
      </c>
      <c r="F1640" s="808">
        <v>7665</v>
      </c>
      <c r="G1640" s="808">
        <v>1.75</v>
      </c>
      <c r="H1640" s="808">
        <v>0</v>
      </c>
      <c r="I1640" s="808" t="s">
        <v>502</v>
      </c>
      <c r="J1640" s="808" t="s">
        <v>503</v>
      </c>
    </row>
    <row r="1641" spans="1:10" x14ac:dyDescent="0.25">
      <c r="A1641" s="808" t="s">
        <v>499</v>
      </c>
      <c r="B1641" s="808" t="s">
        <v>567</v>
      </c>
      <c r="C1641" s="808" t="s">
        <v>526</v>
      </c>
      <c r="D1641" s="809">
        <v>39</v>
      </c>
      <c r="F1641" s="808">
        <v>39.76</v>
      </c>
      <c r="G1641" s="808">
        <v>0.03</v>
      </c>
      <c r="H1641" s="808">
        <v>0</v>
      </c>
      <c r="I1641" s="808" t="s">
        <v>502</v>
      </c>
      <c r="J1641" s="808" t="s">
        <v>503</v>
      </c>
    </row>
    <row r="1642" spans="1:10" x14ac:dyDescent="0.25">
      <c r="A1642" s="808" t="s">
        <v>499</v>
      </c>
      <c r="B1642" s="808" t="s">
        <v>567</v>
      </c>
      <c r="C1642" s="808" t="s">
        <v>520</v>
      </c>
      <c r="D1642" s="809">
        <v>9</v>
      </c>
      <c r="F1642" s="808">
        <v>2.2000000000000002</v>
      </c>
      <c r="G1642" s="808">
        <v>0.16</v>
      </c>
      <c r="H1642" s="808">
        <v>0</v>
      </c>
      <c r="I1642" s="808" t="s">
        <v>502</v>
      </c>
      <c r="J1642" s="808" t="s">
        <v>503</v>
      </c>
    </row>
    <row r="1643" spans="1:10" x14ac:dyDescent="0.25">
      <c r="A1643" s="808" t="s">
        <v>504</v>
      </c>
      <c r="B1643" s="808" t="s">
        <v>567</v>
      </c>
      <c r="C1643" s="808" t="s">
        <v>597</v>
      </c>
      <c r="D1643" s="809">
        <v>61</v>
      </c>
      <c r="F1643" s="808">
        <v>4529.5600000000004</v>
      </c>
      <c r="G1643" s="808">
        <v>56.35</v>
      </c>
      <c r="H1643" s="808">
        <v>0</v>
      </c>
      <c r="I1643" s="808" t="s">
        <v>502</v>
      </c>
      <c r="J1643" s="808" t="s">
        <v>503</v>
      </c>
    </row>
    <row r="1644" spans="1:10" x14ac:dyDescent="0.25">
      <c r="A1644" s="808" t="s">
        <v>504</v>
      </c>
      <c r="B1644" s="808" t="s">
        <v>567</v>
      </c>
      <c r="C1644" s="808" t="s">
        <v>510</v>
      </c>
      <c r="D1644" s="809">
        <v>85</v>
      </c>
      <c r="F1644" s="808">
        <v>33213.800000000003</v>
      </c>
      <c r="G1644" s="808">
        <v>14007</v>
      </c>
      <c r="H1644" s="808">
        <v>0</v>
      </c>
      <c r="I1644" s="808" t="s">
        <v>502</v>
      </c>
      <c r="J1644" s="808" t="s">
        <v>503</v>
      </c>
    </row>
    <row r="1645" spans="1:10" x14ac:dyDescent="0.25">
      <c r="A1645" s="808" t="s">
        <v>499</v>
      </c>
      <c r="B1645" s="808" t="s">
        <v>567</v>
      </c>
      <c r="C1645" s="808" t="s">
        <v>545</v>
      </c>
      <c r="D1645" s="809">
        <v>8</v>
      </c>
      <c r="F1645" s="808">
        <v>44149.65</v>
      </c>
      <c r="G1645" s="808">
        <v>2500</v>
      </c>
      <c r="H1645" s="808">
        <v>0</v>
      </c>
      <c r="I1645" s="808" t="s">
        <v>502</v>
      </c>
      <c r="J1645" s="808" t="s">
        <v>503</v>
      </c>
    </row>
    <row r="1646" spans="1:10" x14ac:dyDescent="0.25">
      <c r="A1646" s="808" t="s">
        <v>504</v>
      </c>
      <c r="B1646" s="808" t="s">
        <v>567</v>
      </c>
      <c r="C1646" s="808" t="s">
        <v>511</v>
      </c>
      <c r="D1646" s="809">
        <v>95</v>
      </c>
      <c r="F1646" s="808">
        <v>460865.51</v>
      </c>
      <c r="G1646" s="808">
        <v>37225.22</v>
      </c>
      <c r="H1646" s="808">
        <v>0</v>
      </c>
      <c r="I1646" s="808" t="s">
        <v>502</v>
      </c>
      <c r="J1646" s="808" t="s">
        <v>503</v>
      </c>
    </row>
    <row r="1647" spans="1:10" x14ac:dyDescent="0.25">
      <c r="A1647" s="808" t="s">
        <v>504</v>
      </c>
      <c r="B1647" s="808" t="s">
        <v>567</v>
      </c>
      <c r="C1647" s="808" t="s">
        <v>529</v>
      </c>
      <c r="D1647" s="809">
        <v>96</v>
      </c>
      <c r="F1647" s="808">
        <v>32.9</v>
      </c>
      <c r="G1647" s="808">
        <v>0.18</v>
      </c>
      <c r="H1647" s="808">
        <v>0</v>
      </c>
      <c r="I1647" s="808" t="s">
        <v>502</v>
      </c>
      <c r="J1647" s="808" t="s">
        <v>503</v>
      </c>
    </row>
    <row r="1648" spans="1:10" x14ac:dyDescent="0.25">
      <c r="A1648" s="808" t="s">
        <v>499</v>
      </c>
      <c r="B1648" s="808" t="s">
        <v>567</v>
      </c>
      <c r="C1648" s="808" t="s">
        <v>520</v>
      </c>
      <c r="D1648" s="809">
        <v>44</v>
      </c>
      <c r="F1648" s="808">
        <v>16.52</v>
      </c>
      <c r="G1648" s="808">
        <v>4.2</v>
      </c>
      <c r="H1648" s="808">
        <v>0</v>
      </c>
      <c r="I1648" s="808" t="s">
        <v>502</v>
      </c>
      <c r="J1648" s="808" t="s">
        <v>503</v>
      </c>
    </row>
    <row r="1649" spans="1:10" x14ac:dyDescent="0.25">
      <c r="A1649" s="808" t="s">
        <v>499</v>
      </c>
      <c r="B1649" s="808" t="s">
        <v>567</v>
      </c>
      <c r="C1649" s="808" t="s">
        <v>545</v>
      </c>
      <c r="D1649" s="809">
        <v>90</v>
      </c>
      <c r="F1649" s="808">
        <v>59052.67</v>
      </c>
      <c r="G1649" s="808">
        <v>0.75</v>
      </c>
      <c r="H1649" s="808">
        <v>0</v>
      </c>
      <c r="I1649" s="808" t="s">
        <v>502</v>
      </c>
      <c r="J1649" s="808" t="s">
        <v>503</v>
      </c>
    </row>
    <row r="1650" spans="1:10" x14ac:dyDescent="0.25">
      <c r="A1650" s="808" t="s">
        <v>499</v>
      </c>
      <c r="B1650" s="808" t="s">
        <v>567</v>
      </c>
      <c r="C1650" s="808" t="s">
        <v>569</v>
      </c>
      <c r="D1650" s="809">
        <v>85</v>
      </c>
      <c r="F1650" s="808">
        <v>12253.47</v>
      </c>
      <c r="G1650" s="808">
        <v>49</v>
      </c>
      <c r="H1650" s="808">
        <v>0</v>
      </c>
      <c r="I1650" s="808" t="s">
        <v>502</v>
      </c>
      <c r="J1650" s="808" t="s">
        <v>503</v>
      </c>
    </row>
    <row r="1651" spans="1:10" x14ac:dyDescent="0.25">
      <c r="A1651" s="808" t="s">
        <v>499</v>
      </c>
      <c r="B1651" s="808" t="s">
        <v>567</v>
      </c>
      <c r="C1651" s="808" t="s">
        <v>521</v>
      </c>
      <c r="D1651" s="809">
        <v>85</v>
      </c>
      <c r="F1651" s="808">
        <v>2002.47</v>
      </c>
      <c r="G1651" s="808">
        <v>7.32</v>
      </c>
      <c r="H1651" s="808">
        <v>0</v>
      </c>
      <c r="I1651" s="808" t="s">
        <v>502</v>
      </c>
      <c r="J1651" s="808" t="s">
        <v>503</v>
      </c>
    </row>
    <row r="1652" spans="1:10" x14ac:dyDescent="0.25">
      <c r="A1652" s="808" t="s">
        <v>504</v>
      </c>
      <c r="B1652" s="808" t="s">
        <v>567</v>
      </c>
      <c r="C1652" s="808" t="s">
        <v>522</v>
      </c>
      <c r="D1652" s="809">
        <v>84</v>
      </c>
      <c r="F1652" s="808">
        <v>1442022.71</v>
      </c>
      <c r="G1652" s="808">
        <v>59780</v>
      </c>
      <c r="H1652" s="808">
        <v>0</v>
      </c>
      <c r="I1652" s="808" t="s">
        <v>502</v>
      </c>
      <c r="J1652" s="808" t="s">
        <v>503</v>
      </c>
    </row>
    <row r="1653" spans="1:10" x14ac:dyDescent="0.25">
      <c r="A1653" s="808" t="s">
        <v>499</v>
      </c>
      <c r="B1653" s="808" t="s">
        <v>567</v>
      </c>
      <c r="C1653" s="808" t="s">
        <v>510</v>
      </c>
      <c r="D1653" s="809">
        <v>17</v>
      </c>
      <c r="F1653" s="808">
        <v>63.23</v>
      </c>
      <c r="G1653" s="808">
        <v>2.79</v>
      </c>
      <c r="H1653" s="808">
        <v>0</v>
      </c>
      <c r="I1653" s="808" t="s">
        <v>502</v>
      </c>
      <c r="J1653" s="808" t="s">
        <v>503</v>
      </c>
    </row>
    <row r="1654" spans="1:10" x14ac:dyDescent="0.25">
      <c r="A1654" s="808" t="s">
        <v>499</v>
      </c>
      <c r="B1654" s="808" t="s">
        <v>567</v>
      </c>
      <c r="C1654" s="808" t="s">
        <v>525</v>
      </c>
      <c r="D1654" s="809">
        <v>95</v>
      </c>
      <c r="F1654" s="808">
        <v>2685.61</v>
      </c>
      <c r="G1654" s="808">
        <v>454.27</v>
      </c>
      <c r="H1654" s="808">
        <v>0</v>
      </c>
      <c r="I1654" s="808" t="s">
        <v>502</v>
      </c>
      <c r="J1654" s="808" t="s">
        <v>503</v>
      </c>
    </row>
    <row r="1655" spans="1:10" x14ac:dyDescent="0.25">
      <c r="A1655" s="808" t="s">
        <v>504</v>
      </c>
      <c r="B1655" s="808" t="s">
        <v>567</v>
      </c>
      <c r="C1655" s="808" t="s">
        <v>516</v>
      </c>
      <c r="D1655" s="809">
        <v>40</v>
      </c>
      <c r="F1655" s="808">
        <v>8.5500000000000007</v>
      </c>
      <c r="G1655" s="808">
        <v>0.1</v>
      </c>
      <c r="H1655" s="808">
        <v>0</v>
      </c>
      <c r="I1655" s="808" t="s">
        <v>502</v>
      </c>
      <c r="J1655" s="808" t="s">
        <v>503</v>
      </c>
    </row>
    <row r="1656" spans="1:10" x14ac:dyDescent="0.25">
      <c r="A1656" s="808" t="s">
        <v>499</v>
      </c>
      <c r="B1656" s="808" t="s">
        <v>567</v>
      </c>
      <c r="C1656" s="808" t="s">
        <v>512</v>
      </c>
      <c r="D1656" s="809">
        <v>87</v>
      </c>
      <c r="F1656" s="808">
        <v>512.22</v>
      </c>
      <c r="G1656" s="808">
        <v>20</v>
      </c>
      <c r="H1656" s="808">
        <v>0</v>
      </c>
      <c r="I1656" s="808" t="s">
        <v>502</v>
      </c>
      <c r="J1656" s="808" t="s">
        <v>503</v>
      </c>
    </row>
    <row r="1657" spans="1:10" x14ac:dyDescent="0.25">
      <c r="A1657" s="808" t="s">
        <v>499</v>
      </c>
      <c r="B1657" s="808" t="s">
        <v>567</v>
      </c>
      <c r="C1657" s="808" t="s">
        <v>534</v>
      </c>
      <c r="D1657" s="809">
        <v>95</v>
      </c>
      <c r="F1657" s="808">
        <v>1007.54</v>
      </c>
      <c r="G1657" s="808">
        <v>9.8000000000000007</v>
      </c>
      <c r="H1657" s="808">
        <v>0</v>
      </c>
      <c r="I1657" s="808" t="s">
        <v>502</v>
      </c>
      <c r="J1657" s="808" t="s">
        <v>503</v>
      </c>
    </row>
    <row r="1658" spans="1:10" x14ac:dyDescent="0.25">
      <c r="A1658" s="808" t="s">
        <v>504</v>
      </c>
      <c r="B1658" s="808" t="s">
        <v>567</v>
      </c>
      <c r="C1658" s="808" t="s">
        <v>528</v>
      </c>
      <c r="D1658" s="809">
        <v>62</v>
      </c>
      <c r="F1658" s="808">
        <v>83807.570000000007</v>
      </c>
      <c r="G1658" s="808">
        <v>8506.7000000000007</v>
      </c>
      <c r="H1658" s="808">
        <v>0</v>
      </c>
      <c r="I1658" s="808" t="s">
        <v>502</v>
      </c>
      <c r="J1658" s="808" t="s">
        <v>503</v>
      </c>
    </row>
    <row r="1659" spans="1:10" x14ac:dyDescent="0.25">
      <c r="A1659" s="808" t="s">
        <v>499</v>
      </c>
      <c r="B1659" s="808" t="s">
        <v>567</v>
      </c>
      <c r="C1659" s="808" t="s">
        <v>516</v>
      </c>
      <c r="D1659" s="809">
        <v>48</v>
      </c>
      <c r="F1659" s="808">
        <v>48</v>
      </c>
      <c r="G1659" s="808">
        <v>6.64</v>
      </c>
      <c r="H1659" s="808">
        <v>0</v>
      </c>
      <c r="I1659" s="808" t="s">
        <v>502</v>
      </c>
      <c r="J1659" s="808" t="s">
        <v>503</v>
      </c>
    </row>
    <row r="1660" spans="1:10" x14ac:dyDescent="0.25">
      <c r="A1660" s="808" t="s">
        <v>504</v>
      </c>
      <c r="B1660" s="808" t="s">
        <v>567</v>
      </c>
      <c r="C1660" s="808" t="s">
        <v>507</v>
      </c>
      <c r="D1660" s="809">
        <v>73</v>
      </c>
      <c r="F1660" s="808">
        <v>2973.36</v>
      </c>
      <c r="G1660" s="808">
        <v>1.0900000000000001</v>
      </c>
      <c r="H1660" s="808">
        <v>0</v>
      </c>
      <c r="I1660" s="808" t="s">
        <v>502</v>
      </c>
      <c r="J1660" s="808" t="s">
        <v>503</v>
      </c>
    </row>
    <row r="1661" spans="1:10" x14ac:dyDescent="0.25">
      <c r="A1661" s="808" t="s">
        <v>504</v>
      </c>
      <c r="B1661" s="808" t="s">
        <v>567</v>
      </c>
      <c r="C1661" s="808" t="s">
        <v>541</v>
      </c>
      <c r="D1661" s="809">
        <v>29</v>
      </c>
      <c r="F1661" s="808">
        <v>131933.25</v>
      </c>
      <c r="G1661" s="808">
        <v>2700</v>
      </c>
      <c r="H1661" s="808">
        <v>0</v>
      </c>
      <c r="I1661" s="808" t="s">
        <v>502</v>
      </c>
      <c r="J1661" s="808" t="s">
        <v>503</v>
      </c>
    </row>
    <row r="1662" spans="1:10" x14ac:dyDescent="0.25">
      <c r="A1662" s="808" t="s">
        <v>499</v>
      </c>
      <c r="B1662" s="808" t="s">
        <v>567</v>
      </c>
      <c r="C1662" s="808" t="s">
        <v>542</v>
      </c>
      <c r="D1662" s="809">
        <v>74</v>
      </c>
      <c r="F1662" s="808">
        <v>15</v>
      </c>
      <c r="G1662" s="808">
        <v>0.28000000000000003</v>
      </c>
      <c r="H1662" s="808">
        <v>0</v>
      </c>
      <c r="I1662" s="808" t="s">
        <v>502</v>
      </c>
      <c r="J1662" s="808" t="s">
        <v>503</v>
      </c>
    </row>
    <row r="1663" spans="1:10" x14ac:dyDescent="0.25">
      <c r="A1663" s="808" t="s">
        <v>499</v>
      </c>
      <c r="B1663" s="808" t="s">
        <v>567</v>
      </c>
      <c r="C1663" s="808" t="s">
        <v>544</v>
      </c>
      <c r="D1663" s="809">
        <v>20</v>
      </c>
      <c r="F1663" s="808">
        <v>23504.01</v>
      </c>
      <c r="G1663" s="808">
        <v>13874.56</v>
      </c>
      <c r="H1663" s="808">
        <v>0</v>
      </c>
      <c r="I1663" s="808" t="s">
        <v>502</v>
      </c>
      <c r="J1663" s="808" t="s">
        <v>503</v>
      </c>
    </row>
    <row r="1664" spans="1:10" x14ac:dyDescent="0.25">
      <c r="A1664" s="808" t="s">
        <v>499</v>
      </c>
      <c r="B1664" s="808" t="s">
        <v>567</v>
      </c>
      <c r="C1664" s="808" t="s">
        <v>604</v>
      </c>
      <c r="D1664" s="809">
        <v>95</v>
      </c>
      <c r="F1664" s="808">
        <v>3648</v>
      </c>
      <c r="G1664" s="808">
        <v>30</v>
      </c>
      <c r="H1664" s="808">
        <v>0</v>
      </c>
      <c r="I1664" s="808" t="s">
        <v>502</v>
      </c>
      <c r="J1664" s="808" t="s">
        <v>503</v>
      </c>
    </row>
    <row r="1665" spans="1:10" x14ac:dyDescent="0.25">
      <c r="A1665" s="808" t="s">
        <v>499</v>
      </c>
      <c r="B1665" s="808" t="s">
        <v>567</v>
      </c>
      <c r="C1665" s="808" t="s">
        <v>566</v>
      </c>
      <c r="D1665" s="809">
        <v>96</v>
      </c>
      <c r="F1665" s="808">
        <v>8.6999999999999993</v>
      </c>
      <c r="G1665" s="808">
        <v>3.4</v>
      </c>
      <c r="H1665" s="808">
        <v>0</v>
      </c>
      <c r="I1665" s="808" t="s">
        <v>502</v>
      </c>
      <c r="J1665" s="808" t="s">
        <v>503</v>
      </c>
    </row>
    <row r="1666" spans="1:10" x14ac:dyDescent="0.25">
      <c r="A1666" s="808" t="s">
        <v>499</v>
      </c>
      <c r="B1666" s="808" t="s">
        <v>567</v>
      </c>
      <c r="C1666" s="808" t="s">
        <v>591</v>
      </c>
      <c r="D1666" s="809">
        <v>10</v>
      </c>
      <c r="F1666" s="808">
        <v>48421.8</v>
      </c>
      <c r="G1666" s="808">
        <v>197640</v>
      </c>
      <c r="H1666" s="808">
        <v>0</v>
      </c>
      <c r="I1666" s="808" t="s">
        <v>502</v>
      </c>
      <c r="J1666" s="808" t="s">
        <v>503</v>
      </c>
    </row>
    <row r="1667" spans="1:10" x14ac:dyDescent="0.25">
      <c r="A1667" s="808" t="s">
        <v>499</v>
      </c>
      <c r="B1667" s="808" t="s">
        <v>567</v>
      </c>
      <c r="C1667" s="808" t="s">
        <v>566</v>
      </c>
      <c r="D1667" s="809">
        <v>34</v>
      </c>
      <c r="F1667" s="808">
        <v>223.12</v>
      </c>
      <c r="G1667" s="808">
        <v>87.65</v>
      </c>
      <c r="H1667" s="808">
        <v>0</v>
      </c>
      <c r="I1667" s="808" t="s">
        <v>502</v>
      </c>
      <c r="J1667" s="808" t="s">
        <v>503</v>
      </c>
    </row>
    <row r="1668" spans="1:10" x14ac:dyDescent="0.25">
      <c r="A1668" s="808" t="s">
        <v>504</v>
      </c>
      <c r="B1668" s="808" t="s">
        <v>567</v>
      </c>
      <c r="C1668" s="808" t="s">
        <v>516</v>
      </c>
      <c r="D1668" s="809">
        <v>38</v>
      </c>
      <c r="F1668" s="808">
        <v>28.38</v>
      </c>
      <c r="G1668" s="808">
        <v>1.1100000000000001</v>
      </c>
      <c r="H1668" s="808">
        <v>0</v>
      </c>
      <c r="I1668" s="808" t="s">
        <v>502</v>
      </c>
      <c r="J1668" s="808" t="s">
        <v>503</v>
      </c>
    </row>
    <row r="1669" spans="1:10" x14ac:dyDescent="0.25">
      <c r="A1669" s="808" t="s">
        <v>504</v>
      </c>
      <c r="B1669" s="808" t="s">
        <v>567</v>
      </c>
      <c r="C1669" s="808" t="s">
        <v>535</v>
      </c>
      <c r="D1669" s="809">
        <v>29</v>
      </c>
      <c r="F1669" s="808">
        <v>5082.2700000000004</v>
      </c>
      <c r="G1669" s="808">
        <v>0.81</v>
      </c>
      <c r="H1669" s="808">
        <v>0</v>
      </c>
      <c r="I1669" s="808" t="s">
        <v>502</v>
      </c>
      <c r="J1669" s="808" t="s">
        <v>503</v>
      </c>
    </row>
    <row r="1670" spans="1:10" x14ac:dyDescent="0.25">
      <c r="A1670" s="808" t="s">
        <v>499</v>
      </c>
      <c r="B1670" s="808" t="s">
        <v>567</v>
      </c>
      <c r="C1670" s="808" t="s">
        <v>553</v>
      </c>
      <c r="D1670" s="809">
        <v>95</v>
      </c>
      <c r="F1670" s="808">
        <v>972.13</v>
      </c>
      <c r="G1670" s="808">
        <v>9.8000000000000007</v>
      </c>
      <c r="H1670" s="808">
        <v>0</v>
      </c>
      <c r="I1670" s="808" t="s">
        <v>502</v>
      </c>
      <c r="J1670" s="808" t="s">
        <v>503</v>
      </c>
    </row>
    <row r="1671" spans="1:10" x14ac:dyDescent="0.25">
      <c r="A1671" s="808" t="s">
        <v>499</v>
      </c>
      <c r="B1671" s="808" t="s">
        <v>567</v>
      </c>
      <c r="C1671" s="808" t="s">
        <v>512</v>
      </c>
      <c r="D1671" s="809">
        <v>13</v>
      </c>
      <c r="F1671" s="808">
        <v>2319.4899999999998</v>
      </c>
      <c r="G1671" s="808">
        <v>20</v>
      </c>
      <c r="H1671" s="808">
        <v>0</v>
      </c>
      <c r="I1671" s="808" t="s">
        <v>502</v>
      </c>
      <c r="J1671" s="808" t="s">
        <v>503</v>
      </c>
    </row>
    <row r="1672" spans="1:10" x14ac:dyDescent="0.25">
      <c r="A1672" s="808" t="s">
        <v>499</v>
      </c>
      <c r="B1672" s="808" t="s">
        <v>567</v>
      </c>
      <c r="C1672" s="808" t="s">
        <v>553</v>
      </c>
      <c r="D1672" s="809">
        <v>76</v>
      </c>
      <c r="F1672" s="808">
        <v>17.12</v>
      </c>
      <c r="G1672" s="808">
        <v>1.24</v>
      </c>
      <c r="H1672" s="808">
        <v>0</v>
      </c>
      <c r="I1672" s="808" t="s">
        <v>502</v>
      </c>
      <c r="J1672" s="808" t="s">
        <v>503</v>
      </c>
    </row>
    <row r="1673" spans="1:10" x14ac:dyDescent="0.25">
      <c r="A1673" s="808" t="s">
        <v>504</v>
      </c>
      <c r="B1673" s="808" t="s">
        <v>567</v>
      </c>
      <c r="C1673" s="808" t="s">
        <v>538</v>
      </c>
      <c r="D1673" s="809">
        <v>85</v>
      </c>
      <c r="F1673" s="808">
        <v>684.85</v>
      </c>
      <c r="G1673" s="808">
        <v>0.39</v>
      </c>
      <c r="H1673" s="808">
        <v>0</v>
      </c>
      <c r="I1673" s="808" t="s">
        <v>502</v>
      </c>
      <c r="J1673" s="808" t="s">
        <v>503</v>
      </c>
    </row>
    <row r="1674" spans="1:10" x14ac:dyDescent="0.25">
      <c r="A1674" s="808" t="s">
        <v>499</v>
      </c>
      <c r="B1674" s="808" t="s">
        <v>567</v>
      </c>
      <c r="C1674" s="808" t="s">
        <v>521</v>
      </c>
      <c r="D1674" s="809">
        <v>20</v>
      </c>
      <c r="F1674" s="808">
        <v>1393.96</v>
      </c>
      <c r="G1674" s="808">
        <v>2400</v>
      </c>
      <c r="H1674" s="808">
        <v>0</v>
      </c>
      <c r="I1674" s="808" t="s">
        <v>502</v>
      </c>
      <c r="J1674" s="808" t="s">
        <v>503</v>
      </c>
    </row>
    <row r="1675" spans="1:10" x14ac:dyDescent="0.25">
      <c r="A1675" s="808" t="s">
        <v>499</v>
      </c>
      <c r="B1675" s="808" t="s">
        <v>567</v>
      </c>
      <c r="C1675" s="808" t="s">
        <v>523</v>
      </c>
      <c r="D1675" s="809">
        <v>39</v>
      </c>
      <c r="F1675" s="808">
        <v>23.8</v>
      </c>
      <c r="G1675" s="808">
        <v>0.02</v>
      </c>
      <c r="H1675" s="808">
        <v>0</v>
      </c>
      <c r="I1675" s="808" t="s">
        <v>502</v>
      </c>
      <c r="J1675" s="808" t="s">
        <v>503</v>
      </c>
    </row>
    <row r="1676" spans="1:10" x14ac:dyDescent="0.25">
      <c r="A1676" s="808" t="s">
        <v>499</v>
      </c>
      <c r="B1676" s="808" t="s">
        <v>567</v>
      </c>
      <c r="C1676" s="808" t="s">
        <v>537</v>
      </c>
      <c r="D1676" s="809">
        <v>85</v>
      </c>
      <c r="F1676" s="808">
        <v>1794</v>
      </c>
      <c r="G1676" s="808">
        <v>2.5</v>
      </c>
      <c r="H1676" s="808">
        <v>0</v>
      </c>
      <c r="I1676" s="808" t="s">
        <v>502</v>
      </c>
      <c r="J1676" s="808" t="s">
        <v>503</v>
      </c>
    </row>
    <row r="1677" spans="1:10" x14ac:dyDescent="0.25">
      <c r="A1677" s="808" t="s">
        <v>504</v>
      </c>
      <c r="B1677" s="808" t="s">
        <v>578</v>
      </c>
      <c r="C1677" s="808" t="s">
        <v>569</v>
      </c>
      <c r="D1677" s="809">
        <v>85</v>
      </c>
      <c r="F1677" s="808">
        <v>20.76</v>
      </c>
      <c r="G1677" s="808">
        <v>0.04</v>
      </c>
      <c r="H1677" s="808">
        <v>0</v>
      </c>
      <c r="I1677" s="808" t="s">
        <v>502</v>
      </c>
      <c r="J1677" s="808" t="s">
        <v>503</v>
      </c>
    </row>
    <row r="1678" spans="1:10" x14ac:dyDescent="0.25">
      <c r="A1678" s="808" t="s">
        <v>504</v>
      </c>
      <c r="B1678" s="808" t="s">
        <v>578</v>
      </c>
      <c r="C1678" s="808" t="s">
        <v>511</v>
      </c>
      <c r="D1678" s="809">
        <v>96</v>
      </c>
      <c r="F1678" s="808">
        <v>197493.67</v>
      </c>
      <c r="G1678" s="808">
        <v>40509.78</v>
      </c>
      <c r="H1678" s="808">
        <v>0</v>
      </c>
      <c r="I1678" s="808" t="s">
        <v>502</v>
      </c>
      <c r="J1678" s="808" t="s">
        <v>503</v>
      </c>
    </row>
    <row r="1679" spans="1:10" x14ac:dyDescent="0.25">
      <c r="A1679" s="808" t="s">
        <v>504</v>
      </c>
      <c r="B1679" s="808" t="s">
        <v>578</v>
      </c>
      <c r="C1679" s="808" t="s">
        <v>591</v>
      </c>
      <c r="D1679" s="809">
        <v>62</v>
      </c>
      <c r="F1679" s="808">
        <v>17559.990000000002</v>
      </c>
      <c r="G1679" s="808">
        <v>233.65</v>
      </c>
      <c r="H1679" s="808">
        <v>0</v>
      </c>
      <c r="I1679" s="808" t="s">
        <v>502</v>
      </c>
      <c r="J1679" s="808" t="s">
        <v>503</v>
      </c>
    </row>
    <row r="1680" spans="1:10" x14ac:dyDescent="0.25">
      <c r="A1680" s="808" t="s">
        <v>499</v>
      </c>
      <c r="B1680" s="808" t="s">
        <v>578</v>
      </c>
      <c r="C1680" s="808" t="s">
        <v>522</v>
      </c>
      <c r="D1680" s="809">
        <v>95</v>
      </c>
      <c r="F1680" s="808">
        <v>201255.89</v>
      </c>
      <c r="G1680" s="808">
        <v>78270.100000000006</v>
      </c>
      <c r="H1680" s="808">
        <v>0</v>
      </c>
      <c r="I1680" s="808" t="s">
        <v>502</v>
      </c>
      <c r="J1680" s="808" t="s">
        <v>503</v>
      </c>
    </row>
    <row r="1681" spans="1:10" x14ac:dyDescent="0.25">
      <c r="A1681" s="808" t="s">
        <v>499</v>
      </c>
      <c r="B1681" s="808" t="s">
        <v>578</v>
      </c>
      <c r="C1681" s="808" t="s">
        <v>512</v>
      </c>
      <c r="D1681" s="809">
        <v>48</v>
      </c>
      <c r="F1681" s="808">
        <v>1045.93</v>
      </c>
      <c r="G1681" s="808">
        <v>131.27000000000001</v>
      </c>
      <c r="H1681" s="808">
        <v>0</v>
      </c>
      <c r="I1681" s="808" t="s">
        <v>502</v>
      </c>
      <c r="J1681" s="808" t="s">
        <v>503</v>
      </c>
    </row>
    <row r="1682" spans="1:10" x14ac:dyDescent="0.25">
      <c r="A1682" s="808" t="s">
        <v>504</v>
      </c>
      <c r="B1682" s="808" t="s">
        <v>567</v>
      </c>
      <c r="C1682" s="808" t="s">
        <v>574</v>
      </c>
      <c r="D1682" s="809">
        <v>61</v>
      </c>
      <c r="F1682" s="808">
        <v>105.77</v>
      </c>
      <c r="G1682" s="808">
        <v>1.76</v>
      </c>
      <c r="H1682" s="808">
        <v>0</v>
      </c>
      <c r="I1682" s="808" t="s">
        <v>502</v>
      </c>
      <c r="J1682" s="808" t="s">
        <v>503</v>
      </c>
    </row>
    <row r="1683" spans="1:10" x14ac:dyDescent="0.25">
      <c r="A1683" s="808" t="s">
        <v>504</v>
      </c>
      <c r="B1683" s="808" t="s">
        <v>578</v>
      </c>
      <c r="C1683" s="808" t="s">
        <v>510</v>
      </c>
      <c r="D1683" s="809">
        <v>8</v>
      </c>
      <c r="F1683" s="808">
        <v>55988.23</v>
      </c>
      <c r="G1683" s="808">
        <v>4679</v>
      </c>
      <c r="H1683" s="808">
        <v>0</v>
      </c>
      <c r="I1683" s="808" t="s">
        <v>502</v>
      </c>
      <c r="J1683" s="808" t="s">
        <v>503</v>
      </c>
    </row>
    <row r="1684" spans="1:10" x14ac:dyDescent="0.25">
      <c r="A1684" s="808" t="s">
        <v>499</v>
      </c>
      <c r="B1684" s="808" t="s">
        <v>578</v>
      </c>
      <c r="C1684" s="808" t="s">
        <v>508</v>
      </c>
      <c r="D1684" s="809">
        <v>13</v>
      </c>
      <c r="F1684" s="808">
        <v>648.41</v>
      </c>
      <c r="G1684" s="808">
        <v>8.0399999999999991</v>
      </c>
      <c r="H1684" s="808">
        <v>0</v>
      </c>
      <c r="I1684" s="808" t="s">
        <v>502</v>
      </c>
      <c r="J1684" s="808" t="s">
        <v>503</v>
      </c>
    </row>
    <row r="1685" spans="1:10" x14ac:dyDescent="0.25">
      <c r="A1685" s="808" t="s">
        <v>504</v>
      </c>
      <c r="B1685" s="808" t="s">
        <v>578</v>
      </c>
      <c r="C1685" s="808" t="s">
        <v>506</v>
      </c>
      <c r="D1685" s="809">
        <v>19</v>
      </c>
      <c r="F1685" s="808">
        <v>2412675.91</v>
      </c>
      <c r="G1685" s="808">
        <v>1346680.79</v>
      </c>
      <c r="H1685" s="808">
        <v>0</v>
      </c>
      <c r="I1685" s="808" t="s">
        <v>502</v>
      </c>
      <c r="J1685" s="808" t="s">
        <v>503</v>
      </c>
    </row>
    <row r="1686" spans="1:10" x14ac:dyDescent="0.25">
      <c r="A1686" s="808" t="s">
        <v>499</v>
      </c>
      <c r="B1686" s="808" t="s">
        <v>578</v>
      </c>
      <c r="C1686" s="808" t="s">
        <v>574</v>
      </c>
      <c r="D1686" s="809">
        <v>85</v>
      </c>
      <c r="F1686" s="808">
        <v>161326.88</v>
      </c>
      <c r="G1686" s="808">
        <v>280</v>
      </c>
      <c r="H1686" s="808">
        <v>0</v>
      </c>
      <c r="I1686" s="808" t="s">
        <v>502</v>
      </c>
      <c r="J1686" s="808" t="s">
        <v>503</v>
      </c>
    </row>
    <row r="1687" spans="1:10" x14ac:dyDescent="0.25">
      <c r="A1687" s="808" t="s">
        <v>499</v>
      </c>
      <c r="B1687" s="808" t="s">
        <v>578</v>
      </c>
      <c r="C1687" s="808" t="s">
        <v>508</v>
      </c>
      <c r="D1687" s="809">
        <v>90</v>
      </c>
      <c r="F1687" s="808">
        <v>635399.09</v>
      </c>
      <c r="G1687" s="808">
        <v>8925.4599999999991</v>
      </c>
      <c r="H1687" s="808">
        <v>0</v>
      </c>
      <c r="I1687" s="808" t="s">
        <v>502</v>
      </c>
      <c r="J1687" s="808" t="s">
        <v>503</v>
      </c>
    </row>
    <row r="1688" spans="1:10" x14ac:dyDescent="0.25">
      <c r="A1688" s="808" t="s">
        <v>504</v>
      </c>
      <c r="B1688" s="808" t="s">
        <v>578</v>
      </c>
      <c r="C1688" s="808" t="s">
        <v>523</v>
      </c>
      <c r="D1688" s="809">
        <v>82</v>
      </c>
      <c r="F1688" s="808">
        <v>165257.74</v>
      </c>
      <c r="G1688" s="808">
        <v>1513.65</v>
      </c>
      <c r="H1688" s="808">
        <v>0</v>
      </c>
      <c r="I1688" s="808" t="s">
        <v>502</v>
      </c>
      <c r="J1688" s="808" t="s">
        <v>503</v>
      </c>
    </row>
    <row r="1689" spans="1:10" x14ac:dyDescent="0.25">
      <c r="A1689" s="808" t="s">
        <v>499</v>
      </c>
      <c r="B1689" s="808" t="s">
        <v>578</v>
      </c>
      <c r="C1689" s="808" t="s">
        <v>514</v>
      </c>
      <c r="D1689" s="809">
        <v>82</v>
      </c>
      <c r="F1689" s="808">
        <v>37843.410000000003</v>
      </c>
      <c r="G1689" s="808">
        <v>16762.18</v>
      </c>
      <c r="H1689" s="808">
        <v>0</v>
      </c>
      <c r="I1689" s="808" t="s">
        <v>502</v>
      </c>
      <c r="J1689" s="808" t="s">
        <v>503</v>
      </c>
    </row>
    <row r="1690" spans="1:10" x14ac:dyDescent="0.25">
      <c r="A1690" s="808" t="s">
        <v>504</v>
      </c>
      <c r="B1690" s="808" t="s">
        <v>578</v>
      </c>
      <c r="C1690" s="808" t="s">
        <v>511</v>
      </c>
      <c r="D1690" s="809">
        <v>8</v>
      </c>
      <c r="F1690" s="808">
        <v>143776.25</v>
      </c>
      <c r="G1690" s="808">
        <v>119213.68</v>
      </c>
      <c r="H1690" s="808">
        <v>0</v>
      </c>
      <c r="I1690" s="808" t="s">
        <v>502</v>
      </c>
      <c r="J1690" s="808" t="s">
        <v>503</v>
      </c>
    </row>
    <row r="1691" spans="1:10" x14ac:dyDescent="0.25">
      <c r="A1691" s="808" t="s">
        <v>499</v>
      </c>
      <c r="B1691" s="808" t="s">
        <v>578</v>
      </c>
      <c r="C1691" s="808" t="s">
        <v>544</v>
      </c>
      <c r="D1691" s="809">
        <v>18</v>
      </c>
      <c r="F1691" s="808">
        <v>916.94</v>
      </c>
      <c r="G1691" s="808">
        <v>414</v>
      </c>
      <c r="H1691" s="808">
        <v>0</v>
      </c>
      <c r="I1691" s="808" t="s">
        <v>502</v>
      </c>
      <c r="J1691" s="808" t="s">
        <v>503</v>
      </c>
    </row>
    <row r="1692" spans="1:10" x14ac:dyDescent="0.25">
      <c r="A1692" s="808" t="s">
        <v>504</v>
      </c>
      <c r="B1692" s="808" t="s">
        <v>578</v>
      </c>
      <c r="C1692" s="808" t="s">
        <v>511</v>
      </c>
      <c r="D1692" s="809">
        <v>3</v>
      </c>
      <c r="F1692" s="808">
        <v>3468444.36</v>
      </c>
      <c r="G1692" s="808">
        <v>611950</v>
      </c>
      <c r="H1692" s="808">
        <v>0</v>
      </c>
      <c r="I1692" s="808" t="s">
        <v>502</v>
      </c>
      <c r="J1692" s="808" t="s">
        <v>503</v>
      </c>
    </row>
    <row r="1693" spans="1:10" x14ac:dyDescent="0.25">
      <c r="A1693" s="808" t="s">
        <v>499</v>
      </c>
      <c r="B1693" s="808" t="s">
        <v>578</v>
      </c>
      <c r="C1693" s="808" t="s">
        <v>510</v>
      </c>
      <c r="D1693" s="809">
        <v>27</v>
      </c>
      <c r="F1693" s="808">
        <v>3647474.44</v>
      </c>
      <c r="G1693" s="808">
        <v>23804105</v>
      </c>
      <c r="H1693" s="808">
        <v>0</v>
      </c>
      <c r="I1693" s="808" t="s">
        <v>502</v>
      </c>
      <c r="J1693" s="808" t="s">
        <v>503</v>
      </c>
    </row>
    <row r="1694" spans="1:10" x14ac:dyDescent="0.25">
      <c r="A1694" s="808" t="s">
        <v>504</v>
      </c>
      <c r="B1694" s="808" t="s">
        <v>578</v>
      </c>
      <c r="C1694" s="808" t="s">
        <v>523</v>
      </c>
      <c r="D1694" s="809">
        <v>18</v>
      </c>
      <c r="F1694" s="808">
        <v>2528855.63</v>
      </c>
      <c r="G1694" s="808">
        <v>1293250</v>
      </c>
      <c r="H1694" s="808">
        <v>0</v>
      </c>
      <c r="I1694" s="808" t="s">
        <v>502</v>
      </c>
      <c r="J1694" s="808" t="s">
        <v>503</v>
      </c>
    </row>
    <row r="1695" spans="1:10" x14ac:dyDescent="0.25">
      <c r="A1695" s="808" t="s">
        <v>499</v>
      </c>
      <c r="B1695" s="808" t="s">
        <v>578</v>
      </c>
      <c r="C1695" s="808" t="s">
        <v>512</v>
      </c>
      <c r="D1695" s="809">
        <v>71</v>
      </c>
      <c r="F1695" s="808">
        <v>4490.6899999999996</v>
      </c>
      <c r="G1695" s="808">
        <v>115.88</v>
      </c>
      <c r="H1695" s="808">
        <v>0</v>
      </c>
      <c r="I1695" s="808" t="s">
        <v>502</v>
      </c>
      <c r="J1695" s="808" t="s">
        <v>503</v>
      </c>
    </row>
    <row r="1696" spans="1:10" x14ac:dyDescent="0.25">
      <c r="A1696" s="808" t="s">
        <v>499</v>
      </c>
      <c r="B1696" s="808" t="s">
        <v>578</v>
      </c>
      <c r="C1696" s="808" t="s">
        <v>508</v>
      </c>
      <c r="D1696" s="809">
        <v>63</v>
      </c>
      <c r="F1696" s="808">
        <v>436.08</v>
      </c>
      <c r="G1696" s="808">
        <v>48</v>
      </c>
      <c r="H1696" s="808">
        <v>0</v>
      </c>
      <c r="I1696" s="808" t="s">
        <v>502</v>
      </c>
      <c r="J1696" s="808" t="s">
        <v>503</v>
      </c>
    </row>
    <row r="1697" spans="1:10" x14ac:dyDescent="0.25">
      <c r="A1697" s="808" t="s">
        <v>504</v>
      </c>
      <c r="B1697" s="808" t="s">
        <v>578</v>
      </c>
      <c r="C1697" s="808" t="s">
        <v>521</v>
      </c>
      <c r="D1697" s="809">
        <v>26</v>
      </c>
      <c r="F1697" s="808">
        <v>189444.44</v>
      </c>
      <c r="G1697" s="808">
        <v>195000</v>
      </c>
      <c r="H1697" s="808">
        <v>0</v>
      </c>
      <c r="I1697" s="808" t="s">
        <v>502</v>
      </c>
      <c r="J1697" s="808" t="s">
        <v>503</v>
      </c>
    </row>
    <row r="1698" spans="1:10" x14ac:dyDescent="0.25">
      <c r="A1698" s="808" t="s">
        <v>499</v>
      </c>
      <c r="B1698" s="808" t="s">
        <v>578</v>
      </c>
      <c r="C1698" s="808" t="s">
        <v>511</v>
      </c>
      <c r="D1698" s="809">
        <v>15</v>
      </c>
      <c r="F1698" s="808">
        <v>10611107.449999999</v>
      </c>
      <c r="G1698" s="808">
        <v>11683730</v>
      </c>
      <c r="H1698" s="808">
        <v>0</v>
      </c>
      <c r="I1698" s="808" t="s">
        <v>502</v>
      </c>
      <c r="J1698" s="808" t="s">
        <v>503</v>
      </c>
    </row>
    <row r="1699" spans="1:10" x14ac:dyDescent="0.25">
      <c r="A1699" s="808" t="s">
        <v>499</v>
      </c>
      <c r="B1699" s="808" t="s">
        <v>578</v>
      </c>
      <c r="C1699" s="808" t="s">
        <v>501</v>
      </c>
      <c r="D1699" s="809">
        <v>39</v>
      </c>
      <c r="F1699" s="808">
        <v>870.48</v>
      </c>
      <c r="G1699" s="808">
        <v>300</v>
      </c>
      <c r="H1699" s="808">
        <v>0</v>
      </c>
      <c r="I1699" s="808" t="s">
        <v>502</v>
      </c>
      <c r="J1699" s="808" t="s">
        <v>503</v>
      </c>
    </row>
    <row r="1700" spans="1:10" x14ac:dyDescent="0.25">
      <c r="A1700" s="808" t="s">
        <v>504</v>
      </c>
      <c r="B1700" s="808" t="s">
        <v>578</v>
      </c>
      <c r="C1700" s="808" t="s">
        <v>511</v>
      </c>
      <c r="D1700" s="809">
        <v>35</v>
      </c>
      <c r="F1700" s="808">
        <v>24439.71</v>
      </c>
      <c r="G1700" s="808">
        <v>1550</v>
      </c>
      <c r="H1700" s="808">
        <v>0</v>
      </c>
      <c r="I1700" s="808" t="s">
        <v>502</v>
      </c>
      <c r="J1700" s="808" t="s">
        <v>503</v>
      </c>
    </row>
    <row r="1701" spans="1:10" x14ac:dyDescent="0.25">
      <c r="A1701" s="808" t="s">
        <v>504</v>
      </c>
      <c r="B1701" s="808" t="s">
        <v>578</v>
      </c>
      <c r="C1701" s="808" t="s">
        <v>523</v>
      </c>
      <c r="D1701" s="809">
        <v>62</v>
      </c>
      <c r="F1701" s="808">
        <v>9123.44</v>
      </c>
      <c r="G1701" s="808">
        <v>74.989999999999995</v>
      </c>
      <c r="H1701" s="808">
        <v>0</v>
      </c>
      <c r="I1701" s="808" t="s">
        <v>502</v>
      </c>
      <c r="J1701" s="808" t="s">
        <v>503</v>
      </c>
    </row>
    <row r="1702" spans="1:10" x14ac:dyDescent="0.25">
      <c r="A1702" s="808" t="s">
        <v>504</v>
      </c>
      <c r="B1702" s="808" t="s">
        <v>578</v>
      </c>
      <c r="C1702" s="808" t="s">
        <v>509</v>
      </c>
      <c r="D1702" s="809">
        <v>85</v>
      </c>
      <c r="F1702" s="808">
        <v>3445.63</v>
      </c>
      <c r="G1702" s="808">
        <v>18.79</v>
      </c>
      <c r="H1702" s="808">
        <v>0</v>
      </c>
      <c r="I1702" s="808" t="s">
        <v>502</v>
      </c>
      <c r="J1702" s="808" t="s">
        <v>503</v>
      </c>
    </row>
    <row r="1703" spans="1:10" x14ac:dyDescent="0.25">
      <c r="A1703" s="808" t="s">
        <v>504</v>
      </c>
      <c r="B1703" s="808" t="s">
        <v>578</v>
      </c>
      <c r="C1703" s="808" t="s">
        <v>526</v>
      </c>
      <c r="D1703" s="809">
        <v>64</v>
      </c>
      <c r="F1703" s="808">
        <v>71274.06</v>
      </c>
      <c r="G1703" s="808">
        <v>512.36</v>
      </c>
      <c r="H1703" s="808">
        <v>0</v>
      </c>
      <c r="I1703" s="808" t="s">
        <v>502</v>
      </c>
      <c r="J1703" s="808" t="s">
        <v>503</v>
      </c>
    </row>
    <row r="1704" spans="1:10" x14ac:dyDescent="0.25">
      <c r="A1704" s="808" t="s">
        <v>499</v>
      </c>
      <c r="B1704" s="808" t="s">
        <v>578</v>
      </c>
      <c r="C1704" s="808" t="s">
        <v>559</v>
      </c>
      <c r="D1704" s="809">
        <v>44</v>
      </c>
      <c r="F1704" s="808">
        <v>595227.36</v>
      </c>
      <c r="G1704" s="808">
        <v>2874900</v>
      </c>
      <c r="H1704" s="808">
        <v>0</v>
      </c>
      <c r="I1704" s="808" t="s">
        <v>502</v>
      </c>
      <c r="J1704" s="808" t="s">
        <v>503</v>
      </c>
    </row>
    <row r="1705" spans="1:10" x14ac:dyDescent="0.25">
      <c r="A1705" s="808" t="s">
        <v>499</v>
      </c>
      <c r="B1705" s="808" t="s">
        <v>578</v>
      </c>
      <c r="C1705" s="808" t="s">
        <v>534</v>
      </c>
      <c r="D1705" s="809">
        <v>95</v>
      </c>
      <c r="F1705" s="808">
        <v>4787.96</v>
      </c>
      <c r="G1705" s="808">
        <v>140</v>
      </c>
      <c r="H1705" s="808">
        <v>0</v>
      </c>
      <c r="I1705" s="808" t="s">
        <v>502</v>
      </c>
      <c r="J1705" s="808" t="s">
        <v>503</v>
      </c>
    </row>
    <row r="1706" spans="1:10" x14ac:dyDescent="0.25">
      <c r="A1706" s="808" t="s">
        <v>499</v>
      </c>
      <c r="B1706" s="808" t="s">
        <v>578</v>
      </c>
      <c r="C1706" s="808" t="s">
        <v>508</v>
      </c>
      <c r="D1706" s="809">
        <v>38</v>
      </c>
      <c r="F1706" s="808">
        <v>26177.49</v>
      </c>
      <c r="G1706" s="808">
        <v>12450</v>
      </c>
      <c r="H1706" s="808">
        <v>0</v>
      </c>
      <c r="I1706" s="808" t="s">
        <v>502</v>
      </c>
      <c r="J1706" s="808" t="s">
        <v>503</v>
      </c>
    </row>
    <row r="1707" spans="1:10" x14ac:dyDescent="0.25">
      <c r="A1707" s="808" t="s">
        <v>504</v>
      </c>
      <c r="B1707" s="808" t="s">
        <v>578</v>
      </c>
      <c r="C1707" s="808" t="s">
        <v>582</v>
      </c>
      <c r="D1707" s="809">
        <v>62</v>
      </c>
      <c r="F1707" s="808">
        <v>43302.77</v>
      </c>
      <c r="G1707" s="808">
        <v>379.4</v>
      </c>
      <c r="H1707" s="808">
        <v>0</v>
      </c>
      <c r="I1707" s="808" t="s">
        <v>502</v>
      </c>
      <c r="J1707" s="808" t="s">
        <v>503</v>
      </c>
    </row>
    <row r="1708" spans="1:10" x14ac:dyDescent="0.25">
      <c r="A1708" s="808" t="s">
        <v>499</v>
      </c>
      <c r="B1708" s="808" t="s">
        <v>578</v>
      </c>
      <c r="C1708" s="808" t="s">
        <v>519</v>
      </c>
      <c r="D1708" s="809">
        <v>12</v>
      </c>
      <c r="F1708" s="808">
        <v>396224.42</v>
      </c>
      <c r="G1708" s="808">
        <v>542928</v>
      </c>
      <c r="H1708" s="808">
        <v>0</v>
      </c>
      <c r="I1708" s="808" t="s">
        <v>502</v>
      </c>
      <c r="J1708" s="808" t="s">
        <v>503</v>
      </c>
    </row>
    <row r="1709" spans="1:10" x14ac:dyDescent="0.25">
      <c r="A1709" s="808" t="s">
        <v>499</v>
      </c>
      <c r="B1709" s="808" t="s">
        <v>578</v>
      </c>
      <c r="C1709" s="808" t="s">
        <v>501</v>
      </c>
      <c r="D1709" s="809">
        <v>21</v>
      </c>
      <c r="F1709" s="808">
        <v>656.05</v>
      </c>
      <c r="G1709" s="808">
        <v>203.45</v>
      </c>
      <c r="H1709" s="808">
        <v>0</v>
      </c>
      <c r="I1709" s="808" t="s">
        <v>502</v>
      </c>
      <c r="J1709" s="808" t="s">
        <v>503</v>
      </c>
    </row>
    <row r="1710" spans="1:10" x14ac:dyDescent="0.25">
      <c r="A1710" s="808" t="s">
        <v>504</v>
      </c>
      <c r="B1710" s="808" t="s">
        <v>578</v>
      </c>
      <c r="C1710" s="808" t="s">
        <v>526</v>
      </c>
      <c r="D1710" s="809">
        <v>63</v>
      </c>
      <c r="F1710" s="808">
        <v>52403.91</v>
      </c>
      <c r="G1710" s="808">
        <v>1325</v>
      </c>
      <c r="H1710" s="808">
        <v>0</v>
      </c>
      <c r="I1710" s="808" t="s">
        <v>502</v>
      </c>
      <c r="J1710" s="808" t="s">
        <v>503</v>
      </c>
    </row>
    <row r="1711" spans="1:10" x14ac:dyDescent="0.25">
      <c r="A1711" s="808" t="s">
        <v>504</v>
      </c>
      <c r="B1711" s="808" t="s">
        <v>578</v>
      </c>
      <c r="C1711" s="808" t="s">
        <v>512</v>
      </c>
      <c r="D1711" s="809">
        <v>35</v>
      </c>
      <c r="F1711" s="808">
        <v>274.52</v>
      </c>
      <c r="G1711" s="808">
        <v>132</v>
      </c>
      <c r="H1711" s="808">
        <v>0</v>
      </c>
      <c r="I1711" s="808" t="s">
        <v>502</v>
      </c>
      <c r="J1711" s="808" t="s">
        <v>503</v>
      </c>
    </row>
    <row r="1712" spans="1:10" x14ac:dyDescent="0.25">
      <c r="A1712" s="808" t="s">
        <v>499</v>
      </c>
      <c r="B1712" s="808" t="s">
        <v>578</v>
      </c>
      <c r="C1712" s="808" t="s">
        <v>512</v>
      </c>
      <c r="D1712" s="809">
        <v>84</v>
      </c>
      <c r="F1712" s="808">
        <v>1427895.79</v>
      </c>
      <c r="G1712" s="808">
        <v>327785.42</v>
      </c>
      <c r="H1712" s="808">
        <v>0</v>
      </c>
      <c r="I1712" s="808" t="s">
        <v>502</v>
      </c>
      <c r="J1712" s="808" t="s">
        <v>503</v>
      </c>
    </row>
    <row r="1713" spans="1:10" x14ac:dyDescent="0.25">
      <c r="A1713" s="808" t="s">
        <v>504</v>
      </c>
      <c r="B1713" s="808" t="s">
        <v>578</v>
      </c>
      <c r="C1713" s="808" t="s">
        <v>511</v>
      </c>
      <c r="D1713" s="809">
        <v>65</v>
      </c>
      <c r="F1713" s="808">
        <v>4872.37</v>
      </c>
      <c r="G1713" s="808">
        <v>19.52</v>
      </c>
      <c r="H1713" s="808">
        <v>0</v>
      </c>
      <c r="I1713" s="808" t="s">
        <v>502</v>
      </c>
      <c r="J1713" s="808" t="s">
        <v>503</v>
      </c>
    </row>
    <row r="1714" spans="1:10" x14ac:dyDescent="0.25">
      <c r="A1714" s="808" t="s">
        <v>504</v>
      </c>
      <c r="B1714" s="808" t="s">
        <v>578</v>
      </c>
      <c r="C1714" s="808" t="s">
        <v>569</v>
      </c>
      <c r="D1714" s="809">
        <v>62</v>
      </c>
      <c r="F1714" s="808">
        <v>8481.6299999999992</v>
      </c>
      <c r="G1714" s="808">
        <v>31.73</v>
      </c>
      <c r="H1714" s="808">
        <v>0</v>
      </c>
      <c r="I1714" s="808" t="s">
        <v>502</v>
      </c>
      <c r="J1714" s="808" t="s">
        <v>503</v>
      </c>
    </row>
    <row r="1715" spans="1:10" x14ac:dyDescent="0.25">
      <c r="A1715" s="808" t="s">
        <v>504</v>
      </c>
      <c r="B1715" s="808" t="s">
        <v>578</v>
      </c>
      <c r="C1715" s="808" t="s">
        <v>529</v>
      </c>
      <c r="D1715" s="809">
        <v>7</v>
      </c>
      <c r="F1715" s="808">
        <v>403772.71</v>
      </c>
      <c r="G1715" s="808">
        <v>350511.5</v>
      </c>
      <c r="H1715" s="808">
        <v>0</v>
      </c>
      <c r="I1715" s="808" t="s">
        <v>502</v>
      </c>
      <c r="J1715" s="808" t="s">
        <v>503</v>
      </c>
    </row>
    <row r="1716" spans="1:10" x14ac:dyDescent="0.25">
      <c r="A1716" s="808" t="s">
        <v>504</v>
      </c>
      <c r="B1716" s="808" t="s">
        <v>578</v>
      </c>
      <c r="C1716" s="808" t="s">
        <v>512</v>
      </c>
      <c r="D1716" s="809">
        <v>7</v>
      </c>
      <c r="F1716" s="808">
        <v>2463846.23</v>
      </c>
      <c r="G1716" s="808">
        <v>8074925.2000000002</v>
      </c>
      <c r="H1716" s="808">
        <v>0</v>
      </c>
      <c r="I1716" s="808" t="s">
        <v>502</v>
      </c>
      <c r="J1716" s="808" t="s">
        <v>503</v>
      </c>
    </row>
    <row r="1717" spans="1:10" x14ac:dyDescent="0.25">
      <c r="A1717" s="808" t="s">
        <v>504</v>
      </c>
      <c r="B1717" s="808" t="s">
        <v>578</v>
      </c>
      <c r="C1717" s="808" t="s">
        <v>521</v>
      </c>
      <c r="D1717" s="809">
        <v>62</v>
      </c>
      <c r="F1717" s="808">
        <v>974.26</v>
      </c>
      <c r="G1717" s="808">
        <v>9.23</v>
      </c>
      <c r="H1717" s="808">
        <v>0</v>
      </c>
      <c r="I1717" s="808" t="s">
        <v>502</v>
      </c>
      <c r="J1717" s="808" t="s">
        <v>503</v>
      </c>
    </row>
    <row r="1718" spans="1:10" x14ac:dyDescent="0.25">
      <c r="A1718" s="808" t="s">
        <v>504</v>
      </c>
      <c r="B1718" s="808" t="s">
        <v>578</v>
      </c>
      <c r="C1718" s="808" t="s">
        <v>517</v>
      </c>
      <c r="D1718" s="809">
        <v>18</v>
      </c>
      <c r="F1718" s="808">
        <v>2179289.2000000002</v>
      </c>
      <c r="G1718" s="808">
        <v>400000</v>
      </c>
      <c r="H1718" s="808">
        <v>0</v>
      </c>
      <c r="I1718" s="808" t="s">
        <v>502</v>
      </c>
      <c r="J1718" s="808" t="s">
        <v>503</v>
      </c>
    </row>
    <row r="1719" spans="1:10" x14ac:dyDescent="0.25">
      <c r="A1719" s="808" t="s">
        <v>504</v>
      </c>
      <c r="B1719" s="808" t="s">
        <v>578</v>
      </c>
      <c r="C1719" s="808" t="s">
        <v>526</v>
      </c>
      <c r="D1719" s="809">
        <v>85</v>
      </c>
      <c r="F1719" s="808">
        <v>35426.370000000003</v>
      </c>
      <c r="G1719" s="808">
        <v>604.99</v>
      </c>
      <c r="H1719" s="808">
        <v>0</v>
      </c>
      <c r="I1719" s="808" t="s">
        <v>502</v>
      </c>
      <c r="J1719" s="808" t="s">
        <v>503</v>
      </c>
    </row>
    <row r="1720" spans="1:10" x14ac:dyDescent="0.25">
      <c r="A1720" s="808" t="s">
        <v>504</v>
      </c>
      <c r="B1720" s="808" t="s">
        <v>578</v>
      </c>
      <c r="C1720" s="808" t="s">
        <v>574</v>
      </c>
      <c r="D1720" s="809">
        <v>85</v>
      </c>
      <c r="F1720" s="808">
        <v>147346.45000000001</v>
      </c>
      <c r="G1720" s="808">
        <v>220.45</v>
      </c>
      <c r="H1720" s="808">
        <v>0</v>
      </c>
      <c r="I1720" s="808" t="s">
        <v>502</v>
      </c>
      <c r="J1720" s="808" t="s">
        <v>503</v>
      </c>
    </row>
    <row r="1721" spans="1:10" x14ac:dyDescent="0.25">
      <c r="A1721" s="808" t="s">
        <v>504</v>
      </c>
      <c r="B1721" s="808" t="s">
        <v>578</v>
      </c>
      <c r="C1721" s="808" t="s">
        <v>559</v>
      </c>
      <c r="D1721" s="809">
        <v>3</v>
      </c>
      <c r="F1721" s="808">
        <v>4689432.62</v>
      </c>
      <c r="G1721" s="808">
        <v>642240</v>
      </c>
      <c r="H1721" s="808">
        <v>0</v>
      </c>
      <c r="I1721" s="808" t="s">
        <v>502</v>
      </c>
      <c r="J1721" s="808" t="s">
        <v>503</v>
      </c>
    </row>
    <row r="1722" spans="1:10" x14ac:dyDescent="0.25">
      <c r="A1722" s="808" t="s">
        <v>499</v>
      </c>
      <c r="B1722" s="808" t="s">
        <v>578</v>
      </c>
      <c r="C1722" s="808" t="s">
        <v>530</v>
      </c>
      <c r="D1722" s="809">
        <v>84</v>
      </c>
      <c r="F1722" s="808">
        <v>5254.6</v>
      </c>
      <c r="G1722" s="808">
        <v>11.4</v>
      </c>
      <c r="H1722" s="808">
        <v>0</v>
      </c>
      <c r="I1722" s="808" t="s">
        <v>502</v>
      </c>
      <c r="J1722" s="808" t="s">
        <v>503</v>
      </c>
    </row>
    <row r="1723" spans="1:10" x14ac:dyDescent="0.25">
      <c r="A1723" s="808" t="s">
        <v>499</v>
      </c>
      <c r="B1723" s="808" t="s">
        <v>578</v>
      </c>
      <c r="C1723" s="808" t="s">
        <v>512</v>
      </c>
      <c r="D1723" s="809">
        <v>1</v>
      </c>
      <c r="E1723" s="808" t="s">
        <v>562</v>
      </c>
      <c r="F1723" s="808">
        <v>559593.89</v>
      </c>
      <c r="G1723" s="808">
        <v>219920</v>
      </c>
      <c r="H1723" s="808">
        <v>1507</v>
      </c>
      <c r="I1723" s="808" t="s">
        <v>502</v>
      </c>
      <c r="J1723" s="808" t="s">
        <v>503</v>
      </c>
    </row>
    <row r="1724" spans="1:10" x14ac:dyDescent="0.25">
      <c r="A1724" s="808" t="s">
        <v>499</v>
      </c>
      <c r="B1724" s="808" t="s">
        <v>578</v>
      </c>
      <c r="C1724" s="808" t="s">
        <v>508</v>
      </c>
      <c r="D1724" s="809">
        <v>85</v>
      </c>
      <c r="F1724" s="808">
        <v>1265780.97</v>
      </c>
      <c r="G1724" s="808">
        <v>84631.11</v>
      </c>
      <c r="H1724" s="808">
        <v>0</v>
      </c>
      <c r="I1724" s="808" t="s">
        <v>502</v>
      </c>
      <c r="J1724" s="808" t="s">
        <v>503</v>
      </c>
    </row>
    <row r="1725" spans="1:10" x14ac:dyDescent="0.25">
      <c r="A1725" s="808" t="s">
        <v>504</v>
      </c>
      <c r="B1725" s="808" t="s">
        <v>578</v>
      </c>
      <c r="C1725" s="808" t="s">
        <v>511</v>
      </c>
      <c r="D1725" s="809">
        <v>28</v>
      </c>
      <c r="F1725" s="808">
        <v>11557.95</v>
      </c>
      <c r="G1725" s="808">
        <v>1000.8</v>
      </c>
      <c r="H1725" s="808">
        <v>0</v>
      </c>
      <c r="I1725" s="808" t="s">
        <v>502</v>
      </c>
      <c r="J1725" s="808" t="s">
        <v>503</v>
      </c>
    </row>
    <row r="1726" spans="1:10" x14ac:dyDescent="0.25">
      <c r="A1726" s="808" t="s">
        <v>499</v>
      </c>
      <c r="B1726" s="808" t="s">
        <v>578</v>
      </c>
      <c r="C1726" s="808" t="s">
        <v>501</v>
      </c>
      <c r="D1726" s="809">
        <v>27</v>
      </c>
      <c r="F1726" s="808">
        <v>241198.49</v>
      </c>
      <c r="G1726" s="808">
        <v>2204850</v>
      </c>
      <c r="H1726" s="808">
        <v>0</v>
      </c>
      <c r="I1726" s="808" t="s">
        <v>502</v>
      </c>
      <c r="J1726" s="808" t="s">
        <v>503</v>
      </c>
    </row>
    <row r="1727" spans="1:10" x14ac:dyDescent="0.25">
      <c r="A1727" s="808" t="s">
        <v>499</v>
      </c>
      <c r="B1727" s="808" t="s">
        <v>578</v>
      </c>
      <c r="C1727" s="808" t="s">
        <v>527</v>
      </c>
      <c r="D1727" s="809">
        <v>22</v>
      </c>
      <c r="F1727" s="808">
        <v>259.86</v>
      </c>
      <c r="G1727" s="808">
        <v>405</v>
      </c>
      <c r="H1727" s="808">
        <v>0</v>
      </c>
      <c r="I1727" s="808" t="s">
        <v>502</v>
      </c>
      <c r="J1727" s="808" t="s">
        <v>503</v>
      </c>
    </row>
    <row r="1728" spans="1:10" x14ac:dyDescent="0.25">
      <c r="A1728" s="808" t="s">
        <v>504</v>
      </c>
      <c r="B1728" s="808" t="s">
        <v>578</v>
      </c>
      <c r="C1728" s="808" t="s">
        <v>554</v>
      </c>
      <c r="D1728" s="809">
        <v>82</v>
      </c>
      <c r="F1728" s="808">
        <v>18.600000000000001</v>
      </c>
      <c r="G1728" s="808">
        <v>0</v>
      </c>
      <c r="H1728" s="808">
        <v>0</v>
      </c>
      <c r="I1728" s="808" t="s">
        <v>502</v>
      </c>
      <c r="J1728" s="808" t="s">
        <v>503</v>
      </c>
    </row>
    <row r="1729" spans="1:10" x14ac:dyDescent="0.25">
      <c r="A1729" s="808" t="s">
        <v>499</v>
      </c>
      <c r="B1729" s="808" t="s">
        <v>578</v>
      </c>
      <c r="C1729" s="808" t="s">
        <v>520</v>
      </c>
      <c r="D1729" s="809">
        <v>30</v>
      </c>
      <c r="F1729" s="808">
        <v>2034975.04</v>
      </c>
      <c r="G1729" s="808">
        <v>20138.57</v>
      </c>
      <c r="H1729" s="808">
        <v>0</v>
      </c>
      <c r="I1729" s="808" t="s">
        <v>502</v>
      </c>
      <c r="J1729" s="808" t="s">
        <v>503</v>
      </c>
    </row>
    <row r="1730" spans="1:10" x14ac:dyDescent="0.25">
      <c r="A1730" s="808" t="s">
        <v>504</v>
      </c>
      <c r="B1730" s="808" t="s">
        <v>578</v>
      </c>
      <c r="C1730" s="808" t="s">
        <v>523</v>
      </c>
      <c r="D1730" s="809">
        <v>96</v>
      </c>
      <c r="F1730" s="808">
        <v>65.53</v>
      </c>
      <c r="G1730" s="808">
        <v>0.06</v>
      </c>
      <c r="H1730" s="808">
        <v>0</v>
      </c>
      <c r="I1730" s="808" t="s">
        <v>502</v>
      </c>
      <c r="J1730" s="808" t="s">
        <v>503</v>
      </c>
    </row>
    <row r="1731" spans="1:10" x14ac:dyDescent="0.25">
      <c r="A1731" s="808" t="s">
        <v>504</v>
      </c>
      <c r="B1731" s="808" t="s">
        <v>578</v>
      </c>
      <c r="C1731" s="808" t="s">
        <v>566</v>
      </c>
      <c r="D1731" s="809">
        <v>38</v>
      </c>
      <c r="F1731" s="808">
        <v>375.12</v>
      </c>
      <c r="G1731" s="808">
        <v>0.75</v>
      </c>
      <c r="H1731" s="808">
        <v>0</v>
      </c>
      <c r="I1731" s="808" t="s">
        <v>502</v>
      </c>
      <c r="J1731" s="808" t="s">
        <v>503</v>
      </c>
    </row>
    <row r="1732" spans="1:10" x14ac:dyDescent="0.25">
      <c r="A1732" s="808" t="s">
        <v>504</v>
      </c>
      <c r="B1732" s="808" t="s">
        <v>578</v>
      </c>
      <c r="C1732" s="808" t="s">
        <v>554</v>
      </c>
      <c r="D1732" s="809">
        <v>85</v>
      </c>
      <c r="F1732" s="808">
        <v>510387.94</v>
      </c>
      <c r="G1732" s="808">
        <v>1633.7</v>
      </c>
      <c r="H1732" s="808">
        <v>0</v>
      </c>
      <c r="I1732" s="808" t="s">
        <v>502</v>
      </c>
      <c r="J1732" s="808" t="s">
        <v>503</v>
      </c>
    </row>
    <row r="1733" spans="1:10" x14ac:dyDescent="0.25">
      <c r="A1733" s="808" t="s">
        <v>499</v>
      </c>
      <c r="B1733" s="808" t="s">
        <v>578</v>
      </c>
      <c r="C1733" s="808" t="s">
        <v>514</v>
      </c>
      <c r="D1733" s="809">
        <v>27</v>
      </c>
      <c r="F1733" s="808">
        <v>296180.69</v>
      </c>
      <c r="G1733" s="808">
        <v>1552278</v>
      </c>
      <c r="H1733" s="808">
        <v>0</v>
      </c>
      <c r="I1733" s="808" t="s">
        <v>502</v>
      </c>
      <c r="J1733" s="808" t="s">
        <v>503</v>
      </c>
    </row>
    <row r="1734" spans="1:10" x14ac:dyDescent="0.25">
      <c r="A1734" s="808" t="s">
        <v>499</v>
      </c>
      <c r="B1734" s="808" t="s">
        <v>578</v>
      </c>
      <c r="C1734" s="808" t="s">
        <v>506</v>
      </c>
      <c r="D1734" s="809">
        <v>21</v>
      </c>
      <c r="F1734" s="808">
        <v>102140.55</v>
      </c>
      <c r="G1734" s="808">
        <v>3354.82</v>
      </c>
      <c r="H1734" s="808">
        <v>0</v>
      </c>
      <c r="I1734" s="808" t="s">
        <v>502</v>
      </c>
      <c r="J1734" s="808" t="s">
        <v>503</v>
      </c>
    </row>
    <row r="1735" spans="1:10" x14ac:dyDescent="0.25">
      <c r="A1735" s="808" t="s">
        <v>499</v>
      </c>
      <c r="B1735" s="808" t="s">
        <v>578</v>
      </c>
      <c r="C1735" s="808" t="s">
        <v>511</v>
      </c>
      <c r="D1735" s="809">
        <v>27</v>
      </c>
      <c r="F1735" s="808">
        <v>22764364.359999999</v>
      </c>
      <c r="G1735" s="808">
        <v>132384445</v>
      </c>
      <c r="H1735" s="808">
        <v>0</v>
      </c>
      <c r="I1735" s="808" t="s">
        <v>502</v>
      </c>
      <c r="J1735" s="808" t="s">
        <v>503</v>
      </c>
    </row>
    <row r="1736" spans="1:10" x14ac:dyDescent="0.25">
      <c r="A1736" s="808" t="s">
        <v>499</v>
      </c>
      <c r="B1736" s="808" t="s">
        <v>578</v>
      </c>
      <c r="C1736" s="808" t="s">
        <v>514</v>
      </c>
      <c r="D1736" s="809">
        <v>85</v>
      </c>
      <c r="F1736" s="808">
        <v>336684.43</v>
      </c>
      <c r="G1736" s="808">
        <v>54808.63</v>
      </c>
      <c r="H1736" s="808">
        <v>0</v>
      </c>
      <c r="I1736" s="808" t="s">
        <v>502</v>
      </c>
      <c r="J1736" s="808" t="s">
        <v>503</v>
      </c>
    </row>
    <row r="1737" spans="1:10" x14ac:dyDescent="0.25">
      <c r="A1737" s="808" t="s">
        <v>499</v>
      </c>
      <c r="B1737" s="808" t="s">
        <v>578</v>
      </c>
      <c r="C1737" s="808" t="s">
        <v>527</v>
      </c>
      <c r="D1737" s="809">
        <v>69</v>
      </c>
      <c r="F1737" s="808">
        <v>748.87</v>
      </c>
      <c r="G1737" s="808">
        <v>1.2</v>
      </c>
      <c r="H1737" s="808">
        <v>0</v>
      </c>
      <c r="I1737" s="808" t="s">
        <v>502</v>
      </c>
      <c r="J1737" s="808" t="s">
        <v>503</v>
      </c>
    </row>
    <row r="1738" spans="1:10" x14ac:dyDescent="0.25">
      <c r="A1738" s="808" t="s">
        <v>499</v>
      </c>
      <c r="B1738" s="808" t="s">
        <v>578</v>
      </c>
      <c r="C1738" s="808" t="s">
        <v>507</v>
      </c>
      <c r="D1738" s="809">
        <v>38</v>
      </c>
      <c r="F1738" s="808">
        <v>36697.800000000003</v>
      </c>
      <c r="G1738" s="808">
        <v>0.24</v>
      </c>
      <c r="H1738" s="808">
        <v>0</v>
      </c>
      <c r="I1738" s="808" t="s">
        <v>502</v>
      </c>
      <c r="J1738" s="808" t="s">
        <v>503</v>
      </c>
    </row>
    <row r="1739" spans="1:10" x14ac:dyDescent="0.25">
      <c r="A1739" s="808" t="s">
        <v>504</v>
      </c>
      <c r="B1739" s="808" t="s">
        <v>578</v>
      </c>
      <c r="C1739" s="808" t="s">
        <v>508</v>
      </c>
      <c r="D1739" s="809">
        <v>73</v>
      </c>
      <c r="F1739" s="808">
        <v>15815.71</v>
      </c>
      <c r="G1739" s="808">
        <v>9851</v>
      </c>
      <c r="H1739" s="808">
        <v>0</v>
      </c>
      <c r="I1739" s="808" t="s">
        <v>502</v>
      </c>
      <c r="J1739" s="808" t="s">
        <v>503</v>
      </c>
    </row>
    <row r="1740" spans="1:10" x14ac:dyDescent="0.25">
      <c r="A1740" s="808" t="s">
        <v>504</v>
      </c>
      <c r="B1740" s="808" t="s">
        <v>578</v>
      </c>
      <c r="C1740" s="808" t="s">
        <v>508</v>
      </c>
      <c r="D1740" s="809">
        <v>28</v>
      </c>
      <c r="F1740" s="808">
        <v>43214</v>
      </c>
      <c r="G1740" s="808">
        <v>2100</v>
      </c>
      <c r="H1740" s="808">
        <v>0</v>
      </c>
      <c r="I1740" s="808" t="s">
        <v>502</v>
      </c>
      <c r="J1740" s="808" t="s">
        <v>503</v>
      </c>
    </row>
    <row r="1741" spans="1:10" x14ac:dyDescent="0.25">
      <c r="A1741" s="808" t="s">
        <v>504</v>
      </c>
      <c r="B1741" s="808" t="s">
        <v>578</v>
      </c>
      <c r="C1741" s="808" t="s">
        <v>519</v>
      </c>
      <c r="D1741" s="809">
        <v>85</v>
      </c>
      <c r="F1741" s="808">
        <v>56995.81</v>
      </c>
      <c r="G1741" s="808">
        <v>610</v>
      </c>
      <c r="H1741" s="808">
        <v>0</v>
      </c>
      <c r="I1741" s="808" t="s">
        <v>502</v>
      </c>
      <c r="J1741" s="808" t="s">
        <v>503</v>
      </c>
    </row>
    <row r="1742" spans="1:10" x14ac:dyDescent="0.25">
      <c r="A1742" s="808" t="s">
        <v>499</v>
      </c>
      <c r="B1742" s="808" t="s">
        <v>578</v>
      </c>
      <c r="C1742" s="808" t="s">
        <v>551</v>
      </c>
      <c r="D1742" s="809">
        <v>90</v>
      </c>
      <c r="F1742" s="808">
        <v>13571.41</v>
      </c>
      <c r="G1742" s="808">
        <v>4.3</v>
      </c>
      <c r="H1742" s="808">
        <v>0</v>
      </c>
      <c r="I1742" s="808" t="s">
        <v>502</v>
      </c>
      <c r="J1742" s="808" t="s">
        <v>503</v>
      </c>
    </row>
    <row r="1743" spans="1:10" x14ac:dyDescent="0.25">
      <c r="A1743" s="808" t="s">
        <v>499</v>
      </c>
      <c r="B1743" s="808" t="s">
        <v>578</v>
      </c>
      <c r="C1743" s="808" t="s">
        <v>510</v>
      </c>
      <c r="D1743" s="809">
        <v>21</v>
      </c>
      <c r="F1743" s="808">
        <v>15715.66</v>
      </c>
      <c r="G1743" s="808">
        <v>1113.8800000000001</v>
      </c>
      <c r="H1743" s="808">
        <v>0</v>
      </c>
      <c r="I1743" s="808" t="s">
        <v>502</v>
      </c>
      <c r="J1743" s="808" t="s">
        <v>503</v>
      </c>
    </row>
    <row r="1744" spans="1:10" x14ac:dyDescent="0.25">
      <c r="A1744" s="808" t="s">
        <v>499</v>
      </c>
      <c r="B1744" s="808" t="s">
        <v>578</v>
      </c>
      <c r="C1744" s="808" t="s">
        <v>526</v>
      </c>
      <c r="D1744" s="809">
        <v>85</v>
      </c>
      <c r="F1744" s="808">
        <v>130556.84</v>
      </c>
      <c r="G1744" s="808">
        <v>53.13</v>
      </c>
      <c r="H1744" s="808">
        <v>0</v>
      </c>
      <c r="I1744" s="808" t="s">
        <v>502</v>
      </c>
      <c r="J1744" s="808" t="s">
        <v>503</v>
      </c>
    </row>
    <row r="1745" spans="1:10" x14ac:dyDescent="0.25">
      <c r="A1745" s="808" t="s">
        <v>499</v>
      </c>
      <c r="B1745" s="808" t="s">
        <v>578</v>
      </c>
      <c r="C1745" s="808" t="s">
        <v>573</v>
      </c>
      <c r="D1745" s="809">
        <v>85</v>
      </c>
      <c r="F1745" s="808">
        <v>21487.25</v>
      </c>
      <c r="G1745" s="808">
        <v>16.489999999999998</v>
      </c>
      <c r="H1745" s="808">
        <v>0</v>
      </c>
      <c r="I1745" s="808" t="s">
        <v>502</v>
      </c>
      <c r="J1745" s="808" t="s">
        <v>503</v>
      </c>
    </row>
    <row r="1746" spans="1:10" x14ac:dyDescent="0.25">
      <c r="A1746" s="808" t="s">
        <v>499</v>
      </c>
      <c r="B1746" s="808" t="s">
        <v>578</v>
      </c>
      <c r="C1746" s="808" t="s">
        <v>527</v>
      </c>
      <c r="D1746" s="809">
        <v>38</v>
      </c>
      <c r="F1746" s="808">
        <v>11613.05</v>
      </c>
      <c r="G1746" s="808">
        <v>4000</v>
      </c>
      <c r="H1746" s="808">
        <v>0</v>
      </c>
      <c r="I1746" s="808" t="s">
        <v>502</v>
      </c>
      <c r="J1746" s="808" t="s">
        <v>503</v>
      </c>
    </row>
    <row r="1747" spans="1:10" x14ac:dyDescent="0.25">
      <c r="A1747" s="808" t="s">
        <v>499</v>
      </c>
      <c r="B1747" s="808" t="s">
        <v>578</v>
      </c>
      <c r="C1747" s="808" t="s">
        <v>508</v>
      </c>
      <c r="D1747" s="809">
        <v>42</v>
      </c>
      <c r="F1747" s="808">
        <v>337.97</v>
      </c>
      <c r="G1747" s="808">
        <v>20.57</v>
      </c>
      <c r="H1747" s="808">
        <v>0</v>
      </c>
      <c r="I1747" s="808" t="s">
        <v>502</v>
      </c>
      <c r="J1747" s="808" t="s">
        <v>503</v>
      </c>
    </row>
    <row r="1748" spans="1:10" x14ac:dyDescent="0.25">
      <c r="A1748" s="808" t="s">
        <v>504</v>
      </c>
      <c r="B1748" s="808" t="s">
        <v>578</v>
      </c>
      <c r="C1748" s="808" t="s">
        <v>523</v>
      </c>
      <c r="D1748" s="809">
        <v>40</v>
      </c>
      <c r="F1748" s="808">
        <v>6032.4</v>
      </c>
      <c r="G1748" s="808">
        <v>59.23</v>
      </c>
      <c r="H1748" s="808">
        <v>0</v>
      </c>
      <c r="I1748" s="808" t="s">
        <v>502</v>
      </c>
      <c r="J1748" s="808" t="s">
        <v>503</v>
      </c>
    </row>
    <row r="1749" spans="1:10" x14ac:dyDescent="0.25">
      <c r="A1749" s="808" t="s">
        <v>504</v>
      </c>
      <c r="B1749" s="808" t="s">
        <v>578</v>
      </c>
      <c r="C1749" s="808" t="s">
        <v>516</v>
      </c>
      <c r="D1749" s="809">
        <v>39</v>
      </c>
      <c r="F1749" s="808">
        <v>267417.15999999997</v>
      </c>
      <c r="G1749" s="808">
        <v>236862.8</v>
      </c>
      <c r="H1749" s="808">
        <v>0</v>
      </c>
      <c r="I1749" s="808" t="s">
        <v>502</v>
      </c>
      <c r="J1749" s="808" t="s">
        <v>503</v>
      </c>
    </row>
    <row r="1750" spans="1:10" x14ac:dyDescent="0.25">
      <c r="A1750" s="808" t="s">
        <v>499</v>
      </c>
      <c r="B1750" s="808" t="s">
        <v>578</v>
      </c>
      <c r="C1750" s="808" t="s">
        <v>518</v>
      </c>
      <c r="D1750" s="809">
        <v>82</v>
      </c>
      <c r="F1750" s="808">
        <v>23918.85</v>
      </c>
      <c r="G1750" s="808">
        <v>453.47</v>
      </c>
      <c r="H1750" s="808">
        <v>0</v>
      </c>
      <c r="I1750" s="808" t="s">
        <v>502</v>
      </c>
      <c r="J1750" s="808" t="s">
        <v>503</v>
      </c>
    </row>
    <row r="1751" spans="1:10" x14ac:dyDescent="0.25">
      <c r="A1751" s="808" t="s">
        <v>504</v>
      </c>
      <c r="B1751" s="808" t="s">
        <v>578</v>
      </c>
      <c r="C1751" s="808" t="s">
        <v>523</v>
      </c>
      <c r="D1751" s="809">
        <v>73</v>
      </c>
      <c r="F1751" s="808">
        <v>92721.83</v>
      </c>
      <c r="G1751" s="808">
        <v>5033.05</v>
      </c>
      <c r="H1751" s="808">
        <v>0</v>
      </c>
      <c r="I1751" s="808" t="s">
        <v>502</v>
      </c>
      <c r="J1751" s="808" t="s">
        <v>503</v>
      </c>
    </row>
    <row r="1752" spans="1:10" x14ac:dyDescent="0.25">
      <c r="A1752" s="808" t="s">
        <v>504</v>
      </c>
      <c r="B1752" s="808" t="s">
        <v>578</v>
      </c>
      <c r="C1752" s="808" t="s">
        <v>520</v>
      </c>
      <c r="D1752" s="809">
        <v>39</v>
      </c>
      <c r="F1752" s="808">
        <v>1921.9</v>
      </c>
      <c r="G1752" s="808">
        <v>0.46</v>
      </c>
      <c r="H1752" s="808">
        <v>0</v>
      </c>
      <c r="I1752" s="808" t="s">
        <v>502</v>
      </c>
      <c r="J1752" s="808" t="s">
        <v>503</v>
      </c>
    </row>
    <row r="1753" spans="1:10" x14ac:dyDescent="0.25">
      <c r="A1753" s="808" t="s">
        <v>499</v>
      </c>
      <c r="B1753" s="808" t="s">
        <v>578</v>
      </c>
      <c r="C1753" s="808" t="s">
        <v>523</v>
      </c>
      <c r="D1753" s="809">
        <v>46</v>
      </c>
      <c r="F1753" s="808">
        <v>100989.73</v>
      </c>
      <c r="G1753" s="808">
        <v>2588.1</v>
      </c>
      <c r="H1753" s="808">
        <v>0</v>
      </c>
      <c r="I1753" s="808" t="s">
        <v>502</v>
      </c>
      <c r="J1753" s="808" t="s">
        <v>503</v>
      </c>
    </row>
    <row r="1754" spans="1:10" x14ac:dyDescent="0.25">
      <c r="A1754" s="808" t="s">
        <v>504</v>
      </c>
      <c r="B1754" s="808" t="s">
        <v>578</v>
      </c>
      <c r="C1754" s="808" t="s">
        <v>525</v>
      </c>
      <c r="D1754" s="809">
        <v>7</v>
      </c>
      <c r="F1754" s="808">
        <v>20918.36</v>
      </c>
      <c r="G1754" s="808">
        <v>20342</v>
      </c>
      <c r="H1754" s="808">
        <v>0</v>
      </c>
      <c r="I1754" s="808" t="s">
        <v>502</v>
      </c>
      <c r="J1754" s="808" t="s">
        <v>503</v>
      </c>
    </row>
    <row r="1755" spans="1:10" x14ac:dyDescent="0.25">
      <c r="A1755" s="808" t="s">
        <v>504</v>
      </c>
      <c r="B1755" s="808" t="s">
        <v>578</v>
      </c>
      <c r="C1755" s="808" t="s">
        <v>549</v>
      </c>
      <c r="D1755" s="809">
        <v>74</v>
      </c>
      <c r="F1755" s="808">
        <v>53.2</v>
      </c>
      <c r="G1755" s="808">
        <v>0.08</v>
      </c>
      <c r="H1755" s="808">
        <v>0</v>
      </c>
      <c r="I1755" s="808" t="s">
        <v>502</v>
      </c>
      <c r="J1755" s="808" t="s">
        <v>503</v>
      </c>
    </row>
    <row r="1756" spans="1:10" x14ac:dyDescent="0.25">
      <c r="A1756" s="808" t="s">
        <v>504</v>
      </c>
      <c r="B1756" s="808" t="s">
        <v>578</v>
      </c>
      <c r="C1756" s="808" t="s">
        <v>589</v>
      </c>
      <c r="D1756" s="809">
        <v>61</v>
      </c>
      <c r="F1756" s="808">
        <v>1152.6099999999999</v>
      </c>
      <c r="G1756" s="808">
        <v>6.58</v>
      </c>
      <c r="H1756" s="808">
        <v>0</v>
      </c>
      <c r="I1756" s="808" t="s">
        <v>502</v>
      </c>
      <c r="J1756" s="808" t="s">
        <v>503</v>
      </c>
    </row>
    <row r="1757" spans="1:10" x14ac:dyDescent="0.25">
      <c r="A1757" s="808" t="s">
        <v>504</v>
      </c>
      <c r="B1757" s="808" t="s">
        <v>578</v>
      </c>
      <c r="C1757" s="808" t="s">
        <v>561</v>
      </c>
      <c r="D1757" s="809">
        <v>15</v>
      </c>
      <c r="F1757" s="808">
        <v>2555706.1</v>
      </c>
      <c r="G1757" s="808">
        <v>1702670</v>
      </c>
      <c r="H1757" s="808">
        <v>0</v>
      </c>
      <c r="I1757" s="808" t="s">
        <v>502</v>
      </c>
      <c r="J1757" s="808" t="s">
        <v>503</v>
      </c>
    </row>
    <row r="1758" spans="1:10" x14ac:dyDescent="0.25">
      <c r="A1758" s="808" t="s">
        <v>504</v>
      </c>
      <c r="B1758" s="808" t="s">
        <v>578</v>
      </c>
      <c r="C1758" s="808" t="s">
        <v>508</v>
      </c>
      <c r="D1758" s="809">
        <v>7</v>
      </c>
      <c r="F1758" s="808">
        <v>133630.81</v>
      </c>
      <c r="G1758" s="808">
        <v>452864.94</v>
      </c>
      <c r="H1758" s="808">
        <v>0</v>
      </c>
      <c r="I1758" s="808" t="s">
        <v>502</v>
      </c>
      <c r="J1758" s="808" t="s">
        <v>503</v>
      </c>
    </row>
    <row r="1759" spans="1:10" x14ac:dyDescent="0.25">
      <c r="A1759" s="808" t="s">
        <v>499</v>
      </c>
      <c r="B1759" s="808" t="s">
        <v>578</v>
      </c>
      <c r="C1759" s="808" t="s">
        <v>516</v>
      </c>
      <c r="D1759" s="809">
        <v>27</v>
      </c>
      <c r="F1759" s="808">
        <v>2092551.67</v>
      </c>
      <c r="G1759" s="808">
        <v>6306255</v>
      </c>
      <c r="H1759" s="808">
        <v>0</v>
      </c>
      <c r="I1759" s="808" t="s">
        <v>502</v>
      </c>
      <c r="J1759" s="808" t="s">
        <v>503</v>
      </c>
    </row>
    <row r="1760" spans="1:10" x14ac:dyDescent="0.25">
      <c r="A1760" s="808" t="s">
        <v>499</v>
      </c>
      <c r="B1760" s="808" t="s">
        <v>578</v>
      </c>
      <c r="C1760" s="808" t="s">
        <v>551</v>
      </c>
      <c r="D1760" s="809">
        <v>85</v>
      </c>
      <c r="F1760" s="808">
        <v>89421.9</v>
      </c>
      <c r="G1760" s="808">
        <v>15369</v>
      </c>
      <c r="H1760" s="808">
        <v>0</v>
      </c>
      <c r="I1760" s="808" t="s">
        <v>502</v>
      </c>
      <c r="J1760" s="808" t="s">
        <v>503</v>
      </c>
    </row>
    <row r="1761" spans="1:10" x14ac:dyDescent="0.25">
      <c r="A1761" s="808" t="s">
        <v>499</v>
      </c>
      <c r="B1761" s="808" t="s">
        <v>578</v>
      </c>
      <c r="C1761" s="808" t="s">
        <v>512</v>
      </c>
      <c r="D1761" s="809">
        <v>70</v>
      </c>
      <c r="F1761" s="808">
        <v>17381.39</v>
      </c>
      <c r="G1761" s="808">
        <v>43098.92</v>
      </c>
      <c r="H1761" s="808">
        <v>0</v>
      </c>
      <c r="I1761" s="808" t="s">
        <v>502</v>
      </c>
      <c r="J1761" s="808" t="s">
        <v>503</v>
      </c>
    </row>
    <row r="1762" spans="1:10" x14ac:dyDescent="0.25">
      <c r="A1762" s="808" t="s">
        <v>504</v>
      </c>
      <c r="B1762" s="808" t="s">
        <v>578</v>
      </c>
      <c r="C1762" s="808" t="s">
        <v>511</v>
      </c>
      <c r="D1762" s="809">
        <v>74</v>
      </c>
      <c r="F1762" s="808">
        <v>2734.46</v>
      </c>
      <c r="G1762" s="808">
        <v>69.56</v>
      </c>
      <c r="H1762" s="808">
        <v>0</v>
      </c>
      <c r="I1762" s="808" t="s">
        <v>502</v>
      </c>
      <c r="J1762" s="808" t="s">
        <v>503</v>
      </c>
    </row>
    <row r="1763" spans="1:10" x14ac:dyDescent="0.25">
      <c r="A1763" s="808" t="s">
        <v>504</v>
      </c>
      <c r="B1763" s="808" t="s">
        <v>578</v>
      </c>
      <c r="C1763" s="808" t="s">
        <v>512</v>
      </c>
      <c r="D1763" s="809">
        <v>39</v>
      </c>
      <c r="F1763" s="808">
        <v>124.79</v>
      </c>
      <c r="G1763" s="808">
        <v>0.9</v>
      </c>
      <c r="H1763" s="808">
        <v>0</v>
      </c>
      <c r="I1763" s="808" t="s">
        <v>502</v>
      </c>
      <c r="J1763" s="808" t="s">
        <v>503</v>
      </c>
    </row>
    <row r="1764" spans="1:10" x14ac:dyDescent="0.25">
      <c r="A1764" s="808" t="s">
        <v>504</v>
      </c>
      <c r="B1764" s="808" t="s">
        <v>578</v>
      </c>
      <c r="C1764" s="808" t="s">
        <v>609</v>
      </c>
      <c r="D1764" s="809">
        <v>8</v>
      </c>
      <c r="F1764" s="808">
        <v>106882.43</v>
      </c>
      <c r="G1764" s="808">
        <v>84500.33</v>
      </c>
      <c r="H1764" s="808">
        <v>0</v>
      </c>
      <c r="I1764" s="808" t="s">
        <v>502</v>
      </c>
      <c r="J1764" s="808" t="s">
        <v>503</v>
      </c>
    </row>
    <row r="1765" spans="1:10" x14ac:dyDescent="0.25">
      <c r="A1765" s="808" t="s">
        <v>504</v>
      </c>
      <c r="B1765" s="808" t="s">
        <v>578</v>
      </c>
      <c r="C1765" s="808" t="s">
        <v>604</v>
      </c>
      <c r="D1765" s="809">
        <v>8</v>
      </c>
      <c r="F1765" s="808">
        <v>604759.01</v>
      </c>
      <c r="G1765" s="808">
        <v>560413.16</v>
      </c>
      <c r="H1765" s="808">
        <v>0</v>
      </c>
      <c r="I1765" s="808" t="s">
        <v>502</v>
      </c>
      <c r="J1765" s="808" t="s">
        <v>503</v>
      </c>
    </row>
    <row r="1766" spans="1:10" x14ac:dyDescent="0.25">
      <c r="A1766" s="808" t="s">
        <v>504</v>
      </c>
      <c r="B1766" s="808" t="s">
        <v>578</v>
      </c>
      <c r="C1766" s="808" t="s">
        <v>505</v>
      </c>
      <c r="D1766" s="809">
        <v>61</v>
      </c>
      <c r="F1766" s="808">
        <v>2104.64</v>
      </c>
      <c r="G1766" s="808">
        <v>15.88</v>
      </c>
      <c r="H1766" s="808">
        <v>0</v>
      </c>
      <c r="I1766" s="808" t="s">
        <v>502</v>
      </c>
      <c r="J1766" s="808" t="s">
        <v>503</v>
      </c>
    </row>
    <row r="1767" spans="1:10" x14ac:dyDescent="0.25">
      <c r="A1767" s="808" t="s">
        <v>504</v>
      </c>
      <c r="B1767" s="808" t="s">
        <v>578</v>
      </c>
      <c r="C1767" s="808" t="s">
        <v>511</v>
      </c>
      <c r="D1767" s="809">
        <v>33</v>
      </c>
      <c r="F1767" s="808">
        <v>2734.62</v>
      </c>
      <c r="G1767" s="808">
        <v>891.46</v>
      </c>
      <c r="H1767" s="808">
        <v>0</v>
      </c>
      <c r="I1767" s="808" t="s">
        <v>502</v>
      </c>
      <c r="J1767" s="808" t="s">
        <v>503</v>
      </c>
    </row>
    <row r="1768" spans="1:10" x14ac:dyDescent="0.25">
      <c r="A1768" s="808" t="s">
        <v>499</v>
      </c>
      <c r="B1768" s="808" t="s">
        <v>578</v>
      </c>
      <c r="C1768" s="808" t="s">
        <v>516</v>
      </c>
      <c r="D1768" s="809">
        <v>85</v>
      </c>
      <c r="F1768" s="808">
        <v>9894.56</v>
      </c>
      <c r="G1768" s="808">
        <v>110</v>
      </c>
      <c r="H1768" s="808">
        <v>0</v>
      </c>
      <c r="I1768" s="808" t="s">
        <v>502</v>
      </c>
      <c r="J1768" s="808" t="s">
        <v>503</v>
      </c>
    </row>
    <row r="1769" spans="1:10" x14ac:dyDescent="0.25">
      <c r="A1769" s="808" t="s">
        <v>499</v>
      </c>
      <c r="B1769" s="808" t="s">
        <v>578</v>
      </c>
      <c r="C1769" s="808" t="s">
        <v>512</v>
      </c>
      <c r="D1769" s="809">
        <v>72</v>
      </c>
      <c r="F1769" s="808">
        <v>2035.7</v>
      </c>
      <c r="G1769" s="808">
        <v>350</v>
      </c>
      <c r="H1769" s="808">
        <v>0</v>
      </c>
      <c r="I1769" s="808" t="s">
        <v>502</v>
      </c>
      <c r="J1769" s="808" t="s">
        <v>503</v>
      </c>
    </row>
    <row r="1770" spans="1:10" x14ac:dyDescent="0.25">
      <c r="A1770" s="808" t="s">
        <v>499</v>
      </c>
      <c r="B1770" s="808" t="s">
        <v>578</v>
      </c>
      <c r="C1770" s="808" t="s">
        <v>512</v>
      </c>
      <c r="D1770" s="809">
        <v>13</v>
      </c>
      <c r="F1770" s="808">
        <v>68024.2</v>
      </c>
      <c r="G1770" s="808">
        <v>658.12</v>
      </c>
      <c r="H1770" s="808">
        <v>0</v>
      </c>
      <c r="I1770" s="808" t="s">
        <v>502</v>
      </c>
      <c r="J1770" s="808" t="s">
        <v>503</v>
      </c>
    </row>
    <row r="1771" spans="1:10" x14ac:dyDescent="0.25">
      <c r="A1771" s="808" t="s">
        <v>504</v>
      </c>
      <c r="B1771" s="808" t="s">
        <v>578</v>
      </c>
      <c r="C1771" s="808" t="s">
        <v>538</v>
      </c>
      <c r="D1771" s="809">
        <v>38</v>
      </c>
      <c r="F1771" s="808">
        <v>689547.77</v>
      </c>
      <c r="G1771" s="808">
        <v>8259</v>
      </c>
      <c r="H1771" s="808">
        <v>0</v>
      </c>
      <c r="I1771" s="808" t="s">
        <v>502</v>
      </c>
      <c r="J1771" s="808" t="s">
        <v>503</v>
      </c>
    </row>
    <row r="1772" spans="1:10" x14ac:dyDescent="0.25">
      <c r="A1772" s="808" t="s">
        <v>504</v>
      </c>
      <c r="B1772" s="808" t="s">
        <v>578</v>
      </c>
      <c r="C1772" s="808" t="s">
        <v>538</v>
      </c>
      <c r="D1772" s="809">
        <v>82</v>
      </c>
      <c r="F1772" s="808">
        <v>18825.75</v>
      </c>
      <c r="G1772" s="808">
        <v>65.12</v>
      </c>
      <c r="H1772" s="808">
        <v>0</v>
      </c>
      <c r="I1772" s="808" t="s">
        <v>502</v>
      </c>
      <c r="J1772" s="808" t="s">
        <v>503</v>
      </c>
    </row>
    <row r="1773" spans="1:10" x14ac:dyDescent="0.25">
      <c r="A1773" s="808" t="s">
        <v>504</v>
      </c>
      <c r="B1773" s="808" t="s">
        <v>578</v>
      </c>
      <c r="C1773" s="808" t="s">
        <v>610</v>
      </c>
      <c r="D1773" s="809">
        <v>62</v>
      </c>
      <c r="F1773" s="808">
        <v>462.98</v>
      </c>
      <c r="G1773" s="808">
        <v>2.5499999999999998</v>
      </c>
      <c r="H1773" s="808">
        <v>0</v>
      </c>
      <c r="I1773" s="808" t="s">
        <v>502</v>
      </c>
      <c r="J1773" s="808" t="s">
        <v>503</v>
      </c>
    </row>
    <row r="1774" spans="1:10" x14ac:dyDescent="0.25">
      <c r="A1774" s="808" t="s">
        <v>499</v>
      </c>
      <c r="B1774" s="808" t="s">
        <v>578</v>
      </c>
      <c r="C1774" s="808" t="s">
        <v>560</v>
      </c>
      <c r="D1774" s="809">
        <v>34</v>
      </c>
      <c r="F1774" s="808">
        <v>10131.030000000001</v>
      </c>
      <c r="G1774" s="808">
        <v>1740</v>
      </c>
      <c r="H1774" s="808">
        <v>0</v>
      </c>
      <c r="I1774" s="808" t="s">
        <v>502</v>
      </c>
      <c r="J1774" s="808" t="s">
        <v>503</v>
      </c>
    </row>
    <row r="1775" spans="1:10" x14ac:dyDescent="0.25">
      <c r="A1775" s="808" t="s">
        <v>504</v>
      </c>
      <c r="B1775" s="808" t="s">
        <v>578</v>
      </c>
      <c r="C1775" s="808" t="s">
        <v>526</v>
      </c>
      <c r="D1775" s="809">
        <v>72</v>
      </c>
      <c r="F1775" s="808">
        <v>2994.3</v>
      </c>
      <c r="G1775" s="808">
        <v>305</v>
      </c>
      <c r="H1775" s="808">
        <v>0</v>
      </c>
      <c r="I1775" s="808" t="s">
        <v>502</v>
      </c>
      <c r="J1775" s="808" t="s">
        <v>503</v>
      </c>
    </row>
    <row r="1776" spans="1:10" x14ac:dyDescent="0.25">
      <c r="A1776" s="808" t="s">
        <v>499</v>
      </c>
      <c r="B1776" s="808" t="s">
        <v>578</v>
      </c>
      <c r="C1776" s="808" t="s">
        <v>506</v>
      </c>
      <c r="D1776" s="809">
        <v>12</v>
      </c>
      <c r="F1776" s="808">
        <v>39793.17</v>
      </c>
      <c r="G1776" s="808">
        <v>60000</v>
      </c>
      <c r="H1776" s="808">
        <v>0</v>
      </c>
      <c r="I1776" s="808" t="s">
        <v>502</v>
      </c>
      <c r="J1776" s="808" t="s">
        <v>503</v>
      </c>
    </row>
    <row r="1777" spans="1:10" x14ac:dyDescent="0.25">
      <c r="A1777" s="808" t="s">
        <v>499</v>
      </c>
      <c r="B1777" s="808" t="s">
        <v>578</v>
      </c>
      <c r="C1777" s="808" t="s">
        <v>514</v>
      </c>
      <c r="D1777" s="809">
        <v>49</v>
      </c>
      <c r="F1777" s="808">
        <v>1430.91</v>
      </c>
      <c r="G1777" s="808">
        <v>135.80000000000001</v>
      </c>
      <c r="H1777" s="808">
        <v>0</v>
      </c>
      <c r="I1777" s="808" t="s">
        <v>502</v>
      </c>
      <c r="J1777" s="808" t="s">
        <v>503</v>
      </c>
    </row>
    <row r="1778" spans="1:10" x14ac:dyDescent="0.25">
      <c r="A1778" s="808" t="s">
        <v>499</v>
      </c>
      <c r="B1778" s="808" t="s">
        <v>578</v>
      </c>
      <c r="C1778" s="808" t="s">
        <v>574</v>
      </c>
      <c r="D1778" s="809">
        <v>33</v>
      </c>
      <c r="F1778" s="808">
        <v>5112.09</v>
      </c>
      <c r="G1778" s="808">
        <v>88</v>
      </c>
      <c r="H1778" s="808">
        <v>0</v>
      </c>
      <c r="I1778" s="808" t="s">
        <v>502</v>
      </c>
      <c r="J1778" s="808" t="s">
        <v>503</v>
      </c>
    </row>
    <row r="1779" spans="1:10" x14ac:dyDescent="0.25">
      <c r="A1779" s="808" t="s">
        <v>504</v>
      </c>
      <c r="B1779" s="808" t="s">
        <v>578</v>
      </c>
      <c r="C1779" s="808" t="s">
        <v>523</v>
      </c>
      <c r="D1779" s="809">
        <v>65</v>
      </c>
      <c r="F1779" s="808">
        <v>221.65</v>
      </c>
      <c r="G1779" s="808">
        <v>1.17</v>
      </c>
      <c r="H1779" s="808">
        <v>0</v>
      </c>
      <c r="I1779" s="808" t="s">
        <v>502</v>
      </c>
      <c r="J1779" s="808" t="s">
        <v>503</v>
      </c>
    </row>
    <row r="1780" spans="1:10" x14ac:dyDescent="0.25">
      <c r="A1780" s="808" t="s">
        <v>499</v>
      </c>
      <c r="B1780" s="808" t="s">
        <v>578</v>
      </c>
      <c r="C1780" s="808" t="s">
        <v>521</v>
      </c>
      <c r="D1780" s="809">
        <v>20</v>
      </c>
      <c r="F1780" s="808">
        <v>9019.65</v>
      </c>
      <c r="G1780" s="808">
        <v>11200</v>
      </c>
      <c r="H1780" s="808">
        <v>0</v>
      </c>
      <c r="I1780" s="808" t="s">
        <v>502</v>
      </c>
      <c r="J1780" s="808" t="s">
        <v>503</v>
      </c>
    </row>
    <row r="1781" spans="1:10" x14ac:dyDescent="0.25">
      <c r="A1781" s="808" t="s">
        <v>499</v>
      </c>
      <c r="B1781" s="808" t="s">
        <v>578</v>
      </c>
      <c r="C1781" s="808" t="s">
        <v>521</v>
      </c>
      <c r="D1781" s="809">
        <v>38</v>
      </c>
      <c r="F1781" s="808">
        <v>34.72</v>
      </c>
      <c r="G1781" s="808">
        <v>0.09</v>
      </c>
      <c r="H1781" s="808">
        <v>0</v>
      </c>
      <c r="I1781" s="808" t="s">
        <v>502</v>
      </c>
      <c r="J1781" s="808" t="s">
        <v>503</v>
      </c>
    </row>
    <row r="1782" spans="1:10" x14ac:dyDescent="0.25">
      <c r="A1782" s="808" t="s">
        <v>504</v>
      </c>
      <c r="B1782" s="808" t="s">
        <v>578</v>
      </c>
      <c r="C1782" s="808" t="s">
        <v>554</v>
      </c>
      <c r="D1782" s="809">
        <v>39</v>
      </c>
      <c r="F1782" s="808">
        <v>83.61</v>
      </c>
      <c r="G1782" s="808">
        <v>0.4</v>
      </c>
      <c r="H1782" s="808">
        <v>0</v>
      </c>
      <c r="I1782" s="808" t="s">
        <v>502</v>
      </c>
      <c r="J1782" s="808" t="s">
        <v>503</v>
      </c>
    </row>
    <row r="1783" spans="1:10" x14ac:dyDescent="0.25">
      <c r="A1783" s="808" t="s">
        <v>499</v>
      </c>
      <c r="B1783" s="808" t="s">
        <v>578</v>
      </c>
      <c r="C1783" s="808" t="s">
        <v>506</v>
      </c>
      <c r="D1783" s="809">
        <v>22</v>
      </c>
      <c r="F1783" s="808">
        <v>8269.82</v>
      </c>
      <c r="G1783" s="808">
        <v>1729.08</v>
      </c>
      <c r="H1783" s="808">
        <v>0</v>
      </c>
      <c r="I1783" s="808" t="s">
        <v>502</v>
      </c>
      <c r="J1783" s="808" t="s">
        <v>503</v>
      </c>
    </row>
    <row r="1784" spans="1:10" x14ac:dyDescent="0.25">
      <c r="A1784" s="808" t="s">
        <v>499</v>
      </c>
      <c r="B1784" s="808" t="s">
        <v>578</v>
      </c>
      <c r="C1784" s="808" t="s">
        <v>501</v>
      </c>
      <c r="D1784" s="809">
        <v>53</v>
      </c>
      <c r="F1784" s="808">
        <v>722.56</v>
      </c>
      <c r="G1784" s="808">
        <v>200</v>
      </c>
      <c r="H1784" s="808">
        <v>0</v>
      </c>
      <c r="I1784" s="808" t="s">
        <v>502</v>
      </c>
      <c r="J1784" s="808" t="s">
        <v>503</v>
      </c>
    </row>
    <row r="1785" spans="1:10" x14ac:dyDescent="0.25">
      <c r="A1785" s="808" t="s">
        <v>499</v>
      </c>
      <c r="B1785" s="808" t="s">
        <v>578</v>
      </c>
      <c r="C1785" s="808" t="s">
        <v>513</v>
      </c>
      <c r="D1785" s="809">
        <v>84</v>
      </c>
      <c r="F1785" s="808">
        <v>251175.02</v>
      </c>
      <c r="G1785" s="808">
        <v>4744</v>
      </c>
      <c r="H1785" s="808">
        <v>0</v>
      </c>
      <c r="I1785" s="808" t="s">
        <v>502</v>
      </c>
      <c r="J1785" s="808" t="s">
        <v>503</v>
      </c>
    </row>
    <row r="1786" spans="1:10" x14ac:dyDescent="0.25">
      <c r="A1786" s="808" t="s">
        <v>499</v>
      </c>
      <c r="B1786" s="808" t="s">
        <v>578</v>
      </c>
      <c r="C1786" s="808" t="s">
        <v>501</v>
      </c>
      <c r="D1786" s="809">
        <v>33</v>
      </c>
      <c r="F1786" s="808">
        <v>8670.11</v>
      </c>
      <c r="G1786" s="808">
        <v>850.53</v>
      </c>
      <c r="H1786" s="808">
        <v>0</v>
      </c>
      <c r="I1786" s="808" t="s">
        <v>502</v>
      </c>
      <c r="J1786" s="808" t="s">
        <v>503</v>
      </c>
    </row>
    <row r="1787" spans="1:10" x14ac:dyDescent="0.25">
      <c r="A1787" s="808" t="s">
        <v>499</v>
      </c>
      <c r="B1787" s="808" t="s">
        <v>578</v>
      </c>
      <c r="C1787" s="808" t="s">
        <v>535</v>
      </c>
      <c r="D1787" s="809">
        <v>95</v>
      </c>
      <c r="F1787" s="808">
        <v>3149.54</v>
      </c>
      <c r="G1787" s="808">
        <v>31</v>
      </c>
      <c r="H1787" s="808">
        <v>0</v>
      </c>
      <c r="I1787" s="808" t="s">
        <v>502</v>
      </c>
      <c r="J1787" s="808" t="s">
        <v>503</v>
      </c>
    </row>
    <row r="1788" spans="1:10" x14ac:dyDescent="0.25">
      <c r="A1788" s="808" t="s">
        <v>499</v>
      </c>
      <c r="B1788" s="808" t="s">
        <v>500</v>
      </c>
      <c r="C1788" s="808" t="s">
        <v>546</v>
      </c>
      <c r="D1788" s="809">
        <v>20</v>
      </c>
      <c r="F1788" s="808">
        <v>1632.34</v>
      </c>
      <c r="G1788" s="808">
        <v>500</v>
      </c>
      <c r="H1788" s="808">
        <v>0</v>
      </c>
      <c r="I1788" s="808" t="s">
        <v>502</v>
      </c>
      <c r="J1788" s="808" t="s">
        <v>503</v>
      </c>
    </row>
    <row r="1789" spans="1:10" x14ac:dyDescent="0.25">
      <c r="A1789" s="808" t="s">
        <v>504</v>
      </c>
      <c r="B1789" s="808" t="s">
        <v>500</v>
      </c>
      <c r="C1789" s="808" t="s">
        <v>535</v>
      </c>
      <c r="D1789" s="809">
        <v>30</v>
      </c>
      <c r="F1789" s="808">
        <v>15222335.310000001</v>
      </c>
      <c r="G1789" s="808">
        <v>34419.4</v>
      </c>
      <c r="H1789" s="808">
        <v>0</v>
      </c>
      <c r="I1789" s="808" t="s">
        <v>502</v>
      </c>
      <c r="J1789" s="808" t="s">
        <v>503</v>
      </c>
    </row>
    <row r="1790" spans="1:10" x14ac:dyDescent="0.25">
      <c r="A1790" s="808" t="s">
        <v>499</v>
      </c>
      <c r="B1790" s="808" t="s">
        <v>500</v>
      </c>
      <c r="C1790" s="808" t="s">
        <v>512</v>
      </c>
      <c r="D1790" s="809">
        <v>21</v>
      </c>
      <c r="F1790" s="808">
        <v>510198.97</v>
      </c>
      <c r="G1790" s="808">
        <v>118239.59</v>
      </c>
      <c r="H1790" s="808">
        <v>0</v>
      </c>
      <c r="I1790" s="808" t="s">
        <v>502</v>
      </c>
      <c r="J1790" s="808" t="s">
        <v>503</v>
      </c>
    </row>
    <row r="1791" spans="1:10" x14ac:dyDescent="0.25">
      <c r="A1791" s="808" t="s">
        <v>499</v>
      </c>
      <c r="B1791" s="808" t="s">
        <v>500</v>
      </c>
      <c r="C1791" s="808" t="s">
        <v>523</v>
      </c>
      <c r="D1791" s="809">
        <v>46</v>
      </c>
      <c r="F1791" s="808">
        <v>139553.35</v>
      </c>
      <c r="G1791" s="808">
        <v>3318.24</v>
      </c>
      <c r="H1791" s="808">
        <v>0</v>
      </c>
      <c r="I1791" s="808" t="s">
        <v>502</v>
      </c>
      <c r="J1791" s="808" t="s">
        <v>503</v>
      </c>
    </row>
    <row r="1792" spans="1:10" x14ac:dyDescent="0.25">
      <c r="A1792" s="808" t="s">
        <v>504</v>
      </c>
      <c r="B1792" s="808" t="s">
        <v>500</v>
      </c>
      <c r="C1792" s="808" t="s">
        <v>526</v>
      </c>
      <c r="D1792" s="809">
        <v>62</v>
      </c>
      <c r="F1792" s="808">
        <v>20592.41</v>
      </c>
      <c r="G1792" s="808">
        <v>79.59</v>
      </c>
      <c r="H1792" s="808">
        <v>0</v>
      </c>
      <c r="I1792" s="808" t="s">
        <v>502</v>
      </c>
      <c r="J1792" s="808" t="s">
        <v>503</v>
      </c>
    </row>
    <row r="1793" spans="1:10" x14ac:dyDescent="0.25">
      <c r="A1793" s="808" t="s">
        <v>504</v>
      </c>
      <c r="B1793" s="808" t="s">
        <v>500</v>
      </c>
      <c r="C1793" s="808" t="s">
        <v>510</v>
      </c>
      <c r="D1793" s="809">
        <v>21</v>
      </c>
      <c r="F1793" s="808">
        <v>1229.79</v>
      </c>
      <c r="G1793" s="808">
        <v>80</v>
      </c>
      <c r="H1793" s="808">
        <v>0</v>
      </c>
      <c r="I1793" s="808" t="s">
        <v>502</v>
      </c>
      <c r="J1793" s="808" t="s">
        <v>503</v>
      </c>
    </row>
    <row r="1794" spans="1:10" x14ac:dyDescent="0.25">
      <c r="A1794" s="808" t="s">
        <v>504</v>
      </c>
      <c r="B1794" s="808" t="s">
        <v>500</v>
      </c>
      <c r="C1794" s="808" t="s">
        <v>582</v>
      </c>
      <c r="D1794" s="809">
        <v>61</v>
      </c>
      <c r="F1794" s="808">
        <v>14699.04</v>
      </c>
      <c r="G1794" s="808">
        <v>97.49</v>
      </c>
      <c r="H1794" s="808">
        <v>0</v>
      </c>
      <c r="I1794" s="808" t="s">
        <v>502</v>
      </c>
      <c r="J1794" s="808" t="s">
        <v>503</v>
      </c>
    </row>
    <row r="1795" spans="1:10" x14ac:dyDescent="0.25">
      <c r="A1795" s="808" t="s">
        <v>499</v>
      </c>
      <c r="B1795" s="808" t="s">
        <v>500</v>
      </c>
      <c r="C1795" s="808" t="s">
        <v>511</v>
      </c>
      <c r="D1795" s="809">
        <v>85</v>
      </c>
      <c r="F1795" s="808">
        <v>3405458.01</v>
      </c>
      <c r="G1795" s="808">
        <v>4747.75</v>
      </c>
      <c r="H1795" s="808">
        <v>0</v>
      </c>
      <c r="I1795" s="808" t="s">
        <v>502</v>
      </c>
      <c r="J1795" s="808" t="s">
        <v>503</v>
      </c>
    </row>
    <row r="1796" spans="1:10" x14ac:dyDescent="0.25">
      <c r="A1796" s="808" t="s">
        <v>499</v>
      </c>
      <c r="B1796" s="808" t="s">
        <v>500</v>
      </c>
      <c r="C1796" s="808" t="s">
        <v>508</v>
      </c>
      <c r="D1796" s="809">
        <v>94</v>
      </c>
      <c r="F1796" s="808">
        <v>180809.18</v>
      </c>
      <c r="G1796" s="808">
        <v>6656.25</v>
      </c>
      <c r="H1796" s="808">
        <v>0</v>
      </c>
      <c r="I1796" s="808" t="s">
        <v>502</v>
      </c>
      <c r="J1796" s="808" t="s">
        <v>503</v>
      </c>
    </row>
    <row r="1797" spans="1:10" x14ac:dyDescent="0.25">
      <c r="A1797" s="808" t="s">
        <v>499</v>
      </c>
      <c r="B1797" s="808" t="s">
        <v>500</v>
      </c>
      <c r="C1797" s="808" t="s">
        <v>534</v>
      </c>
      <c r="D1797" s="809">
        <v>95</v>
      </c>
      <c r="F1797" s="808">
        <v>6466.18</v>
      </c>
      <c r="G1797" s="808">
        <v>1309.45</v>
      </c>
      <c r="H1797" s="808">
        <v>0</v>
      </c>
      <c r="I1797" s="808" t="s">
        <v>502</v>
      </c>
      <c r="J1797" s="808" t="s">
        <v>503</v>
      </c>
    </row>
    <row r="1798" spans="1:10" x14ac:dyDescent="0.25">
      <c r="A1798" s="808" t="s">
        <v>499</v>
      </c>
      <c r="B1798" s="808" t="s">
        <v>500</v>
      </c>
      <c r="C1798" s="808" t="s">
        <v>517</v>
      </c>
      <c r="D1798" s="809">
        <v>87</v>
      </c>
      <c r="F1798" s="808">
        <v>1511.82</v>
      </c>
      <c r="G1798" s="808">
        <v>691.6</v>
      </c>
      <c r="H1798" s="808">
        <v>0</v>
      </c>
      <c r="I1798" s="808" t="s">
        <v>502</v>
      </c>
      <c r="J1798" s="808" t="s">
        <v>503</v>
      </c>
    </row>
    <row r="1799" spans="1:10" x14ac:dyDescent="0.25">
      <c r="A1799" s="808" t="s">
        <v>499</v>
      </c>
      <c r="B1799" s="808" t="s">
        <v>500</v>
      </c>
      <c r="C1799" s="808" t="s">
        <v>512</v>
      </c>
      <c r="D1799" s="809">
        <v>95</v>
      </c>
      <c r="F1799" s="808">
        <v>135051.13</v>
      </c>
      <c r="G1799" s="808">
        <v>46715.26</v>
      </c>
      <c r="H1799" s="808">
        <v>0</v>
      </c>
      <c r="I1799" s="808" t="s">
        <v>502</v>
      </c>
      <c r="J1799" s="808" t="s">
        <v>503</v>
      </c>
    </row>
    <row r="1800" spans="1:10" x14ac:dyDescent="0.25">
      <c r="A1800" s="808" t="s">
        <v>499</v>
      </c>
      <c r="B1800" s="808" t="s">
        <v>500</v>
      </c>
      <c r="C1800" s="808" t="s">
        <v>512</v>
      </c>
      <c r="D1800" s="809">
        <v>29</v>
      </c>
      <c r="F1800" s="808">
        <v>2419294.92</v>
      </c>
      <c r="G1800" s="808">
        <v>8399926</v>
      </c>
      <c r="H1800" s="808">
        <v>0</v>
      </c>
      <c r="I1800" s="808" t="s">
        <v>502</v>
      </c>
      <c r="J1800" s="808" t="s">
        <v>503</v>
      </c>
    </row>
    <row r="1801" spans="1:10" x14ac:dyDescent="0.25">
      <c r="A1801" s="808" t="s">
        <v>504</v>
      </c>
      <c r="B1801" s="808" t="s">
        <v>500</v>
      </c>
      <c r="C1801" s="808" t="s">
        <v>508</v>
      </c>
      <c r="D1801" s="809">
        <v>69</v>
      </c>
      <c r="F1801" s="808">
        <v>24348.23</v>
      </c>
      <c r="G1801" s="808">
        <v>16005</v>
      </c>
      <c r="H1801" s="808">
        <v>0</v>
      </c>
      <c r="I1801" s="808" t="s">
        <v>502</v>
      </c>
      <c r="J1801" s="808" t="s">
        <v>503</v>
      </c>
    </row>
    <row r="1802" spans="1:10" x14ac:dyDescent="0.25">
      <c r="A1802" s="808" t="s">
        <v>504</v>
      </c>
      <c r="B1802" s="808" t="s">
        <v>500</v>
      </c>
      <c r="C1802" s="808" t="s">
        <v>508</v>
      </c>
      <c r="D1802" s="809">
        <v>49</v>
      </c>
      <c r="F1802" s="808">
        <v>2521.61</v>
      </c>
      <c r="G1802" s="808">
        <v>2.78</v>
      </c>
      <c r="H1802" s="808">
        <v>0</v>
      </c>
      <c r="I1802" s="808" t="s">
        <v>502</v>
      </c>
      <c r="J1802" s="808" t="s">
        <v>503</v>
      </c>
    </row>
    <row r="1803" spans="1:10" x14ac:dyDescent="0.25">
      <c r="A1803" s="808" t="s">
        <v>499</v>
      </c>
      <c r="B1803" s="808" t="s">
        <v>500</v>
      </c>
      <c r="C1803" s="808" t="s">
        <v>527</v>
      </c>
      <c r="D1803" s="809">
        <v>44</v>
      </c>
      <c r="F1803" s="808">
        <v>52754350.960000001</v>
      </c>
      <c r="G1803" s="808">
        <v>322830953</v>
      </c>
      <c r="H1803" s="808">
        <v>0</v>
      </c>
      <c r="I1803" s="808" t="s">
        <v>502</v>
      </c>
      <c r="J1803" s="808" t="s">
        <v>503</v>
      </c>
    </row>
    <row r="1804" spans="1:10" x14ac:dyDescent="0.25">
      <c r="A1804" s="808" t="s">
        <v>504</v>
      </c>
      <c r="B1804" s="808" t="s">
        <v>500</v>
      </c>
      <c r="C1804" s="808" t="s">
        <v>529</v>
      </c>
      <c r="D1804" s="809">
        <v>62</v>
      </c>
      <c r="F1804" s="808">
        <v>103913.97</v>
      </c>
      <c r="G1804" s="808">
        <v>895.94</v>
      </c>
      <c r="H1804" s="808">
        <v>0</v>
      </c>
      <c r="I1804" s="808" t="s">
        <v>502</v>
      </c>
      <c r="J1804" s="808" t="s">
        <v>503</v>
      </c>
    </row>
    <row r="1805" spans="1:10" x14ac:dyDescent="0.25">
      <c r="A1805" s="808" t="s">
        <v>499</v>
      </c>
      <c r="B1805" s="808" t="s">
        <v>500</v>
      </c>
      <c r="C1805" s="808" t="s">
        <v>512</v>
      </c>
      <c r="D1805" s="809">
        <v>86</v>
      </c>
      <c r="F1805" s="808">
        <v>84734.85</v>
      </c>
      <c r="G1805" s="808">
        <v>3303</v>
      </c>
      <c r="H1805" s="808">
        <v>0</v>
      </c>
      <c r="I1805" s="808" t="s">
        <v>502</v>
      </c>
      <c r="J1805" s="808" t="s">
        <v>503</v>
      </c>
    </row>
    <row r="1806" spans="1:10" x14ac:dyDescent="0.25">
      <c r="A1806" s="808" t="s">
        <v>504</v>
      </c>
      <c r="B1806" s="808" t="s">
        <v>500</v>
      </c>
      <c r="C1806" s="808" t="s">
        <v>523</v>
      </c>
      <c r="D1806" s="809">
        <v>68</v>
      </c>
      <c r="F1806" s="808">
        <v>33649.410000000003</v>
      </c>
      <c r="G1806" s="808">
        <v>6604.39</v>
      </c>
      <c r="H1806" s="808">
        <v>0</v>
      </c>
      <c r="I1806" s="808" t="s">
        <v>502</v>
      </c>
      <c r="J1806" s="808" t="s">
        <v>503</v>
      </c>
    </row>
    <row r="1807" spans="1:10" x14ac:dyDescent="0.25">
      <c r="A1807" s="808" t="s">
        <v>499</v>
      </c>
      <c r="B1807" s="808" t="s">
        <v>500</v>
      </c>
      <c r="C1807" s="808" t="s">
        <v>515</v>
      </c>
      <c r="D1807" s="809">
        <v>83</v>
      </c>
      <c r="F1807" s="808">
        <v>181.11</v>
      </c>
      <c r="G1807" s="808">
        <v>13</v>
      </c>
      <c r="H1807" s="808">
        <v>0</v>
      </c>
      <c r="I1807" s="808" t="s">
        <v>502</v>
      </c>
      <c r="J1807" s="808" t="s">
        <v>503</v>
      </c>
    </row>
    <row r="1808" spans="1:10" x14ac:dyDescent="0.25">
      <c r="A1808" s="808" t="s">
        <v>499</v>
      </c>
      <c r="B1808" s="808" t="s">
        <v>500</v>
      </c>
      <c r="C1808" s="808" t="s">
        <v>518</v>
      </c>
      <c r="D1808" s="809">
        <v>84</v>
      </c>
      <c r="F1808" s="808">
        <v>8433.77</v>
      </c>
      <c r="G1808" s="808">
        <v>2902</v>
      </c>
      <c r="H1808" s="808">
        <v>0</v>
      </c>
      <c r="I1808" s="808" t="s">
        <v>502</v>
      </c>
      <c r="J1808" s="808" t="s">
        <v>503</v>
      </c>
    </row>
    <row r="1809" spans="1:10" x14ac:dyDescent="0.25">
      <c r="A1809" s="808" t="s">
        <v>499</v>
      </c>
      <c r="B1809" s="808" t="s">
        <v>500</v>
      </c>
      <c r="C1809" s="808" t="s">
        <v>512</v>
      </c>
      <c r="D1809" s="809">
        <v>74</v>
      </c>
      <c r="F1809" s="808">
        <v>26463.21</v>
      </c>
      <c r="G1809" s="808">
        <v>8700.8700000000008</v>
      </c>
      <c r="H1809" s="808">
        <v>0</v>
      </c>
      <c r="I1809" s="808" t="s">
        <v>502</v>
      </c>
      <c r="J1809" s="808" t="s">
        <v>503</v>
      </c>
    </row>
    <row r="1810" spans="1:10" x14ac:dyDescent="0.25">
      <c r="A1810" s="808" t="s">
        <v>504</v>
      </c>
      <c r="B1810" s="808" t="s">
        <v>500</v>
      </c>
      <c r="C1810" s="808" t="s">
        <v>529</v>
      </c>
      <c r="D1810" s="809">
        <v>84</v>
      </c>
      <c r="F1810" s="808">
        <v>160491.32</v>
      </c>
      <c r="G1810" s="808">
        <v>1599.56</v>
      </c>
      <c r="H1810" s="808">
        <v>0</v>
      </c>
      <c r="I1810" s="808" t="s">
        <v>502</v>
      </c>
      <c r="J1810" s="808" t="s">
        <v>503</v>
      </c>
    </row>
    <row r="1811" spans="1:10" x14ac:dyDescent="0.25">
      <c r="A1811" s="808" t="s">
        <v>499</v>
      </c>
      <c r="B1811" s="808" t="s">
        <v>500</v>
      </c>
      <c r="C1811" s="808" t="s">
        <v>511</v>
      </c>
      <c r="D1811" s="809">
        <v>8</v>
      </c>
      <c r="F1811" s="808">
        <v>439074.58</v>
      </c>
      <c r="G1811" s="808">
        <v>1661846.2</v>
      </c>
      <c r="H1811" s="808">
        <v>0</v>
      </c>
      <c r="I1811" s="808" t="s">
        <v>502</v>
      </c>
      <c r="J1811" s="808" t="s">
        <v>503</v>
      </c>
    </row>
    <row r="1812" spans="1:10" x14ac:dyDescent="0.25">
      <c r="A1812" s="808" t="s">
        <v>504</v>
      </c>
      <c r="B1812" s="808" t="s">
        <v>500</v>
      </c>
      <c r="C1812" s="808" t="s">
        <v>552</v>
      </c>
      <c r="D1812" s="809">
        <v>39</v>
      </c>
      <c r="F1812" s="808">
        <v>16878.830000000002</v>
      </c>
      <c r="G1812" s="808">
        <v>4002</v>
      </c>
      <c r="H1812" s="808">
        <v>0</v>
      </c>
      <c r="I1812" s="808" t="s">
        <v>502</v>
      </c>
      <c r="J1812" s="808" t="s">
        <v>503</v>
      </c>
    </row>
    <row r="1813" spans="1:10" x14ac:dyDescent="0.25">
      <c r="A1813" s="808" t="s">
        <v>499</v>
      </c>
      <c r="B1813" s="808" t="s">
        <v>500</v>
      </c>
      <c r="C1813" s="808" t="s">
        <v>528</v>
      </c>
      <c r="D1813" s="809">
        <v>44</v>
      </c>
      <c r="F1813" s="808">
        <v>368429.17</v>
      </c>
      <c r="G1813" s="808">
        <v>1068521.5</v>
      </c>
      <c r="H1813" s="808">
        <v>0</v>
      </c>
      <c r="I1813" s="808" t="s">
        <v>502</v>
      </c>
      <c r="J1813" s="808" t="s">
        <v>503</v>
      </c>
    </row>
    <row r="1814" spans="1:10" x14ac:dyDescent="0.25">
      <c r="A1814" s="808" t="s">
        <v>504</v>
      </c>
      <c r="B1814" s="808" t="s">
        <v>500</v>
      </c>
      <c r="C1814" s="808" t="s">
        <v>514</v>
      </c>
      <c r="D1814" s="809">
        <v>61</v>
      </c>
      <c r="F1814" s="808">
        <v>7036.74</v>
      </c>
      <c r="G1814" s="808">
        <v>54.11</v>
      </c>
      <c r="H1814" s="808">
        <v>0</v>
      </c>
      <c r="I1814" s="808" t="s">
        <v>502</v>
      </c>
      <c r="J1814" s="808" t="s">
        <v>503</v>
      </c>
    </row>
    <row r="1815" spans="1:10" x14ac:dyDescent="0.25">
      <c r="A1815" s="808" t="s">
        <v>504</v>
      </c>
      <c r="B1815" s="808" t="s">
        <v>500</v>
      </c>
      <c r="C1815" s="808" t="s">
        <v>522</v>
      </c>
      <c r="D1815" s="809">
        <v>39</v>
      </c>
      <c r="F1815" s="808">
        <v>60241.77</v>
      </c>
      <c r="G1815" s="808">
        <v>15225</v>
      </c>
      <c r="H1815" s="808">
        <v>0</v>
      </c>
      <c r="I1815" s="808" t="s">
        <v>502</v>
      </c>
      <c r="J1815" s="808" t="s">
        <v>503</v>
      </c>
    </row>
    <row r="1816" spans="1:10" x14ac:dyDescent="0.25">
      <c r="A1816" s="808" t="s">
        <v>504</v>
      </c>
      <c r="B1816" s="808" t="s">
        <v>500</v>
      </c>
      <c r="C1816" s="808" t="s">
        <v>511</v>
      </c>
      <c r="D1816" s="809">
        <v>72</v>
      </c>
      <c r="F1816" s="808">
        <v>271026.17</v>
      </c>
      <c r="G1816" s="808">
        <v>55952.69</v>
      </c>
      <c r="H1816" s="808">
        <v>0</v>
      </c>
      <c r="I1816" s="808" t="s">
        <v>502</v>
      </c>
      <c r="J1816" s="808" t="s">
        <v>503</v>
      </c>
    </row>
    <row r="1817" spans="1:10" x14ac:dyDescent="0.25">
      <c r="A1817" s="808" t="s">
        <v>504</v>
      </c>
      <c r="B1817" s="808" t="s">
        <v>500</v>
      </c>
      <c r="C1817" s="808" t="s">
        <v>538</v>
      </c>
      <c r="D1817" s="809">
        <v>82</v>
      </c>
      <c r="F1817" s="808">
        <v>106104.55</v>
      </c>
      <c r="G1817" s="808">
        <v>1460.58</v>
      </c>
      <c r="H1817" s="808">
        <v>0</v>
      </c>
      <c r="I1817" s="808" t="s">
        <v>502</v>
      </c>
      <c r="J1817" s="808" t="s">
        <v>503</v>
      </c>
    </row>
    <row r="1818" spans="1:10" x14ac:dyDescent="0.25">
      <c r="A1818" s="808" t="s">
        <v>504</v>
      </c>
      <c r="B1818" s="808" t="s">
        <v>500</v>
      </c>
      <c r="C1818" s="808" t="s">
        <v>523</v>
      </c>
      <c r="D1818" s="809">
        <v>28</v>
      </c>
      <c r="F1818" s="808">
        <v>32633.1</v>
      </c>
      <c r="G1818" s="808">
        <v>1800</v>
      </c>
      <c r="H1818" s="808">
        <v>0</v>
      </c>
      <c r="I1818" s="808" t="s">
        <v>502</v>
      </c>
      <c r="J1818" s="808" t="s">
        <v>503</v>
      </c>
    </row>
    <row r="1819" spans="1:10" x14ac:dyDescent="0.25">
      <c r="A1819" s="808" t="s">
        <v>504</v>
      </c>
      <c r="B1819" s="808" t="s">
        <v>500</v>
      </c>
      <c r="C1819" s="808" t="s">
        <v>566</v>
      </c>
      <c r="D1819" s="809">
        <v>39</v>
      </c>
      <c r="F1819" s="808">
        <v>289353.48</v>
      </c>
      <c r="G1819" s="808">
        <v>205934.25</v>
      </c>
      <c r="H1819" s="808">
        <v>0</v>
      </c>
      <c r="I1819" s="808" t="s">
        <v>502</v>
      </c>
      <c r="J1819" s="808" t="s">
        <v>503</v>
      </c>
    </row>
    <row r="1820" spans="1:10" x14ac:dyDescent="0.25">
      <c r="A1820" s="808" t="s">
        <v>499</v>
      </c>
      <c r="B1820" s="808" t="s">
        <v>500</v>
      </c>
      <c r="C1820" s="808" t="s">
        <v>533</v>
      </c>
      <c r="D1820" s="809">
        <v>44</v>
      </c>
      <c r="F1820" s="808">
        <v>2560422.06</v>
      </c>
      <c r="G1820" s="808">
        <v>10471376</v>
      </c>
      <c r="H1820" s="808">
        <v>0</v>
      </c>
      <c r="I1820" s="808" t="s">
        <v>502</v>
      </c>
      <c r="J1820" s="808" t="s">
        <v>503</v>
      </c>
    </row>
    <row r="1821" spans="1:10" x14ac:dyDescent="0.25">
      <c r="A1821" s="808" t="s">
        <v>504</v>
      </c>
      <c r="B1821" s="808" t="s">
        <v>500</v>
      </c>
      <c r="C1821" s="808" t="s">
        <v>519</v>
      </c>
      <c r="D1821" s="809">
        <v>85</v>
      </c>
      <c r="F1821" s="808">
        <v>29143.89</v>
      </c>
      <c r="G1821" s="808">
        <v>572.41999999999996</v>
      </c>
      <c r="H1821" s="808">
        <v>0</v>
      </c>
      <c r="I1821" s="808" t="s">
        <v>502</v>
      </c>
      <c r="J1821" s="808" t="s">
        <v>503</v>
      </c>
    </row>
    <row r="1822" spans="1:10" x14ac:dyDescent="0.25">
      <c r="A1822" s="808" t="s">
        <v>499</v>
      </c>
      <c r="B1822" s="808" t="s">
        <v>500</v>
      </c>
      <c r="C1822" s="808" t="s">
        <v>527</v>
      </c>
      <c r="D1822" s="809">
        <v>90</v>
      </c>
      <c r="F1822" s="808">
        <v>75122.179999999993</v>
      </c>
      <c r="G1822" s="808">
        <v>381.48</v>
      </c>
      <c r="H1822" s="808">
        <v>0</v>
      </c>
      <c r="I1822" s="808" t="s">
        <v>502</v>
      </c>
      <c r="J1822" s="808" t="s">
        <v>503</v>
      </c>
    </row>
    <row r="1823" spans="1:10" x14ac:dyDescent="0.25">
      <c r="A1823" s="808" t="s">
        <v>499</v>
      </c>
      <c r="B1823" s="808" t="s">
        <v>500</v>
      </c>
      <c r="C1823" s="808" t="s">
        <v>512</v>
      </c>
      <c r="D1823" s="809">
        <v>8</v>
      </c>
      <c r="F1823" s="808">
        <v>2260.94</v>
      </c>
      <c r="G1823" s="808">
        <v>136.22</v>
      </c>
      <c r="H1823" s="808">
        <v>0</v>
      </c>
      <c r="I1823" s="808" t="s">
        <v>502</v>
      </c>
      <c r="J1823" s="808" t="s">
        <v>503</v>
      </c>
    </row>
    <row r="1824" spans="1:10" x14ac:dyDescent="0.25">
      <c r="A1824" s="808" t="s">
        <v>499</v>
      </c>
      <c r="B1824" s="808" t="s">
        <v>500</v>
      </c>
      <c r="C1824" s="808" t="s">
        <v>566</v>
      </c>
      <c r="D1824" s="809">
        <v>12</v>
      </c>
      <c r="F1824" s="808">
        <v>1945.74</v>
      </c>
      <c r="G1824" s="808">
        <v>150</v>
      </c>
      <c r="H1824" s="808">
        <v>0</v>
      </c>
      <c r="I1824" s="808" t="s">
        <v>502</v>
      </c>
      <c r="J1824" s="808" t="s">
        <v>503</v>
      </c>
    </row>
    <row r="1825" spans="1:10" x14ac:dyDescent="0.25">
      <c r="A1825" s="808" t="s">
        <v>504</v>
      </c>
      <c r="B1825" s="808" t="s">
        <v>500</v>
      </c>
      <c r="C1825" s="808" t="s">
        <v>508</v>
      </c>
      <c r="D1825" s="809">
        <v>61</v>
      </c>
      <c r="F1825" s="808">
        <v>61587.66</v>
      </c>
      <c r="G1825" s="808">
        <v>1296.56</v>
      </c>
      <c r="H1825" s="808">
        <v>0</v>
      </c>
      <c r="I1825" s="808" t="s">
        <v>502</v>
      </c>
      <c r="J1825" s="808" t="s">
        <v>503</v>
      </c>
    </row>
    <row r="1826" spans="1:10" x14ac:dyDescent="0.25">
      <c r="A1826" s="808" t="s">
        <v>499</v>
      </c>
      <c r="B1826" s="808" t="s">
        <v>500</v>
      </c>
      <c r="C1826" s="808" t="s">
        <v>514</v>
      </c>
      <c r="D1826" s="809">
        <v>18</v>
      </c>
      <c r="F1826" s="808">
        <v>3710.97</v>
      </c>
      <c r="G1826" s="808">
        <v>950.4</v>
      </c>
      <c r="H1826" s="808">
        <v>0</v>
      </c>
      <c r="I1826" s="808" t="s">
        <v>502</v>
      </c>
      <c r="J1826" s="808" t="s">
        <v>503</v>
      </c>
    </row>
    <row r="1827" spans="1:10" x14ac:dyDescent="0.25">
      <c r="A1827" s="808" t="s">
        <v>504</v>
      </c>
      <c r="B1827" s="808" t="s">
        <v>500</v>
      </c>
      <c r="C1827" s="808" t="s">
        <v>511</v>
      </c>
      <c r="D1827" s="809">
        <v>61</v>
      </c>
      <c r="F1827" s="808">
        <v>146901.98000000001</v>
      </c>
      <c r="G1827" s="808">
        <v>1023.83</v>
      </c>
      <c r="H1827" s="808">
        <v>0</v>
      </c>
      <c r="I1827" s="808" t="s">
        <v>502</v>
      </c>
      <c r="J1827" s="808" t="s">
        <v>503</v>
      </c>
    </row>
    <row r="1828" spans="1:10" x14ac:dyDescent="0.25">
      <c r="A1828" s="808" t="s">
        <v>499</v>
      </c>
      <c r="B1828" s="808" t="s">
        <v>500</v>
      </c>
      <c r="C1828" s="808" t="s">
        <v>557</v>
      </c>
      <c r="D1828" s="809">
        <v>85</v>
      </c>
      <c r="F1828" s="808">
        <v>2000</v>
      </c>
      <c r="G1828" s="808">
        <v>75</v>
      </c>
      <c r="H1828" s="808">
        <v>0</v>
      </c>
      <c r="I1828" s="808" t="s">
        <v>502</v>
      </c>
      <c r="J1828" s="808" t="s">
        <v>503</v>
      </c>
    </row>
    <row r="1829" spans="1:10" x14ac:dyDescent="0.25">
      <c r="A1829" s="808" t="s">
        <v>504</v>
      </c>
      <c r="B1829" s="808" t="s">
        <v>500</v>
      </c>
      <c r="C1829" s="808" t="s">
        <v>566</v>
      </c>
      <c r="D1829" s="809">
        <v>96</v>
      </c>
      <c r="F1829" s="808">
        <v>1042.3699999999999</v>
      </c>
      <c r="G1829" s="808">
        <v>6</v>
      </c>
      <c r="H1829" s="808">
        <v>0</v>
      </c>
      <c r="I1829" s="808" t="s">
        <v>502</v>
      </c>
      <c r="J1829" s="808" t="s">
        <v>503</v>
      </c>
    </row>
    <row r="1830" spans="1:10" x14ac:dyDescent="0.25">
      <c r="A1830" s="808" t="s">
        <v>499</v>
      </c>
      <c r="B1830" s="808" t="s">
        <v>500</v>
      </c>
      <c r="C1830" s="808" t="s">
        <v>523</v>
      </c>
      <c r="D1830" s="809">
        <v>94</v>
      </c>
      <c r="F1830" s="808">
        <v>79881.62</v>
      </c>
      <c r="G1830" s="808">
        <v>69781</v>
      </c>
      <c r="H1830" s="808">
        <v>0</v>
      </c>
      <c r="I1830" s="808" t="s">
        <v>502</v>
      </c>
      <c r="J1830" s="808" t="s">
        <v>503</v>
      </c>
    </row>
    <row r="1831" spans="1:10" x14ac:dyDescent="0.25">
      <c r="A1831" s="808" t="s">
        <v>499</v>
      </c>
      <c r="B1831" s="808" t="s">
        <v>500</v>
      </c>
      <c r="C1831" s="808" t="s">
        <v>592</v>
      </c>
      <c r="D1831" s="809">
        <v>90</v>
      </c>
      <c r="F1831" s="808">
        <v>51.91</v>
      </c>
      <c r="G1831" s="808">
        <v>0.02</v>
      </c>
      <c r="H1831" s="808">
        <v>0</v>
      </c>
      <c r="I1831" s="808" t="s">
        <v>502</v>
      </c>
      <c r="J1831" s="808" t="s">
        <v>503</v>
      </c>
    </row>
    <row r="1832" spans="1:10" x14ac:dyDescent="0.25">
      <c r="A1832" s="808" t="s">
        <v>504</v>
      </c>
      <c r="B1832" s="808" t="s">
        <v>500</v>
      </c>
      <c r="C1832" s="808" t="s">
        <v>611</v>
      </c>
      <c r="D1832" s="809">
        <v>62</v>
      </c>
      <c r="F1832" s="808">
        <v>3663.86</v>
      </c>
      <c r="G1832" s="808">
        <v>33</v>
      </c>
      <c r="H1832" s="808">
        <v>0</v>
      </c>
      <c r="I1832" s="808" t="s">
        <v>502</v>
      </c>
      <c r="J1832" s="808" t="s">
        <v>503</v>
      </c>
    </row>
    <row r="1833" spans="1:10" x14ac:dyDescent="0.25">
      <c r="A1833" s="808" t="s">
        <v>499</v>
      </c>
      <c r="B1833" s="808" t="s">
        <v>500</v>
      </c>
      <c r="C1833" s="808" t="s">
        <v>512</v>
      </c>
      <c r="D1833" s="809">
        <v>85</v>
      </c>
      <c r="F1833" s="808">
        <v>8901402.1300000008</v>
      </c>
      <c r="G1833" s="808">
        <v>1480913.58</v>
      </c>
      <c r="H1833" s="808">
        <v>0</v>
      </c>
      <c r="I1833" s="808" t="s">
        <v>502</v>
      </c>
      <c r="J1833" s="808" t="s">
        <v>503</v>
      </c>
    </row>
    <row r="1834" spans="1:10" x14ac:dyDescent="0.25">
      <c r="A1834" s="808" t="s">
        <v>504</v>
      </c>
      <c r="B1834" s="808" t="s">
        <v>500</v>
      </c>
      <c r="C1834" s="808" t="s">
        <v>525</v>
      </c>
      <c r="D1834" s="809">
        <v>8</v>
      </c>
      <c r="F1834" s="808">
        <v>131964.85999999999</v>
      </c>
      <c r="G1834" s="808">
        <v>89131</v>
      </c>
      <c r="H1834" s="808">
        <v>0</v>
      </c>
      <c r="I1834" s="808" t="s">
        <v>502</v>
      </c>
      <c r="J1834" s="808" t="s">
        <v>503</v>
      </c>
    </row>
    <row r="1835" spans="1:10" x14ac:dyDescent="0.25">
      <c r="A1835" s="808" t="s">
        <v>499</v>
      </c>
      <c r="B1835" s="808" t="s">
        <v>500</v>
      </c>
      <c r="C1835" s="808" t="s">
        <v>534</v>
      </c>
      <c r="D1835" s="809">
        <v>15</v>
      </c>
      <c r="F1835" s="808">
        <v>5171.8100000000004</v>
      </c>
      <c r="G1835" s="808">
        <v>60</v>
      </c>
      <c r="H1835" s="808">
        <v>0</v>
      </c>
      <c r="I1835" s="808" t="s">
        <v>502</v>
      </c>
      <c r="J1835" s="808" t="s">
        <v>503</v>
      </c>
    </row>
    <row r="1836" spans="1:10" x14ac:dyDescent="0.25">
      <c r="A1836" s="808" t="s">
        <v>504</v>
      </c>
      <c r="B1836" s="808" t="s">
        <v>500</v>
      </c>
      <c r="C1836" s="808" t="s">
        <v>511</v>
      </c>
      <c r="D1836" s="809">
        <v>90</v>
      </c>
      <c r="F1836" s="808">
        <v>3893889.06</v>
      </c>
      <c r="G1836" s="808">
        <v>379259.01</v>
      </c>
      <c r="H1836" s="808">
        <v>0</v>
      </c>
      <c r="I1836" s="808" t="s">
        <v>502</v>
      </c>
      <c r="J1836" s="808" t="s">
        <v>503</v>
      </c>
    </row>
    <row r="1837" spans="1:10" x14ac:dyDescent="0.25">
      <c r="A1837" s="808" t="s">
        <v>499</v>
      </c>
      <c r="B1837" s="808" t="s">
        <v>500</v>
      </c>
      <c r="C1837" s="808" t="s">
        <v>510</v>
      </c>
      <c r="D1837" s="809">
        <v>21</v>
      </c>
      <c r="F1837" s="808">
        <v>22780.68</v>
      </c>
      <c r="G1837" s="808">
        <v>2358.96</v>
      </c>
      <c r="H1837" s="808">
        <v>0</v>
      </c>
      <c r="I1837" s="808" t="s">
        <v>502</v>
      </c>
      <c r="J1837" s="808" t="s">
        <v>503</v>
      </c>
    </row>
    <row r="1838" spans="1:10" x14ac:dyDescent="0.25">
      <c r="A1838" s="808" t="s">
        <v>499</v>
      </c>
      <c r="B1838" s="808" t="s">
        <v>500</v>
      </c>
      <c r="C1838" s="808" t="s">
        <v>510</v>
      </c>
      <c r="D1838" s="809">
        <v>56</v>
      </c>
      <c r="F1838" s="808">
        <v>25.34</v>
      </c>
      <c r="G1838" s="808">
        <v>2</v>
      </c>
      <c r="H1838" s="808">
        <v>0</v>
      </c>
      <c r="I1838" s="808" t="s">
        <v>502</v>
      </c>
      <c r="J1838" s="808" t="s">
        <v>503</v>
      </c>
    </row>
    <row r="1839" spans="1:10" x14ac:dyDescent="0.25">
      <c r="A1839" s="808" t="s">
        <v>504</v>
      </c>
      <c r="B1839" s="808" t="s">
        <v>500</v>
      </c>
      <c r="C1839" s="808" t="s">
        <v>535</v>
      </c>
      <c r="D1839" s="809">
        <v>82</v>
      </c>
      <c r="F1839" s="808">
        <v>36403.949999999997</v>
      </c>
      <c r="G1839" s="808">
        <v>285.29000000000002</v>
      </c>
      <c r="H1839" s="808">
        <v>0</v>
      </c>
      <c r="I1839" s="808" t="s">
        <v>502</v>
      </c>
      <c r="J1839" s="808" t="s">
        <v>503</v>
      </c>
    </row>
    <row r="1840" spans="1:10" x14ac:dyDescent="0.25">
      <c r="A1840" s="808" t="s">
        <v>504</v>
      </c>
      <c r="B1840" s="808" t="s">
        <v>500</v>
      </c>
      <c r="C1840" s="808" t="s">
        <v>559</v>
      </c>
      <c r="D1840" s="809">
        <v>95</v>
      </c>
      <c r="F1840" s="808">
        <v>2229.85</v>
      </c>
      <c r="G1840" s="808">
        <v>54.4</v>
      </c>
      <c r="H1840" s="808">
        <v>0</v>
      </c>
      <c r="I1840" s="808" t="s">
        <v>502</v>
      </c>
      <c r="J1840" s="808" t="s">
        <v>503</v>
      </c>
    </row>
    <row r="1841" spans="1:10" x14ac:dyDescent="0.25">
      <c r="A1841" s="808" t="s">
        <v>499</v>
      </c>
      <c r="B1841" s="808" t="s">
        <v>500</v>
      </c>
      <c r="C1841" s="808" t="s">
        <v>545</v>
      </c>
      <c r="D1841" s="809">
        <v>28</v>
      </c>
      <c r="F1841" s="808">
        <v>8939.1200000000008</v>
      </c>
      <c r="G1841" s="808">
        <v>0.39</v>
      </c>
      <c r="H1841" s="808">
        <v>0</v>
      </c>
      <c r="I1841" s="808" t="s">
        <v>502</v>
      </c>
      <c r="J1841" s="808" t="s">
        <v>503</v>
      </c>
    </row>
    <row r="1842" spans="1:10" x14ac:dyDescent="0.25">
      <c r="A1842" s="808" t="s">
        <v>504</v>
      </c>
      <c r="B1842" s="808" t="s">
        <v>500</v>
      </c>
      <c r="C1842" s="808" t="s">
        <v>536</v>
      </c>
      <c r="D1842" s="809">
        <v>84</v>
      </c>
      <c r="F1842" s="808">
        <v>530.01</v>
      </c>
      <c r="G1842" s="808">
        <v>0.27</v>
      </c>
      <c r="H1842" s="808">
        <v>0</v>
      </c>
      <c r="I1842" s="808" t="s">
        <v>502</v>
      </c>
      <c r="J1842" s="808" t="s">
        <v>503</v>
      </c>
    </row>
    <row r="1843" spans="1:10" x14ac:dyDescent="0.25">
      <c r="A1843" s="808" t="s">
        <v>504</v>
      </c>
      <c r="B1843" s="808" t="s">
        <v>500</v>
      </c>
      <c r="C1843" s="808" t="s">
        <v>564</v>
      </c>
      <c r="D1843" s="809">
        <v>48</v>
      </c>
      <c r="F1843" s="808">
        <v>31.32</v>
      </c>
      <c r="G1843" s="808">
        <v>20.18</v>
      </c>
      <c r="H1843" s="808">
        <v>0</v>
      </c>
      <c r="I1843" s="808" t="s">
        <v>502</v>
      </c>
      <c r="J1843" s="808" t="s">
        <v>503</v>
      </c>
    </row>
    <row r="1844" spans="1:10" x14ac:dyDescent="0.25">
      <c r="A1844" s="808" t="s">
        <v>499</v>
      </c>
      <c r="B1844" s="808" t="s">
        <v>500</v>
      </c>
      <c r="C1844" s="808" t="s">
        <v>521</v>
      </c>
      <c r="D1844" s="809">
        <v>90</v>
      </c>
      <c r="F1844" s="808">
        <v>246.06</v>
      </c>
      <c r="G1844" s="808">
        <v>0.04</v>
      </c>
      <c r="H1844" s="808">
        <v>0</v>
      </c>
      <c r="I1844" s="808" t="s">
        <v>502</v>
      </c>
      <c r="J1844" s="808" t="s">
        <v>503</v>
      </c>
    </row>
    <row r="1845" spans="1:10" x14ac:dyDescent="0.25">
      <c r="A1845" s="808" t="s">
        <v>504</v>
      </c>
      <c r="B1845" s="808" t="s">
        <v>500</v>
      </c>
      <c r="C1845" s="808" t="s">
        <v>508</v>
      </c>
      <c r="D1845" s="809">
        <v>87</v>
      </c>
      <c r="F1845" s="808">
        <v>1126.23</v>
      </c>
      <c r="G1845" s="808">
        <v>288</v>
      </c>
      <c r="H1845" s="808">
        <v>0</v>
      </c>
      <c r="I1845" s="808" t="s">
        <v>502</v>
      </c>
      <c r="J1845" s="808" t="s">
        <v>503</v>
      </c>
    </row>
    <row r="1846" spans="1:10" x14ac:dyDescent="0.25">
      <c r="A1846" s="808" t="s">
        <v>504</v>
      </c>
      <c r="B1846" s="808" t="s">
        <v>500</v>
      </c>
      <c r="C1846" s="808" t="s">
        <v>506</v>
      </c>
      <c r="D1846" s="809">
        <v>95</v>
      </c>
      <c r="F1846" s="808">
        <v>5332.27</v>
      </c>
      <c r="G1846" s="808">
        <v>80.75</v>
      </c>
      <c r="H1846" s="808">
        <v>0</v>
      </c>
      <c r="I1846" s="808" t="s">
        <v>502</v>
      </c>
      <c r="J1846" s="808" t="s">
        <v>503</v>
      </c>
    </row>
    <row r="1847" spans="1:10" x14ac:dyDescent="0.25">
      <c r="A1847" s="808" t="s">
        <v>504</v>
      </c>
      <c r="B1847" s="808" t="s">
        <v>500</v>
      </c>
      <c r="C1847" s="808" t="s">
        <v>509</v>
      </c>
      <c r="D1847" s="809">
        <v>13</v>
      </c>
      <c r="F1847" s="808">
        <v>7875</v>
      </c>
      <c r="G1847" s="808">
        <v>300</v>
      </c>
      <c r="H1847" s="808">
        <v>0</v>
      </c>
      <c r="I1847" s="808" t="s">
        <v>502</v>
      </c>
      <c r="J1847" s="808" t="s">
        <v>503</v>
      </c>
    </row>
    <row r="1848" spans="1:10" x14ac:dyDescent="0.25">
      <c r="A1848" s="808" t="s">
        <v>504</v>
      </c>
      <c r="B1848" s="808" t="s">
        <v>500</v>
      </c>
      <c r="C1848" s="808" t="s">
        <v>509</v>
      </c>
      <c r="D1848" s="809">
        <v>35</v>
      </c>
      <c r="F1848" s="808">
        <v>292210.25</v>
      </c>
      <c r="G1848" s="808">
        <v>30909</v>
      </c>
      <c r="H1848" s="808">
        <v>0</v>
      </c>
      <c r="I1848" s="808" t="s">
        <v>502</v>
      </c>
      <c r="J1848" s="808" t="s">
        <v>503</v>
      </c>
    </row>
    <row r="1849" spans="1:10" x14ac:dyDescent="0.25">
      <c r="A1849" s="808" t="s">
        <v>504</v>
      </c>
      <c r="B1849" s="808" t="s">
        <v>500</v>
      </c>
      <c r="C1849" s="808" t="s">
        <v>508</v>
      </c>
      <c r="D1849" s="809">
        <v>48</v>
      </c>
      <c r="F1849" s="808">
        <v>0.26</v>
      </c>
      <c r="G1849" s="808">
        <v>0.5</v>
      </c>
      <c r="H1849" s="808">
        <v>0</v>
      </c>
      <c r="I1849" s="808" t="s">
        <v>502</v>
      </c>
      <c r="J1849" s="808" t="s">
        <v>503</v>
      </c>
    </row>
    <row r="1850" spans="1:10" x14ac:dyDescent="0.25">
      <c r="A1850" s="808" t="s">
        <v>499</v>
      </c>
      <c r="B1850" s="808" t="s">
        <v>500</v>
      </c>
      <c r="C1850" s="808" t="s">
        <v>513</v>
      </c>
      <c r="D1850" s="809">
        <v>8</v>
      </c>
      <c r="F1850" s="808">
        <v>42292.93</v>
      </c>
      <c r="G1850" s="808">
        <v>20000</v>
      </c>
      <c r="H1850" s="808">
        <v>0</v>
      </c>
      <c r="I1850" s="808" t="s">
        <v>502</v>
      </c>
      <c r="J1850" s="808" t="s">
        <v>503</v>
      </c>
    </row>
    <row r="1851" spans="1:10" x14ac:dyDescent="0.25">
      <c r="A1851" s="808" t="s">
        <v>499</v>
      </c>
      <c r="B1851" s="808" t="s">
        <v>500</v>
      </c>
      <c r="C1851" s="808" t="s">
        <v>510</v>
      </c>
      <c r="D1851" s="809">
        <v>33</v>
      </c>
      <c r="F1851" s="808">
        <v>814.08</v>
      </c>
      <c r="G1851" s="808">
        <v>26.7</v>
      </c>
      <c r="H1851" s="808">
        <v>0</v>
      </c>
      <c r="I1851" s="808" t="s">
        <v>502</v>
      </c>
      <c r="J1851" s="808" t="s">
        <v>503</v>
      </c>
    </row>
    <row r="1852" spans="1:10" x14ac:dyDescent="0.25">
      <c r="A1852" s="808" t="s">
        <v>504</v>
      </c>
      <c r="B1852" s="808" t="s">
        <v>500</v>
      </c>
      <c r="C1852" s="808" t="s">
        <v>512</v>
      </c>
      <c r="D1852" s="809">
        <v>39</v>
      </c>
      <c r="F1852" s="808">
        <v>100729.3</v>
      </c>
      <c r="G1852" s="808">
        <v>75500</v>
      </c>
      <c r="H1852" s="808">
        <v>0</v>
      </c>
      <c r="I1852" s="808" t="s">
        <v>502</v>
      </c>
      <c r="J1852" s="808" t="s">
        <v>503</v>
      </c>
    </row>
    <row r="1853" spans="1:10" x14ac:dyDescent="0.25">
      <c r="A1853" s="808" t="s">
        <v>504</v>
      </c>
      <c r="B1853" s="808" t="s">
        <v>500</v>
      </c>
      <c r="C1853" s="808" t="s">
        <v>550</v>
      </c>
      <c r="D1853" s="809">
        <v>62</v>
      </c>
      <c r="F1853" s="808">
        <v>735.89</v>
      </c>
      <c r="G1853" s="808">
        <v>1.91</v>
      </c>
      <c r="H1853" s="808">
        <v>0</v>
      </c>
      <c r="I1853" s="808" t="s">
        <v>502</v>
      </c>
      <c r="J1853" s="808" t="s">
        <v>503</v>
      </c>
    </row>
    <row r="1854" spans="1:10" x14ac:dyDescent="0.25">
      <c r="A1854" s="808" t="s">
        <v>499</v>
      </c>
      <c r="B1854" s="808" t="s">
        <v>500</v>
      </c>
      <c r="C1854" s="808" t="s">
        <v>557</v>
      </c>
      <c r="D1854" s="809">
        <v>27</v>
      </c>
      <c r="F1854" s="808">
        <v>745611.04</v>
      </c>
      <c r="G1854" s="808">
        <v>4293750</v>
      </c>
      <c r="H1854" s="808">
        <v>0</v>
      </c>
      <c r="I1854" s="808" t="s">
        <v>502</v>
      </c>
      <c r="J1854" s="808" t="s">
        <v>503</v>
      </c>
    </row>
    <row r="1855" spans="1:10" x14ac:dyDescent="0.25">
      <c r="A1855" s="808" t="s">
        <v>499</v>
      </c>
      <c r="B1855" s="808" t="s">
        <v>500</v>
      </c>
      <c r="C1855" s="808" t="s">
        <v>546</v>
      </c>
      <c r="D1855" s="809">
        <v>39</v>
      </c>
      <c r="F1855" s="808">
        <v>1333.11</v>
      </c>
      <c r="G1855" s="808">
        <v>0.46</v>
      </c>
      <c r="H1855" s="808">
        <v>0</v>
      </c>
      <c r="I1855" s="808" t="s">
        <v>502</v>
      </c>
      <c r="J1855" s="808" t="s">
        <v>503</v>
      </c>
    </row>
    <row r="1856" spans="1:10" x14ac:dyDescent="0.25">
      <c r="A1856" s="808" t="s">
        <v>499</v>
      </c>
      <c r="B1856" s="808" t="s">
        <v>500</v>
      </c>
      <c r="C1856" s="808" t="s">
        <v>604</v>
      </c>
      <c r="D1856" s="809">
        <v>90</v>
      </c>
      <c r="F1856" s="808">
        <v>2570</v>
      </c>
      <c r="G1856" s="808">
        <v>1</v>
      </c>
      <c r="H1856" s="808">
        <v>0</v>
      </c>
      <c r="I1856" s="808" t="s">
        <v>502</v>
      </c>
      <c r="J1856" s="808" t="s">
        <v>503</v>
      </c>
    </row>
    <row r="1857" spans="1:10" x14ac:dyDescent="0.25">
      <c r="A1857" s="808" t="s">
        <v>504</v>
      </c>
      <c r="B1857" s="808" t="s">
        <v>500</v>
      </c>
      <c r="C1857" s="808" t="s">
        <v>532</v>
      </c>
      <c r="D1857" s="809">
        <v>61</v>
      </c>
      <c r="F1857" s="808">
        <v>1254.94</v>
      </c>
      <c r="G1857" s="808">
        <v>6.65</v>
      </c>
      <c r="H1857" s="808">
        <v>0</v>
      </c>
      <c r="I1857" s="808" t="s">
        <v>502</v>
      </c>
      <c r="J1857" s="808" t="s">
        <v>503</v>
      </c>
    </row>
    <row r="1858" spans="1:10" x14ac:dyDescent="0.25">
      <c r="A1858" s="808" t="s">
        <v>504</v>
      </c>
      <c r="B1858" s="808" t="s">
        <v>500</v>
      </c>
      <c r="C1858" s="808" t="s">
        <v>566</v>
      </c>
      <c r="D1858" s="809">
        <v>12</v>
      </c>
      <c r="F1858" s="808">
        <v>92865.3</v>
      </c>
      <c r="G1858" s="808">
        <v>3000</v>
      </c>
      <c r="H1858" s="808">
        <v>0</v>
      </c>
      <c r="I1858" s="808" t="s">
        <v>502</v>
      </c>
      <c r="J1858" s="808" t="s">
        <v>503</v>
      </c>
    </row>
    <row r="1859" spans="1:10" x14ac:dyDescent="0.25">
      <c r="A1859" s="808" t="s">
        <v>504</v>
      </c>
      <c r="B1859" s="808" t="s">
        <v>500</v>
      </c>
      <c r="C1859" s="808" t="s">
        <v>506</v>
      </c>
      <c r="D1859" s="809">
        <v>34</v>
      </c>
      <c r="F1859" s="808">
        <v>1350.89</v>
      </c>
      <c r="G1859" s="808">
        <v>540</v>
      </c>
      <c r="H1859" s="808">
        <v>0</v>
      </c>
      <c r="I1859" s="808" t="s">
        <v>502</v>
      </c>
      <c r="J1859" s="808" t="s">
        <v>503</v>
      </c>
    </row>
    <row r="1860" spans="1:10" x14ac:dyDescent="0.25">
      <c r="A1860" s="808" t="s">
        <v>504</v>
      </c>
      <c r="B1860" s="808" t="s">
        <v>500</v>
      </c>
      <c r="C1860" s="808" t="s">
        <v>526</v>
      </c>
      <c r="D1860" s="809">
        <v>69</v>
      </c>
      <c r="F1860" s="808">
        <v>726.46</v>
      </c>
      <c r="G1860" s="808">
        <v>0.25</v>
      </c>
      <c r="H1860" s="808">
        <v>0</v>
      </c>
      <c r="I1860" s="808" t="s">
        <v>502</v>
      </c>
      <c r="J1860" s="808" t="s">
        <v>503</v>
      </c>
    </row>
    <row r="1861" spans="1:10" x14ac:dyDescent="0.25">
      <c r="A1861" s="808" t="s">
        <v>499</v>
      </c>
      <c r="B1861" s="808" t="s">
        <v>500</v>
      </c>
      <c r="C1861" s="808" t="s">
        <v>519</v>
      </c>
      <c r="D1861" s="809">
        <v>34</v>
      </c>
      <c r="F1861" s="808">
        <v>2555</v>
      </c>
      <c r="G1861" s="808">
        <v>90</v>
      </c>
      <c r="H1861" s="808">
        <v>0</v>
      </c>
      <c r="I1861" s="808" t="s">
        <v>502</v>
      </c>
      <c r="J1861" s="808" t="s">
        <v>503</v>
      </c>
    </row>
    <row r="1862" spans="1:10" x14ac:dyDescent="0.25">
      <c r="A1862" s="808" t="s">
        <v>504</v>
      </c>
      <c r="B1862" s="808" t="s">
        <v>500</v>
      </c>
      <c r="C1862" s="808" t="s">
        <v>541</v>
      </c>
      <c r="D1862" s="809">
        <v>34</v>
      </c>
      <c r="F1862" s="808">
        <v>1189.0999999999999</v>
      </c>
      <c r="G1862" s="808">
        <v>5.5</v>
      </c>
      <c r="H1862" s="808">
        <v>0</v>
      </c>
      <c r="I1862" s="808" t="s">
        <v>502</v>
      </c>
      <c r="J1862" s="808" t="s">
        <v>503</v>
      </c>
    </row>
    <row r="1863" spans="1:10" x14ac:dyDescent="0.25">
      <c r="A1863" s="808" t="s">
        <v>499</v>
      </c>
      <c r="B1863" s="808" t="s">
        <v>500</v>
      </c>
      <c r="C1863" s="808" t="s">
        <v>523</v>
      </c>
      <c r="D1863" s="809">
        <v>84</v>
      </c>
      <c r="F1863" s="808">
        <v>1145.5999999999999</v>
      </c>
      <c r="G1863" s="808">
        <v>24.2</v>
      </c>
      <c r="H1863" s="808">
        <v>0</v>
      </c>
      <c r="I1863" s="808" t="s">
        <v>502</v>
      </c>
      <c r="J1863" s="808" t="s">
        <v>503</v>
      </c>
    </row>
    <row r="1864" spans="1:10" x14ac:dyDescent="0.25">
      <c r="A1864" s="808" t="s">
        <v>499</v>
      </c>
      <c r="B1864" s="808" t="s">
        <v>500</v>
      </c>
      <c r="C1864" s="808" t="s">
        <v>506</v>
      </c>
      <c r="D1864" s="809">
        <v>44</v>
      </c>
      <c r="F1864" s="808">
        <v>30731</v>
      </c>
      <c r="G1864" s="808">
        <v>131237</v>
      </c>
      <c r="H1864" s="808">
        <v>0</v>
      </c>
      <c r="I1864" s="808" t="s">
        <v>502</v>
      </c>
      <c r="J1864" s="808" t="s">
        <v>503</v>
      </c>
    </row>
    <row r="1865" spans="1:10" x14ac:dyDescent="0.25">
      <c r="A1865" s="808" t="s">
        <v>499</v>
      </c>
      <c r="B1865" s="808" t="s">
        <v>500</v>
      </c>
      <c r="C1865" s="808" t="s">
        <v>515</v>
      </c>
      <c r="D1865" s="809">
        <v>90</v>
      </c>
      <c r="F1865" s="808">
        <v>2467.59</v>
      </c>
      <c r="G1865" s="808">
        <v>4.9000000000000004</v>
      </c>
      <c r="H1865" s="808">
        <v>0</v>
      </c>
      <c r="I1865" s="808" t="s">
        <v>502</v>
      </c>
      <c r="J1865" s="808" t="s">
        <v>503</v>
      </c>
    </row>
    <row r="1866" spans="1:10" x14ac:dyDescent="0.25">
      <c r="A1866" s="808" t="s">
        <v>504</v>
      </c>
      <c r="B1866" s="808" t="s">
        <v>500</v>
      </c>
      <c r="C1866" s="808" t="s">
        <v>564</v>
      </c>
      <c r="D1866" s="809">
        <v>83</v>
      </c>
      <c r="F1866" s="808">
        <v>1.58</v>
      </c>
      <c r="G1866" s="808">
        <v>0.22</v>
      </c>
      <c r="H1866" s="808">
        <v>0</v>
      </c>
      <c r="I1866" s="808" t="s">
        <v>502</v>
      </c>
      <c r="J1866" s="808" t="s">
        <v>503</v>
      </c>
    </row>
    <row r="1867" spans="1:10" x14ac:dyDescent="0.25">
      <c r="A1867" s="808" t="s">
        <v>499</v>
      </c>
      <c r="B1867" s="808" t="s">
        <v>500</v>
      </c>
      <c r="C1867" s="808" t="s">
        <v>512</v>
      </c>
      <c r="D1867" s="809">
        <v>15</v>
      </c>
      <c r="F1867" s="808">
        <v>48105.25</v>
      </c>
      <c r="G1867" s="808">
        <v>65500</v>
      </c>
      <c r="H1867" s="808">
        <v>0</v>
      </c>
      <c r="I1867" s="808" t="s">
        <v>502</v>
      </c>
      <c r="J1867" s="808" t="s">
        <v>503</v>
      </c>
    </row>
    <row r="1868" spans="1:10" x14ac:dyDescent="0.25">
      <c r="A1868" s="808" t="s">
        <v>504</v>
      </c>
      <c r="B1868" s="808" t="s">
        <v>500</v>
      </c>
      <c r="C1868" s="808" t="s">
        <v>541</v>
      </c>
      <c r="D1868" s="809">
        <v>96</v>
      </c>
      <c r="F1868" s="808">
        <v>2.17</v>
      </c>
      <c r="G1868" s="808">
        <v>0.6</v>
      </c>
      <c r="H1868" s="808">
        <v>0</v>
      </c>
      <c r="I1868" s="808" t="s">
        <v>502</v>
      </c>
      <c r="J1868" s="808" t="s">
        <v>503</v>
      </c>
    </row>
    <row r="1869" spans="1:10" x14ac:dyDescent="0.25">
      <c r="A1869" s="808" t="s">
        <v>504</v>
      </c>
      <c r="B1869" s="808" t="s">
        <v>500</v>
      </c>
      <c r="C1869" s="808" t="s">
        <v>526</v>
      </c>
      <c r="D1869" s="809">
        <v>82</v>
      </c>
      <c r="F1869" s="808">
        <v>363.21</v>
      </c>
      <c r="G1869" s="808">
        <v>10</v>
      </c>
      <c r="H1869" s="808">
        <v>0</v>
      </c>
      <c r="I1869" s="808" t="s">
        <v>502</v>
      </c>
      <c r="J1869" s="808" t="s">
        <v>503</v>
      </c>
    </row>
    <row r="1870" spans="1:10" x14ac:dyDescent="0.25">
      <c r="A1870" s="808" t="s">
        <v>504</v>
      </c>
      <c r="B1870" s="808" t="s">
        <v>500</v>
      </c>
      <c r="C1870" s="808" t="s">
        <v>532</v>
      </c>
      <c r="D1870" s="809">
        <v>85</v>
      </c>
      <c r="F1870" s="808">
        <v>191198.19</v>
      </c>
      <c r="G1870" s="808">
        <v>598.75</v>
      </c>
      <c r="H1870" s="808">
        <v>0</v>
      </c>
      <c r="I1870" s="808" t="s">
        <v>502</v>
      </c>
      <c r="J1870" s="808" t="s">
        <v>503</v>
      </c>
    </row>
    <row r="1871" spans="1:10" x14ac:dyDescent="0.25">
      <c r="A1871" s="808" t="s">
        <v>504</v>
      </c>
      <c r="B1871" s="808" t="s">
        <v>500</v>
      </c>
      <c r="C1871" s="808" t="s">
        <v>509</v>
      </c>
      <c r="D1871" s="809">
        <v>30</v>
      </c>
      <c r="F1871" s="808">
        <v>75845</v>
      </c>
      <c r="G1871" s="808">
        <v>3467.2</v>
      </c>
      <c r="H1871" s="808">
        <v>0</v>
      </c>
      <c r="I1871" s="808" t="s">
        <v>502</v>
      </c>
      <c r="J1871" s="808" t="s">
        <v>503</v>
      </c>
    </row>
    <row r="1872" spans="1:10" x14ac:dyDescent="0.25">
      <c r="A1872" s="808" t="s">
        <v>499</v>
      </c>
      <c r="B1872" s="808" t="s">
        <v>500</v>
      </c>
      <c r="C1872" s="808" t="s">
        <v>509</v>
      </c>
      <c r="D1872" s="809">
        <v>8</v>
      </c>
      <c r="F1872" s="808">
        <v>5070.38</v>
      </c>
      <c r="G1872" s="808">
        <v>103.5</v>
      </c>
      <c r="H1872" s="808">
        <v>0</v>
      </c>
      <c r="I1872" s="808" t="s">
        <v>502</v>
      </c>
      <c r="J1872" s="808" t="s">
        <v>503</v>
      </c>
    </row>
    <row r="1873" spans="1:10" x14ac:dyDescent="0.25">
      <c r="A1873" s="808" t="s">
        <v>504</v>
      </c>
      <c r="B1873" s="808" t="s">
        <v>500</v>
      </c>
      <c r="C1873" s="808" t="s">
        <v>511</v>
      </c>
      <c r="D1873" s="809">
        <v>64</v>
      </c>
      <c r="F1873" s="808">
        <v>3576.21</v>
      </c>
      <c r="G1873" s="808">
        <v>69.64</v>
      </c>
      <c r="H1873" s="808">
        <v>0</v>
      </c>
      <c r="I1873" s="808" t="s">
        <v>502</v>
      </c>
      <c r="J1873" s="808" t="s">
        <v>503</v>
      </c>
    </row>
    <row r="1874" spans="1:10" x14ac:dyDescent="0.25">
      <c r="A1874" s="808" t="s">
        <v>499</v>
      </c>
      <c r="B1874" s="808" t="s">
        <v>500</v>
      </c>
      <c r="C1874" s="808" t="s">
        <v>546</v>
      </c>
      <c r="D1874" s="809">
        <v>85</v>
      </c>
      <c r="F1874" s="808">
        <v>3990.21</v>
      </c>
      <c r="G1874" s="808">
        <v>4.7</v>
      </c>
      <c r="H1874" s="808">
        <v>0</v>
      </c>
      <c r="I1874" s="808" t="s">
        <v>502</v>
      </c>
      <c r="J1874" s="808" t="s">
        <v>503</v>
      </c>
    </row>
    <row r="1875" spans="1:10" x14ac:dyDescent="0.25">
      <c r="A1875" s="808" t="s">
        <v>504</v>
      </c>
      <c r="B1875" s="808" t="s">
        <v>500</v>
      </c>
      <c r="C1875" s="808" t="s">
        <v>511</v>
      </c>
      <c r="D1875" s="809">
        <v>75</v>
      </c>
      <c r="F1875" s="808">
        <v>51.71</v>
      </c>
      <c r="G1875" s="808">
        <v>1.1100000000000001</v>
      </c>
      <c r="H1875" s="808">
        <v>0</v>
      </c>
      <c r="I1875" s="808" t="s">
        <v>502</v>
      </c>
      <c r="J1875" s="808" t="s">
        <v>503</v>
      </c>
    </row>
    <row r="1876" spans="1:10" x14ac:dyDescent="0.25">
      <c r="A1876" s="808" t="s">
        <v>504</v>
      </c>
      <c r="B1876" s="808" t="s">
        <v>500</v>
      </c>
      <c r="C1876" s="808" t="s">
        <v>551</v>
      </c>
      <c r="D1876" s="809">
        <v>85</v>
      </c>
      <c r="F1876" s="808">
        <v>5145.07</v>
      </c>
      <c r="G1876" s="808">
        <v>309</v>
      </c>
      <c r="H1876" s="808">
        <v>0</v>
      </c>
      <c r="I1876" s="808" t="s">
        <v>502</v>
      </c>
      <c r="J1876" s="808" t="s">
        <v>503</v>
      </c>
    </row>
    <row r="1877" spans="1:10" x14ac:dyDescent="0.25">
      <c r="A1877" s="808" t="s">
        <v>499</v>
      </c>
      <c r="B1877" s="808" t="s">
        <v>500</v>
      </c>
      <c r="C1877" s="808" t="s">
        <v>546</v>
      </c>
      <c r="D1877" s="809">
        <v>90</v>
      </c>
      <c r="F1877" s="808">
        <v>11910.23</v>
      </c>
      <c r="G1877" s="808">
        <v>16</v>
      </c>
      <c r="H1877" s="808">
        <v>0</v>
      </c>
      <c r="I1877" s="808" t="s">
        <v>502</v>
      </c>
      <c r="J1877" s="808" t="s">
        <v>503</v>
      </c>
    </row>
    <row r="1878" spans="1:10" x14ac:dyDescent="0.25">
      <c r="A1878" s="808" t="s">
        <v>499</v>
      </c>
      <c r="B1878" s="808" t="s">
        <v>500</v>
      </c>
      <c r="C1878" s="808" t="s">
        <v>530</v>
      </c>
      <c r="D1878" s="809">
        <v>85</v>
      </c>
      <c r="F1878" s="808">
        <v>34470</v>
      </c>
      <c r="G1878" s="808">
        <v>51.4</v>
      </c>
      <c r="H1878" s="808">
        <v>0</v>
      </c>
      <c r="I1878" s="808" t="s">
        <v>502</v>
      </c>
      <c r="J1878" s="808" t="s">
        <v>503</v>
      </c>
    </row>
    <row r="1879" spans="1:10" x14ac:dyDescent="0.25">
      <c r="A1879" s="808" t="s">
        <v>504</v>
      </c>
      <c r="B1879" s="808" t="s">
        <v>547</v>
      </c>
      <c r="C1879" s="808" t="s">
        <v>511</v>
      </c>
      <c r="D1879" s="809">
        <v>3</v>
      </c>
      <c r="F1879" s="808">
        <v>9160036.6799999997</v>
      </c>
      <c r="G1879" s="808">
        <v>1267646.1599999999</v>
      </c>
      <c r="H1879" s="808">
        <v>0</v>
      </c>
      <c r="I1879" s="808" t="s">
        <v>502</v>
      </c>
      <c r="J1879" s="808" t="s">
        <v>503</v>
      </c>
    </row>
    <row r="1880" spans="1:10" x14ac:dyDescent="0.25">
      <c r="A1880" s="808" t="s">
        <v>504</v>
      </c>
      <c r="B1880" s="808" t="s">
        <v>547</v>
      </c>
      <c r="C1880" s="808" t="s">
        <v>523</v>
      </c>
      <c r="D1880" s="809">
        <v>21</v>
      </c>
      <c r="F1880" s="808">
        <v>1754.28</v>
      </c>
      <c r="G1880" s="808">
        <v>0.24</v>
      </c>
      <c r="H1880" s="808">
        <v>0</v>
      </c>
      <c r="I1880" s="808" t="s">
        <v>502</v>
      </c>
      <c r="J1880" s="808" t="s">
        <v>503</v>
      </c>
    </row>
    <row r="1881" spans="1:10" x14ac:dyDescent="0.25">
      <c r="A1881" s="808" t="s">
        <v>499</v>
      </c>
      <c r="B1881" s="808" t="s">
        <v>547</v>
      </c>
      <c r="C1881" s="808" t="s">
        <v>512</v>
      </c>
      <c r="D1881" s="809">
        <v>82</v>
      </c>
      <c r="F1881" s="808">
        <v>674560.13</v>
      </c>
      <c r="G1881" s="808">
        <v>9491.27</v>
      </c>
      <c r="H1881" s="808">
        <v>0</v>
      </c>
      <c r="I1881" s="808" t="s">
        <v>502</v>
      </c>
      <c r="J1881" s="808" t="s">
        <v>503</v>
      </c>
    </row>
    <row r="1882" spans="1:10" x14ac:dyDescent="0.25">
      <c r="A1882" s="808" t="s">
        <v>499</v>
      </c>
      <c r="B1882" s="808" t="s">
        <v>547</v>
      </c>
      <c r="C1882" s="808" t="s">
        <v>512</v>
      </c>
      <c r="D1882" s="809">
        <v>72</v>
      </c>
      <c r="F1882" s="808">
        <v>635849.99</v>
      </c>
      <c r="G1882" s="808">
        <v>987497.33</v>
      </c>
      <c r="H1882" s="808">
        <v>0</v>
      </c>
      <c r="I1882" s="808" t="s">
        <v>502</v>
      </c>
      <c r="J1882" s="808" t="s">
        <v>503</v>
      </c>
    </row>
    <row r="1883" spans="1:10" x14ac:dyDescent="0.25">
      <c r="A1883" s="808" t="s">
        <v>504</v>
      </c>
      <c r="B1883" s="808" t="s">
        <v>547</v>
      </c>
      <c r="C1883" s="808" t="s">
        <v>511</v>
      </c>
      <c r="D1883" s="809">
        <v>85</v>
      </c>
      <c r="F1883" s="808">
        <v>2932391.17</v>
      </c>
      <c r="G1883" s="808">
        <v>190488.8</v>
      </c>
      <c r="H1883" s="808">
        <v>0</v>
      </c>
      <c r="I1883" s="808" t="s">
        <v>502</v>
      </c>
      <c r="J1883" s="808" t="s">
        <v>503</v>
      </c>
    </row>
    <row r="1884" spans="1:10" x14ac:dyDescent="0.25">
      <c r="A1884" s="808" t="s">
        <v>499</v>
      </c>
      <c r="B1884" s="808" t="s">
        <v>547</v>
      </c>
      <c r="C1884" s="808" t="s">
        <v>512</v>
      </c>
      <c r="D1884" s="809">
        <v>83</v>
      </c>
      <c r="F1884" s="808">
        <v>187406.09</v>
      </c>
      <c r="G1884" s="808">
        <v>172560.52</v>
      </c>
      <c r="H1884" s="808">
        <v>0</v>
      </c>
      <c r="I1884" s="808" t="s">
        <v>502</v>
      </c>
      <c r="J1884" s="808" t="s">
        <v>503</v>
      </c>
    </row>
    <row r="1885" spans="1:10" x14ac:dyDescent="0.25">
      <c r="A1885" s="808" t="s">
        <v>504</v>
      </c>
      <c r="B1885" s="808" t="s">
        <v>547</v>
      </c>
      <c r="C1885" s="808" t="s">
        <v>506</v>
      </c>
      <c r="D1885" s="809">
        <v>90</v>
      </c>
      <c r="F1885" s="808">
        <v>186403.17</v>
      </c>
      <c r="G1885" s="808">
        <v>328.5</v>
      </c>
      <c r="H1885" s="808">
        <v>0</v>
      </c>
      <c r="I1885" s="808" t="s">
        <v>502</v>
      </c>
      <c r="J1885" s="808" t="s">
        <v>503</v>
      </c>
    </row>
    <row r="1886" spans="1:10" x14ac:dyDescent="0.25">
      <c r="A1886" s="808" t="s">
        <v>504</v>
      </c>
      <c r="B1886" s="808" t="s">
        <v>547</v>
      </c>
      <c r="C1886" s="808" t="s">
        <v>508</v>
      </c>
      <c r="D1886" s="809">
        <v>54</v>
      </c>
      <c r="F1886" s="808">
        <v>128839.64</v>
      </c>
      <c r="G1886" s="808">
        <v>67667.199999999997</v>
      </c>
      <c r="H1886" s="808">
        <v>0</v>
      </c>
      <c r="I1886" s="808" t="s">
        <v>502</v>
      </c>
      <c r="J1886" s="808" t="s">
        <v>503</v>
      </c>
    </row>
    <row r="1887" spans="1:10" x14ac:dyDescent="0.25">
      <c r="A1887" s="808" t="s">
        <v>499</v>
      </c>
      <c r="B1887" s="808" t="s">
        <v>547</v>
      </c>
      <c r="C1887" s="808" t="s">
        <v>510</v>
      </c>
      <c r="D1887" s="809">
        <v>19</v>
      </c>
      <c r="F1887" s="808">
        <v>1810.04</v>
      </c>
      <c r="G1887" s="808">
        <v>191</v>
      </c>
      <c r="H1887" s="808">
        <v>0</v>
      </c>
      <c r="I1887" s="808" t="s">
        <v>502</v>
      </c>
      <c r="J1887" s="808" t="s">
        <v>503</v>
      </c>
    </row>
    <row r="1888" spans="1:10" x14ac:dyDescent="0.25">
      <c r="A1888" s="808" t="s">
        <v>504</v>
      </c>
      <c r="B1888" s="808" t="s">
        <v>547</v>
      </c>
      <c r="C1888" s="808" t="s">
        <v>566</v>
      </c>
      <c r="D1888" s="809">
        <v>39</v>
      </c>
      <c r="F1888" s="808">
        <v>1007016.01</v>
      </c>
      <c r="G1888" s="808">
        <v>692762.12</v>
      </c>
      <c r="H1888" s="808">
        <v>0</v>
      </c>
      <c r="I1888" s="808" t="s">
        <v>502</v>
      </c>
      <c r="J1888" s="808" t="s">
        <v>503</v>
      </c>
    </row>
    <row r="1889" spans="1:10" x14ac:dyDescent="0.25">
      <c r="A1889" s="808" t="s">
        <v>499</v>
      </c>
      <c r="B1889" s="808" t="s">
        <v>547</v>
      </c>
      <c r="C1889" s="808" t="s">
        <v>512</v>
      </c>
      <c r="D1889" s="809">
        <v>38</v>
      </c>
      <c r="F1889" s="808">
        <v>481878.56</v>
      </c>
      <c r="G1889" s="808">
        <v>705917.43</v>
      </c>
      <c r="H1889" s="808">
        <v>0</v>
      </c>
      <c r="I1889" s="808" t="s">
        <v>502</v>
      </c>
      <c r="J1889" s="808" t="s">
        <v>503</v>
      </c>
    </row>
    <row r="1890" spans="1:10" x14ac:dyDescent="0.25">
      <c r="A1890" s="808" t="s">
        <v>499</v>
      </c>
      <c r="B1890" s="808" t="s">
        <v>547</v>
      </c>
      <c r="C1890" s="808" t="s">
        <v>508</v>
      </c>
      <c r="D1890" s="809">
        <v>33</v>
      </c>
      <c r="F1890" s="808">
        <v>136191.56</v>
      </c>
      <c r="G1890" s="808">
        <v>15921.11</v>
      </c>
      <c r="H1890" s="808">
        <v>0</v>
      </c>
      <c r="I1890" s="808" t="s">
        <v>502</v>
      </c>
      <c r="J1890" s="808" t="s">
        <v>503</v>
      </c>
    </row>
    <row r="1891" spans="1:10" x14ac:dyDescent="0.25">
      <c r="A1891" s="808" t="s">
        <v>504</v>
      </c>
      <c r="B1891" s="808" t="s">
        <v>547</v>
      </c>
      <c r="C1891" s="808" t="s">
        <v>508</v>
      </c>
      <c r="D1891" s="809">
        <v>29</v>
      </c>
      <c r="F1891" s="808">
        <v>182133.04</v>
      </c>
      <c r="G1891" s="808">
        <v>3194.2</v>
      </c>
      <c r="H1891" s="808">
        <v>0</v>
      </c>
      <c r="I1891" s="808" t="s">
        <v>502</v>
      </c>
      <c r="J1891" s="808" t="s">
        <v>503</v>
      </c>
    </row>
    <row r="1892" spans="1:10" x14ac:dyDescent="0.25">
      <c r="A1892" s="808" t="s">
        <v>504</v>
      </c>
      <c r="B1892" s="808" t="s">
        <v>547</v>
      </c>
      <c r="C1892" s="808" t="s">
        <v>511</v>
      </c>
      <c r="D1892" s="809">
        <v>82</v>
      </c>
      <c r="F1892" s="808">
        <v>108467.23</v>
      </c>
      <c r="G1892" s="808">
        <v>14831.31</v>
      </c>
      <c r="H1892" s="808">
        <v>0</v>
      </c>
      <c r="I1892" s="808" t="s">
        <v>502</v>
      </c>
      <c r="J1892" s="808" t="s">
        <v>503</v>
      </c>
    </row>
    <row r="1893" spans="1:10" x14ac:dyDescent="0.25">
      <c r="A1893" s="808" t="s">
        <v>499</v>
      </c>
      <c r="B1893" s="808" t="s">
        <v>547</v>
      </c>
      <c r="C1893" s="808" t="s">
        <v>508</v>
      </c>
      <c r="D1893" s="809">
        <v>34</v>
      </c>
      <c r="F1893" s="808">
        <v>12063.12</v>
      </c>
      <c r="G1893" s="808">
        <v>1173.55</v>
      </c>
      <c r="H1893" s="808">
        <v>0</v>
      </c>
      <c r="I1893" s="808" t="s">
        <v>502</v>
      </c>
      <c r="J1893" s="808" t="s">
        <v>503</v>
      </c>
    </row>
    <row r="1894" spans="1:10" x14ac:dyDescent="0.25">
      <c r="A1894" s="808" t="s">
        <v>504</v>
      </c>
      <c r="B1894" s="808" t="s">
        <v>547</v>
      </c>
      <c r="C1894" s="808" t="s">
        <v>606</v>
      </c>
      <c r="D1894" s="809">
        <v>61</v>
      </c>
      <c r="F1894" s="808">
        <v>594.23</v>
      </c>
      <c r="G1894" s="808">
        <v>5.12</v>
      </c>
      <c r="H1894" s="808">
        <v>0</v>
      </c>
      <c r="I1894" s="808" t="s">
        <v>502</v>
      </c>
      <c r="J1894" s="808" t="s">
        <v>503</v>
      </c>
    </row>
    <row r="1895" spans="1:10" x14ac:dyDescent="0.25">
      <c r="A1895" s="808" t="s">
        <v>499</v>
      </c>
      <c r="B1895" s="808" t="s">
        <v>547</v>
      </c>
      <c r="C1895" s="808" t="s">
        <v>508</v>
      </c>
      <c r="D1895" s="809">
        <v>39</v>
      </c>
      <c r="F1895" s="808">
        <v>1737358.3</v>
      </c>
      <c r="G1895" s="808">
        <v>4395668.51</v>
      </c>
      <c r="H1895" s="808">
        <v>0</v>
      </c>
      <c r="I1895" s="808" t="s">
        <v>502</v>
      </c>
      <c r="J1895" s="808" t="s">
        <v>503</v>
      </c>
    </row>
    <row r="1896" spans="1:10" x14ac:dyDescent="0.25">
      <c r="A1896" s="808" t="s">
        <v>499</v>
      </c>
      <c r="B1896" s="808" t="s">
        <v>547</v>
      </c>
      <c r="C1896" s="808" t="s">
        <v>519</v>
      </c>
      <c r="D1896" s="809">
        <v>15</v>
      </c>
      <c r="F1896" s="808">
        <v>160380.34</v>
      </c>
      <c r="G1896" s="808">
        <v>1800</v>
      </c>
      <c r="H1896" s="808">
        <v>0</v>
      </c>
      <c r="I1896" s="808" t="s">
        <v>502</v>
      </c>
      <c r="J1896" s="808" t="s">
        <v>503</v>
      </c>
    </row>
    <row r="1897" spans="1:10" x14ac:dyDescent="0.25">
      <c r="A1897" s="808" t="s">
        <v>499</v>
      </c>
      <c r="B1897" s="808" t="s">
        <v>547</v>
      </c>
      <c r="C1897" s="808" t="s">
        <v>514</v>
      </c>
      <c r="D1897" s="809">
        <v>49</v>
      </c>
      <c r="F1897" s="808">
        <v>8148.01</v>
      </c>
      <c r="G1897" s="808">
        <v>1272</v>
      </c>
      <c r="H1897" s="808">
        <v>0</v>
      </c>
      <c r="I1897" s="808" t="s">
        <v>502</v>
      </c>
      <c r="J1897" s="808" t="s">
        <v>503</v>
      </c>
    </row>
    <row r="1898" spans="1:10" x14ac:dyDescent="0.25">
      <c r="A1898" s="808" t="s">
        <v>499</v>
      </c>
      <c r="B1898" s="808" t="s">
        <v>547</v>
      </c>
      <c r="C1898" s="808" t="s">
        <v>512</v>
      </c>
      <c r="D1898" s="809">
        <v>70</v>
      </c>
      <c r="F1898" s="808">
        <v>4809.58</v>
      </c>
      <c r="G1898" s="808">
        <v>104.04</v>
      </c>
      <c r="H1898" s="808">
        <v>0</v>
      </c>
      <c r="I1898" s="808" t="s">
        <v>502</v>
      </c>
      <c r="J1898" s="808" t="s">
        <v>503</v>
      </c>
    </row>
    <row r="1899" spans="1:10" x14ac:dyDescent="0.25">
      <c r="A1899" s="808" t="s">
        <v>504</v>
      </c>
      <c r="B1899" s="808" t="s">
        <v>547</v>
      </c>
      <c r="C1899" s="808" t="s">
        <v>508</v>
      </c>
      <c r="D1899" s="809">
        <v>13</v>
      </c>
      <c r="F1899" s="808">
        <v>155404.35</v>
      </c>
      <c r="G1899" s="808">
        <v>2643</v>
      </c>
      <c r="H1899" s="808">
        <v>0</v>
      </c>
      <c r="I1899" s="808" t="s">
        <v>502</v>
      </c>
      <c r="J1899" s="808" t="s">
        <v>503</v>
      </c>
    </row>
    <row r="1900" spans="1:10" x14ac:dyDescent="0.25">
      <c r="A1900" s="808" t="s">
        <v>499</v>
      </c>
      <c r="B1900" s="808" t="s">
        <v>547</v>
      </c>
      <c r="C1900" s="808" t="s">
        <v>552</v>
      </c>
      <c r="D1900" s="809">
        <v>94</v>
      </c>
      <c r="F1900" s="808">
        <v>8355.85</v>
      </c>
      <c r="G1900" s="808">
        <v>13990</v>
      </c>
      <c r="H1900" s="808">
        <v>0</v>
      </c>
      <c r="I1900" s="808" t="s">
        <v>502</v>
      </c>
      <c r="J1900" s="808" t="s">
        <v>503</v>
      </c>
    </row>
    <row r="1901" spans="1:10" x14ac:dyDescent="0.25">
      <c r="A1901" s="808" t="s">
        <v>504</v>
      </c>
      <c r="B1901" s="808" t="s">
        <v>547</v>
      </c>
      <c r="C1901" s="808" t="s">
        <v>511</v>
      </c>
      <c r="D1901" s="809">
        <v>90</v>
      </c>
      <c r="F1901" s="808">
        <v>5423988.7999999998</v>
      </c>
      <c r="G1901" s="808">
        <v>367589.33</v>
      </c>
      <c r="H1901" s="808">
        <v>0</v>
      </c>
      <c r="I1901" s="808" t="s">
        <v>502</v>
      </c>
      <c r="J1901" s="808" t="s">
        <v>503</v>
      </c>
    </row>
    <row r="1902" spans="1:10" x14ac:dyDescent="0.25">
      <c r="A1902" s="808" t="s">
        <v>504</v>
      </c>
      <c r="B1902" s="808" t="s">
        <v>547</v>
      </c>
      <c r="C1902" s="808" t="s">
        <v>529</v>
      </c>
      <c r="D1902" s="809">
        <v>12</v>
      </c>
      <c r="F1902" s="808">
        <v>115922.44</v>
      </c>
      <c r="G1902" s="808">
        <v>80000</v>
      </c>
      <c r="H1902" s="808">
        <v>0</v>
      </c>
      <c r="I1902" s="808" t="s">
        <v>502</v>
      </c>
      <c r="J1902" s="808" t="s">
        <v>503</v>
      </c>
    </row>
    <row r="1903" spans="1:10" x14ac:dyDescent="0.25">
      <c r="A1903" s="808" t="s">
        <v>504</v>
      </c>
      <c r="B1903" s="808" t="s">
        <v>547</v>
      </c>
      <c r="C1903" s="808" t="s">
        <v>511</v>
      </c>
      <c r="D1903" s="809">
        <v>29</v>
      </c>
      <c r="F1903" s="808">
        <v>363353.38</v>
      </c>
      <c r="G1903" s="808">
        <v>152590</v>
      </c>
      <c r="H1903" s="808">
        <v>0</v>
      </c>
      <c r="I1903" s="808" t="s">
        <v>502</v>
      </c>
      <c r="J1903" s="808" t="s">
        <v>503</v>
      </c>
    </row>
    <row r="1904" spans="1:10" x14ac:dyDescent="0.25">
      <c r="A1904" s="808" t="s">
        <v>504</v>
      </c>
      <c r="B1904" s="808" t="s">
        <v>547</v>
      </c>
      <c r="C1904" s="808" t="s">
        <v>540</v>
      </c>
      <c r="D1904" s="809">
        <v>62</v>
      </c>
      <c r="F1904" s="808">
        <v>3801.45</v>
      </c>
      <c r="G1904" s="808">
        <v>49.34</v>
      </c>
      <c r="H1904" s="808">
        <v>0</v>
      </c>
      <c r="I1904" s="808" t="s">
        <v>502</v>
      </c>
      <c r="J1904" s="808" t="s">
        <v>503</v>
      </c>
    </row>
    <row r="1905" spans="1:10" x14ac:dyDescent="0.25">
      <c r="A1905" s="808" t="s">
        <v>504</v>
      </c>
      <c r="B1905" s="808" t="s">
        <v>547</v>
      </c>
      <c r="C1905" s="808" t="s">
        <v>529</v>
      </c>
      <c r="D1905" s="809">
        <v>8</v>
      </c>
      <c r="F1905" s="808">
        <v>1095188.71</v>
      </c>
      <c r="G1905" s="808">
        <v>1106380.07</v>
      </c>
      <c r="H1905" s="808">
        <v>0</v>
      </c>
      <c r="I1905" s="808" t="s">
        <v>502</v>
      </c>
      <c r="J1905" s="808" t="s">
        <v>503</v>
      </c>
    </row>
    <row r="1906" spans="1:10" x14ac:dyDescent="0.25">
      <c r="A1906" s="808" t="s">
        <v>499</v>
      </c>
      <c r="B1906" s="808" t="s">
        <v>547</v>
      </c>
      <c r="C1906" s="808" t="s">
        <v>514</v>
      </c>
      <c r="D1906" s="809">
        <v>38</v>
      </c>
      <c r="F1906" s="808">
        <v>26283.99</v>
      </c>
      <c r="G1906" s="808">
        <v>4000</v>
      </c>
      <c r="H1906" s="808">
        <v>0</v>
      </c>
      <c r="I1906" s="808" t="s">
        <v>502</v>
      </c>
      <c r="J1906" s="808" t="s">
        <v>503</v>
      </c>
    </row>
    <row r="1907" spans="1:10" x14ac:dyDescent="0.25">
      <c r="A1907" s="808" t="s">
        <v>504</v>
      </c>
      <c r="B1907" s="808" t="s">
        <v>547</v>
      </c>
      <c r="C1907" s="808" t="s">
        <v>541</v>
      </c>
      <c r="D1907" s="809">
        <v>38</v>
      </c>
      <c r="F1907" s="808">
        <v>228380.88</v>
      </c>
      <c r="G1907" s="808">
        <v>629.70000000000005</v>
      </c>
      <c r="H1907" s="808">
        <v>0</v>
      </c>
      <c r="I1907" s="808" t="s">
        <v>502</v>
      </c>
      <c r="J1907" s="808" t="s">
        <v>503</v>
      </c>
    </row>
    <row r="1908" spans="1:10" x14ac:dyDescent="0.25">
      <c r="A1908" s="808" t="s">
        <v>499</v>
      </c>
      <c r="B1908" s="808" t="s">
        <v>547</v>
      </c>
      <c r="C1908" s="808" t="s">
        <v>511</v>
      </c>
      <c r="D1908" s="809">
        <v>22</v>
      </c>
      <c r="F1908" s="808">
        <v>277483.43</v>
      </c>
      <c r="G1908" s="808">
        <v>296967.08</v>
      </c>
      <c r="H1908" s="808">
        <v>0</v>
      </c>
      <c r="I1908" s="808" t="s">
        <v>502</v>
      </c>
      <c r="J1908" s="808" t="s">
        <v>503</v>
      </c>
    </row>
    <row r="1909" spans="1:10" x14ac:dyDescent="0.25">
      <c r="A1909" s="808" t="s">
        <v>499</v>
      </c>
      <c r="B1909" s="808" t="s">
        <v>547</v>
      </c>
      <c r="C1909" s="808" t="s">
        <v>523</v>
      </c>
      <c r="D1909" s="809">
        <v>7</v>
      </c>
      <c r="F1909" s="808">
        <v>49740.91</v>
      </c>
      <c r="G1909" s="808">
        <v>992</v>
      </c>
      <c r="H1909" s="808">
        <v>0</v>
      </c>
      <c r="I1909" s="808" t="s">
        <v>502</v>
      </c>
      <c r="J1909" s="808" t="s">
        <v>503</v>
      </c>
    </row>
    <row r="1910" spans="1:10" x14ac:dyDescent="0.25">
      <c r="A1910" s="808" t="s">
        <v>504</v>
      </c>
      <c r="B1910" s="808" t="s">
        <v>547</v>
      </c>
      <c r="C1910" s="808" t="s">
        <v>511</v>
      </c>
      <c r="D1910" s="809">
        <v>34</v>
      </c>
      <c r="F1910" s="808">
        <v>17624.52</v>
      </c>
      <c r="G1910" s="808">
        <v>8682</v>
      </c>
      <c r="H1910" s="808">
        <v>0</v>
      </c>
      <c r="I1910" s="808" t="s">
        <v>502</v>
      </c>
      <c r="J1910" s="808" t="s">
        <v>503</v>
      </c>
    </row>
    <row r="1911" spans="1:10" x14ac:dyDescent="0.25">
      <c r="A1911" s="808" t="s">
        <v>499</v>
      </c>
      <c r="B1911" s="808" t="s">
        <v>547</v>
      </c>
      <c r="C1911" s="808" t="s">
        <v>508</v>
      </c>
      <c r="D1911" s="809">
        <v>28</v>
      </c>
      <c r="F1911" s="808">
        <v>98.5</v>
      </c>
      <c r="G1911" s="808">
        <v>0.05</v>
      </c>
      <c r="H1911" s="808">
        <v>0</v>
      </c>
      <c r="I1911" s="808" t="s">
        <v>502</v>
      </c>
      <c r="J1911" s="808" t="s">
        <v>503</v>
      </c>
    </row>
    <row r="1912" spans="1:10" x14ac:dyDescent="0.25">
      <c r="A1912" s="808" t="s">
        <v>499</v>
      </c>
      <c r="B1912" s="808" t="s">
        <v>547</v>
      </c>
      <c r="C1912" s="808" t="s">
        <v>515</v>
      </c>
      <c r="D1912" s="809">
        <v>20</v>
      </c>
      <c r="F1912" s="808">
        <v>491820.81</v>
      </c>
      <c r="G1912" s="808">
        <v>653543.1</v>
      </c>
      <c r="H1912" s="808">
        <v>0</v>
      </c>
      <c r="I1912" s="808" t="s">
        <v>502</v>
      </c>
      <c r="J1912" s="808" t="s">
        <v>503</v>
      </c>
    </row>
    <row r="1913" spans="1:10" x14ac:dyDescent="0.25">
      <c r="A1913" s="808" t="s">
        <v>499</v>
      </c>
      <c r="B1913" s="808" t="s">
        <v>547</v>
      </c>
      <c r="C1913" s="808" t="s">
        <v>523</v>
      </c>
      <c r="D1913" s="809">
        <v>23</v>
      </c>
      <c r="F1913" s="808">
        <v>499.59</v>
      </c>
      <c r="G1913" s="808">
        <v>14</v>
      </c>
      <c r="H1913" s="808">
        <v>0</v>
      </c>
      <c r="I1913" s="808" t="s">
        <v>502</v>
      </c>
      <c r="J1913" s="808" t="s">
        <v>503</v>
      </c>
    </row>
    <row r="1914" spans="1:10" x14ac:dyDescent="0.25">
      <c r="A1914" s="808" t="s">
        <v>504</v>
      </c>
      <c r="B1914" s="808" t="s">
        <v>547</v>
      </c>
      <c r="C1914" s="808" t="s">
        <v>559</v>
      </c>
      <c r="D1914" s="809">
        <v>64</v>
      </c>
      <c r="F1914" s="808">
        <v>1195.4000000000001</v>
      </c>
      <c r="G1914" s="808">
        <v>9.6</v>
      </c>
      <c r="H1914" s="808">
        <v>0</v>
      </c>
      <c r="I1914" s="808" t="s">
        <v>502</v>
      </c>
      <c r="J1914" s="808" t="s">
        <v>503</v>
      </c>
    </row>
    <row r="1915" spans="1:10" x14ac:dyDescent="0.25">
      <c r="A1915" s="808" t="s">
        <v>504</v>
      </c>
      <c r="B1915" s="808" t="s">
        <v>547</v>
      </c>
      <c r="C1915" s="808" t="s">
        <v>541</v>
      </c>
      <c r="D1915" s="809">
        <v>82</v>
      </c>
      <c r="F1915" s="808">
        <v>1799.9</v>
      </c>
      <c r="G1915" s="808">
        <v>11.05</v>
      </c>
      <c r="H1915" s="808">
        <v>0</v>
      </c>
      <c r="I1915" s="808" t="s">
        <v>502</v>
      </c>
      <c r="J1915" s="808" t="s">
        <v>503</v>
      </c>
    </row>
    <row r="1916" spans="1:10" x14ac:dyDescent="0.25">
      <c r="A1916" s="808" t="s">
        <v>504</v>
      </c>
      <c r="B1916" s="808" t="s">
        <v>547</v>
      </c>
      <c r="C1916" s="808" t="s">
        <v>551</v>
      </c>
      <c r="D1916" s="809">
        <v>61</v>
      </c>
      <c r="F1916" s="808">
        <v>59992.94</v>
      </c>
      <c r="G1916" s="808">
        <v>373.8</v>
      </c>
      <c r="H1916" s="808">
        <v>0</v>
      </c>
      <c r="I1916" s="808" t="s">
        <v>502</v>
      </c>
      <c r="J1916" s="808" t="s">
        <v>503</v>
      </c>
    </row>
    <row r="1917" spans="1:10" x14ac:dyDescent="0.25">
      <c r="A1917" s="808" t="s">
        <v>504</v>
      </c>
      <c r="B1917" s="808" t="s">
        <v>547</v>
      </c>
      <c r="C1917" s="808" t="s">
        <v>545</v>
      </c>
      <c r="D1917" s="809">
        <v>69</v>
      </c>
      <c r="F1917" s="808">
        <v>1221.1199999999999</v>
      </c>
      <c r="G1917" s="808">
        <v>0.25</v>
      </c>
      <c r="H1917" s="808">
        <v>0</v>
      </c>
      <c r="I1917" s="808" t="s">
        <v>502</v>
      </c>
      <c r="J1917" s="808" t="s">
        <v>503</v>
      </c>
    </row>
    <row r="1918" spans="1:10" x14ac:dyDescent="0.25">
      <c r="A1918" s="808" t="s">
        <v>499</v>
      </c>
      <c r="B1918" s="808" t="s">
        <v>547</v>
      </c>
      <c r="C1918" s="808" t="s">
        <v>521</v>
      </c>
      <c r="D1918" s="809">
        <v>90</v>
      </c>
      <c r="F1918" s="808">
        <v>14458.02</v>
      </c>
      <c r="G1918" s="808">
        <v>173.69</v>
      </c>
      <c r="H1918" s="808">
        <v>0</v>
      </c>
      <c r="I1918" s="808" t="s">
        <v>502</v>
      </c>
      <c r="J1918" s="808" t="s">
        <v>503</v>
      </c>
    </row>
    <row r="1919" spans="1:10" x14ac:dyDescent="0.25">
      <c r="A1919" s="808" t="s">
        <v>499</v>
      </c>
      <c r="B1919" s="808" t="s">
        <v>547</v>
      </c>
      <c r="C1919" s="808" t="s">
        <v>528</v>
      </c>
      <c r="D1919" s="809">
        <v>85</v>
      </c>
      <c r="F1919" s="808">
        <v>1012126.8</v>
      </c>
      <c r="G1919" s="808">
        <v>285781</v>
      </c>
      <c r="H1919" s="808">
        <v>0</v>
      </c>
      <c r="I1919" s="808" t="s">
        <v>502</v>
      </c>
      <c r="J1919" s="808" t="s">
        <v>503</v>
      </c>
    </row>
    <row r="1920" spans="1:10" x14ac:dyDescent="0.25">
      <c r="A1920" s="808" t="s">
        <v>499</v>
      </c>
      <c r="B1920" s="808" t="s">
        <v>547</v>
      </c>
      <c r="C1920" s="808" t="s">
        <v>510</v>
      </c>
      <c r="D1920" s="809">
        <v>90</v>
      </c>
      <c r="F1920" s="808">
        <v>77682.95</v>
      </c>
      <c r="G1920" s="808">
        <v>567.37</v>
      </c>
      <c r="H1920" s="808">
        <v>0</v>
      </c>
      <c r="I1920" s="808" t="s">
        <v>502</v>
      </c>
      <c r="J1920" s="808" t="s">
        <v>503</v>
      </c>
    </row>
    <row r="1921" spans="1:10" x14ac:dyDescent="0.25">
      <c r="A1921" s="808" t="s">
        <v>504</v>
      </c>
      <c r="B1921" s="808" t="s">
        <v>547</v>
      </c>
      <c r="C1921" s="808" t="s">
        <v>532</v>
      </c>
      <c r="D1921" s="809">
        <v>62</v>
      </c>
      <c r="F1921" s="808">
        <v>1522.23</v>
      </c>
      <c r="G1921" s="808">
        <v>5.43</v>
      </c>
      <c r="H1921" s="808">
        <v>0</v>
      </c>
      <c r="I1921" s="808" t="s">
        <v>502</v>
      </c>
      <c r="J1921" s="808" t="s">
        <v>503</v>
      </c>
    </row>
    <row r="1922" spans="1:10" x14ac:dyDescent="0.25">
      <c r="A1922" s="808" t="s">
        <v>504</v>
      </c>
      <c r="B1922" s="808" t="s">
        <v>547</v>
      </c>
      <c r="C1922" s="808" t="s">
        <v>523</v>
      </c>
      <c r="D1922" s="809">
        <v>69</v>
      </c>
      <c r="F1922" s="808">
        <v>2236.5100000000002</v>
      </c>
      <c r="G1922" s="808">
        <v>1.01</v>
      </c>
      <c r="H1922" s="808">
        <v>0</v>
      </c>
      <c r="I1922" s="808" t="s">
        <v>502</v>
      </c>
      <c r="J1922" s="808" t="s">
        <v>503</v>
      </c>
    </row>
    <row r="1923" spans="1:10" x14ac:dyDescent="0.25">
      <c r="A1923" s="808" t="s">
        <v>504</v>
      </c>
      <c r="B1923" s="808" t="s">
        <v>547</v>
      </c>
      <c r="C1923" s="808" t="s">
        <v>508</v>
      </c>
      <c r="D1923" s="809">
        <v>73</v>
      </c>
      <c r="F1923" s="808">
        <v>50330.31</v>
      </c>
      <c r="G1923" s="808">
        <v>5698.75</v>
      </c>
      <c r="H1923" s="808">
        <v>0</v>
      </c>
      <c r="I1923" s="808" t="s">
        <v>502</v>
      </c>
      <c r="J1923" s="808" t="s">
        <v>503</v>
      </c>
    </row>
    <row r="1924" spans="1:10" x14ac:dyDescent="0.25">
      <c r="A1924" s="808" t="s">
        <v>499</v>
      </c>
      <c r="B1924" s="808" t="s">
        <v>547</v>
      </c>
      <c r="C1924" s="808" t="s">
        <v>513</v>
      </c>
      <c r="D1924" s="809">
        <v>85</v>
      </c>
      <c r="F1924" s="808">
        <v>2854.74</v>
      </c>
      <c r="G1924" s="808">
        <v>3.68</v>
      </c>
      <c r="H1924" s="808">
        <v>0</v>
      </c>
      <c r="I1924" s="808" t="s">
        <v>502</v>
      </c>
      <c r="J1924" s="808" t="s">
        <v>503</v>
      </c>
    </row>
    <row r="1925" spans="1:10" x14ac:dyDescent="0.25">
      <c r="A1925" s="808" t="s">
        <v>504</v>
      </c>
      <c r="B1925" s="808" t="s">
        <v>547</v>
      </c>
      <c r="C1925" s="808" t="s">
        <v>559</v>
      </c>
      <c r="D1925" s="809">
        <v>61</v>
      </c>
      <c r="F1925" s="808">
        <v>6969.28</v>
      </c>
      <c r="G1925" s="808">
        <v>164.09</v>
      </c>
      <c r="H1925" s="808">
        <v>0</v>
      </c>
      <c r="I1925" s="808" t="s">
        <v>502</v>
      </c>
      <c r="J1925" s="808" t="s">
        <v>503</v>
      </c>
    </row>
    <row r="1926" spans="1:10" x14ac:dyDescent="0.25">
      <c r="A1926" s="808" t="s">
        <v>504</v>
      </c>
      <c r="B1926" s="808" t="s">
        <v>547</v>
      </c>
      <c r="C1926" s="808" t="s">
        <v>511</v>
      </c>
      <c r="D1926" s="809">
        <v>12</v>
      </c>
      <c r="F1926" s="808">
        <v>240480</v>
      </c>
      <c r="G1926" s="808">
        <v>174050</v>
      </c>
      <c r="H1926" s="808">
        <v>0</v>
      </c>
      <c r="I1926" s="808" t="s">
        <v>502</v>
      </c>
      <c r="J1926" s="808" t="s">
        <v>503</v>
      </c>
    </row>
    <row r="1927" spans="1:10" x14ac:dyDescent="0.25">
      <c r="A1927" s="808" t="s">
        <v>504</v>
      </c>
      <c r="B1927" s="808" t="s">
        <v>547</v>
      </c>
      <c r="C1927" s="808" t="s">
        <v>510</v>
      </c>
      <c r="D1927" s="809">
        <v>12</v>
      </c>
      <c r="F1927" s="808">
        <v>232.45</v>
      </c>
      <c r="G1927" s="808">
        <v>50</v>
      </c>
      <c r="H1927" s="808">
        <v>0</v>
      </c>
      <c r="I1927" s="808" t="s">
        <v>502</v>
      </c>
      <c r="J1927" s="808" t="s">
        <v>503</v>
      </c>
    </row>
    <row r="1928" spans="1:10" x14ac:dyDescent="0.25">
      <c r="A1928" s="808" t="s">
        <v>504</v>
      </c>
      <c r="B1928" s="808" t="s">
        <v>547</v>
      </c>
      <c r="C1928" s="808" t="s">
        <v>521</v>
      </c>
      <c r="D1928" s="809">
        <v>61</v>
      </c>
      <c r="F1928" s="808">
        <v>2088.79</v>
      </c>
      <c r="G1928" s="808">
        <v>24</v>
      </c>
      <c r="H1928" s="808">
        <v>0</v>
      </c>
      <c r="I1928" s="808" t="s">
        <v>502</v>
      </c>
      <c r="J1928" s="808" t="s">
        <v>503</v>
      </c>
    </row>
    <row r="1929" spans="1:10" x14ac:dyDescent="0.25">
      <c r="A1929" s="808" t="s">
        <v>499</v>
      </c>
      <c r="B1929" s="808" t="s">
        <v>547</v>
      </c>
      <c r="C1929" s="808" t="s">
        <v>515</v>
      </c>
      <c r="D1929" s="809">
        <v>23</v>
      </c>
      <c r="F1929" s="808">
        <v>1116494.4099999999</v>
      </c>
      <c r="G1929" s="808">
        <v>9428400</v>
      </c>
      <c r="H1929" s="808">
        <v>0</v>
      </c>
      <c r="I1929" s="808" t="s">
        <v>502</v>
      </c>
      <c r="J1929" s="808" t="s">
        <v>503</v>
      </c>
    </row>
    <row r="1930" spans="1:10" x14ac:dyDescent="0.25">
      <c r="A1930" s="808" t="s">
        <v>504</v>
      </c>
      <c r="B1930" s="808" t="s">
        <v>547</v>
      </c>
      <c r="C1930" s="808" t="s">
        <v>521</v>
      </c>
      <c r="D1930" s="809">
        <v>12</v>
      </c>
      <c r="F1930" s="808">
        <v>385.68</v>
      </c>
      <c r="G1930" s="808">
        <v>26.2</v>
      </c>
      <c r="H1930" s="808">
        <v>0</v>
      </c>
      <c r="I1930" s="808" t="s">
        <v>502</v>
      </c>
      <c r="J1930" s="808" t="s">
        <v>503</v>
      </c>
    </row>
    <row r="1931" spans="1:10" x14ac:dyDescent="0.25">
      <c r="A1931" s="808" t="s">
        <v>504</v>
      </c>
      <c r="B1931" s="808" t="s">
        <v>547</v>
      </c>
      <c r="C1931" s="808" t="s">
        <v>512</v>
      </c>
      <c r="D1931" s="809">
        <v>20</v>
      </c>
      <c r="F1931" s="808">
        <v>18893.919999999998</v>
      </c>
      <c r="G1931" s="808">
        <v>47619.12</v>
      </c>
      <c r="H1931" s="808">
        <v>0</v>
      </c>
      <c r="I1931" s="808" t="s">
        <v>502</v>
      </c>
      <c r="J1931" s="808" t="s">
        <v>503</v>
      </c>
    </row>
    <row r="1932" spans="1:10" x14ac:dyDescent="0.25">
      <c r="A1932" s="808" t="s">
        <v>499</v>
      </c>
      <c r="B1932" s="808" t="s">
        <v>547</v>
      </c>
      <c r="C1932" s="808" t="s">
        <v>553</v>
      </c>
      <c r="D1932" s="809">
        <v>95</v>
      </c>
      <c r="F1932" s="808">
        <v>3149</v>
      </c>
      <c r="G1932" s="808">
        <v>90</v>
      </c>
      <c r="H1932" s="808">
        <v>0</v>
      </c>
      <c r="I1932" s="808" t="s">
        <v>502</v>
      </c>
      <c r="J1932" s="808" t="s">
        <v>503</v>
      </c>
    </row>
    <row r="1933" spans="1:10" x14ac:dyDescent="0.25">
      <c r="A1933" s="808" t="s">
        <v>504</v>
      </c>
      <c r="B1933" s="808" t="s">
        <v>547</v>
      </c>
      <c r="C1933" s="808" t="s">
        <v>529</v>
      </c>
      <c r="D1933" s="809">
        <v>55</v>
      </c>
      <c r="F1933" s="808">
        <v>53946.81</v>
      </c>
      <c r="G1933" s="808">
        <v>9452.6</v>
      </c>
      <c r="H1933" s="808">
        <v>0</v>
      </c>
      <c r="I1933" s="808" t="s">
        <v>502</v>
      </c>
      <c r="J1933" s="808" t="s">
        <v>503</v>
      </c>
    </row>
    <row r="1934" spans="1:10" x14ac:dyDescent="0.25">
      <c r="A1934" s="808" t="s">
        <v>504</v>
      </c>
      <c r="B1934" s="808" t="s">
        <v>547</v>
      </c>
      <c r="C1934" s="808" t="s">
        <v>523</v>
      </c>
      <c r="D1934" s="809">
        <v>15</v>
      </c>
      <c r="F1934" s="808">
        <v>166824.56</v>
      </c>
      <c r="G1934" s="808">
        <v>54275</v>
      </c>
      <c r="H1934" s="808">
        <v>0</v>
      </c>
      <c r="I1934" s="808" t="s">
        <v>502</v>
      </c>
      <c r="J1934" s="808" t="s">
        <v>503</v>
      </c>
    </row>
    <row r="1935" spans="1:10" x14ac:dyDescent="0.25">
      <c r="A1935" s="808" t="s">
        <v>499</v>
      </c>
      <c r="B1935" s="808" t="s">
        <v>547</v>
      </c>
      <c r="C1935" s="808" t="s">
        <v>556</v>
      </c>
      <c r="D1935" s="809">
        <v>10</v>
      </c>
      <c r="F1935" s="808">
        <v>5370.8</v>
      </c>
      <c r="G1935" s="808">
        <v>19600</v>
      </c>
      <c r="H1935" s="808">
        <v>0</v>
      </c>
      <c r="I1935" s="808" t="s">
        <v>502</v>
      </c>
      <c r="J1935" s="808" t="s">
        <v>503</v>
      </c>
    </row>
    <row r="1936" spans="1:10" x14ac:dyDescent="0.25">
      <c r="A1936" s="808" t="s">
        <v>499</v>
      </c>
      <c r="B1936" s="808" t="s">
        <v>547</v>
      </c>
      <c r="C1936" s="808" t="s">
        <v>523</v>
      </c>
      <c r="D1936" s="809">
        <v>14</v>
      </c>
      <c r="F1936" s="808">
        <v>19308.82</v>
      </c>
      <c r="G1936" s="808">
        <v>2259.5100000000002</v>
      </c>
      <c r="H1936" s="808">
        <v>0</v>
      </c>
      <c r="I1936" s="808" t="s">
        <v>502</v>
      </c>
      <c r="J1936" s="808" t="s">
        <v>503</v>
      </c>
    </row>
    <row r="1937" spans="1:10" x14ac:dyDescent="0.25">
      <c r="A1937" s="808" t="s">
        <v>504</v>
      </c>
      <c r="B1937" s="808" t="s">
        <v>547</v>
      </c>
      <c r="C1937" s="808" t="s">
        <v>513</v>
      </c>
      <c r="D1937" s="809">
        <v>84</v>
      </c>
      <c r="F1937" s="808">
        <v>45873.84</v>
      </c>
      <c r="G1937" s="808">
        <v>930</v>
      </c>
      <c r="H1937" s="808">
        <v>0</v>
      </c>
      <c r="I1937" s="808" t="s">
        <v>502</v>
      </c>
      <c r="J1937" s="808" t="s">
        <v>503</v>
      </c>
    </row>
    <row r="1938" spans="1:10" x14ac:dyDescent="0.25">
      <c r="A1938" s="808" t="s">
        <v>499</v>
      </c>
      <c r="B1938" s="808" t="s">
        <v>547</v>
      </c>
      <c r="C1938" s="808" t="s">
        <v>534</v>
      </c>
      <c r="D1938" s="809">
        <v>85</v>
      </c>
      <c r="F1938" s="808">
        <v>19750.96</v>
      </c>
      <c r="G1938" s="808">
        <v>776.54</v>
      </c>
      <c r="H1938" s="808">
        <v>0</v>
      </c>
      <c r="I1938" s="808" t="s">
        <v>502</v>
      </c>
      <c r="J1938" s="808" t="s">
        <v>503</v>
      </c>
    </row>
    <row r="1939" spans="1:10" x14ac:dyDescent="0.25">
      <c r="A1939" s="808" t="s">
        <v>499</v>
      </c>
      <c r="B1939" s="808" t="s">
        <v>547</v>
      </c>
      <c r="C1939" s="808" t="s">
        <v>534</v>
      </c>
      <c r="D1939" s="809">
        <v>15</v>
      </c>
      <c r="F1939" s="808">
        <v>14742.56</v>
      </c>
      <c r="G1939" s="808">
        <v>150</v>
      </c>
      <c r="H1939" s="808">
        <v>0</v>
      </c>
      <c r="I1939" s="808" t="s">
        <v>502</v>
      </c>
      <c r="J1939" s="808" t="s">
        <v>503</v>
      </c>
    </row>
    <row r="1940" spans="1:10" x14ac:dyDescent="0.25">
      <c r="A1940" s="808" t="s">
        <v>499</v>
      </c>
      <c r="B1940" s="808" t="s">
        <v>547</v>
      </c>
      <c r="C1940" s="808" t="s">
        <v>512</v>
      </c>
      <c r="D1940" s="809">
        <v>23</v>
      </c>
      <c r="F1940" s="808">
        <v>250859.34</v>
      </c>
      <c r="G1940" s="808">
        <v>88854.8</v>
      </c>
      <c r="H1940" s="808">
        <v>0</v>
      </c>
      <c r="I1940" s="808" t="s">
        <v>502</v>
      </c>
      <c r="J1940" s="808" t="s">
        <v>503</v>
      </c>
    </row>
    <row r="1941" spans="1:10" x14ac:dyDescent="0.25">
      <c r="A1941" s="808" t="s">
        <v>504</v>
      </c>
      <c r="B1941" s="808" t="s">
        <v>547</v>
      </c>
      <c r="C1941" s="808" t="s">
        <v>511</v>
      </c>
      <c r="D1941" s="809">
        <v>48</v>
      </c>
      <c r="F1941" s="808">
        <v>118078.72</v>
      </c>
      <c r="G1941" s="808">
        <v>20983.99</v>
      </c>
      <c r="H1941" s="808">
        <v>0</v>
      </c>
      <c r="I1941" s="808" t="s">
        <v>502</v>
      </c>
      <c r="J1941" s="808" t="s">
        <v>503</v>
      </c>
    </row>
    <row r="1942" spans="1:10" x14ac:dyDescent="0.25">
      <c r="A1942" s="808" t="s">
        <v>499</v>
      </c>
      <c r="B1942" s="808" t="s">
        <v>547</v>
      </c>
      <c r="C1942" s="808" t="s">
        <v>511</v>
      </c>
      <c r="D1942" s="809">
        <v>38</v>
      </c>
      <c r="F1942" s="808">
        <v>185816.64</v>
      </c>
      <c r="G1942" s="808">
        <v>438.57</v>
      </c>
      <c r="H1942" s="808">
        <v>0</v>
      </c>
      <c r="I1942" s="808" t="s">
        <v>502</v>
      </c>
      <c r="J1942" s="808" t="s">
        <v>503</v>
      </c>
    </row>
    <row r="1943" spans="1:10" x14ac:dyDescent="0.25">
      <c r="A1943" s="808" t="s">
        <v>499</v>
      </c>
      <c r="B1943" s="808" t="s">
        <v>547</v>
      </c>
      <c r="C1943" s="808" t="s">
        <v>527</v>
      </c>
      <c r="D1943" s="809">
        <v>19</v>
      </c>
      <c r="F1943" s="808">
        <v>825.12</v>
      </c>
      <c r="G1943" s="808">
        <v>227.4</v>
      </c>
      <c r="H1943" s="808">
        <v>0</v>
      </c>
      <c r="I1943" s="808" t="s">
        <v>502</v>
      </c>
      <c r="J1943" s="808" t="s">
        <v>503</v>
      </c>
    </row>
    <row r="1944" spans="1:10" x14ac:dyDescent="0.25">
      <c r="A1944" s="808" t="s">
        <v>499</v>
      </c>
      <c r="B1944" s="808" t="s">
        <v>547</v>
      </c>
      <c r="C1944" s="808" t="s">
        <v>506</v>
      </c>
      <c r="D1944" s="809">
        <v>13</v>
      </c>
      <c r="F1944" s="808">
        <v>7639.98</v>
      </c>
      <c r="G1944" s="808">
        <v>589.96</v>
      </c>
      <c r="H1944" s="808">
        <v>0</v>
      </c>
      <c r="I1944" s="808" t="s">
        <v>502</v>
      </c>
      <c r="J1944" s="808" t="s">
        <v>503</v>
      </c>
    </row>
    <row r="1945" spans="1:10" x14ac:dyDescent="0.25">
      <c r="A1945" s="808" t="s">
        <v>504</v>
      </c>
      <c r="B1945" s="808" t="s">
        <v>547</v>
      </c>
      <c r="C1945" s="808" t="s">
        <v>522</v>
      </c>
      <c r="D1945" s="809">
        <v>85</v>
      </c>
      <c r="F1945" s="808">
        <v>817.27</v>
      </c>
      <c r="G1945" s="808">
        <v>17.5</v>
      </c>
      <c r="H1945" s="808">
        <v>0</v>
      </c>
      <c r="I1945" s="808" t="s">
        <v>502</v>
      </c>
      <c r="J1945" s="808" t="s">
        <v>503</v>
      </c>
    </row>
    <row r="1946" spans="1:10" x14ac:dyDescent="0.25">
      <c r="A1946" s="808" t="s">
        <v>499</v>
      </c>
      <c r="B1946" s="808" t="s">
        <v>547</v>
      </c>
      <c r="C1946" s="808" t="s">
        <v>527</v>
      </c>
      <c r="D1946" s="809">
        <v>11</v>
      </c>
      <c r="F1946" s="808">
        <v>67506.41</v>
      </c>
      <c r="G1946" s="808">
        <v>337430</v>
      </c>
      <c r="H1946" s="808">
        <v>0</v>
      </c>
      <c r="I1946" s="808" t="s">
        <v>502</v>
      </c>
      <c r="J1946" s="808" t="s">
        <v>503</v>
      </c>
    </row>
    <row r="1947" spans="1:10" x14ac:dyDescent="0.25">
      <c r="A1947" s="808" t="s">
        <v>504</v>
      </c>
      <c r="B1947" s="808" t="s">
        <v>547</v>
      </c>
      <c r="C1947" s="808" t="s">
        <v>512</v>
      </c>
      <c r="D1947" s="809">
        <v>85</v>
      </c>
      <c r="F1947" s="808">
        <v>75656.92</v>
      </c>
      <c r="G1947" s="808">
        <v>1033.73</v>
      </c>
      <c r="H1947" s="808">
        <v>0</v>
      </c>
      <c r="I1947" s="808" t="s">
        <v>502</v>
      </c>
      <c r="J1947" s="808" t="s">
        <v>503</v>
      </c>
    </row>
    <row r="1948" spans="1:10" x14ac:dyDescent="0.25">
      <c r="A1948" s="808" t="s">
        <v>504</v>
      </c>
      <c r="B1948" s="808" t="s">
        <v>547</v>
      </c>
      <c r="C1948" s="808" t="s">
        <v>517</v>
      </c>
      <c r="D1948" s="809">
        <v>90</v>
      </c>
      <c r="F1948" s="808">
        <v>266236.79999999999</v>
      </c>
      <c r="G1948" s="808">
        <v>102.3</v>
      </c>
      <c r="H1948" s="808">
        <v>0</v>
      </c>
      <c r="I1948" s="808" t="s">
        <v>502</v>
      </c>
      <c r="J1948" s="808" t="s">
        <v>503</v>
      </c>
    </row>
    <row r="1949" spans="1:10" x14ac:dyDescent="0.25">
      <c r="A1949" s="808" t="s">
        <v>504</v>
      </c>
      <c r="B1949" s="808" t="s">
        <v>547</v>
      </c>
      <c r="C1949" s="808" t="s">
        <v>508</v>
      </c>
      <c r="D1949" s="809">
        <v>70</v>
      </c>
      <c r="F1949" s="808">
        <v>283476.53000000003</v>
      </c>
      <c r="G1949" s="808">
        <v>32063.27</v>
      </c>
      <c r="H1949" s="808">
        <v>0</v>
      </c>
      <c r="I1949" s="808" t="s">
        <v>502</v>
      </c>
      <c r="J1949" s="808" t="s">
        <v>503</v>
      </c>
    </row>
    <row r="1950" spans="1:10" x14ac:dyDescent="0.25">
      <c r="A1950" s="808" t="s">
        <v>499</v>
      </c>
      <c r="B1950" s="808" t="s">
        <v>547</v>
      </c>
      <c r="C1950" s="808" t="s">
        <v>510</v>
      </c>
      <c r="D1950" s="809">
        <v>44</v>
      </c>
      <c r="F1950" s="808">
        <v>4780155.45</v>
      </c>
      <c r="G1950" s="808">
        <v>31684505.5</v>
      </c>
      <c r="H1950" s="808">
        <v>0</v>
      </c>
      <c r="I1950" s="808" t="s">
        <v>502</v>
      </c>
      <c r="J1950" s="808" t="s">
        <v>503</v>
      </c>
    </row>
    <row r="1951" spans="1:10" x14ac:dyDescent="0.25">
      <c r="A1951" s="808" t="s">
        <v>504</v>
      </c>
      <c r="B1951" s="808" t="s">
        <v>547</v>
      </c>
      <c r="C1951" s="808" t="s">
        <v>550</v>
      </c>
      <c r="D1951" s="809">
        <v>84</v>
      </c>
      <c r="F1951" s="808">
        <v>3434749.46</v>
      </c>
      <c r="G1951" s="808">
        <v>95229</v>
      </c>
      <c r="H1951" s="808">
        <v>0</v>
      </c>
      <c r="I1951" s="808" t="s">
        <v>502</v>
      </c>
      <c r="J1951" s="808" t="s">
        <v>503</v>
      </c>
    </row>
    <row r="1952" spans="1:10" x14ac:dyDescent="0.25">
      <c r="A1952" s="808" t="s">
        <v>499</v>
      </c>
      <c r="B1952" s="808" t="s">
        <v>547</v>
      </c>
      <c r="C1952" s="808" t="s">
        <v>525</v>
      </c>
      <c r="D1952" s="809">
        <v>84</v>
      </c>
      <c r="F1952" s="808">
        <v>62135.83</v>
      </c>
      <c r="G1952" s="808">
        <v>4488.28</v>
      </c>
      <c r="H1952" s="808">
        <v>0</v>
      </c>
      <c r="I1952" s="808" t="s">
        <v>502</v>
      </c>
      <c r="J1952" s="808" t="s">
        <v>503</v>
      </c>
    </row>
    <row r="1953" spans="1:10" x14ac:dyDescent="0.25">
      <c r="A1953" s="808" t="s">
        <v>504</v>
      </c>
      <c r="B1953" s="808" t="s">
        <v>547</v>
      </c>
      <c r="C1953" s="808" t="s">
        <v>541</v>
      </c>
      <c r="D1953" s="809">
        <v>39</v>
      </c>
      <c r="F1953" s="808">
        <v>6373.01</v>
      </c>
      <c r="G1953" s="808">
        <v>22.94</v>
      </c>
      <c r="H1953" s="808">
        <v>0</v>
      </c>
      <c r="I1953" s="808" t="s">
        <v>502</v>
      </c>
      <c r="J1953" s="808" t="s">
        <v>503</v>
      </c>
    </row>
    <row r="1954" spans="1:10" x14ac:dyDescent="0.25">
      <c r="A1954" s="808" t="s">
        <v>504</v>
      </c>
      <c r="B1954" s="808" t="s">
        <v>547</v>
      </c>
      <c r="C1954" s="808" t="s">
        <v>540</v>
      </c>
      <c r="D1954" s="809">
        <v>43</v>
      </c>
      <c r="F1954" s="808">
        <v>49462.78</v>
      </c>
      <c r="G1954" s="808">
        <v>98.5</v>
      </c>
      <c r="H1954" s="808">
        <v>0</v>
      </c>
      <c r="I1954" s="808" t="s">
        <v>502</v>
      </c>
      <c r="J1954" s="808" t="s">
        <v>503</v>
      </c>
    </row>
    <row r="1955" spans="1:10" x14ac:dyDescent="0.25">
      <c r="A1955" s="808" t="s">
        <v>504</v>
      </c>
      <c r="B1955" s="808" t="s">
        <v>547</v>
      </c>
      <c r="C1955" s="808" t="s">
        <v>526</v>
      </c>
      <c r="D1955" s="809">
        <v>73</v>
      </c>
      <c r="F1955" s="808">
        <v>71323.009999999995</v>
      </c>
      <c r="G1955" s="808">
        <v>5987.98</v>
      </c>
      <c r="H1955" s="808">
        <v>0</v>
      </c>
      <c r="I1955" s="808" t="s">
        <v>502</v>
      </c>
      <c r="J1955" s="808" t="s">
        <v>503</v>
      </c>
    </row>
    <row r="1956" spans="1:10" x14ac:dyDescent="0.25">
      <c r="A1956" s="808" t="s">
        <v>504</v>
      </c>
      <c r="B1956" s="808" t="s">
        <v>547</v>
      </c>
      <c r="C1956" s="808" t="s">
        <v>501</v>
      </c>
      <c r="D1956" s="809">
        <v>8</v>
      </c>
      <c r="F1956" s="808">
        <v>106634.76</v>
      </c>
      <c r="G1956" s="808">
        <v>67500</v>
      </c>
      <c r="H1956" s="808">
        <v>0</v>
      </c>
      <c r="I1956" s="808" t="s">
        <v>502</v>
      </c>
      <c r="J1956" s="808" t="s">
        <v>503</v>
      </c>
    </row>
    <row r="1957" spans="1:10" x14ac:dyDescent="0.25">
      <c r="A1957" s="808" t="s">
        <v>504</v>
      </c>
      <c r="B1957" s="808" t="s">
        <v>547</v>
      </c>
      <c r="C1957" s="808" t="s">
        <v>512</v>
      </c>
      <c r="D1957" s="809">
        <v>72</v>
      </c>
      <c r="F1957" s="808">
        <v>15053386.43</v>
      </c>
      <c r="G1957" s="808">
        <v>27947450</v>
      </c>
      <c r="H1957" s="808">
        <v>0</v>
      </c>
      <c r="I1957" s="808" t="s">
        <v>502</v>
      </c>
      <c r="J1957" s="808" t="s">
        <v>503</v>
      </c>
    </row>
    <row r="1958" spans="1:10" x14ac:dyDescent="0.25">
      <c r="A1958" s="808" t="s">
        <v>499</v>
      </c>
      <c r="B1958" s="808" t="s">
        <v>547</v>
      </c>
      <c r="C1958" s="808" t="s">
        <v>553</v>
      </c>
      <c r="D1958" s="809">
        <v>90</v>
      </c>
      <c r="F1958" s="808">
        <v>4301.13</v>
      </c>
      <c r="G1958" s="808">
        <v>104</v>
      </c>
      <c r="H1958" s="808">
        <v>0</v>
      </c>
      <c r="I1958" s="808" t="s">
        <v>502</v>
      </c>
      <c r="J1958" s="808" t="s">
        <v>503</v>
      </c>
    </row>
    <row r="1959" spans="1:10" x14ac:dyDescent="0.25">
      <c r="A1959" s="808" t="s">
        <v>504</v>
      </c>
      <c r="B1959" s="808" t="s">
        <v>547</v>
      </c>
      <c r="C1959" s="808" t="s">
        <v>527</v>
      </c>
      <c r="D1959" s="809">
        <v>20</v>
      </c>
      <c r="F1959" s="808">
        <v>184160.85</v>
      </c>
      <c r="G1959" s="808">
        <v>168839.6</v>
      </c>
      <c r="H1959" s="808">
        <v>0</v>
      </c>
      <c r="I1959" s="808" t="s">
        <v>502</v>
      </c>
      <c r="J1959" s="808" t="s">
        <v>503</v>
      </c>
    </row>
    <row r="1960" spans="1:10" x14ac:dyDescent="0.25">
      <c r="A1960" s="808" t="s">
        <v>499</v>
      </c>
      <c r="B1960" s="808" t="s">
        <v>547</v>
      </c>
      <c r="C1960" s="808" t="s">
        <v>552</v>
      </c>
      <c r="D1960" s="809">
        <v>95</v>
      </c>
      <c r="F1960" s="808">
        <v>5000</v>
      </c>
      <c r="G1960" s="808">
        <v>140</v>
      </c>
      <c r="H1960" s="808">
        <v>0</v>
      </c>
      <c r="I1960" s="808" t="s">
        <v>502</v>
      </c>
      <c r="J1960" s="808" t="s">
        <v>503</v>
      </c>
    </row>
    <row r="1961" spans="1:10" x14ac:dyDescent="0.25">
      <c r="A1961" s="808" t="s">
        <v>499</v>
      </c>
      <c r="B1961" s="808" t="s">
        <v>547</v>
      </c>
      <c r="C1961" s="808" t="s">
        <v>564</v>
      </c>
      <c r="D1961" s="809">
        <v>95</v>
      </c>
      <c r="F1961" s="808">
        <v>22558.86</v>
      </c>
      <c r="G1961" s="808">
        <v>354.5</v>
      </c>
      <c r="H1961" s="808">
        <v>0</v>
      </c>
      <c r="I1961" s="808" t="s">
        <v>502</v>
      </c>
      <c r="J1961" s="808" t="s">
        <v>503</v>
      </c>
    </row>
    <row r="1962" spans="1:10" x14ac:dyDescent="0.25">
      <c r="A1962" s="808" t="s">
        <v>499</v>
      </c>
      <c r="B1962" s="808" t="s">
        <v>547</v>
      </c>
      <c r="C1962" s="808" t="s">
        <v>515</v>
      </c>
      <c r="D1962" s="809">
        <v>10</v>
      </c>
      <c r="F1962" s="808">
        <v>30276.59</v>
      </c>
      <c r="G1962" s="808">
        <v>223350</v>
      </c>
      <c r="H1962" s="808">
        <v>0</v>
      </c>
      <c r="I1962" s="808" t="s">
        <v>502</v>
      </c>
      <c r="J1962" s="808" t="s">
        <v>503</v>
      </c>
    </row>
    <row r="1963" spans="1:10" x14ac:dyDescent="0.25">
      <c r="A1963" s="808" t="s">
        <v>499</v>
      </c>
      <c r="B1963" s="808" t="s">
        <v>547</v>
      </c>
      <c r="C1963" s="808" t="s">
        <v>508</v>
      </c>
      <c r="D1963" s="809">
        <v>83</v>
      </c>
      <c r="F1963" s="808">
        <v>181.1</v>
      </c>
      <c r="G1963" s="808">
        <v>3.6</v>
      </c>
      <c r="H1963" s="808">
        <v>0</v>
      </c>
      <c r="I1963" s="808" t="s">
        <v>502</v>
      </c>
      <c r="J1963" s="808" t="s">
        <v>503</v>
      </c>
    </row>
    <row r="1964" spans="1:10" x14ac:dyDescent="0.25">
      <c r="A1964" s="808" t="s">
        <v>499</v>
      </c>
      <c r="B1964" s="808" t="s">
        <v>547</v>
      </c>
      <c r="C1964" s="808" t="s">
        <v>513</v>
      </c>
      <c r="D1964" s="809">
        <v>21</v>
      </c>
      <c r="F1964" s="808">
        <v>39599.64</v>
      </c>
      <c r="G1964" s="808">
        <v>1057.17</v>
      </c>
      <c r="H1964" s="808">
        <v>0</v>
      </c>
      <c r="I1964" s="808" t="s">
        <v>502</v>
      </c>
      <c r="J1964" s="808" t="s">
        <v>503</v>
      </c>
    </row>
    <row r="1965" spans="1:10" x14ac:dyDescent="0.25">
      <c r="A1965" s="808" t="s">
        <v>504</v>
      </c>
      <c r="B1965" s="808" t="s">
        <v>547</v>
      </c>
      <c r="C1965" s="808" t="s">
        <v>577</v>
      </c>
      <c r="D1965" s="809">
        <v>85</v>
      </c>
      <c r="F1965" s="808">
        <v>3037.5</v>
      </c>
      <c r="G1965" s="808">
        <v>2.89</v>
      </c>
      <c r="H1965" s="808">
        <v>0</v>
      </c>
      <c r="I1965" s="808" t="s">
        <v>502</v>
      </c>
      <c r="J1965" s="808" t="s">
        <v>503</v>
      </c>
    </row>
    <row r="1966" spans="1:10" x14ac:dyDescent="0.25">
      <c r="A1966" s="808" t="s">
        <v>499</v>
      </c>
      <c r="B1966" s="808" t="s">
        <v>547</v>
      </c>
      <c r="C1966" s="808" t="s">
        <v>512</v>
      </c>
      <c r="D1966" s="809">
        <v>16</v>
      </c>
      <c r="F1966" s="808">
        <v>30071.24</v>
      </c>
      <c r="G1966" s="808">
        <v>8691.69</v>
      </c>
      <c r="H1966" s="808">
        <v>0</v>
      </c>
      <c r="I1966" s="808" t="s">
        <v>502</v>
      </c>
      <c r="J1966" s="808" t="s">
        <v>503</v>
      </c>
    </row>
    <row r="1967" spans="1:10" x14ac:dyDescent="0.25">
      <c r="A1967" s="808" t="s">
        <v>504</v>
      </c>
      <c r="B1967" s="808" t="s">
        <v>547</v>
      </c>
      <c r="C1967" s="808" t="s">
        <v>551</v>
      </c>
      <c r="D1967" s="809">
        <v>40</v>
      </c>
      <c r="F1967" s="808">
        <v>539.04</v>
      </c>
      <c r="G1967" s="808">
        <v>10.64</v>
      </c>
      <c r="H1967" s="808">
        <v>0</v>
      </c>
      <c r="I1967" s="808" t="s">
        <v>502</v>
      </c>
      <c r="J1967" s="808" t="s">
        <v>503</v>
      </c>
    </row>
    <row r="1968" spans="1:10" x14ac:dyDescent="0.25">
      <c r="A1968" s="808" t="s">
        <v>499</v>
      </c>
      <c r="B1968" s="808" t="s">
        <v>547</v>
      </c>
      <c r="C1968" s="808" t="s">
        <v>509</v>
      </c>
      <c r="D1968" s="809">
        <v>85</v>
      </c>
      <c r="F1968" s="808">
        <v>30463.200000000001</v>
      </c>
      <c r="G1968" s="808">
        <v>21.15</v>
      </c>
      <c r="H1968" s="808">
        <v>0</v>
      </c>
      <c r="I1968" s="808" t="s">
        <v>502</v>
      </c>
      <c r="J1968" s="808" t="s">
        <v>503</v>
      </c>
    </row>
    <row r="1969" spans="1:10" x14ac:dyDescent="0.25">
      <c r="A1969" s="808" t="s">
        <v>504</v>
      </c>
      <c r="B1969" s="808" t="s">
        <v>547</v>
      </c>
      <c r="C1969" s="808" t="s">
        <v>566</v>
      </c>
      <c r="D1969" s="809">
        <v>83</v>
      </c>
      <c r="F1969" s="808">
        <v>346.5</v>
      </c>
      <c r="G1969" s="808">
        <v>0.19</v>
      </c>
      <c r="H1969" s="808">
        <v>0</v>
      </c>
      <c r="I1969" s="808" t="s">
        <v>502</v>
      </c>
      <c r="J1969" s="808" t="s">
        <v>503</v>
      </c>
    </row>
    <row r="1970" spans="1:10" x14ac:dyDescent="0.25">
      <c r="A1970" s="808" t="s">
        <v>499</v>
      </c>
      <c r="B1970" s="808" t="s">
        <v>547</v>
      </c>
      <c r="C1970" s="808" t="s">
        <v>536</v>
      </c>
      <c r="D1970" s="809">
        <v>90</v>
      </c>
      <c r="F1970" s="808">
        <v>2350</v>
      </c>
      <c r="G1970" s="808">
        <v>1</v>
      </c>
      <c r="H1970" s="808">
        <v>0</v>
      </c>
      <c r="I1970" s="808" t="s">
        <v>502</v>
      </c>
      <c r="J1970" s="808" t="s">
        <v>503</v>
      </c>
    </row>
    <row r="1971" spans="1:10" x14ac:dyDescent="0.25">
      <c r="A1971" s="808" t="s">
        <v>504</v>
      </c>
      <c r="B1971" s="808" t="s">
        <v>547</v>
      </c>
      <c r="C1971" s="808" t="s">
        <v>523</v>
      </c>
      <c r="D1971" s="809">
        <v>83</v>
      </c>
      <c r="F1971" s="808">
        <v>1339.64</v>
      </c>
      <c r="G1971" s="808">
        <v>1.6</v>
      </c>
      <c r="H1971" s="808">
        <v>0</v>
      </c>
      <c r="I1971" s="808" t="s">
        <v>502</v>
      </c>
      <c r="J1971" s="808" t="s">
        <v>503</v>
      </c>
    </row>
    <row r="1972" spans="1:10" x14ac:dyDescent="0.25">
      <c r="A1972" s="808" t="s">
        <v>504</v>
      </c>
      <c r="B1972" s="808" t="s">
        <v>547</v>
      </c>
      <c r="C1972" s="808" t="s">
        <v>559</v>
      </c>
      <c r="D1972" s="809">
        <v>63</v>
      </c>
      <c r="F1972" s="808">
        <v>3902.27</v>
      </c>
      <c r="G1972" s="808">
        <v>109.27</v>
      </c>
      <c r="H1972" s="808">
        <v>0</v>
      </c>
      <c r="I1972" s="808" t="s">
        <v>502</v>
      </c>
      <c r="J1972" s="808" t="s">
        <v>503</v>
      </c>
    </row>
    <row r="1973" spans="1:10" x14ac:dyDescent="0.25">
      <c r="A1973" s="808" t="s">
        <v>504</v>
      </c>
      <c r="B1973" s="808" t="s">
        <v>547</v>
      </c>
      <c r="C1973" s="808" t="s">
        <v>566</v>
      </c>
      <c r="D1973" s="809">
        <v>28</v>
      </c>
      <c r="F1973" s="808">
        <v>1936.1</v>
      </c>
      <c r="G1973" s="808">
        <v>0.05</v>
      </c>
      <c r="H1973" s="808">
        <v>0</v>
      </c>
      <c r="I1973" s="808" t="s">
        <v>502</v>
      </c>
      <c r="J1973" s="808" t="s">
        <v>503</v>
      </c>
    </row>
    <row r="1974" spans="1:10" x14ac:dyDescent="0.25">
      <c r="A1974" s="808" t="s">
        <v>499</v>
      </c>
      <c r="B1974" s="808" t="s">
        <v>547</v>
      </c>
      <c r="C1974" s="808" t="s">
        <v>501</v>
      </c>
      <c r="D1974" s="809">
        <v>74</v>
      </c>
      <c r="F1974" s="808">
        <v>2431.91</v>
      </c>
      <c r="G1974" s="808">
        <v>3</v>
      </c>
      <c r="H1974" s="808">
        <v>0</v>
      </c>
      <c r="I1974" s="808" t="s">
        <v>502</v>
      </c>
      <c r="J1974" s="808" t="s">
        <v>503</v>
      </c>
    </row>
    <row r="1975" spans="1:10" x14ac:dyDescent="0.25">
      <c r="A1975" s="808" t="s">
        <v>499</v>
      </c>
      <c r="B1975" s="808" t="s">
        <v>547</v>
      </c>
      <c r="C1975" s="808" t="s">
        <v>525</v>
      </c>
      <c r="D1975" s="809">
        <v>42</v>
      </c>
      <c r="F1975" s="808">
        <v>161.09</v>
      </c>
      <c r="G1975" s="808">
        <v>2</v>
      </c>
      <c r="H1975" s="808">
        <v>0</v>
      </c>
      <c r="I1975" s="808" t="s">
        <v>502</v>
      </c>
      <c r="J1975" s="808" t="s">
        <v>503</v>
      </c>
    </row>
    <row r="1976" spans="1:10" x14ac:dyDescent="0.25">
      <c r="A1976" s="808" t="s">
        <v>504</v>
      </c>
      <c r="B1976" s="808" t="s">
        <v>547</v>
      </c>
      <c r="C1976" s="808" t="s">
        <v>551</v>
      </c>
      <c r="D1976" s="809">
        <v>39</v>
      </c>
      <c r="F1976" s="808">
        <v>1441.92</v>
      </c>
      <c r="G1976" s="808">
        <v>1</v>
      </c>
      <c r="H1976" s="808">
        <v>0</v>
      </c>
      <c r="I1976" s="808" t="s">
        <v>502</v>
      </c>
      <c r="J1976" s="808" t="s">
        <v>503</v>
      </c>
    </row>
    <row r="1977" spans="1:10" x14ac:dyDescent="0.25">
      <c r="A1977" s="808" t="s">
        <v>499</v>
      </c>
      <c r="B1977" s="808" t="s">
        <v>547</v>
      </c>
      <c r="C1977" s="808" t="s">
        <v>508</v>
      </c>
      <c r="D1977" s="809">
        <v>69</v>
      </c>
      <c r="F1977" s="808">
        <v>237.88</v>
      </c>
      <c r="G1977" s="808">
        <v>0.1</v>
      </c>
      <c r="H1977" s="808">
        <v>0</v>
      </c>
      <c r="I1977" s="808" t="s">
        <v>502</v>
      </c>
      <c r="J1977" s="808" t="s">
        <v>503</v>
      </c>
    </row>
    <row r="1978" spans="1:10" x14ac:dyDescent="0.25">
      <c r="A1978" s="808" t="s">
        <v>499</v>
      </c>
      <c r="B1978" s="808" t="s">
        <v>547</v>
      </c>
      <c r="C1978" s="808" t="s">
        <v>566</v>
      </c>
      <c r="D1978" s="809">
        <v>42</v>
      </c>
      <c r="F1978" s="808">
        <v>30.95</v>
      </c>
      <c r="G1978" s="808">
        <v>0.5</v>
      </c>
      <c r="H1978" s="808">
        <v>0</v>
      </c>
      <c r="I1978" s="808" t="s">
        <v>502</v>
      </c>
      <c r="J1978" s="808" t="s">
        <v>503</v>
      </c>
    </row>
    <row r="1979" spans="1:10" x14ac:dyDescent="0.25">
      <c r="A1979" s="808" t="s">
        <v>504</v>
      </c>
      <c r="B1979" s="808" t="s">
        <v>547</v>
      </c>
      <c r="C1979" s="808" t="s">
        <v>585</v>
      </c>
      <c r="D1979" s="809">
        <v>12</v>
      </c>
      <c r="F1979" s="808">
        <v>242539.71</v>
      </c>
      <c r="G1979" s="808">
        <v>174489</v>
      </c>
      <c r="H1979" s="808">
        <v>0</v>
      </c>
      <c r="I1979" s="808" t="s">
        <v>502</v>
      </c>
      <c r="J1979" s="808" t="s">
        <v>503</v>
      </c>
    </row>
    <row r="1980" spans="1:10" x14ac:dyDescent="0.25">
      <c r="A1980" s="808" t="s">
        <v>504</v>
      </c>
      <c r="B1980" s="808" t="s">
        <v>547</v>
      </c>
      <c r="C1980" s="808" t="s">
        <v>566</v>
      </c>
      <c r="D1980" s="809">
        <v>38</v>
      </c>
      <c r="F1980" s="808">
        <v>608.38</v>
      </c>
      <c r="G1980" s="808">
        <v>0.14000000000000001</v>
      </c>
      <c r="H1980" s="808">
        <v>0</v>
      </c>
      <c r="I1980" s="808" t="s">
        <v>502</v>
      </c>
      <c r="J1980" s="808" t="s">
        <v>503</v>
      </c>
    </row>
    <row r="1981" spans="1:10" x14ac:dyDescent="0.25">
      <c r="A1981" s="808" t="s">
        <v>499</v>
      </c>
      <c r="B1981" s="808" t="s">
        <v>547</v>
      </c>
      <c r="C1981" s="808" t="s">
        <v>523</v>
      </c>
      <c r="D1981" s="809">
        <v>22</v>
      </c>
      <c r="F1981" s="808">
        <v>181.69</v>
      </c>
      <c r="G1981" s="808">
        <v>23</v>
      </c>
      <c r="H1981" s="808">
        <v>0</v>
      </c>
      <c r="I1981" s="808" t="s">
        <v>502</v>
      </c>
      <c r="J1981" s="808" t="s">
        <v>503</v>
      </c>
    </row>
    <row r="1982" spans="1:10" x14ac:dyDescent="0.25">
      <c r="A1982" s="808" t="s">
        <v>499</v>
      </c>
      <c r="B1982" s="808" t="s">
        <v>547</v>
      </c>
      <c r="C1982" s="808" t="s">
        <v>559</v>
      </c>
      <c r="D1982" s="809">
        <v>73</v>
      </c>
      <c r="F1982" s="808">
        <v>777.76</v>
      </c>
      <c r="G1982" s="808">
        <v>15.92</v>
      </c>
      <c r="H1982" s="808">
        <v>0</v>
      </c>
      <c r="I1982" s="808" t="s">
        <v>502</v>
      </c>
      <c r="J1982" s="808" t="s">
        <v>503</v>
      </c>
    </row>
    <row r="1983" spans="1:10" x14ac:dyDescent="0.25">
      <c r="A1983" s="808" t="s">
        <v>499</v>
      </c>
      <c r="B1983" s="808" t="s">
        <v>547</v>
      </c>
      <c r="C1983" s="808" t="s">
        <v>518</v>
      </c>
      <c r="D1983" s="809">
        <v>39</v>
      </c>
      <c r="F1983" s="808">
        <v>46.7</v>
      </c>
      <c r="G1983" s="808">
        <v>1</v>
      </c>
      <c r="H1983" s="808">
        <v>0</v>
      </c>
      <c r="I1983" s="808" t="s">
        <v>502</v>
      </c>
      <c r="J1983" s="808" t="s">
        <v>503</v>
      </c>
    </row>
    <row r="1984" spans="1:10" x14ac:dyDescent="0.25">
      <c r="A1984" s="808" t="s">
        <v>504</v>
      </c>
      <c r="B1984" s="808" t="s">
        <v>547</v>
      </c>
      <c r="C1984" s="808" t="s">
        <v>565</v>
      </c>
      <c r="D1984" s="809">
        <v>90</v>
      </c>
      <c r="F1984" s="808">
        <v>1010</v>
      </c>
      <c r="G1984" s="808">
        <v>0.3</v>
      </c>
      <c r="H1984" s="808">
        <v>0</v>
      </c>
      <c r="I1984" s="808" t="s">
        <v>502</v>
      </c>
      <c r="J1984" s="808" t="s">
        <v>503</v>
      </c>
    </row>
    <row r="1985" spans="1:10" x14ac:dyDescent="0.25">
      <c r="A1985" s="808" t="s">
        <v>504</v>
      </c>
      <c r="B1985" s="808" t="s">
        <v>547</v>
      </c>
      <c r="C1985" s="808" t="s">
        <v>551</v>
      </c>
      <c r="D1985" s="809">
        <v>76</v>
      </c>
      <c r="F1985" s="808">
        <v>15590.34</v>
      </c>
      <c r="G1985" s="808">
        <v>40.85</v>
      </c>
      <c r="H1985" s="808">
        <v>0</v>
      </c>
      <c r="I1985" s="808" t="s">
        <v>502</v>
      </c>
      <c r="J1985" s="808" t="s">
        <v>503</v>
      </c>
    </row>
    <row r="1986" spans="1:10" x14ac:dyDescent="0.25">
      <c r="A1986" s="808" t="s">
        <v>504</v>
      </c>
      <c r="B1986" s="808" t="s">
        <v>567</v>
      </c>
      <c r="C1986" s="808" t="s">
        <v>600</v>
      </c>
      <c r="D1986" s="809">
        <v>62</v>
      </c>
      <c r="F1986" s="808">
        <v>21215.03</v>
      </c>
      <c r="G1986" s="808">
        <v>212.31</v>
      </c>
      <c r="H1986" s="808">
        <v>0</v>
      </c>
      <c r="I1986" s="808" t="s">
        <v>502</v>
      </c>
      <c r="J1986" s="808" t="s">
        <v>503</v>
      </c>
    </row>
    <row r="1987" spans="1:10" x14ac:dyDescent="0.25">
      <c r="A1987" s="808" t="s">
        <v>499</v>
      </c>
      <c r="B1987" s="808" t="s">
        <v>567</v>
      </c>
      <c r="C1987" s="808" t="s">
        <v>512</v>
      </c>
      <c r="D1987" s="809">
        <v>15</v>
      </c>
      <c r="F1987" s="808">
        <v>356.54</v>
      </c>
      <c r="G1987" s="808">
        <v>73</v>
      </c>
      <c r="H1987" s="808">
        <v>0</v>
      </c>
      <c r="I1987" s="808" t="s">
        <v>502</v>
      </c>
      <c r="J1987" s="808" t="s">
        <v>503</v>
      </c>
    </row>
    <row r="1988" spans="1:10" x14ac:dyDescent="0.25">
      <c r="A1988" s="808" t="s">
        <v>499</v>
      </c>
      <c r="B1988" s="808" t="s">
        <v>567</v>
      </c>
      <c r="C1988" s="808" t="s">
        <v>512</v>
      </c>
      <c r="D1988" s="809">
        <v>82</v>
      </c>
      <c r="F1988" s="808">
        <v>441840.65</v>
      </c>
      <c r="G1988" s="808">
        <v>5653.83</v>
      </c>
      <c r="H1988" s="808">
        <v>0</v>
      </c>
      <c r="I1988" s="808" t="s">
        <v>502</v>
      </c>
      <c r="J1988" s="808" t="s">
        <v>503</v>
      </c>
    </row>
    <row r="1989" spans="1:10" x14ac:dyDescent="0.25">
      <c r="A1989" s="808" t="s">
        <v>504</v>
      </c>
      <c r="B1989" s="808" t="s">
        <v>567</v>
      </c>
      <c r="C1989" s="808" t="s">
        <v>523</v>
      </c>
      <c r="D1989" s="809">
        <v>81</v>
      </c>
      <c r="F1989" s="808">
        <v>11605.24</v>
      </c>
      <c r="G1989" s="808">
        <v>81.59</v>
      </c>
      <c r="H1989" s="808">
        <v>0</v>
      </c>
      <c r="I1989" s="808" t="s">
        <v>502</v>
      </c>
      <c r="J1989" s="808" t="s">
        <v>503</v>
      </c>
    </row>
    <row r="1990" spans="1:10" x14ac:dyDescent="0.25">
      <c r="A1990" s="808" t="s">
        <v>504</v>
      </c>
      <c r="B1990" s="808" t="s">
        <v>567</v>
      </c>
      <c r="C1990" s="808" t="s">
        <v>592</v>
      </c>
      <c r="D1990" s="809">
        <v>85</v>
      </c>
      <c r="F1990" s="808">
        <v>212.53</v>
      </c>
      <c r="G1990" s="808">
        <v>0.01</v>
      </c>
      <c r="H1990" s="808">
        <v>0</v>
      </c>
      <c r="I1990" s="808" t="s">
        <v>502</v>
      </c>
      <c r="J1990" s="808" t="s">
        <v>503</v>
      </c>
    </row>
    <row r="1991" spans="1:10" x14ac:dyDescent="0.25">
      <c r="A1991" s="808" t="s">
        <v>504</v>
      </c>
      <c r="B1991" s="808" t="s">
        <v>567</v>
      </c>
      <c r="C1991" s="808" t="s">
        <v>523</v>
      </c>
      <c r="D1991" s="809">
        <v>62</v>
      </c>
      <c r="F1991" s="808">
        <v>17344.88</v>
      </c>
      <c r="G1991" s="808">
        <v>129.86000000000001</v>
      </c>
      <c r="H1991" s="808">
        <v>0</v>
      </c>
      <c r="I1991" s="808" t="s">
        <v>502</v>
      </c>
      <c r="J1991" s="808" t="s">
        <v>503</v>
      </c>
    </row>
    <row r="1992" spans="1:10" x14ac:dyDescent="0.25">
      <c r="A1992" s="808" t="s">
        <v>499</v>
      </c>
      <c r="B1992" s="808" t="s">
        <v>567</v>
      </c>
      <c r="C1992" s="808" t="s">
        <v>525</v>
      </c>
      <c r="D1992" s="809">
        <v>90</v>
      </c>
      <c r="F1992" s="808">
        <v>13144.25</v>
      </c>
      <c r="G1992" s="808">
        <v>169.36</v>
      </c>
      <c r="H1992" s="808">
        <v>0</v>
      </c>
      <c r="I1992" s="808" t="s">
        <v>502</v>
      </c>
      <c r="J1992" s="808" t="s">
        <v>503</v>
      </c>
    </row>
    <row r="1993" spans="1:10" x14ac:dyDescent="0.25">
      <c r="A1993" s="808" t="s">
        <v>499</v>
      </c>
      <c r="B1993" s="808" t="s">
        <v>567</v>
      </c>
      <c r="C1993" s="808" t="s">
        <v>508</v>
      </c>
      <c r="D1993" s="809">
        <v>90</v>
      </c>
      <c r="F1993" s="808">
        <v>652648.61</v>
      </c>
      <c r="G1993" s="808">
        <v>10906.64</v>
      </c>
      <c r="H1993" s="808">
        <v>0</v>
      </c>
      <c r="I1993" s="808" t="s">
        <v>502</v>
      </c>
      <c r="J1993" s="808" t="s">
        <v>503</v>
      </c>
    </row>
    <row r="1994" spans="1:10" x14ac:dyDescent="0.25">
      <c r="A1994" s="808" t="s">
        <v>504</v>
      </c>
      <c r="B1994" s="808" t="s">
        <v>567</v>
      </c>
      <c r="C1994" s="808" t="s">
        <v>519</v>
      </c>
      <c r="D1994" s="809">
        <v>85</v>
      </c>
      <c r="F1994" s="808">
        <v>90739.78</v>
      </c>
      <c r="G1994" s="808">
        <v>1512.58</v>
      </c>
      <c r="H1994" s="808">
        <v>0</v>
      </c>
      <c r="I1994" s="808" t="s">
        <v>502</v>
      </c>
      <c r="J1994" s="808" t="s">
        <v>503</v>
      </c>
    </row>
    <row r="1995" spans="1:10" x14ac:dyDescent="0.25">
      <c r="A1995" s="808" t="s">
        <v>504</v>
      </c>
      <c r="B1995" s="808" t="s">
        <v>567</v>
      </c>
      <c r="C1995" s="808" t="s">
        <v>523</v>
      </c>
      <c r="D1995" s="809">
        <v>82</v>
      </c>
      <c r="F1995" s="808">
        <v>223801.37</v>
      </c>
      <c r="G1995" s="808">
        <v>2566.63</v>
      </c>
      <c r="H1995" s="808">
        <v>0</v>
      </c>
      <c r="I1995" s="808" t="s">
        <v>502</v>
      </c>
      <c r="J1995" s="808" t="s">
        <v>503</v>
      </c>
    </row>
    <row r="1996" spans="1:10" x14ac:dyDescent="0.25">
      <c r="A1996" s="808" t="s">
        <v>499</v>
      </c>
      <c r="B1996" s="808" t="s">
        <v>567</v>
      </c>
      <c r="C1996" s="808" t="s">
        <v>512</v>
      </c>
      <c r="D1996" s="809">
        <v>33</v>
      </c>
      <c r="F1996" s="808">
        <v>29820.61</v>
      </c>
      <c r="G1996" s="808">
        <v>2300.5700000000002</v>
      </c>
      <c r="H1996" s="808">
        <v>0</v>
      </c>
      <c r="I1996" s="808" t="s">
        <v>502</v>
      </c>
      <c r="J1996" s="808" t="s">
        <v>503</v>
      </c>
    </row>
    <row r="1997" spans="1:10" x14ac:dyDescent="0.25">
      <c r="A1997" s="808" t="s">
        <v>504</v>
      </c>
      <c r="B1997" s="808" t="s">
        <v>567</v>
      </c>
      <c r="C1997" s="808" t="s">
        <v>511</v>
      </c>
      <c r="D1997" s="809">
        <v>69</v>
      </c>
      <c r="F1997" s="808">
        <v>134990.96</v>
      </c>
      <c r="G1997" s="808">
        <v>143785.18</v>
      </c>
      <c r="H1997" s="808">
        <v>0</v>
      </c>
      <c r="I1997" s="808" t="s">
        <v>502</v>
      </c>
      <c r="J1997" s="808" t="s">
        <v>503</v>
      </c>
    </row>
    <row r="1998" spans="1:10" x14ac:dyDescent="0.25">
      <c r="A1998" s="808" t="s">
        <v>504</v>
      </c>
      <c r="B1998" s="808" t="s">
        <v>567</v>
      </c>
      <c r="C1998" s="808" t="s">
        <v>512</v>
      </c>
      <c r="D1998" s="809">
        <v>40</v>
      </c>
      <c r="F1998" s="808">
        <v>5244.48</v>
      </c>
      <c r="G1998" s="808">
        <v>477.18</v>
      </c>
      <c r="H1998" s="808">
        <v>0</v>
      </c>
      <c r="I1998" s="808" t="s">
        <v>502</v>
      </c>
      <c r="J1998" s="808" t="s">
        <v>503</v>
      </c>
    </row>
    <row r="1999" spans="1:10" x14ac:dyDescent="0.25">
      <c r="A1999" s="808" t="s">
        <v>504</v>
      </c>
      <c r="B1999" s="808" t="s">
        <v>567</v>
      </c>
      <c r="C1999" s="808" t="s">
        <v>506</v>
      </c>
      <c r="D1999" s="809">
        <v>61</v>
      </c>
      <c r="F1999" s="808">
        <v>6345.56</v>
      </c>
      <c r="G1999" s="808">
        <v>55.37</v>
      </c>
      <c r="H1999" s="808">
        <v>0</v>
      </c>
      <c r="I1999" s="808" t="s">
        <v>502</v>
      </c>
      <c r="J1999" s="808" t="s">
        <v>503</v>
      </c>
    </row>
    <row r="2000" spans="1:10" x14ac:dyDescent="0.25">
      <c r="A2000" s="808" t="s">
        <v>499</v>
      </c>
      <c r="B2000" s="808" t="s">
        <v>567</v>
      </c>
      <c r="C2000" s="808" t="s">
        <v>523</v>
      </c>
      <c r="D2000" s="809">
        <v>21</v>
      </c>
      <c r="F2000" s="808">
        <v>20443.66</v>
      </c>
      <c r="G2000" s="808">
        <v>238.66</v>
      </c>
      <c r="H2000" s="808">
        <v>0</v>
      </c>
      <c r="I2000" s="808" t="s">
        <v>502</v>
      </c>
      <c r="J2000" s="808" t="s">
        <v>503</v>
      </c>
    </row>
    <row r="2001" spans="1:10" x14ac:dyDescent="0.25">
      <c r="A2001" s="808" t="s">
        <v>504</v>
      </c>
      <c r="B2001" s="808" t="s">
        <v>567</v>
      </c>
      <c r="C2001" s="808" t="s">
        <v>523</v>
      </c>
      <c r="D2001" s="809">
        <v>39</v>
      </c>
      <c r="F2001" s="808">
        <v>220835.34</v>
      </c>
      <c r="G2001" s="808">
        <v>64280.2</v>
      </c>
      <c r="H2001" s="808">
        <v>0</v>
      </c>
      <c r="I2001" s="808" t="s">
        <v>502</v>
      </c>
      <c r="J2001" s="808" t="s">
        <v>503</v>
      </c>
    </row>
    <row r="2002" spans="1:10" x14ac:dyDescent="0.25">
      <c r="A2002" s="808" t="s">
        <v>504</v>
      </c>
      <c r="B2002" s="808" t="s">
        <v>567</v>
      </c>
      <c r="C2002" s="808" t="s">
        <v>564</v>
      </c>
      <c r="D2002" s="809">
        <v>39</v>
      </c>
      <c r="F2002" s="808">
        <v>19697.05</v>
      </c>
      <c r="G2002" s="808">
        <v>3595</v>
      </c>
      <c r="H2002" s="808">
        <v>0</v>
      </c>
      <c r="I2002" s="808" t="s">
        <v>502</v>
      </c>
      <c r="J2002" s="808" t="s">
        <v>503</v>
      </c>
    </row>
    <row r="2003" spans="1:10" x14ac:dyDescent="0.25">
      <c r="A2003" s="808" t="s">
        <v>499</v>
      </c>
      <c r="B2003" s="808" t="s">
        <v>567</v>
      </c>
      <c r="C2003" s="808" t="s">
        <v>506</v>
      </c>
      <c r="D2003" s="809">
        <v>21</v>
      </c>
      <c r="F2003" s="808">
        <v>66166.649999999994</v>
      </c>
      <c r="G2003" s="808">
        <v>2009.54</v>
      </c>
      <c r="H2003" s="808">
        <v>0</v>
      </c>
      <c r="I2003" s="808" t="s">
        <v>502</v>
      </c>
      <c r="J2003" s="808" t="s">
        <v>503</v>
      </c>
    </row>
    <row r="2004" spans="1:10" x14ac:dyDescent="0.25">
      <c r="A2004" s="808" t="s">
        <v>504</v>
      </c>
      <c r="B2004" s="808" t="s">
        <v>567</v>
      </c>
      <c r="C2004" s="808" t="s">
        <v>529</v>
      </c>
      <c r="D2004" s="809">
        <v>21</v>
      </c>
      <c r="F2004" s="808">
        <v>4208288.3499999996</v>
      </c>
      <c r="G2004" s="808">
        <v>698287.26</v>
      </c>
      <c r="H2004" s="808">
        <v>0</v>
      </c>
      <c r="I2004" s="808" t="s">
        <v>502</v>
      </c>
      <c r="J2004" s="808" t="s">
        <v>503</v>
      </c>
    </row>
    <row r="2005" spans="1:10" x14ac:dyDescent="0.25">
      <c r="A2005" s="808" t="s">
        <v>499</v>
      </c>
      <c r="B2005" s="808" t="s">
        <v>567</v>
      </c>
      <c r="C2005" s="808" t="s">
        <v>506</v>
      </c>
      <c r="D2005" s="809">
        <v>33</v>
      </c>
      <c r="F2005" s="808">
        <v>4075.18</v>
      </c>
      <c r="G2005" s="808">
        <v>174.36</v>
      </c>
      <c r="H2005" s="808">
        <v>0</v>
      </c>
      <c r="I2005" s="808" t="s">
        <v>502</v>
      </c>
      <c r="J2005" s="808" t="s">
        <v>503</v>
      </c>
    </row>
    <row r="2006" spans="1:10" x14ac:dyDescent="0.25">
      <c r="A2006" s="808" t="s">
        <v>499</v>
      </c>
      <c r="B2006" s="808" t="s">
        <v>547</v>
      </c>
      <c r="C2006" s="808" t="s">
        <v>554</v>
      </c>
      <c r="D2006" s="809">
        <v>95</v>
      </c>
      <c r="F2006" s="808">
        <v>7209</v>
      </c>
      <c r="G2006" s="808">
        <v>214.5</v>
      </c>
      <c r="H2006" s="808">
        <v>0</v>
      </c>
      <c r="I2006" s="808" t="s">
        <v>502</v>
      </c>
      <c r="J2006" s="808" t="s">
        <v>503</v>
      </c>
    </row>
    <row r="2007" spans="1:10" x14ac:dyDescent="0.25">
      <c r="A2007" s="808" t="s">
        <v>504</v>
      </c>
      <c r="B2007" s="808" t="s">
        <v>567</v>
      </c>
      <c r="C2007" s="808" t="s">
        <v>512</v>
      </c>
      <c r="D2007" s="809">
        <v>25</v>
      </c>
      <c r="F2007" s="808">
        <v>4064100.3</v>
      </c>
      <c r="G2007" s="808">
        <v>18025860</v>
      </c>
      <c r="H2007" s="808">
        <v>0</v>
      </c>
      <c r="I2007" s="808" t="s">
        <v>502</v>
      </c>
      <c r="J2007" s="808" t="s">
        <v>503</v>
      </c>
    </row>
    <row r="2008" spans="1:10" x14ac:dyDescent="0.25">
      <c r="A2008" s="808" t="s">
        <v>504</v>
      </c>
      <c r="B2008" s="808" t="s">
        <v>567</v>
      </c>
      <c r="C2008" s="808" t="s">
        <v>526</v>
      </c>
      <c r="D2008" s="809">
        <v>42</v>
      </c>
      <c r="F2008" s="808">
        <v>8823.06</v>
      </c>
      <c r="G2008" s="808">
        <v>63.96</v>
      </c>
      <c r="H2008" s="808">
        <v>0</v>
      </c>
      <c r="I2008" s="808" t="s">
        <v>502</v>
      </c>
      <c r="J2008" s="808" t="s">
        <v>503</v>
      </c>
    </row>
    <row r="2009" spans="1:10" x14ac:dyDescent="0.25">
      <c r="A2009" s="808" t="s">
        <v>499</v>
      </c>
      <c r="B2009" s="808" t="s">
        <v>567</v>
      </c>
      <c r="C2009" s="808" t="s">
        <v>553</v>
      </c>
      <c r="D2009" s="809">
        <v>49</v>
      </c>
      <c r="F2009" s="808">
        <v>14.77</v>
      </c>
      <c r="G2009" s="808">
        <v>71.44</v>
      </c>
      <c r="H2009" s="808">
        <v>0</v>
      </c>
      <c r="I2009" s="808" t="s">
        <v>502</v>
      </c>
      <c r="J2009" s="808" t="s">
        <v>503</v>
      </c>
    </row>
    <row r="2010" spans="1:10" x14ac:dyDescent="0.25">
      <c r="A2010" s="808" t="s">
        <v>499</v>
      </c>
      <c r="B2010" s="808" t="s">
        <v>567</v>
      </c>
      <c r="C2010" s="808" t="s">
        <v>527</v>
      </c>
      <c r="D2010" s="809">
        <v>64</v>
      </c>
      <c r="F2010" s="808">
        <v>150194.66</v>
      </c>
      <c r="G2010" s="808">
        <v>62830</v>
      </c>
      <c r="H2010" s="808">
        <v>0</v>
      </c>
      <c r="I2010" s="808" t="s">
        <v>502</v>
      </c>
      <c r="J2010" s="808" t="s">
        <v>503</v>
      </c>
    </row>
    <row r="2011" spans="1:10" x14ac:dyDescent="0.25">
      <c r="A2011" s="808" t="s">
        <v>499</v>
      </c>
      <c r="B2011" s="808" t="s">
        <v>567</v>
      </c>
      <c r="C2011" s="808" t="s">
        <v>581</v>
      </c>
      <c r="D2011" s="809">
        <v>85</v>
      </c>
      <c r="F2011" s="808">
        <v>272136.84999999998</v>
      </c>
      <c r="G2011" s="808">
        <v>734</v>
      </c>
      <c r="H2011" s="808">
        <v>0</v>
      </c>
      <c r="I2011" s="808" t="s">
        <v>502</v>
      </c>
      <c r="J2011" s="808" t="s">
        <v>503</v>
      </c>
    </row>
    <row r="2012" spans="1:10" x14ac:dyDescent="0.25">
      <c r="A2012" s="808" t="s">
        <v>504</v>
      </c>
      <c r="B2012" s="808" t="s">
        <v>567</v>
      </c>
      <c r="C2012" s="808" t="s">
        <v>536</v>
      </c>
      <c r="D2012" s="809">
        <v>85</v>
      </c>
      <c r="F2012" s="808">
        <v>8787.33</v>
      </c>
      <c r="G2012" s="808">
        <v>10.47</v>
      </c>
      <c r="H2012" s="808">
        <v>0</v>
      </c>
      <c r="I2012" s="808" t="s">
        <v>502</v>
      </c>
      <c r="J2012" s="808" t="s">
        <v>503</v>
      </c>
    </row>
    <row r="2013" spans="1:10" x14ac:dyDescent="0.25">
      <c r="A2013" s="808" t="s">
        <v>499</v>
      </c>
      <c r="B2013" s="808" t="s">
        <v>567</v>
      </c>
      <c r="C2013" s="808" t="s">
        <v>514</v>
      </c>
      <c r="D2013" s="809">
        <v>85</v>
      </c>
      <c r="F2013" s="808">
        <v>502545.32</v>
      </c>
      <c r="G2013" s="808">
        <v>81047.960000000006</v>
      </c>
      <c r="H2013" s="808">
        <v>0</v>
      </c>
      <c r="I2013" s="808" t="s">
        <v>502</v>
      </c>
      <c r="J2013" s="808" t="s">
        <v>503</v>
      </c>
    </row>
    <row r="2014" spans="1:10" x14ac:dyDescent="0.25">
      <c r="A2014" s="808" t="s">
        <v>504</v>
      </c>
      <c r="B2014" s="808" t="s">
        <v>567</v>
      </c>
      <c r="C2014" s="808" t="s">
        <v>540</v>
      </c>
      <c r="D2014" s="809">
        <v>85</v>
      </c>
      <c r="F2014" s="808">
        <v>79448.100000000006</v>
      </c>
      <c r="G2014" s="808">
        <v>41.06</v>
      </c>
      <c r="H2014" s="808">
        <v>0</v>
      </c>
      <c r="I2014" s="808" t="s">
        <v>502</v>
      </c>
      <c r="J2014" s="808" t="s">
        <v>503</v>
      </c>
    </row>
    <row r="2015" spans="1:10" x14ac:dyDescent="0.25">
      <c r="A2015" s="808" t="s">
        <v>499</v>
      </c>
      <c r="B2015" s="808" t="s">
        <v>567</v>
      </c>
      <c r="C2015" s="808" t="s">
        <v>501</v>
      </c>
      <c r="D2015" s="809">
        <v>85</v>
      </c>
      <c r="F2015" s="808">
        <v>512850.37</v>
      </c>
      <c r="G2015" s="808">
        <v>249881.97</v>
      </c>
      <c r="H2015" s="808">
        <v>0</v>
      </c>
      <c r="I2015" s="808" t="s">
        <v>502</v>
      </c>
      <c r="J2015" s="808" t="s">
        <v>503</v>
      </c>
    </row>
    <row r="2016" spans="1:10" x14ac:dyDescent="0.25">
      <c r="A2016" s="808" t="s">
        <v>504</v>
      </c>
      <c r="B2016" s="808" t="s">
        <v>567</v>
      </c>
      <c r="C2016" s="808" t="s">
        <v>559</v>
      </c>
      <c r="D2016" s="809">
        <v>85</v>
      </c>
      <c r="F2016" s="808">
        <v>6132.96</v>
      </c>
      <c r="G2016" s="808">
        <v>3.69</v>
      </c>
      <c r="H2016" s="808">
        <v>0</v>
      </c>
      <c r="I2016" s="808" t="s">
        <v>502</v>
      </c>
      <c r="J2016" s="808" t="s">
        <v>503</v>
      </c>
    </row>
    <row r="2017" spans="1:10" x14ac:dyDescent="0.25">
      <c r="A2017" s="808" t="s">
        <v>499</v>
      </c>
      <c r="B2017" s="808" t="s">
        <v>567</v>
      </c>
      <c r="C2017" s="808" t="s">
        <v>506</v>
      </c>
      <c r="D2017" s="809">
        <v>94</v>
      </c>
      <c r="F2017" s="808">
        <v>74665.33</v>
      </c>
      <c r="G2017" s="808">
        <v>128210</v>
      </c>
      <c r="H2017" s="808">
        <v>0</v>
      </c>
      <c r="I2017" s="808" t="s">
        <v>502</v>
      </c>
      <c r="J2017" s="808" t="s">
        <v>503</v>
      </c>
    </row>
    <row r="2018" spans="1:10" x14ac:dyDescent="0.25">
      <c r="A2018" s="808" t="s">
        <v>499</v>
      </c>
      <c r="B2018" s="808" t="s">
        <v>567</v>
      </c>
      <c r="C2018" s="808" t="s">
        <v>508</v>
      </c>
      <c r="D2018" s="809">
        <v>76</v>
      </c>
      <c r="F2018" s="808">
        <v>1351.17</v>
      </c>
      <c r="G2018" s="808">
        <v>3.4</v>
      </c>
      <c r="H2018" s="808">
        <v>0</v>
      </c>
      <c r="I2018" s="808" t="s">
        <v>502</v>
      </c>
      <c r="J2018" s="808" t="s">
        <v>503</v>
      </c>
    </row>
    <row r="2019" spans="1:10" x14ac:dyDescent="0.25">
      <c r="A2019" s="808" t="s">
        <v>504</v>
      </c>
      <c r="B2019" s="808" t="s">
        <v>567</v>
      </c>
      <c r="C2019" s="808" t="s">
        <v>514</v>
      </c>
      <c r="D2019" s="809">
        <v>73</v>
      </c>
      <c r="F2019" s="808">
        <v>1104.26</v>
      </c>
      <c r="G2019" s="808">
        <v>278</v>
      </c>
      <c r="H2019" s="808">
        <v>0</v>
      </c>
      <c r="I2019" s="808" t="s">
        <v>502</v>
      </c>
      <c r="J2019" s="808" t="s">
        <v>503</v>
      </c>
    </row>
    <row r="2020" spans="1:10" x14ac:dyDescent="0.25">
      <c r="A2020" s="808" t="s">
        <v>504</v>
      </c>
      <c r="B2020" s="808" t="s">
        <v>567</v>
      </c>
      <c r="C2020" s="808" t="s">
        <v>582</v>
      </c>
      <c r="D2020" s="809">
        <v>61</v>
      </c>
      <c r="F2020" s="808">
        <v>20506.71</v>
      </c>
      <c r="G2020" s="808">
        <v>142.77000000000001</v>
      </c>
      <c r="H2020" s="808">
        <v>0</v>
      </c>
      <c r="I2020" s="808" t="s">
        <v>502</v>
      </c>
      <c r="J2020" s="808" t="s">
        <v>503</v>
      </c>
    </row>
    <row r="2021" spans="1:10" x14ac:dyDescent="0.25">
      <c r="A2021" s="808" t="s">
        <v>499</v>
      </c>
      <c r="B2021" s="808" t="s">
        <v>567</v>
      </c>
      <c r="C2021" s="808" t="s">
        <v>512</v>
      </c>
      <c r="D2021" s="809">
        <v>72</v>
      </c>
      <c r="F2021" s="808">
        <v>60901.16</v>
      </c>
      <c r="G2021" s="808">
        <v>98556</v>
      </c>
      <c r="H2021" s="808">
        <v>0</v>
      </c>
      <c r="I2021" s="808" t="s">
        <v>502</v>
      </c>
      <c r="J2021" s="808" t="s">
        <v>503</v>
      </c>
    </row>
    <row r="2022" spans="1:10" x14ac:dyDescent="0.25">
      <c r="A2022" s="808" t="s">
        <v>504</v>
      </c>
      <c r="B2022" s="808" t="s">
        <v>567</v>
      </c>
      <c r="C2022" s="808" t="s">
        <v>523</v>
      </c>
      <c r="D2022" s="809">
        <v>49</v>
      </c>
      <c r="F2022" s="808">
        <v>821.57</v>
      </c>
      <c r="G2022" s="808">
        <v>25.71</v>
      </c>
      <c r="H2022" s="808">
        <v>0</v>
      </c>
      <c r="I2022" s="808" t="s">
        <v>502</v>
      </c>
      <c r="J2022" s="808" t="s">
        <v>503</v>
      </c>
    </row>
    <row r="2023" spans="1:10" x14ac:dyDescent="0.25">
      <c r="A2023" s="808" t="s">
        <v>504</v>
      </c>
      <c r="B2023" s="808" t="s">
        <v>567</v>
      </c>
      <c r="C2023" s="808" t="s">
        <v>527</v>
      </c>
      <c r="D2023" s="809">
        <v>20</v>
      </c>
      <c r="F2023" s="808">
        <v>1185327.6200000001</v>
      </c>
      <c r="G2023" s="808">
        <v>1028294.6</v>
      </c>
      <c r="H2023" s="808">
        <v>0</v>
      </c>
      <c r="I2023" s="808" t="s">
        <v>502</v>
      </c>
      <c r="J2023" s="808" t="s">
        <v>503</v>
      </c>
    </row>
    <row r="2024" spans="1:10" x14ac:dyDescent="0.25">
      <c r="A2024" s="808" t="s">
        <v>499</v>
      </c>
      <c r="B2024" s="808" t="s">
        <v>567</v>
      </c>
      <c r="C2024" s="808" t="s">
        <v>568</v>
      </c>
      <c r="D2024" s="809">
        <v>21</v>
      </c>
      <c r="F2024" s="808">
        <v>23853.35</v>
      </c>
      <c r="G2024" s="808">
        <v>734.8</v>
      </c>
      <c r="H2024" s="808">
        <v>0</v>
      </c>
      <c r="I2024" s="808" t="s">
        <v>502</v>
      </c>
      <c r="J2024" s="808" t="s">
        <v>503</v>
      </c>
    </row>
    <row r="2025" spans="1:10" x14ac:dyDescent="0.25">
      <c r="A2025" s="808" t="s">
        <v>504</v>
      </c>
      <c r="B2025" s="808" t="s">
        <v>567</v>
      </c>
      <c r="C2025" s="808" t="s">
        <v>529</v>
      </c>
      <c r="D2025" s="809">
        <v>8</v>
      </c>
      <c r="F2025" s="808">
        <v>3545045.09</v>
      </c>
      <c r="G2025" s="808">
        <v>4567730.34</v>
      </c>
      <c r="H2025" s="808">
        <v>0</v>
      </c>
      <c r="I2025" s="808" t="s">
        <v>502</v>
      </c>
      <c r="J2025" s="808" t="s">
        <v>503</v>
      </c>
    </row>
    <row r="2026" spans="1:10" x14ac:dyDescent="0.25">
      <c r="A2026" s="808" t="s">
        <v>499</v>
      </c>
      <c r="B2026" s="808" t="s">
        <v>567</v>
      </c>
      <c r="C2026" s="808" t="s">
        <v>512</v>
      </c>
      <c r="D2026" s="809">
        <v>21</v>
      </c>
      <c r="F2026" s="808">
        <v>476964.62</v>
      </c>
      <c r="G2026" s="808">
        <v>103645.42</v>
      </c>
      <c r="H2026" s="808">
        <v>0</v>
      </c>
      <c r="I2026" s="808" t="s">
        <v>502</v>
      </c>
      <c r="J2026" s="808" t="s">
        <v>503</v>
      </c>
    </row>
    <row r="2027" spans="1:10" x14ac:dyDescent="0.25">
      <c r="A2027" s="808" t="s">
        <v>499</v>
      </c>
      <c r="B2027" s="808" t="s">
        <v>567</v>
      </c>
      <c r="C2027" s="808" t="s">
        <v>523</v>
      </c>
      <c r="D2027" s="809">
        <v>20</v>
      </c>
      <c r="F2027" s="808">
        <v>33163.78</v>
      </c>
      <c r="G2027" s="808">
        <v>20008.84</v>
      </c>
      <c r="H2027" s="808">
        <v>0</v>
      </c>
      <c r="I2027" s="808" t="s">
        <v>502</v>
      </c>
      <c r="J2027" s="808" t="s">
        <v>503</v>
      </c>
    </row>
    <row r="2028" spans="1:10" x14ac:dyDescent="0.25">
      <c r="A2028" s="808" t="s">
        <v>499</v>
      </c>
      <c r="B2028" s="808" t="s">
        <v>567</v>
      </c>
      <c r="C2028" s="808" t="s">
        <v>521</v>
      </c>
      <c r="D2028" s="809">
        <v>27</v>
      </c>
      <c r="F2028" s="808">
        <v>844143.04</v>
      </c>
      <c r="G2028" s="808">
        <v>4808200</v>
      </c>
      <c r="H2028" s="808">
        <v>0</v>
      </c>
      <c r="I2028" s="808" t="s">
        <v>502</v>
      </c>
      <c r="J2028" s="808" t="s">
        <v>503</v>
      </c>
    </row>
    <row r="2029" spans="1:10" x14ac:dyDescent="0.25">
      <c r="A2029" s="808" t="s">
        <v>504</v>
      </c>
      <c r="B2029" s="808" t="s">
        <v>567</v>
      </c>
      <c r="C2029" s="808" t="s">
        <v>564</v>
      </c>
      <c r="D2029" s="809">
        <v>90</v>
      </c>
      <c r="F2029" s="808">
        <v>43782.93</v>
      </c>
      <c r="G2029" s="808">
        <v>115</v>
      </c>
      <c r="H2029" s="808">
        <v>0</v>
      </c>
      <c r="I2029" s="808" t="s">
        <v>502</v>
      </c>
      <c r="J2029" s="808" t="s">
        <v>503</v>
      </c>
    </row>
    <row r="2030" spans="1:10" x14ac:dyDescent="0.25">
      <c r="A2030" s="808" t="s">
        <v>499</v>
      </c>
      <c r="B2030" s="808" t="s">
        <v>567</v>
      </c>
      <c r="C2030" s="808" t="s">
        <v>515</v>
      </c>
      <c r="D2030" s="809">
        <v>21</v>
      </c>
      <c r="F2030" s="808">
        <v>166161.25</v>
      </c>
      <c r="G2030" s="808">
        <v>78901.16</v>
      </c>
      <c r="H2030" s="808">
        <v>0</v>
      </c>
      <c r="I2030" s="808" t="s">
        <v>502</v>
      </c>
      <c r="J2030" s="808" t="s">
        <v>503</v>
      </c>
    </row>
    <row r="2031" spans="1:10" x14ac:dyDescent="0.25">
      <c r="A2031" s="808" t="s">
        <v>499</v>
      </c>
      <c r="B2031" s="808" t="s">
        <v>567</v>
      </c>
      <c r="C2031" s="808" t="s">
        <v>553</v>
      </c>
      <c r="D2031" s="809">
        <v>10</v>
      </c>
      <c r="F2031" s="808">
        <v>826034.25</v>
      </c>
      <c r="G2031" s="808">
        <v>2869200</v>
      </c>
      <c r="H2031" s="808">
        <v>0</v>
      </c>
      <c r="I2031" s="808" t="s">
        <v>502</v>
      </c>
      <c r="J2031" s="808" t="s">
        <v>503</v>
      </c>
    </row>
    <row r="2032" spans="1:10" x14ac:dyDescent="0.25">
      <c r="A2032" s="808" t="s">
        <v>499</v>
      </c>
      <c r="B2032" s="808" t="s">
        <v>567</v>
      </c>
      <c r="C2032" s="808" t="s">
        <v>520</v>
      </c>
      <c r="D2032" s="809">
        <v>30</v>
      </c>
      <c r="F2032" s="808">
        <v>1641561.8</v>
      </c>
      <c r="G2032" s="808">
        <v>17697.84</v>
      </c>
      <c r="H2032" s="808">
        <v>0</v>
      </c>
      <c r="I2032" s="808" t="s">
        <v>502</v>
      </c>
      <c r="J2032" s="808" t="s">
        <v>503</v>
      </c>
    </row>
    <row r="2033" spans="1:10" x14ac:dyDescent="0.25">
      <c r="A2033" s="808" t="s">
        <v>504</v>
      </c>
      <c r="B2033" s="808" t="s">
        <v>567</v>
      </c>
      <c r="C2033" s="808" t="s">
        <v>523</v>
      </c>
      <c r="D2033" s="809">
        <v>18</v>
      </c>
      <c r="F2033" s="808">
        <v>6574756.6399999997</v>
      </c>
      <c r="G2033" s="808">
        <v>4088475</v>
      </c>
      <c r="H2033" s="808">
        <v>0</v>
      </c>
      <c r="I2033" s="808" t="s">
        <v>502</v>
      </c>
      <c r="J2033" s="808" t="s">
        <v>503</v>
      </c>
    </row>
    <row r="2034" spans="1:10" x14ac:dyDescent="0.25">
      <c r="A2034" s="808" t="s">
        <v>499</v>
      </c>
      <c r="B2034" s="808" t="s">
        <v>567</v>
      </c>
      <c r="C2034" s="808" t="s">
        <v>514</v>
      </c>
      <c r="D2034" s="809">
        <v>49</v>
      </c>
      <c r="F2034" s="808">
        <v>5164.6400000000003</v>
      </c>
      <c r="G2034" s="808">
        <v>641.4</v>
      </c>
      <c r="H2034" s="808">
        <v>0</v>
      </c>
      <c r="I2034" s="808" t="s">
        <v>502</v>
      </c>
      <c r="J2034" s="808" t="s">
        <v>503</v>
      </c>
    </row>
    <row r="2035" spans="1:10" x14ac:dyDescent="0.25">
      <c r="A2035" s="808" t="s">
        <v>499</v>
      </c>
      <c r="B2035" s="808" t="s">
        <v>567</v>
      </c>
      <c r="C2035" s="808" t="s">
        <v>506</v>
      </c>
      <c r="D2035" s="809">
        <v>73</v>
      </c>
      <c r="F2035" s="808">
        <v>210.13</v>
      </c>
      <c r="G2035" s="808">
        <v>7</v>
      </c>
      <c r="H2035" s="808">
        <v>0</v>
      </c>
      <c r="I2035" s="808" t="s">
        <v>502</v>
      </c>
      <c r="J2035" s="808" t="s">
        <v>503</v>
      </c>
    </row>
    <row r="2036" spans="1:10" x14ac:dyDescent="0.25">
      <c r="A2036" s="808" t="s">
        <v>499</v>
      </c>
      <c r="B2036" s="808" t="s">
        <v>567</v>
      </c>
      <c r="C2036" s="808" t="s">
        <v>510</v>
      </c>
      <c r="D2036" s="809">
        <v>94</v>
      </c>
      <c r="F2036" s="808">
        <v>2113.69</v>
      </c>
      <c r="G2036" s="808">
        <v>247.1</v>
      </c>
      <c r="H2036" s="808">
        <v>0</v>
      </c>
      <c r="I2036" s="808" t="s">
        <v>502</v>
      </c>
      <c r="J2036" s="808" t="s">
        <v>503</v>
      </c>
    </row>
    <row r="2037" spans="1:10" x14ac:dyDescent="0.25">
      <c r="A2037" s="808" t="s">
        <v>504</v>
      </c>
      <c r="B2037" s="808" t="s">
        <v>567</v>
      </c>
      <c r="C2037" s="808" t="s">
        <v>520</v>
      </c>
      <c r="D2037" s="809">
        <v>85</v>
      </c>
      <c r="F2037" s="808">
        <v>40361.86</v>
      </c>
      <c r="G2037" s="808">
        <v>52.45</v>
      </c>
      <c r="H2037" s="808">
        <v>0</v>
      </c>
      <c r="I2037" s="808" t="s">
        <v>502</v>
      </c>
      <c r="J2037" s="808" t="s">
        <v>503</v>
      </c>
    </row>
    <row r="2038" spans="1:10" x14ac:dyDescent="0.25">
      <c r="A2038" s="808" t="s">
        <v>499</v>
      </c>
      <c r="B2038" s="808" t="s">
        <v>567</v>
      </c>
      <c r="C2038" s="808" t="s">
        <v>508</v>
      </c>
      <c r="D2038" s="809">
        <v>69</v>
      </c>
      <c r="F2038" s="808">
        <v>647.59</v>
      </c>
      <c r="G2038" s="808">
        <v>80.930000000000007</v>
      </c>
      <c r="H2038" s="808">
        <v>0</v>
      </c>
      <c r="I2038" s="808" t="s">
        <v>502</v>
      </c>
      <c r="J2038" s="808" t="s">
        <v>503</v>
      </c>
    </row>
    <row r="2039" spans="1:10" x14ac:dyDescent="0.25">
      <c r="A2039" s="808" t="s">
        <v>504</v>
      </c>
      <c r="B2039" s="808" t="s">
        <v>567</v>
      </c>
      <c r="C2039" s="808" t="s">
        <v>538</v>
      </c>
      <c r="D2039" s="809">
        <v>84</v>
      </c>
      <c r="F2039" s="808">
        <v>29843.47</v>
      </c>
      <c r="G2039" s="808">
        <v>295.36</v>
      </c>
      <c r="H2039" s="808">
        <v>0</v>
      </c>
      <c r="I2039" s="808" t="s">
        <v>502</v>
      </c>
      <c r="J2039" s="808" t="s">
        <v>503</v>
      </c>
    </row>
    <row r="2040" spans="1:10" x14ac:dyDescent="0.25">
      <c r="A2040" s="808" t="s">
        <v>499</v>
      </c>
      <c r="B2040" s="808" t="s">
        <v>567</v>
      </c>
      <c r="C2040" s="808" t="s">
        <v>512</v>
      </c>
      <c r="D2040" s="809">
        <v>42</v>
      </c>
      <c r="F2040" s="808">
        <v>17726.61</v>
      </c>
      <c r="G2040" s="808">
        <v>1602</v>
      </c>
      <c r="H2040" s="808">
        <v>0</v>
      </c>
      <c r="I2040" s="808" t="s">
        <v>502</v>
      </c>
      <c r="J2040" s="808" t="s">
        <v>503</v>
      </c>
    </row>
    <row r="2041" spans="1:10" x14ac:dyDescent="0.25">
      <c r="A2041" s="808" t="s">
        <v>499</v>
      </c>
      <c r="B2041" s="808" t="s">
        <v>567</v>
      </c>
      <c r="C2041" s="808" t="s">
        <v>582</v>
      </c>
      <c r="D2041" s="809">
        <v>85</v>
      </c>
      <c r="F2041" s="808">
        <v>17576.25</v>
      </c>
      <c r="G2041" s="808">
        <v>1040</v>
      </c>
      <c r="H2041" s="808">
        <v>0</v>
      </c>
      <c r="I2041" s="808" t="s">
        <v>502</v>
      </c>
      <c r="J2041" s="808" t="s">
        <v>503</v>
      </c>
    </row>
    <row r="2042" spans="1:10" x14ac:dyDescent="0.25">
      <c r="A2042" s="808" t="s">
        <v>499</v>
      </c>
      <c r="B2042" s="808" t="s">
        <v>567</v>
      </c>
      <c r="C2042" s="808" t="s">
        <v>508</v>
      </c>
      <c r="D2042" s="809">
        <v>84</v>
      </c>
      <c r="F2042" s="808">
        <v>1267350.7</v>
      </c>
      <c r="G2042" s="808">
        <v>88310.05</v>
      </c>
      <c r="H2042" s="808">
        <v>0</v>
      </c>
      <c r="I2042" s="808" t="s">
        <v>502</v>
      </c>
      <c r="J2042" s="808" t="s">
        <v>503</v>
      </c>
    </row>
    <row r="2043" spans="1:10" x14ac:dyDescent="0.25">
      <c r="A2043" s="808" t="s">
        <v>504</v>
      </c>
      <c r="B2043" s="808" t="s">
        <v>567</v>
      </c>
      <c r="C2043" s="808" t="s">
        <v>523</v>
      </c>
      <c r="D2043" s="809">
        <v>90</v>
      </c>
      <c r="F2043" s="808">
        <v>1246224.43</v>
      </c>
      <c r="G2043" s="808">
        <v>2206.81</v>
      </c>
      <c r="H2043" s="808">
        <v>0</v>
      </c>
      <c r="I2043" s="808" t="s">
        <v>502</v>
      </c>
      <c r="J2043" s="808" t="s">
        <v>503</v>
      </c>
    </row>
    <row r="2044" spans="1:10" x14ac:dyDescent="0.25">
      <c r="A2044" s="808" t="s">
        <v>504</v>
      </c>
      <c r="B2044" s="808" t="s">
        <v>567</v>
      </c>
      <c r="C2044" s="808" t="s">
        <v>526</v>
      </c>
      <c r="D2044" s="809">
        <v>84</v>
      </c>
      <c r="F2044" s="808">
        <v>707711.76</v>
      </c>
      <c r="G2044" s="808">
        <v>33844.58</v>
      </c>
      <c r="H2044" s="808">
        <v>0</v>
      </c>
      <c r="I2044" s="808" t="s">
        <v>502</v>
      </c>
      <c r="J2044" s="808" t="s">
        <v>503</v>
      </c>
    </row>
    <row r="2045" spans="1:10" x14ac:dyDescent="0.25">
      <c r="A2045" s="808" t="s">
        <v>499</v>
      </c>
      <c r="B2045" s="808" t="s">
        <v>567</v>
      </c>
      <c r="C2045" s="808" t="s">
        <v>527</v>
      </c>
      <c r="D2045" s="809">
        <v>39</v>
      </c>
      <c r="F2045" s="808">
        <v>9674.26</v>
      </c>
      <c r="G2045" s="808">
        <v>3025</v>
      </c>
      <c r="H2045" s="808">
        <v>0</v>
      </c>
      <c r="I2045" s="808" t="s">
        <v>502</v>
      </c>
      <c r="J2045" s="808" t="s">
        <v>503</v>
      </c>
    </row>
    <row r="2046" spans="1:10" x14ac:dyDescent="0.25">
      <c r="A2046" s="808" t="s">
        <v>504</v>
      </c>
      <c r="B2046" s="808" t="s">
        <v>567</v>
      </c>
      <c r="C2046" s="808" t="s">
        <v>512</v>
      </c>
      <c r="D2046" s="809">
        <v>7</v>
      </c>
      <c r="F2046" s="808">
        <v>3044929.91</v>
      </c>
      <c r="G2046" s="808">
        <v>5536714.1100000003</v>
      </c>
      <c r="H2046" s="808">
        <v>0</v>
      </c>
      <c r="I2046" s="808" t="s">
        <v>502</v>
      </c>
      <c r="J2046" s="808" t="s">
        <v>503</v>
      </c>
    </row>
    <row r="2047" spans="1:10" x14ac:dyDescent="0.25">
      <c r="A2047" s="808" t="s">
        <v>504</v>
      </c>
      <c r="B2047" s="808" t="s">
        <v>567</v>
      </c>
      <c r="C2047" s="808" t="s">
        <v>512</v>
      </c>
      <c r="D2047" s="809">
        <v>84</v>
      </c>
      <c r="F2047" s="808">
        <v>78410.91</v>
      </c>
      <c r="G2047" s="808">
        <v>60236.14</v>
      </c>
      <c r="H2047" s="808">
        <v>0</v>
      </c>
      <c r="I2047" s="808" t="s">
        <v>502</v>
      </c>
      <c r="J2047" s="808" t="s">
        <v>503</v>
      </c>
    </row>
    <row r="2048" spans="1:10" x14ac:dyDescent="0.25">
      <c r="A2048" s="808" t="s">
        <v>499</v>
      </c>
      <c r="B2048" s="808" t="s">
        <v>567</v>
      </c>
      <c r="C2048" s="808" t="s">
        <v>523</v>
      </c>
      <c r="D2048" s="809">
        <v>27</v>
      </c>
      <c r="F2048" s="808">
        <v>207606.31</v>
      </c>
      <c r="G2048" s="808">
        <v>3630200</v>
      </c>
      <c r="H2048" s="808">
        <v>0</v>
      </c>
      <c r="I2048" s="808" t="s">
        <v>502</v>
      </c>
      <c r="J2048" s="808" t="s">
        <v>503</v>
      </c>
    </row>
    <row r="2049" spans="1:10" x14ac:dyDescent="0.25">
      <c r="A2049" s="808" t="s">
        <v>499</v>
      </c>
      <c r="B2049" s="808" t="s">
        <v>567</v>
      </c>
      <c r="C2049" s="808" t="s">
        <v>515</v>
      </c>
      <c r="D2049" s="809">
        <v>22</v>
      </c>
      <c r="F2049" s="808">
        <v>14912.18</v>
      </c>
      <c r="G2049" s="808">
        <v>36193</v>
      </c>
      <c r="H2049" s="808">
        <v>0</v>
      </c>
      <c r="I2049" s="808" t="s">
        <v>502</v>
      </c>
      <c r="J2049" s="808" t="s">
        <v>503</v>
      </c>
    </row>
    <row r="2050" spans="1:10" x14ac:dyDescent="0.25">
      <c r="A2050" s="808" t="s">
        <v>504</v>
      </c>
      <c r="B2050" s="808" t="s">
        <v>567</v>
      </c>
      <c r="C2050" s="808" t="s">
        <v>512</v>
      </c>
      <c r="D2050" s="809">
        <v>33</v>
      </c>
      <c r="F2050" s="808">
        <v>18.34</v>
      </c>
      <c r="G2050" s="808">
        <v>0.92</v>
      </c>
      <c r="H2050" s="808">
        <v>0</v>
      </c>
      <c r="I2050" s="808" t="s">
        <v>502</v>
      </c>
      <c r="J2050" s="808" t="s">
        <v>503</v>
      </c>
    </row>
    <row r="2051" spans="1:10" x14ac:dyDescent="0.25">
      <c r="A2051" s="808" t="s">
        <v>504</v>
      </c>
      <c r="B2051" s="808" t="s">
        <v>567</v>
      </c>
      <c r="C2051" s="808" t="s">
        <v>574</v>
      </c>
      <c r="D2051" s="809">
        <v>85</v>
      </c>
      <c r="F2051" s="808">
        <v>988967.76</v>
      </c>
      <c r="G2051" s="808">
        <v>1594.96</v>
      </c>
      <c r="H2051" s="808">
        <v>0</v>
      </c>
      <c r="I2051" s="808" t="s">
        <v>502</v>
      </c>
      <c r="J2051" s="808" t="s">
        <v>503</v>
      </c>
    </row>
    <row r="2052" spans="1:10" x14ac:dyDescent="0.25">
      <c r="A2052" s="808" t="s">
        <v>504</v>
      </c>
      <c r="B2052" s="808" t="s">
        <v>567</v>
      </c>
      <c r="C2052" s="808" t="s">
        <v>512</v>
      </c>
      <c r="D2052" s="809">
        <v>20</v>
      </c>
      <c r="F2052" s="808">
        <v>11285.07</v>
      </c>
      <c r="G2052" s="808">
        <v>27825.38</v>
      </c>
      <c r="H2052" s="808">
        <v>0</v>
      </c>
      <c r="I2052" s="808" t="s">
        <v>502</v>
      </c>
      <c r="J2052" s="808" t="s">
        <v>503</v>
      </c>
    </row>
    <row r="2053" spans="1:10" x14ac:dyDescent="0.25">
      <c r="A2053" s="808" t="s">
        <v>504</v>
      </c>
      <c r="B2053" s="808" t="s">
        <v>567</v>
      </c>
      <c r="C2053" s="808" t="s">
        <v>535</v>
      </c>
      <c r="D2053" s="809">
        <v>30</v>
      </c>
      <c r="F2053" s="808">
        <v>13635478.210000001</v>
      </c>
      <c r="G2053" s="808">
        <v>34389.06</v>
      </c>
      <c r="H2053" s="808">
        <v>0</v>
      </c>
      <c r="I2053" s="808" t="s">
        <v>502</v>
      </c>
      <c r="J2053" s="808" t="s">
        <v>503</v>
      </c>
    </row>
    <row r="2054" spans="1:10" x14ac:dyDescent="0.25">
      <c r="A2054" s="808" t="s">
        <v>504</v>
      </c>
      <c r="B2054" s="808" t="s">
        <v>567</v>
      </c>
      <c r="C2054" s="808" t="s">
        <v>535</v>
      </c>
      <c r="D2054" s="809">
        <v>90</v>
      </c>
      <c r="F2054" s="808">
        <v>11109.92</v>
      </c>
      <c r="G2054" s="808">
        <v>18.13</v>
      </c>
      <c r="H2054" s="808">
        <v>0</v>
      </c>
      <c r="I2054" s="808" t="s">
        <v>502</v>
      </c>
      <c r="J2054" s="808" t="s">
        <v>503</v>
      </c>
    </row>
    <row r="2055" spans="1:10" x14ac:dyDescent="0.25">
      <c r="A2055" s="808" t="s">
        <v>504</v>
      </c>
      <c r="B2055" s="808" t="s">
        <v>567</v>
      </c>
      <c r="C2055" s="808" t="s">
        <v>508</v>
      </c>
      <c r="D2055" s="809">
        <v>61</v>
      </c>
      <c r="F2055" s="808">
        <v>14261.84</v>
      </c>
      <c r="G2055" s="808">
        <v>215.69</v>
      </c>
      <c r="H2055" s="808">
        <v>0</v>
      </c>
      <c r="I2055" s="808" t="s">
        <v>502</v>
      </c>
      <c r="J2055" s="808" t="s">
        <v>503</v>
      </c>
    </row>
    <row r="2056" spans="1:10" x14ac:dyDescent="0.25">
      <c r="A2056" s="808" t="s">
        <v>499</v>
      </c>
      <c r="B2056" s="808" t="s">
        <v>567</v>
      </c>
      <c r="C2056" s="808" t="s">
        <v>512</v>
      </c>
      <c r="D2056" s="809">
        <v>35</v>
      </c>
      <c r="F2056" s="808">
        <v>6608.27</v>
      </c>
      <c r="G2056" s="808">
        <v>830.8</v>
      </c>
      <c r="H2056" s="808">
        <v>0</v>
      </c>
      <c r="I2056" s="808" t="s">
        <v>502</v>
      </c>
      <c r="J2056" s="808" t="s">
        <v>503</v>
      </c>
    </row>
    <row r="2057" spans="1:10" x14ac:dyDescent="0.25">
      <c r="A2057" s="808" t="s">
        <v>504</v>
      </c>
      <c r="B2057" s="808" t="s">
        <v>567</v>
      </c>
      <c r="C2057" s="808" t="s">
        <v>526</v>
      </c>
      <c r="D2057" s="809">
        <v>40</v>
      </c>
      <c r="F2057" s="808">
        <v>14387.01</v>
      </c>
      <c r="G2057" s="808">
        <v>282.56</v>
      </c>
      <c r="H2057" s="808">
        <v>0</v>
      </c>
      <c r="I2057" s="808" t="s">
        <v>502</v>
      </c>
      <c r="J2057" s="808" t="s">
        <v>503</v>
      </c>
    </row>
    <row r="2058" spans="1:10" x14ac:dyDescent="0.25">
      <c r="A2058" s="808" t="s">
        <v>504</v>
      </c>
      <c r="B2058" s="808" t="s">
        <v>567</v>
      </c>
      <c r="C2058" s="808" t="s">
        <v>526</v>
      </c>
      <c r="D2058" s="809">
        <v>64</v>
      </c>
      <c r="F2058" s="808">
        <v>189025.81</v>
      </c>
      <c r="G2058" s="808">
        <v>1280.4000000000001</v>
      </c>
      <c r="H2058" s="808">
        <v>0</v>
      </c>
      <c r="I2058" s="808" t="s">
        <v>502</v>
      </c>
      <c r="J2058" s="808" t="s">
        <v>503</v>
      </c>
    </row>
    <row r="2059" spans="1:10" x14ac:dyDescent="0.25">
      <c r="A2059" s="808" t="s">
        <v>499</v>
      </c>
      <c r="B2059" s="808" t="s">
        <v>567</v>
      </c>
      <c r="C2059" s="808" t="s">
        <v>553</v>
      </c>
      <c r="D2059" s="809">
        <v>39</v>
      </c>
      <c r="F2059" s="808">
        <v>303.08999999999997</v>
      </c>
      <c r="G2059" s="808">
        <v>21.92</v>
      </c>
      <c r="H2059" s="808">
        <v>0</v>
      </c>
      <c r="I2059" s="808" t="s">
        <v>502</v>
      </c>
      <c r="J2059" s="808" t="s">
        <v>503</v>
      </c>
    </row>
    <row r="2060" spans="1:10" x14ac:dyDescent="0.25">
      <c r="A2060" s="808" t="s">
        <v>504</v>
      </c>
      <c r="B2060" s="808" t="s">
        <v>567</v>
      </c>
      <c r="C2060" s="808" t="s">
        <v>551</v>
      </c>
      <c r="D2060" s="809">
        <v>84</v>
      </c>
      <c r="F2060" s="808">
        <v>125669.28</v>
      </c>
      <c r="G2060" s="808">
        <v>1944.7</v>
      </c>
      <c r="H2060" s="808">
        <v>0</v>
      </c>
      <c r="I2060" s="808" t="s">
        <v>502</v>
      </c>
      <c r="J2060" s="808" t="s">
        <v>503</v>
      </c>
    </row>
    <row r="2061" spans="1:10" x14ac:dyDescent="0.25">
      <c r="A2061" s="808" t="s">
        <v>504</v>
      </c>
      <c r="B2061" s="808" t="s">
        <v>567</v>
      </c>
      <c r="C2061" s="808" t="s">
        <v>564</v>
      </c>
      <c r="D2061" s="809">
        <v>85</v>
      </c>
      <c r="F2061" s="808">
        <v>4877.6899999999996</v>
      </c>
      <c r="G2061" s="808">
        <v>3.94</v>
      </c>
      <c r="H2061" s="808">
        <v>0</v>
      </c>
      <c r="I2061" s="808" t="s">
        <v>502</v>
      </c>
      <c r="J2061" s="808" t="s">
        <v>503</v>
      </c>
    </row>
    <row r="2062" spans="1:10" x14ac:dyDescent="0.25">
      <c r="A2062" s="808" t="s">
        <v>499</v>
      </c>
      <c r="B2062" s="808" t="s">
        <v>567</v>
      </c>
      <c r="C2062" s="808" t="s">
        <v>515</v>
      </c>
      <c r="D2062" s="809">
        <v>44</v>
      </c>
      <c r="F2062" s="808">
        <v>135123.89000000001</v>
      </c>
      <c r="G2062" s="808">
        <v>237120</v>
      </c>
      <c r="H2062" s="808">
        <v>0</v>
      </c>
      <c r="I2062" s="808" t="s">
        <v>502</v>
      </c>
      <c r="J2062" s="808" t="s">
        <v>503</v>
      </c>
    </row>
    <row r="2063" spans="1:10" x14ac:dyDescent="0.25">
      <c r="A2063" s="808" t="s">
        <v>504</v>
      </c>
      <c r="B2063" s="808" t="s">
        <v>567</v>
      </c>
      <c r="C2063" s="808" t="s">
        <v>566</v>
      </c>
      <c r="D2063" s="809">
        <v>76</v>
      </c>
      <c r="F2063" s="808">
        <v>191.71</v>
      </c>
      <c r="G2063" s="808">
        <v>0.25</v>
      </c>
      <c r="H2063" s="808">
        <v>0</v>
      </c>
      <c r="I2063" s="808" t="s">
        <v>502</v>
      </c>
      <c r="J2063" s="808" t="s">
        <v>503</v>
      </c>
    </row>
    <row r="2064" spans="1:10" x14ac:dyDescent="0.25">
      <c r="A2064" s="808" t="s">
        <v>499</v>
      </c>
      <c r="B2064" s="808" t="s">
        <v>567</v>
      </c>
      <c r="C2064" s="808" t="s">
        <v>530</v>
      </c>
      <c r="D2064" s="809">
        <v>22</v>
      </c>
      <c r="F2064" s="808">
        <v>40555.620000000003</v>
      </c>
      <c r="G2064" s="808">
        <v>8179.4</v>
      </c>
      <c r="H2064" s="808">
        <v>0</v>
      </c>
      <c r="I2064" s="808" t="s">
        <v>502</v>
      </c>
      <c r="J2064" s="808" t="s">
        <v>503</v>
      </c>
    </row>
    <row r="2065" spans="1:10" x14ac:dyDescent="0.25">
      <c r="A2065" s="808" t="s">
        <v>504</v>
      </c>
      <c r="B2065" s="808" t="s">
        <v>567</v>
      </c>
      <c r="C2065" s="808" t="s">
        <v>523</v>
      </c>
      <c r="D2065" s="809">
        <v>21</v>
      </c>
      <c r="F2065" s="808">
        <v>1727.58</v>
      </c>
      <c r="G2065" s="808">
        <v>0.24</v>
      </c>
      <c r="H2065" s="808">
        <v>0</v>
      </c>
      <c r="I2065" s="808" t="s">
        <v>502</v>
      </c>
      <c r="J2065" s="808" t="s">
        <v>503</v>
      </c>
    </row>
    <row r="2066" spans="1:10" x14ac:dyDescent="0.25">
      <c r="A2066" s="808" t="s">
        <v>504</v>
      </c>
      <c r="B2066" s="808" t="s">
        <v>567</v>
      </c>
      <c r="C2066" s="808" t="s">
        <v>520</v>
      </c>
      <c r="D2066" s="809">
        <v>35</v>
      </c>
      <c r="F2066" s="808">
        <v>3112.45</v>
      </c>
      <c r="G2066" s="808">
        <v>24</v>
      </c>
      <c r="H2066" s="808">
        <v>0</v>
      </c>
      <c r="I2066" s="808" t="s">
        <v>502</v>
      </c>
      <c r="J2066" s="808" t="s">
        <v>503</v>
      </c>
    </row>
    <row r="2067" spans="1:10" x14ac:dyDescent="0.25">
      <c r="A2067" s="808" t="s">
        <v>504</v>
      </c>
      <c r="B2067" s="808" t="s">
        <v>567</v>
      </c>
      <c r="C2067" s="808" t="s">
        <v>506</v>
      </c>
      <c r="D2067" s="809">
        <v>62</v>
      </c>
      <c r="F2067" s="808">
        <v>90120.7</v>
      </c>
      <c r="G2067" s="808">
        <v>898.9</v>
      </c>
      <c r="H2067" s="808">
        <v>0</v>
      </c>
      <c r="I2067" s="808" t="s">
        <v>502</v>
      </c>
      <c r="J2067" s="808" t="s">
        <v>503</v>
      </c>
    </row>
    <row r="2068" spans="1:10" x14ac:dyDescent="0.25">
      <c r="A2068" s="808" t="s">
        <v>504</v>
      </c>
      <c r="B2068" s="808" t="s">
        <v>567</v>
      </c>
      <c r="C2068" s="808" t="s">
        <v>526</v>
      </c>
      <c r="D2068" s="809">
        <v>73</v>
      </c>
      <c r="F2068" s="808">
        <v>74744.92</v>
      </c>
      <c r="G2068" s="808">
        <v>4004.27</v>
      </c>
      <c r="H2068" s="808">
        <v>0</v>
      </c>
      <c r="I2068" s="808" t="s">
        <v>502</v>
      </c>
      <c r="J2068" s="808" t="s">
        <v>503</v>
      </c>
    </row>
    <row r="2069" spans="1:10" x14ac:dyDescent="0.25">
      <c r="A2069" s="808" t="s">
        <v>499</v>
      </c>
      <c r="B2069" s="808" t="s">
        <v>567</v>
      </c>
      <c r="C2069" s="808" t="s">
        <v>512</v>
      </c>
      <c r="D2069" s="809">
        <v>44</v>
      </c>
      <c r="F2069" s="808">
        <v>23001844.760000002</v>
      </c>
      <c r="G2069" s="808">
        <v>109027376.87</v>
      </c>
      <c r="H2069" s="808">
        <v>0</v>
      </c>
      <c r="I2069" s="808" t="s">
        <v>502</v>
      </c>
      <c r="J2069" s="808" t="s">
        <v>503</v>
      </c>
    </row>
    <row r="2070" spans="1:10" x14ac:dyDescent="0.25">
      <c r="A2070" s="808" t="s">
        <v>499</v>
      </c>
      <c r="B2070" s="808" t="s">
        <v>567</v>
      </c>
      <c r="C2070" s="808" t="s">
        <v>508</v>
      </c>
      <c r="D2070" s="809">
        <v>83</v>
      </c>
      <c r="F2070" s="808">
        <v>185.12</v>
      </c>
      <c r="G2070" s="808">
        <v>1.4</v>
      </c>
      <c r="H2070" s="808">
        <v>0</v>
      </c>
      <c r="I2070" s="808" t="s">
        <v>502</v>
      </c>
      <c r="J2070" s="808" t="s">
        <v>503</v>
      </c>
    </row>
    <row r="2071" spans="1:10" x14ac:dyDescent="0.25">
      <c r="A2071" s="808" t="s">
        <v>499</v>
      </c>
      <c r="B2071" s="808" t="s">
        <v>567</v>
      </c>
      <c r="C2071" s="808" t="s">
        <v>511</v>
      </c>
      <c r="D2071" s="809">
        <v>11</v>
      </c>
      <c r="F2071" s="808">
        <v>212648.89</v>
      </c>
      <c r="G2071" s="808">
        <v>632320</v>
      </c>
      <c r="H2071" s="808">
        <v>0</v>
      </c>
      <c r="I2071" s="808" t="s">
        <v>502</v>
      </c>
      <c r="J2071" s="808" t="s">
        <v>503</v>
      </c>
    </row>
    <row r="2072" spans="1:10" x14ac:dyDescent="0.25">
      <c r="A2072" s="808" t="s">
        <v>504</v>
      </c>
      <c r="B2072" s="808" t="s">
        <v>567</v>
      </c>
      <c r="C2072" s="808" t="s">
        <v>526</v>
      </c>
      <c r="D2072" s="809">
        <v>29</v>
      </c>
      <c r="F2072" s="808">
        <v>28422.880000000001</v>
      </c>
      <c r="G2072" s="808">
        <v>4345</v>
      </c>
      <c r="H2072" s="808">
        <v>0</v>
      </c>
      <c r="I2072" s="808" t="s">
        <v>502</v>
      </c>
      <c r="J2072" s="808" t="s">
        <v>503</v>
      </c>
    </row>
    <row r="2073" spans="1:10" x14ac:dyDescent="0.25">
      <c r="A2073" s="808" t="s">
        <v>504</v>
      </c>
      <c r="B2073" s="808" t="s">
        <v>567</v>
      </c>
      <c r="C2073" s="808" t="s">
        <v>554</v>
      </c>
      <c r="D2073" s="809">
        <v>42</v>
      </c>
      <c r="F2073" s="808">
        <v>4786.46</v>
      </c>
      <c r="G2073" s="808">
        <v>234.43</v>
      </c>
      <c r="H2073" s="808">
        <v>0</v>
      </c>
      <c r="I2073" s="808" t="s">
        <v>502</v>
      </c>
      <c r="J2073" s="808" t="s">
        <v>503</v>
      </c>
    </row>
    <row r="2074" spans="1:10" x14ac:dyDescent="0.25">
      <c r="A2074" s="808" t="s">
        <v>504</v>
      </c>
      <c r="B2074" s="808" t="s">
        <v>567</v>
      </c>
      <c r="C2074" s="808" t="s">
        <v>512</v>
      </c>
      <c r="D2074" s="809">
        <v>39</v>
      </c>
      <c r="F2074" s="808">
        <v>12528.92</v>
      </c>
      <c r="G2074" s="808">
        <v>8080.45</v>
      </c>
      <c r="H2074" s="808">
        <v>0</v>
      </c>
      <c r="I2074" s="808" t="s">
        <v>502</v>
      </c>
      <c r="J2074" s="808" t="s">
        <v>503</v>
      </c>
    </row>
    <row r="2075" spans="1:10" x14ac:dyDescent="0.25">
      <c r="A2075" s="808" t="s">
        <v>504</v>
      </c>
      <c r="B2075" s="808" t="s">
        <v>567</v>
      </c>
      <c r="C2075" s="808" t="s">
        <v>523</v>
      </c>
      <c r="D2075" s="809">
        <v>61</v>
      </c>
      <c r="F2075" s="808">
        <v>415.92</v>
      </c>
      <c r="G2075" s="808">
        <v>2.44</v>
      </c>
      <c r="H2075" s="808">
        <v>0</v>
      </c>
      <c r="I2075" s="808" t="s">
        <v>502</v>
      </c>
      <c r="J2075" s="808" t="s">
        <v>503</v>
      </c>
    </row>
    <row r="2076" spans="1:10" x14ac:dyDescent="0.25">
      <c r="A2076" s="808" t="s">
        <v>499</v>
      </c>
      <c r="B2076" s="808" t="s">
        <v>567</v>
      </c>
      <c r="C2076" s="808" t="s">
        <v>522</v>
      </c>
      <c r="D2076" s="809">
        <v>49</v>
      </c>
      <c r="F2076" s="808">
        <v>12.19</v>
      </c>
      <c r="G2076" s="808">
        <v>11</v>
      </c>
      <c r="H2076" s="808">
        <v>0</v>
      </c>
      <c r="I2076" s="808" t="s">
        <v>502</v>
      </c>
      <c r="J2076" s="808" t="s">
        <v>503</v>
      </c>
    </row>
    <row r="2077" spans="1:10" x14ac:dyDescent="0.25">
      <c r="A2077" s="808" t="s">
        <v>504</v>
      </c>
      <c r="B2077" s="808" t="s">
        <v>567</v>
      </c>
      <c r="C2077" s="808" t="s">
        <v>561</v>
      </c>
      <c r="D2077" s="809">
        <v>84</v>
      </c>
      <c r="F2077" s="808">
        <v>52427.34</v>
      </c>
      <c r="G2077" s="808">
        <v>4110</v>
      </c>
      <c r="H2077" s="808">
        <v>0</v>
      </c>
      <c r="I2077" s="808" t="s">
        <v>502</v>
      </c>
      <c r="J2077" s="808" t="s">
        <v>503</v>
      </c>
    </row>
    <row r="2078" spans="1:10" x14ac:dyDescent="0.25">
      <c r="A2078" s="808" t="s">
        <v>499</v>
      </c>
      <c r="B2078" s="808" t="s">
        <v>567</v>
      </c>
      <c r="C2078" s="808" t="s">
        <v>511</v>
      </c>
      <c r="D2078" s="809">
        <v>39</v>
      </c>
      <c r="F2078" s="808">
        <v>35.200000000000003</v>
      </c>
      <c r="G2078" s="808">
        <v>3.16</v>
      </c>
      <c r="H2078" s="808">
        <v>0</v>
      </c>
      <c r="I2078" s="808" t="s">
        <v>502</v>
      </c>
      <c r="J2078" s="808" t="s">
        <v>503</v>
      </c>
    </row>
    <row r="2079" spans="1:10" x14ac:dyDescent="0.25">
      <c r="A2079" s="808" t="s">
        <v>499</v>
      </c>
      <c r="B2079" s="808" t="s">
        <v>567</v>
      </c>
      <c r="C2079" s="808" t="s">
        <v>545</v>
      </c>
      <c r="D2079" s="809">
        <v>7</v>
      </c>
      <c r="F2079" s="808">
        <v>979053.02</v>
      </c>
      <c r="G2079" s="808">
        <v>3085175</v>
      </c>
      <c r="H2079" s="808">
        <v>0</v>
      </c>
      <c r="I2079" s="808" t="s">
        <v>502</v>
      </c>
      <c r="J2079" s="808" t="s">
        <v>503</v>
      </c>
    </row>
    <row r="2080" spans="1:10" x14ac:dyDescent="0.25">
      <c r="A2080" s="808" t="s">
        <v>504</v>
      </c>
      <c r="B2080" s="808" t="s">
        <v>567</v>
      </c>
      <c r="C2080" s="808" t="s">
        <v>579</v>
      </c>
      <c r="D2080" s="809">
        <v>8</v>
      </c>
      <c r="F2080" s="808">
        <v>7212256.5700000003</v>
      </c>
      <c r="G2080" s="808">
        <v>9869303.8000000007</v>
      </c>
      <c r="H2080" s="808">
        <v>0</v>
      </c>
      <c r="I2080" s="808" t="s">
        <v>502</v>
      </c>
      <c r="J2080" s="808" t="s">
        <v>503</v>
      </c>
    </row>
    <row r="2081" spans="1:10" x14ac:dyDescent="0.25">
      <c r="A2081" s="808" t="s">
        <v>499</v>
      </c>
      <c r="B2081" s="808" t="s">
        <v>567</v>
      </c>
      <c r="C2081" s="808" t="s">
        <v>531</v>
      </c>
      <c r="D2081" s="809">
        <v>90</v>
      </c>
      <c r="F2081" s="808">
        <v>22630.61</v>
      </c>
      <c r="G2081" s="808">
        <v>10.199999999999999</v>
      </c>
      <c r="H2081" s="808">
        <v>0</v>
      </c>
      <c r="I2081" s="808" t="s">
        <v>502</v>
      </c>
      <c r="J2081" s="808" t="s">
        <v>503</v>
      </c>
    </row>
    <row r="2082" spans="1:10" x14ac:dyDescent="0.25">
      <c r="A2082" s="808" t="s">
        <v>504</v>
      </c>
      <c r="B2082" s="808" t="s">
        <v>567</v>
      </c>
      <c r="C2082" s="808" t="s">
        <v>551</v>
      </c>
      <c r="D2082" s="809">
        <v>39</v>
      </c>
      <c r="F2082" s="808">
        <v>117.46</v>
      </c>
      <c r="G2082" s="808">
        <v>0.02</v>
      </c>
      <c r="H2082" s="808">
        <v>0</v>
      </c>
      <c r="I2082" s="808" t="s">
        <v>502</v>
      </c>
      <c r="J2082" s="808" t="s">
        <v>503</v>
      </c>
    </row>
    <row r="2083" spans="1:10" x14ac:dyDescent="0.25">
      <c r="A2083" s="808" t="s">
        <v>499</v>
      </c>
      <c r="B2083" s="808" t="s">
        <v>567</v>
      </c>
      <c r="C2083" s="808" t="s">
        <v>525</v>
      </c>
      <c r="D2083" s="809">
        <v>73</v>
      </c>
      <c r="F2083" s="808">
        <v>11624.86</v>
      </c>
      <c r="G2083" s="808">
        <v>20697.02</v>
      </c>
      <c r="H2083" s="808">
        <v>0</v>
      </c>
      <c r="I2083" s="808" t="s">
        <v>502</v>
      </c>
      <c r="J2083" s="808" t="s">
        <v>503</v>
      </c>
    </row>
    <row r="2084" spans="1:10" x14ac:dyDescent="0.25">
      <c r="A2084" s="808" t="s">
        <v>504</v>
      </c>
      <c r="B2084" s="808" t="s">
        <v>567</v>
      </c>
      <c r="C2084" s="808" t="s">
        <v>612</v>
      </c>
      <c r="D2084" s="809">
        <v>85</v>
      </c>
      <c r="F2084" s="808">
        <v>3579.07</v>
      </c>
      <c r="G2084" s="808">
        <v>3.37</v>
      </c>
      <c r="H2084" s="808">
        <v>0</v>
      </c>
      <c r="I2084" s="808" t="s">
        <v>502</v>
      </c>
      <c r="J2084" s="808" t="s">
        <v>503</v>
      </c>
    </row>
    <row r="2085" spans="1:10" x14ac:dyDescent="0.25">
      <c r="A2085" s="808" t="s">
        <v>499</v>
      </c>
      <c r="B2085" s="808" t="s">
        <v>567</v>
      </c>
      <c r="C2085" s="808" t="s">
        <v>513</v>
      </c>
      <c r="D2085" s="809">
        <v>85</v>
      </c>
      <c r="F2085" s="808">
        <v>18874.400000000001</v>
      </c>
      <c r="G2085" s="808">
        <v>1385</v>
      </c>
      <c r="H2085" s="808">
        <v>0</v>
      </c>
      <c r="I2085" s="808" t="s">
        <v>502</v>
      </c>
      <c r="J2085" s="808" t="s">
        <v>503</v>
      </c>
    </row>
    <row r="2086" spans="1:10" x14ac:dyDescent="0.25">
      <c r="A2086" s="808" t="s">
        <v>504</v>
      </c>
      <c r="B2086" s="808" t="s">
        <v>567</v>
      </c>
      <c r="C2086" s="808" t="s">
        <v>523</v>
      </c>
      <c r="D2086" s="809">
        <v>59</v>
      </c>
      <c r="F2086" s="808">
        <v>1100.4000000000001</v>
      </c>
      <c r="G2086" s="808">
        <v>0.5</v>
      </c>
      <c r="H2086" s="808">
        <v>0</v>
      </c>
      <c r="I2086" s="808" t="s">
        <v>502</v>
      </c>
      <c r="J2086" s="808" t="s">
        <v>503</v>
      </c>
    </row>
    <row r="2087" spans="1:10" x14ac:dyDescent="0.25">
      <c r="A2087" s="808" t="s">
        <v>499</v>
      </c>
      <c r="B2087" s="808" t="s">
        <v>567</v>
      </c>
      <c r="C2087" s="808" t="s">
        <v>520</v>
      </c>
      <c r="D2087" s="809">
        <v>69</v>
      </c>
      <c r="F2087" s="808">
        <v>11.01</v>
      </c>
      <c r="G2087" s="808">
        <v>0.6</v>
      </c>
      <c r="H2087" s="808">
        <v>0</v>
      </c>
      <c r="I2087" s="808" t="s">
        <v>502</v>
      </c>
      <c r="J2087" s="808" t="s">
        <v>503</v>
      </c>
    </row>
    <row r="2088" spans="1:10" x14ac:dyDescent="0.25">
      <c r="A2088" s="808" t="s">
        <v>499</v>
      </c>
      <c r="B2088" s="808" t="s">
        <v>567</v>
      </c>
      <c r="C2088" s="808" t="s">
        <v>516</v>
      </c>
      <c r="D2088" s="809">
        <v>95</v>
      </c>
      <c r="F2088" s="808">
        <v>2163.08</v>
      </c>
      <c r="G2088" s="808">
        <v>19.600000000000001</v>
      </c>
      <c r="H2088" s="808">
        <v>0</v>
      </c>
      <c r="I2088" s="808" t="s">
        <v>502</v>
      </c>
      <c r="J2088" s="808" t="s">
        <v>503</v>
      </c>
    </row>
    <row r="2089" spans="1:10" x14ac:dyDescent="0.25">
      <c r="A2089" s="808" t="s">
        <v>504</v>
      </c>
      <c r="B2089" s="808" t="s">
        <v>567</v>
      </c>
      <c r="C2089" s="808" t="s">
        <v>556</v>
      </c>
      <c r="D2089" s="809">
        <v>1</v>
      </c>
      <c r="E2089" s="808" t="s">
        <v>562</v>
      </c>
      <c r="F2089" s="808">
        <v>119906</v>
      </c>
      <c r="G2089" s="808">
        <v>13600</v>
      </c>
      <c r="H2089" s="808">
        <v>56</v>
      </c>
      <c r="I2089" s="808" t="s">
        <v>502</v>
      </c>
      <c r="J2089" s="808" t="s">
        <v>503</v>
      </c>
    </row>
    <row r="2090" spans="1:10" x14ac:dyDescent="0.25">
      <c r="A2090" s="808" t="s">
        <v>499</v>
      </c>
      <c r="B2090" s="808" t="s">
        <v>567</v>
      </c>
      <c r="C2090" s="808" t="s">
        <v>510</v>
      </c>
      <c r="D2090" s="809">
        <v>87</v>
      </c>
      <c r="F2090" s="808">
        <v>470.88</v>
      </c>
      <c r="G2090" s="808">
        <v>31500</v>
      </c>
      <c r="H2090" s="808">
        <v>0</v>
      </c>
      <c r="I2090" s="808" t="s">
        <v>502</v>
      </c>
      <c r="J2090" s="808" t="s">
        <v>503</v>
      </c>
    </row>
    <row r="2091" spans="1:10" x14ac:dyDescent="0.25">
      <c r="A2091" s="808" t="s">
        <v>499</v>
      </c>
      <c r="B2091" s="808" t="s">
        <v>567</v>
      </c>
      <c r="C2091" s="808" t="s">
        <v>519</v>
      </c>
      <c r="D2091" s="809">
        <v>33</v>
      </c>
      <c r="F2091" s="808">
        <v>1435.51</v>
      </c>
      <c r="G2091" s="808">
        <v>10</v>
      </c>
      <c r="H2091" s="808">
        <v>0</v>
      </c>
      <c r="I2091" s="808" t="s">
        <v>502</v>
      </c>
      <c r="J2091" s="808" t="s">
        <v>503</v>
      </c>
    </row>
    <row r="2092" spans="1:10" x14ac:dyDescent="0.25">
      <c r="A2092" s="808" t="s">
        <v>499</v>
      </c>
      <c r="B2092" s="808" t="s">
        <v>567</v>
      </c>
      <c r="C2092" s="808" t="s">
        <v>516</v>
      </c>
      <c r="D2092" s="809">
        <v>42</v>
      </c>
      <c r="F2092" s="808">
        <v>52</v>
      </c>
      <c r="G2092" s="808">
        <v>6.64</v>
      </c>
      <c r="H2092" s="808">
        <v>0</v>
      </c>
      <c r="I2092" s="808" t="s">
        <v>502</v>
      </c>
      <c r="J2092" s="808" t="s">
        <v>503</v>
      </c>
    </row>
    <row r="2093" spans="1:10" x14ac:dyDescent="0.25">
      <c r="A2093" s="808" t="s">
        <v>499</v>
      </c>
      <c r="B2093" s="808" t="s">
        <v>567</v>
      </c>
      <c r="C2093" s="808" t="s">
        <v>507</v>
      </c>
      <c r="D2093" s="809">
        <v>15</v>
      </c>
      <c r="F2093" s="808">
        <v>3352.89</v>
      </c>
      <c r="G2093" s="808">
        <v>36.5</v>
      </c>
      <c r="H2093" s="808">
        <v>0</v>
      </c>
      <c r="I2093" s="808" t="s">
        <v>502</v>
      </c>
      <c r="J2093" s="808" t="s">
        <v>503</v>
      </c>
    </row>
    <row r="2094" spans="1:10" x14ac:dyDescent="0.25">
      <c r="A2094" s="808" t="s">
        <v>499</v>
      </c>
      <c r="B2094" s="808" t="s">
        <v>567</v>
      </c>
      <c r="C2094" s="808" t="s">
        <v>568</v>
      </c>
      <c r="D2094" s="809">
        <v>44</v>
      </c>
      <c r="F2094" s="808">
        <v>19604.919999999998</v>
      </c>
      <c r="G2094" s="808">
        <v>20630</v>
      </c>
      <c r="H2094" s="808">
        <v>0</v>
      </c>
      <c r="I2094" s="808" t="s">
        <v>502</v>
      </c>
      <c r="J2094" s="808" t="s">
        <v>503</v>
      </c>
    </row>
    <row r="2095" spans="1:10" x14ac:dyDescent="0.25">
      <c r="A2095" s="808" t="s">
        <v>499</v>
      </c>
      <c r="B2095" s="808" t="s">
        <v>567</v>
      </c>
      <c r="C2095" s="808" t="s">
        <v>536</v>
      </c>
      <c r="D2095" s="809">
        <v>85</v>
      </c>
      <c r="F2095" s="808">
        <v>39210</v>
      </c>
      <c r="G2095" s="808">
        <v>138.9</v>
      </c>
      <c r="H2095" s="808">
        <v>0</v>
      </c>
      <c r="I2095" s="808" t="s">
        <v>502</v>
      </c>
      <c r="J2095" s="808" t="s">
        <v>503</v>
      </c>
    </row>
    <row r="2096" spans="1:10" x14ac:dyDescent="0.25">
      <c r="A2096" s="808" t="s">
        <v>504</v>
      </c>
      <c r="B2096" s="808" t="s">
        <v>567</v>
      </c>
      <c r="C2096" s="808" t="s">
        <v>535</v>
      </c>
      <c r="D2096" s="809">
        <v>82</v>
      </c>
      <c r="F2096" s="808">
        <v>823.04</v>
      </c>
      <c r="G2096" s="808">
        <v>1.72</v>
      </c>
      <c r="H2096" s="808">
        <v>0</v>
      </c>
      <c r="I2096" s="808" t="s">
        <v>502</v>
      </c>
      <c r="J2096" s="808" t="s">
        <v>503</v>
      </c>
    </row>
    <row r="2097" spans="1:10" x14ac:dyDescent="0.25">
      <c r="A2097" s="808" t="s">
        <v>499</v>
      </c>
      <c r="B2097" s="808" t="s">
        <v>567</v>
      </c>
      <c r="C2097" s="808" t="s">
        <v>529</v>
      </c>
      <c r="D2097" s="809">
        <v>85</v>
      </c>
      <c r="F2097" s="808">
        <v>47075</v>
      </c>
      <c r="G2097" s="808">
        <v>292</v>
      </c>
      <c r="H2097" s="808">
        <v>0</v>
      </c>
      <c r="I2097" s="808" t="s">
        <v>502</v>
      </c>
      <c r="J2097" s="808" t="s">
        <v>503</v>
      </c>
    </row>
    <row r="2098" spans="1:10" x14ac:dyDescent="0.25">
      <c r="A2098" s="808" t="s">
        <v>499</v>
      </c>
      <c r="B2098" s="808" t="s">
        <v>567</v>
      </c>
      <c r="C2098" s="808" t="s">
        <v>553</v>
      </c>
      <c r="D2098" s="809">
        <v>7</v>
      </c>
      <c r="F2098" s="808">
        <v>26441.97</v>
      </c>
      <c r="G2098" s="808">
        <v>76000</v>
      </c>
      <c r="H2098" s="808">
        <v>0</v>
      </c>
      <c r="I2098" s="808" t="s">
        <v>502</v>
      </c>
      <c r="J2098" s="808" t="s">
        <v>503</v>
      </c>
    </row>
    <row r="2099" spans="1:10" x14ac:dyDescent="0.25">
      <c r="A2099" s="808" t="s">
        <v>499</v>
      </c>
      <c r="B2099" s="808" t="s">
        <v>567</v>
      </c>
      <c r="C2099" s="808" t="s">
        <v>542</v>
      </c>
      <c r="D2099" s="809">
        <v>44</v>
      </c>
      <c r="F2099" s="808">
        <v>10</v>
      </c>
      <c r="G2099" s="808">
        <v>0.18</v>
      </c>
      <c r="H2099" s="808">
        <v>0</v>
      </c>
      <c r="I2099" s="808" t="s">
        <v>502</v>
      </c>
      <c r="J2099" s="808" t="s">
        <v>503</v>
      </c>
    </row>
    <row r="2100" spans="1:10" x14ac:dyDescent="0.25">
      <c r="A2100" s="808" t="s">
        <v>504</v>
      </c>
      <c r="B2100" s="808" t="s">
        <v>567</v>
      </c>
      <c r="C2100" s="808" t="s">
        <v>510</v>
      </c>
      <c r="D2100" s="809">
        <v>13</v>
      </c>
      <c r="F2100" s="808">
        <v>868.9</v>
      </c>
      <c r="G2100" s="808">
        <v>165.5</v>
      </c>
      <c r="H2100" s="808">
        <v>0</v>
      </c>
      <c r="I2100" s="808" t="s">
        <v>502</v>
      </c>
      <c r="J2100" s="808" t="s">
        <v>503</v>
      </c>
    </row>
    <row r="2101" spans="1:10" x14ac:dyDescent="0.25">
      <c r="A2101" s="808" t="s">
        <v>499</v>
      </c>
      <c r="B2101" s="808" t="s">
        <v>567</v>
      </c>
      <c r="C2101" s="808" t="s">
        <v>510</v>
      </c>
      <c r="D2101" s="809">
        <v>20</v>
      </c>
      <c r="F2101" s="808">
        <v>144.97999999999999</v>
      </c>
      <c r="G2101" s="808">
        <v>13.18</v>
      </c>
      <c r="H2101" s="808">
        <v>0</v>
      </c>
      <c r="I2101" s="808" t="s">
        <v>502</v>
      </c>
      <c r="J2101" s="808" t="s">
        <v>503</v>
      </c>
    </row>
    <row r="2102" spans="1:10" x14ac:dyDescent="0.25">
      <c r="A2102" s="808" t="s">
        <v>499</v>
      </c>
      <c r="B2102" s="808" t="s">
        <v>567</v>
      </c>
      <c r="C2102" s="808" t="s">
        <v>525</v>
      </c>
      <c r="D2102" s="809">
        <v>33</v>
      </c>
      <c r="F2102" s="808">
        <v>1643.69</v>
      </c>
      <c r="G2102" s="808">
        <v>19.260000000000002</v>
      </c>
      <c r="H2102" s="808">
        <v>0</v>
      </c>
      <c r="I2102" s="808" t="s">
        <v>502</v>
      </c>
      <c r="J2102" s="808" t="s">
        <v>503</v>
      </c>
    </row>
    <row r="2103" spans="1:10" x14ac:dyDescent="0.25">
      <c r="A2103" s="808" t="s">
        <v>504</v>
      </c>
      <c r="B2103" s="808" t="s">
        <v>567</v>
      </c>
      <c r="C2103" s="808" t="s">
        <v>559</v>
      </c>
      <c r="D2103" s="809">
        <v>82</v>
      </c>
      <c r="F2103" s="808">
        <v>873.48</v>
      </c>
      <c r="G2103" s="808">
        <v>1.91</v>
      </c>
      <c r="H2103" s="808">
        <v>0</v>
      </c>
      <c r="I2103" s="808" t="s">
        <v>502</v>
      </c>
      <c r="J2103" s="808" t="s">
        <v>503</v>
      </c>
    </row>
    <row r="2104" spans="1:10" x14ac:dyDescent="0.25">
      <c r="A2104" s="808" t="s">
        <v>499</v>
      </c>
      <c r="B2104" s="808" t="s">
        <v>567</v>
      </c>
      <c r="C2104" s="808" t="s">
        <v>565</v>
      </c>
      <c r="D2104" s="809">
        <v>39</v>
      </c>
      <c r="F2104" s="808">
        <v>1</v>
      </c>
      <c r="G2104" s="808">
        <v>0.02</v>
      </c>
      <c r="H2104" s="808">
        <v>0</v>
      </c>
      <c r="I2104" s="808" t="s">
        <v>502</v>
      </c>
      <c r="J2104" s="808" t="s">
        <v>503</v>
      </c>
    </row>
    <row r="2105" spans="1:10" x14ac:dyDescent="0.25">
      <c r="A2105" s="808" t="s">
        <v>499</v>
      </c>
      <c r="B2105" s="808" t="s">
        <v>567</v>
      </c>
      <c r="C2105" s="808" t="s">
        <v>522</v>
      </c>
      <c r="D2105" s="809">
        <v>20</v>
      </c>
      <c r="F2105" s="808">
        <v>891.91</v>
      </c>
      <c r="G2105" s="808">
        <v>600</v>
      </c>
      <c r="H2105" s="808">
        <v>0</v>
      </c>
      <c r="I2105" s="808" t="s">
        <v>502</v>
      </c>
      <c r="J2105" s="808" t="s">
        <v>503</v>
      </c>
    </row>
    <row r="2106" spans="1:10" x14ac:dyDescent="0.25">
      <c r="A2106" s="808" t="s">
        <v>499</v>
      </c>
      <c r="B2106" s="808" t="s">
        <v>567</v>
      </c>
      <c r="C2106" s="808" t="s">
        <v>511</v>
      </c>
      <c r="D2106" s="809">
        <v>73</v>
      </c>
      <c r="F2106" s="808">
        <v>16</v>
      </c>
      <c r="G2106" s="808">
        <v>1.24</v>
      </c>
      <c r="H2106" s="808">
        <v>0</v>
      </c>
      <c r="I2106" s="808" t="s">
        <v>502</v>
      </c>
      <c r="J2106" s="808" t="s">
        <v>503</v>
      </c>
    </row>
    <row r="2107" spans="1:10" x14ac:dyDescent="0.25">
      <c r="A2107" s="808" t="s">
        <v>499</v>
      </c>
      <c r="B2107" s="808" t="s">
        <v>567</v>
      </c>
      <c r="C2107" s="808" t="s">
        <v>512</v>
      </c>
      <c r="D2107" s="809">
        <v>86</v>
      </c>
      <c r="F2107" s="808">
        <v>35900.160000000003</v>
      </c>
      <c r="G2107" s="808">
        <v>8110</v>
      </c>
      <c r="H2107" s="808">
        <v>0</v>
      </c>
      <c r="I2107" s="808" t="s">
        <v>502</v>
      </c>
      <c r="J2107" s="808" t="s">
        <v>503</v>
      </c>
    </row>
    <row r="2108" spans="1:10" x14ac:dyDescent="0.25">
      <c r="A2108" s="808" t="s">
        <v>499</v>
      </c>
      <c r="B2108" s="808" t="s">
        <v>567</v>
      </c>
      <c r="C2108" s="808" t="s">
        <v>520</v>
      </c>
      <c r="D2108" s="809">
        <v>70</v>
      </c>
      <c r="F2108" s="808">
        <v>53.97</v>
      </c>
      <c r="G2108" s="808">
        <v>7.42</v>
      </c>
      <c r="H2108" s="808">
        <v>0</v>
      </c>
      <c r="I2108" s="808" t="s">
        <v>502</v>
      </c>
      <c r="J2108" s="808" t="s">
        <v>503</v>
      </c>
    </row>
    <row r="2109" spans="1:10" x14ac:dyDescent="0.25">
      <c r="A2109" s="808" t="s">
        <v>504</v>
      </c>
      <c r="B2109" s="808" t="s">
        <v>567</v>
      </c>
      <c r="C2109" s="808" t="s">
        <v>525</v>
      </c>
      <c r="D2109" s="809">
        <v>85</v>
      </c>
      <c r="F2109" s="808">
        <v>6246.92</v>
      </c>
      <c r="G2109" s="808">
        <v>4020</v>
      </c>
      <c r="H2109" s="808">
        <v>0</v>
      </c>
      <c r="I2109" s="808" t="s">
        <v>502</v>
      </c>
      <c r="J2109" s="808" t="s">
        <v>503</v>
      </c>
    </row>
    <row r="2110" spans="1:10" x14ac:dyDescent="0.25">
      <c r="A2110" s="808" t="s">
        <v>504</v>
      </c>
      <c r="B2110" s="808" t="s">
        <v>567</v>
      </c>
      <c r="C2110" s="808" t="s">
        <v>551</v>
      </c>
      <c r="D2110" s="809">
        <v>69</v>
      </c>
      <c r="F2110" s="808">
        <v>7292.81</v>
      </c>
      <c r="G2110" s="808">
        <v>1.3</v>
      </c>
      <c r="H2110" s="808">
        <v>0</v>
      </c>
      <c r="I2110" s="808" t="s">
        <v>502</v>
      </c>
      <c r="J2110" s="808" t="s">
        <v>503</v>
      </c>
    </row>
    <row r="2111" spans="1:10" x14ac:dyDescent="0.25">
      <c r="A2111" s="808" t="s">
        <v>499</v>
      </c>
      <c r="B2111" s="808" t="s">
        <v>567</v>
      </c>
      <c r="C2111" s="808" t="s">
        <v>564</v>
      </c>
      <c r="D2111" s="809">
        <v>73</v>
      </c>
      <c r="F2111" s="808">
        <v>6380</v>
      </c>
      <c r="G2111" s="808">
        <v>15.6</v>
      </c>
      <c r="H2111" s="808">
        <v>0</v>
      </c>
      <c r="I2111" s="808" t="s">
        <v>502</v>
      </c>
      <c r="J2111" s="808" t="s">
        <v>503</v>
      </c>
    </row>
    <row r="2112" spans="1:10" x14ac:dyDescent="0.25">
      <c r="A2112" s="808" t="s">
        <v>499</v>
      </c>
      <c r="B2112" s="808" t="s">
        <v>567</v>
      </c>
      <c r="C2112" s="808" t="s">
        <v>530</v>
      </c>
      <c r="D2112" s="809">
        <v>21</v>
      </c>
      <c r="F2112" s="808">
        <v>12</v>
      </c>
      <c r="G2112" s="808">
        <v>0.47</v>
      </c>
      <c r="H2112" s="808">
        <v>0</v>
      </c>
      <c r="I2112" s="808" t="s">
        <v>502</v>
      </c>
      <c r="J2112" s="808" t="s">
        <v>503</v>
      </c>
    </row>
    <row r="2113" spans="1:10" x14ac:dyDescent="0.25">
      <c r="A2113" s="808" t="s">
        <v>499</v>
      </c>
      <c r="B2113" s="808" t="s">
        <v>567</v>
      </c>
      <c r="C2113" s="808" t="s">
        <v>523</v>
      </c>
      <c r="D2113" s="809">
        <v>73</v>
      </c>
      <c r="F2113" s="808">
        <v>191.4</v>
      </c>
      <c r="G2113" s="808">
        <v>1.2</v>
      </c>
      <c r="H2113" s="808">
        <v>0</v>
      </c>
      <c r="I2113" s="808" t="s">
        <v>502</v>
      </c>
      <c r="J2113" s="808" t="s">
        <v>503</v>
      </c>
    </row>
    <row r="2114" spans="1:10" x14ac:dyDescent="0.25">
      <c r="A2114" s="808" t="s">
        <v>499</v>
      </c>
      <c r="B2114" s="808" t="s">
        <v>567</v>
      </c>
      <c r="C2114" s="808" t="s">
        <v>564</v>
      </c>
      <c r="D2114" s="809">
        <v>28</v>
      </c>
      <c r="F2114" s="808">
        <v>1605</v>
      </c>
      <c r="G2114" s="808">
        <v>2</v>
      </c>
      <c r="H2114" s="808">
        <v>0</v>
      </c>
      <c r="I2114" s="808" t="s">
        <v>502</v>
      </c>
      <c r="J2114" s="808" t="s">
        <v>503</v>
      </c>
    </row>
    <row r="2115" spans="1:10" x14ac:dyDescent="0.25">
      <c r="A2115" s="808" t="s">
        <v>504</v>
      </c>
      <c r="B2115" s="808" t="s">
        <v>567</v>
      </c>
      <c r="C2115" s="808" t="s">
        <v>512</v>
      </c>
      <c r="D2115" s="809">
        <v>74</v>
      </c>
      <c r="F2115" s="808">
        <v>867</v>
      </c>
      <c r="G2115" s="808">
        <v>42</v>
      </c>
      <c r="H2115" s="808">
        <v>0</v>
      </c>
      <c r="I2115" s="808" t="s">
        <v>502</v>
      </c>
      <c r="J2115" s="808" t="s">
        <v>503</v>
      </c>
    </row>
    <row r="2116" spans="1:10" x14ac:dyDescent="0.25">
      <c r="A2116" s="808" t="s">
        <v>499</v>
      </c>
      <c r="B2116" s="808" t="s">
        <v>567</v>
      </c>
      <c r="C2116" s="808" t="s">
        <v>559</v>
      </c>
      <c r="D2116" s="809">
        <v>30</v>
      </c>
      <c r="F2116" s="808">
        <v>511.27</v>
      </c>
      <c r="G2116" s="808">
        <v>4.0999999999999996</v>
      </c>
      <c r="H2116" s="808">
        <v>0</v>
      </c>
      <c r="I2116" s="808" t="s">
        <v>502</v>
      </c>
      <c r="J2116" s="808" t="s">
        <v>503</v>
      </c>
    </row>
    <row r="2117" spans="1:10" x14ac:dyDescent="0.25">
      <c r="A2117" s="808" t="s">
        <v>499</v>
      </c>
      <c r="B2117" s="808" t="s">
        <v>567</v>
      </c>
      <c r="C2117" s="808" t="s">
        <v>613</v>
      </c>
      <c r="D2117" s="809">
        <v>95</v>
      </c>
      <c r="F2117" s="808">
        <v>6000</v>
      </c>
      <c r="G2117" s="808">
        <v>130</v>
      </c>
      <c r="H2117" s="808">
        <v>0</v>
      </c>
      <c r="I2117" s="808" t="s">
        <v>502</v>
      </c>
      <c r="J2117" s="808" t="s">
        <v>503</v>
      </c>
    </row>
    <row r="2118" spans="1:10" x14ac:dyDescent="0.25">
      <c r="A2118" s="808" t="s">
        <v>499</v>
      </c>
      <c r="B2118" s="808" t="s">
        <v>567</v>
      </c>
      <c r="C2118" s="808" t="s">
        <v>583</v>
      </c>
      <c r="D2118" s="809">
        <v>85</v>
      </c>
      <c r="F2118" s="808">
        <v>7500</v>
      </c>
      <c r="G2118" s="808">
        <v>13.65</v>
      </c>
      <c r="H2118" s="808">
        <v>0</v>
      </c>
      <c r="I2118" s="808" t="s">
        <v>502</v>
      </c>
      <c r="J2118" s="808" t="s">
        <v>503</v>
      </c>
    </row>
    <row r="2119" spans="1:10" x14ac:dyDescent="0.25">
      <c r="A2119" s="808" t="s">
        <v>499</v>
      </c>
      <c r="B2119" s="808" t="s">
        <v>567</v>
      </c>
      <c r="C2119" s="808" t="s">
        <v>566</v>
      </c>
      <c r="D2119" s="809">
        <v>38</v>
      </c>
      <c r="F2119" s="808">
        <v>66.680000000000007</v>
      </c>
      <c r="G2119" s="808">
        <v>1.5</v>
      </c>
      <c r="H2119" s="808">
        <v>0</v>
      </c>
      <c r="I2119" s="808" t="s">
        <v>502</v>
      </c>
      <c r="J2119" s="808" t="s">
        <v>503</v>
      </c>
    </row>
    <row r="2120" spans="1:10" x14ac:dyDescent="0.25">
      <c r="A2120" s="808" t="s">
        <v>504</v>
      </c>
      <c r="B2120" s="808" t="s">
        <v>567</v>
      </c>
      <c r="C2120" s="808" t="s">
        <v>523</v>
      </c>
      <c r="D2120" s="809">
        <v>65</v>
      </c>
      <c r="F2120" s="808">
        <v>264.02</v>
      </c>
      <c r="G2120" s="808">
        <v>1.74</v>
      </c>
      <c r="H2120" s="808">
        <v>0</v>
      </c>
      <c r="I2120" s="808" t="s">
        <v>502</v>
      </c>
      <c r="J2120" s="808" t="s">
        <v>503</v>
      </c>
    </row>
    <row r="2121" spans="1:10" x14ac:dyDescent="0.25">
      <c r="A2121" s="808" t="s">
        <v>504</v>
      </c>
      <c r="B2121" s="808" t="s">
        <v>567</v>
      </c>
      <c r="C2121" s="808" t="s">
        <v>558</v>
      </c>
      <c r="D2121" s="809">
        <v>12</v>
      </c>
      <c r="F2121" s="808">
        <v>17717.3</v>
      </c>
      <c r="G2121" s="808">
        <v>3000</v>
      </c>
      <c r="H2121" s="808">
        <v>0</v>
      </c>
      <c r="I2121" s="808" t="s">
        <v>502</v>
      </c>
      <c r="J2121" s="808" t="s">
        <v>503</v>
      </c>
    </row>
    <row r="2122" spans="1:10" x14ac:dyDescent="0.25">
      <c r="A2122" s="808" t="s">
        <v>504</v>
      </c>
      <c r="B2122" s="808" t="s">
        <v>567</v>
      </c>
      <c r="C2122" s="808" t="s">
        <v>508</v>
      </c>
      <c r="D2122" s="809">
        <v>69</v>
      </c>
      <c r="F2122" s="808">
        <v>3178.23</v>
      </c>
      <c r="G2122" s="808">
        <v>700.2</v>
      </c>
      <c r="H2122" s="808">
        <v>0</v>
      </c>
      <c r="I2122" s="808" t="s">
        <v>502</v>
      </c>
      <c r="J2122" s="808" t="s">
        <v>503</v>
      </c>
    </row>
    <row r="2123" spans="1:10" x14ac:dyDescent="0.25">
      <c r="A2123" s="808" t="s">
        <v>499</v>
      </c>
      <c r="B2123" s="808" t="s">
        <v>567</v>
      </c>
      <c r="C2123" s="808" t="s">
        <v>542</v>
      </c>
      <c r="D2123" s="809">
        <v>70</v>
      </c>
      <c r="F2123" s="808">
        <v>376</v>
      </c>
      <c r="G2123" s="808">
        <v>52.69</v>
      </c>
      <c r="H2123" s="808">
        <v>0</v>
      </c>
      <c r="I2123" s="808" t="s">
        <v>502</v>
      </c>
      <c r="J2123" s="808" t="s">
        <v>503</v>
      </c>
    </row>
    <row r="2124" spans="1:10" x14ac:dyDescent="0.25">
      <c r="A2124" s="808" t="s">
        <v>499</v>
      </c>
      <c r="B2124" s="808" t="s">
        <v>567</v>
      </c>
      <c r="C2124" s="808" t="s">
        <v>614</v>
      </c>
      <c r="D2124" s="809">
        <v>84</v>
      </c>
      <c r="F2124" s="808">
        <v>8689.44</v>
      </c>
      <c r="G2124" s="808">
        <v>115.4</v>
      </c>
      <c r="H2124" s="808">
        <v>0</v>
      </c>
      <c r="I2124" s="808" t="s">
        <v>502</v>
      </c>
      <c r="J2124" s="808" t="s">
        <v>503</v>
      </c>
    </row>
    <row r="2125" spans="1:10" x14ac:dyDescent="0.25">
      <c r="A2125" s="808" t="s">
        <v>504</v>
      </c>
      <c r="B2125" s="808" t="s">
        <v>578</v>
      </c>
      <c r="C2125" s="808" t="s">
        <v>511</v>
      </c>
      <c r="D2125" s="809">
        <v>83</v>
      </c>
      <c r="F2125" s="808">
        <v>26784.639999999999</v>
      </c>
      <c r="G2125" s="808">
        <v>25721.1</v>
      </c>
      <c r="H2125" s="808">
        <v>0</v>
      </c>
      <c r="I2125" s="808" t="s">
        <v>502</v>
      </c>
      <c r="J2125" s="808" t="s">
        <v>503</v>
      </c>
    </row>
    <row r="2126" spans="1:10" x14ac:dyDescent="0.25">
      <c r="A2126" s="808" t="s">
        <v>504</v>
      </c>
      <c r="B2126" s="808" t="s">
        <v>578</v>
      </c>
      <c r="C2126" s="808" t="s">
        <v>511</v>
      </c>
      <c r="D2126" s="809">
        <v>92</v>
      </c>
      <c r="F2126" s="808">
        <v>1010</v>
      </c>
      <c r="G2126" s="808">
        <v>101</v>
      </c>
      <c r="H2126" s="808">
        <v>0</v>
      </c>
      <c r="I2126" s="808" t="s">
        <v>502</v>
      </c>
      <c r="J2126" s="808" t="s">
        <v>503</v>
      </c>
    </row>
    <row r="2127" spans="1:10" x14ac:dyDescent="0.25">
      <c r="A2127" s="808" t="s">
        <v>504</v>
      </c>
      <c r="B2127" s="808" t="s">
        <v>578</v>
      </c>
      <c r="C2127" s="808" t="s">
        <v>592</v>
      </c>
      <c r="D2127" s="809">
        <v>61</v>
      </c>
      <c r="F2127" s="808">
        <v>5091.96</v>
      </c>
      <c r="G2127" s="808">
        <v>32.96</v>
      </c>
      <c r="H2127" s="808">
        <v>0</v>
      </c>
      <c r="I2127" s="808" t="s">
        <v>502</v>
      </c>
      <c r="J2127" s="808" t="s">
        <v>503</v>
      </c>
    </row>
    <row r="2128" spans="1:10" x14ac:dyDescent="0.25">
      <c r="A2128" s="808" t="s">
        <v>504</v>
      </c>
      <c r="B2128" s="808" t="s">
        <v>578</v>
      </c>
      <c r="C2128" s="808" t="s">
        <v>536</v>
      </c>
      <c r="D2128" s="808" t="s">
        <v>615</v>
      </c>
      <c r="F2128" s="808">
        <v>17775240.510000002</v>
      </c>
      <c r="G2128" s="808">
        <v>22015.11</v>
      </c>
      <c r="H2128" s="808">
        <v>0</v>
      </c>
      <c r="I2128" s="808" t="s">
        <v>502</v>
      </c>
      <c r="J2128" s="808" t="s">
        <v>503</v>
      </c>
    </row>
    <row r="2129" spans="1:10" x14ac:dyDescent="0.25">
      <c r="A2129" s="808" t="s">
        <v>504</v>
      </c>
      <c r="B2129" s="808" t="s">
        <v>578</v>
      </c>
      <c r="C2129" s="808" t="s">
        <v>511</v>
      </c>
      <c r="D2129" s="809">
        <v>56</v>
      </c>
      <c r="F2129" s="808">
        <v>9283.93</v>
      </c>
      <c r="G2129" s="808">
        <v>1220.4000000000001</v>
      </c>
      <c r="H2129" s="808">
        <v>0</v>
      </c>
      <c r="I2129" s="808" t="s">
        <v>502</v>
      </c>
      <c r="J2129" s="808" t="s">
        <v>503</v>
      </c>
    </row>
    <row r="2130" spans="1:10" x14ac:dyDescent="0.25">
      <c r="A2130" s="808" t="s">
        <v>499</v>
      </c>
      <c r="B2130" s="808" t="s">
        <v>578</v>
      </c>
      <c r="C2130" s="808" t="s">
        <v>559</v>
      </c>
      <c r="D2130" s="809">
        <v>2</v>
      </c>
      <c r="F2130" s="808">
        <v>3302445.26</v>
      </c>
      <c r="G2130" s="808">
        <v>1215395.25</v>
      </c>
      <c r="H2130" s="808">
        <v>0</v>
      </c>
      <c r="I2130" s="808" t="s">
        <v>502</v>
      </c>
      <c r="J2130" s="808" t="s">
        <v>503</v>
      </c>
    </row>
    <row r="2131" spans="1:10" x14ac:dyDescent="0.25">
      <c r="A2131" s="808" t="s">
        <v>504</v>
      </c>
      <c r="B2131" s="808" t="s">
        <v>578</v>
      </c>
      <c r="C2131" s="808" t="s">
        <v>511</v>
      </c>
      <c r="D2131" s="809">
        <v>90</v>
      </c>
      <c r="F2131" s="808">
        <v>3446984.78</v>
      </c>
      <c r="G2131" s="808">
        <v>223324.55</v>
      </c>
      <c r="H2131" s="808">
        <v>0</v>
      </c>
      <c r="I2131" s="808" t="s">
        <v>502</v>
      </c>
      <c r="J2131" s="808" t="s">
        <v>503</v>
      </c>
    </row>
    <row r="2132" spans="1:10" x14ac:dyDescent="0.25">
      <c r="A2132" s="808" t="s">
        <v>504</v>
      </c>
      <c r="B2132" s="808" t="s">
        <v>578</v>
      </c>
      <c r="C2132" s="808" t="s">
        <v>508</v>
      </c>
      <c r="D2132" s="809">
        <v>90</v>
      </c>
      <c r="F2132" s="808">
        <v>203158.09</v>
      </c>
      <c r="G2132" s="808">
        <v>1444.48</v>
      </c>
      <c r="H2132" s="808">
        <v>0</v>
      </c>
      <c r="I2132" s="808" t="s">
        <v>502</v>
      </c>
      <c r="J2132" s="808" t="s">
        <v>503</v>
      </c>
    </row>
    <row r="2133" spans="1:10" x14ac:dyDescent="0.25">
      <c r="A2133" s="808" t="s">
        <v>499</v>
      </c>
      <c r="B2133" s="808" t="s">
        <v>578</v>
      </c>
      <c r="C2133" s="808" t="s">
        <v>541</v>
      </c>
      <c r="D2133" s="809">
        <v>21</v>
      </c>
      <c r="F2133" s="808">
        <v>1134.29</v>
      </c>
      <c r="G2133" s="808">
        <v>34.79</v>
      </c>
      <c r="H2133" s="808">
        <v>0</v>
      </c>
      <c r="I2133" s="808" t="s">
        <v>502</v>
      </c>
      <c r="J2133" s="808" t="s">
        <v>503</v>
      </c>
    </row>
    <row r="2134" spans="1:10" x14ac:dyDescent="0.25">
      <c r="A2134" s="808" t="s">
        <v>499</v>
      </c>
      <c r="B2134" s="808" t="s">
        <v>578</v>
      </c>
      <c r="C2134" s="808" t="s">
        <v>512</v>
      </c>
      <c r="D2134" s="809">
        <v>8</v>
      </c>
      <c r="F2134" s="808">
        <v>32806.550000000003</v>
      </c>
      <c r="G2134" s="808">
        <v>820001.2</v>
      </c>
      <c r="H2134" s="808">
        <v>0</v>
      </c>
      <c r="I2134" s="808" t="s">
        <v>502</v>
      </c>
      <c r="J2134" s="808" t="s">
        <v>503</v>
      </c>
    </row>
    <row r="2135" spans="1:10" x14ac:dyDescent="0.25">
      <c r="A2135" s="808" t="s">
        <v>504</v>
      </c>
      <c r="B2135" s="808" t="s">
        <v>578</v>
      </c>
      <c r="C2135" s="808" t="s">
        <v>512</v>
      </c>
      <c r="D2135" s="809">
        <v>18</v>
      </c>
      <c r="F2135" s="808">
        <v>168236.54</v>
      </c>
      <c r="G2135" s="808">
        <v>49444.65</v>
      </c>
      <c r="H2135" s="808">
        <v>0</v>
      </c>
      <c r="I2135" s="808" t="s">
        <v>502</v>
      </c>
      <c r="J2135" s="808" t="s">
        <v>503</v>
      </c>
    </row>
    <row r="2136" spans="1:10" x14ac:dyDescent="0.25">
      <c r="A2136" s="808" t="s">
        <v>504</v>
      </c>
      <c r="B2136" s="808" t="s">
        <v>578</v>
      </c>
      <c r="C2136" s="808" t="s">
        <v>509</v>
      </c>
      <c r="D2136" s="809">
        <v>42</v>
      </c>
      <c r="F2136" s="808">
        <v>13359.41</v>
      </c>
      <c r="G2136" s="808">
        <v>41.47</v>
      </c>
      <c r="H2136" s="808">
        <v>0</v>
      </c>
      <c r="I2136" s="808" t="s">
        <v>502</v>
      </c>
      <c r="J2136" s="808" t="s">
        <v>503</v>
      </c>
    </row>
    <row r="2137" spans="1:10" x14ac:dyDescent="0.25">
      <c r="A2137" s="808" t="s">
        <v>499</v>
      </c>
      <c r="B2137" s="808" t="s">
        <v>578</v>
      </c>
      <c r="C2137" s="808" t="s">
        <v>512</v>
      </c>
      <c r="D2137" s="809">
        <v>27</v>
      </c>
      <c r="F2137" s="808">
        <v>586227.63</v>
      </c>
      <c r="G2137" s="808">
        <v>5553000</v>
      </c>
      <c r="H2137" s="808">
        <v>0</v>
      </c>
      <c r="I2137" s="808" t="s">
        <v>502</v>
      </c>
      <c r="J2137" s="808" t="s">
        <v>503</v>
      </c>
    </row>
    <row r="2138" spans="1:10" x14ac:dyDescent="0.25">
      <c r="A2138" s="808" t="s">
        <v>499</v>
      </c>
      <c r="B2138" s="808" t="s">
        <v>578</v>
      </c>
      <c r="C2138" s="808" t="s">
        <v>512</v>
      </c>
      <c r="D2138" s="809">
        <v>42</v>
      </c>
      <c r="F2138" s="808">
        <v>27039.1</v>
      </c>
      <c r="G2138" s="808">
        <v>1175</v>
      </c>
      <c r="H2138" s="808">
        <v>0</v>
      </c>
      <c r="I2138" s="808" t="s">
        <v>502</v>
      </c>
      <c r="J2138" s="808" t="s">
        <v>503</v>
      </c>
    </row>
    <row r="2139" spans="1:10" x14ac:dyDescent="0.25">
      <c r="A2139" s="808" t="s">
        <v>499</v>
      </c>
      <c r="B2139" s="808" t="s">
        <v>578</v>
      </c>
      <c r="C2139" s="808" t="s">
        <v>512</v>
      </c>
      <c r="D2139" s="809">
        <v>44</v>
      </c>
      <c r="F2139" s="808">
        <v>16416713.039999999</v>
      </c>
      <c r="G2139" s="808">
        <v>99717663.900000006</v>
      </c>
      <c r="H2139" s="808">
        <v>0</v>
      </c>
      <c r="I2139" s="808" t="s">
        <v>502</v>
      </c>
      <c r="J2139" s="808" t="s">
        <v>503</v>
      </c>
    </row>
    <row r="2140" spans="1:10" x14ac:dyDescent="0.25">
      <c r="A2140" s="808" t="s">
        <v>504</v>
      </c>
      <c r="B2140" s="808" t="s">
        <v>578</v>
      </c>
      <c r="C2140" s="808" t="s">
        <v>511</v>
      </c>
      <c r="D2140" s="809">
        <v>63</v>
      </c>
      <c r="F2140" s="808">
        <v>735960.29</v>
      </c>
      <c r="G2140" s="808">
        <v>38856.910000000003</v>
      </c>
      <c r="H2140" s="808">
        <v>0</v>
      </c>
      <c r="I2140" s="808" t="s">
        <v>502</v>
      </c>
      <c r="J2140" s="808" t="s">
        <v>503</v>
      </c>
    </row>
    <row r="2141" spans="1:10" x14ac:dyDescent="0.25">
      <c r="A2141" s="808" t="s">
        <v>499</v>
      </c>
      <c r="B2141" s="808" t="s">
        <v>578</v>
      </c>
      <c r="C2141" s="808" t="s">
        <v>512</v>
      </c>
      <c r="D2141" s="809">
        <v>49</v>
      </c>
      <c r="F2141" s="808">
        <v>4414.28</v>
      </c>
      <c r="G2141" s="808">
        <v>246.37</v>
      </c>
      <c r="H2141" s="808">
        <v>0</v>
      </c>
      <c r="I2141" s="808" t="s">
        <v>502</v>
      </c>
      <c r="J2141" s="808" t="s">
        <v>503</v>
      </c>
    </row>
    <row r="2142" spans="1:10" x14ac:dyDescent="0.25">
      <c r="A2142" s="808" t="s">
        <v>504</v>
      </c>
      <c r="B2142" s="808" t="s">
        <v>578</v>
      </c>
      <c r="C2142" s="808" t="s">
        <v>566</v>
      </c>
      <c r="D2142" s="809">
        <v>84</v>
      </c>
      <c r="F2142" s="808">
        <v>100977.71</v>
      </c>
      <c r="G2142" s="808">
        <v>114.5</v>
      </c>
      <c r="H2142" s="808">
        <v>0</v>
      </c>
      <c r="I2142" s="808" t="s">
        <v>502</v>
      </c>
      <c r="J2142" s="808" t="s">
        <v>503</v>
      </c>
    </row>
    <row r="2143" spans="1:10" x14ac:dyDescent="0.25">
      <c r="A2143" s="808" t="s">
        <v>504</v>
      </c>
      <c r="B2143" s="808" t="s">
        <v>578</v>
      </c>
      <c r="C2143" s="808" t="s">
        <v>511</v>
      </c>
      <c r="D2143" s="809">
        <v>40</v>
      </c>
      <c r="F2143" s="808">
        <v>774273.13</v>
      </c>
      <c r="G2143" s="808">
        <v>340953.32</v>
      </c>
      <c r="H2143" s="808">
        <v>0</v>
      </c>
      <c r="I2143" s="808" t="s">
        <v>502</v>
      </c>
      <c r="J2143" s="808" t="s">
        <v>503</v>
      </c>
    </row>
    <row r="2144" spans="1:10" x14ac:dyDescent="0.25">
      <c r="A2144" s="808" t="s">
        <v>504</v>
      </c>
      <c r="B2144" s="808" t="s">
        <v>578</v>
      </c>
      <c r="C2144" s="808" t="s">
        <v>543</v>
      </c>
      <c r="D2144" s="809">
        <v>38</v>
      </c>
      <c r="F2144" s="808">
        <v>358523.2</v>
      </c>
      <c r="G2144" s="808">
        <v>583200</v>
      </c>
      <c r="H2144" s="808">
        <v>0</v>
      </c>
      <c r="I2144" s="808" t="s">
        <v>502</v>
      </c>
      <c r="J2144" s="808" t="s">
        <v>503</v>
      </c>
    </row>
    <row r="2145" spans="1:10" x14ac:dyDescent="0.25">
      <c r="A2145" s="808" t="s">
        <v>504</v>
      </c>
      <c r="B2145" s="808" t="s">
        <v>578</v>
      </c>
      <c r="C2145" s="808" t="s">
        <v>566</v>
      </c>
      <c r="D2145" s="809">
        <v>39</v>
      </c>
      <c r="F2145" s="808">
        <v>26863.95</v>
      </c>
      <c r="G2145" s="808">
        <v>13995.31</v>
      </c>
      <c r="H2145" s="808">
        <v>0</v>
      </c>
      <c r="I2145" s="808" t="s">
        <v>502</v>
      </c>
      <c r="J2145" s="808" t="s">
        <v>503</v>
      </c>
    </row>
    <row r="2146" spans="1:10" x14ac:dyDescent="0.25">
      <c r="A2146" s="808" t="s">
        <v>504</v>
      </c>
      <c r="B2146" s="808" t="s">
        <v>578</v>
      </c>
      <c r="C2146" s="808" t="s">
        <v>529</v>
      </c>
      <c r="D2146" s="809">
        <v>39</v>
      </c>
      <c r="F2146" s="808">
        <v>491.75</v>
      </c>
      <c r="G2146" s="808">
        <v>21.3</v>
      </c>
      <c r="H2146" s="808">
        <v>0</v>
      </c>
      <c r="I2146" s="808" t="s">
        <v>502</v>
      </c>
      <c r="J2146" s="808" t="s">
        <v>503</v>
      </c>
    </row>
    <row r="2147" spans="1:10" x14ac:dyDescent="0.25">
      <c r="A2147" s="808" t="s">
        <v>504</v>
      </c>
      <c r="B2147" s="808" t="s">
        <v>578</v>
      </c>
      <c r="C2147" s="808" t="s">
        <v>511</v>
      </c>
      <c r="D2147" s="809">
        <v>55</v>
      </c>
      <c r="F2147" s="808">
        <v>865.59</v>
      </c>
      <c r="G2147" s="808">
        <v>296.39999999999998</v>
      </c>
      <c r="H2147" s="808">
        <v>0</v>
      </c>
      <c r="I2147" s="808" t="s">
        <v>502</v>
      </c>
      <c r="J2147" s="808" t="s">
        <v>503</v>
      </c>
    </row>
    <row r="2148" spans="1:10" x14ac:dyDescent="0.25">
      <c r="A2148" s="808" t="s">
        <v>504</v>
      </c>
      <c r="B2148" s="808" t="s">
        <v>578</v>
      </c>
      <c r="C2148" s="808" t="s">
        <v>541</v>
      </c>
      <c r="D2148" s="809">
        <v>85</v>
      </c>
      <c r="F2148" s="808">
        <v>19102.46</v>
      </c>
      <c r="G2148" s="808">
        <v>45.33</v>
      </c>
      <c r="H2148" s="808">
        <v>0</v>
      </c>
      <c r="I2148" s="808" t="s">
        <v>502</v>
      </c>
      <c r="J2148" s="808" t="s">
        <v>503</v>
      </c>
    </row>
    <row r="2149" spans="1:10" x14ac:dyDescent="0.25">
      <c r="A2149" s="808" t="s">
        <v>504</v>
      </c>
      <c r="B2149" s="808" t="s">
        <v>578</v>
      </c>
      <c r="C2149" s="808" t="s">
        <v>511</v>
      </c>
      <c r="D2149" s="809">
        <v>85</v>
      </c>
      <c r="F2149" s="808">
        <v>3871698.22</v>
      </c>
      <c r="G2149" s="808">
        <v>140126.25</v>
      </c>
      <c r="H2149" s="808">
        <v>0</v>
      </c>
      <c r="I2149" s="808" t="s">
        <v>502</v>
      </c>
      <c r="J2149" s="808" t="s">
        <v>503</v>
      </c>
    </row>
    <row r="2150" spans="1:10" x14ac:dyDescent="0.25">
      <c r="A2150" s="808" t="s">
        <v>504</v>
      </c>
      <c r="B2150" s="808" t="s">
        <v>578</v>
      </c>
      <c r="C2150" s="808" t="s">
        <v>514</v>
      </c>
      <c r="D2150" s="809">
        <v>39</v>
      </c>
      <c r="F2150" s="808">
        <v>354097.07</v>
      </c>
      <c r="G2150" s="808">
        <v>269926</v>
      </c>
      <c r="H2150" s="808">
        <v>0</v>
      </c>
      <c r="I2150" s="808" t="s">
        <v>502</v>
      </c>
      <c r="J2150" s="808" t="s">
        <v>503</v>
      </c>
    </row>
    <row r="2151" spans="1:10" x14ac:dyDescent="0.25">
      <c r="A2151" s="808" t="s">
        <v>504</v>
      </c>
      <c r="B2151" s="808" t="s">
        <v>578</v>
      </c>
      <c r="C2151" s="808" t="s">
        <v>508</v>
      </c>
      <c r="D2151" s="809">
        <v>85</v>
      </c>
      <c r="F2151" s="808">
        <v>479550.33</v>
      </c>
      <c r="G2151" s="808">
        <v>203428.69</v>
      </c>
      <c r="H2151" s="808">
        <v>0</v>
      </c>
      <c r="I2151" s="808" t="s">
        <v>502</v>
      </c>
      <c r="J2151" s="808" t="s">
        <v>503</v>
      </c>
    </row>
    <row r="2152" spans="1:10" x14ac:dyDescent="0.25">
      <c r="A2152" s="808" t="s">
        <v>499</v>
      </c>
      <c r="B2152" s="808" t="s">
        <v>578</v>
      </c>
      <c r="C2152" s="808" t="s">
        <v>525</v>
      </c>
      <c r="D2152" s="809">
        <v>84</v>
      </c>
      <c r="F2152" s="808">
        <v>14062.86</v>
      </c>
      <c r="G2152" s="808">
        <v>1681.75</v>
      </c>
      <c r="H2152" s="808">
        <v>0</v>
      </c>
      <c r="I2152" s="808" t="s">
        <v>502</v>
      </c>
      <c r="J2152" s="808" t="s">
        <v>503</v>
      </c>
    </row>
    <row r="2153" spans="1:10" x14ac:dyDescent="0.25">
      <c r="A2153" s="808" t="s">
        <v>499</v>
      </c>
      <c r="B2153" s="808" t="s">
        <v>578</v>
      </c>
      <c r="C2153" s="808" t="s">
        <v>527</v>
      </c>
      <c r="D2153" s="809">
        <v>90</v>
      </c>
      <c r="F2153" s="808">
        <v>186729.69</v>
      </c>
      <c r="G2153" s="808">
        <v>308</v>
      </c>
      <c r="H2153" s="808">
        <v>0</v>
      </c>
      <c r="I2153" s="808" t="s">
        <v>502</v>
      </c>
      <c r="J2153" s="808" t="s">
        <v>503</v>
      </c>
    </row>
    <row r="2154" spans="1:10" x14ac:dyDescent="0.25">
      <c r="A2154" s="808" t="s">
        <v>504</v>
      </c>
      <c r="B2154" s="808" t="s">
        <v>578</v>
      </c>
      <c r="C2154" s="808" t="s">
        <v>577</v>
      </c>
      <c r="D2154" s="809">
        <v>85</v>
      </c>
      <c r="F2154" s="808">
        <v>735.02</v>
      </c>
      <c r="G2154" s="808">
        <v>3.7</v>
      </c>
      <c r="H2154" s="808">
        <v>0</v>
      </c>
      <c r="I2154" s="808" t="s">
        <v>502</v>
      </c>
      <c r="J2154" s="808" t="s">
        <v>503</v>
      </c>
    </row>
    <row r="2155" spans="1:10" x14ac:dyDescent="0.25">
      <c r="A2155" s="808" t="s">
        <v>504</v>
      </c>
      <c r="B2155" s="808" t="s">
        <v>578</v>
      </c>
      <c r="C2155" s="808" t="s">
        <v>512</v>
      </c>
      <c r="D2155" s="809">
        <v>22</v>
      </c>
      <c r="F2155" s="808">
        <v>173487.54</v>
      </c>
      <c r="G2155" s="808">
        <v>384598.88</v>
      </c>
      <c r="H2155" s="808">
        <v>0</v>
      </c>
      <c r="I2155" s="808" t="s">
        <v>502</v>
      </c>
      <c r="J2155" s="808" t="s">
        <v>503</v>
      </c>
    </row>
    <row r="2156" spans="1:10" x14ac:dyDescent="0.25">
      <c r="A2156" s="808" t="s">
        <v>504</v>
      </c>
      <c r="B2156" s="808" t="s">
        <v>578</v>
      </c>
      <c r="C2156" s="808" t="s">
        <v>568</v>
      </c>
      <c r="D2156" s="809">
        <v>61</v>
      </c>
      <c r="F2156" s="808">
        <v>9854.35</v>
      </c>
      <c r="G2156" s="808">
        <v>72.819999999999993</v>
      </c>
      <c r="H2156" s="808">
        <v>0</v>
      </c>
      <c r="I2156" s="808" t="s">
        <v>502</v>
      </c>
      <c r="J2156" s="808" t="s">
        <v>503</v>
      </c>
    </row>
    <row r="2157" spans="1:10" x14ac:dyDescent="0.25">
      <c r="A2157" s="808" t="s">
        <v>499</v>
      </c>
      <c r="B2157" s="808" t="s">
        <v>578</v>
      </c>
      <c r="C2157" s="808" t="s">
        <v>509</v>
      </c>
      <c r="D2157" s="809">
        <v>85</v>
      </c>
      <c r="F2157" s="808">
        <v>26040</v>
      </c>
      <c r="G2157" s="808">
        <v>16.920000000000002</v>
      </c>
      <c r="H2157" s="808">
        <v>0</v>
      </c>
      <c r="I2157" s="808" t="s">
        <v>502</v>
      </c>
      <c r="J2157" s="808" t="s">
        <v>503</v>
      </c>
    </row>
    <row r="2158" spans="1:10" x14ac:dyDescent="0.25">
      <c r="A2158" s="808" t="s">
        <v>504</v>
      </c>
      <c r="B2158" s="808" t="s">
        <v>578</v>
      </c>
      <c r="C2158" s="808" t="s">
        <v>544</v>
      </c>
      <c r="D2158" s="809">
        <v>7</v>
      </c>
      <c r="F2158" s="808">
        <v>860987.65</v>
      </c>
      <c r="G2158" s="808">
        <v>446850.41</v>
      </c>
      <c r="H2158" s="808">
        <v>0</v>
      </c>
      <c r="I2158" s="808" t="s">
        <v>502</v>
      </c>
      <c r="J2158" s="808" t="s">
        <v>503</v>
      </c>
    </row>
    <row r="2159" spans="1:10" x14ac:dyDescent="0.25">
      <c r="A2159" s="808" t="s">
        <v>504</v>
      </c>
      <c r="B2159" s="808" t="s">
        <v>578</v>
      </c>
      <c r="C2159" s="808" t="s">
        <v>523</v>
      </c>
      <c r="D2159" s="809">
        <v>87</v>
      </c>
      <c r="F2159" s="808">
        <v>624972.57999999996</v>
      </c>
      <c r="G2159" s="808">
        <v>335549.64</v>
      </c>
      <c r="H2159" s="808">
        <v>0</v>
      </c>
      <c r="I2159" s="808" t="s">
        <v>502</v>
      </c>
      <c r="J2159" s="808" t="s">
        <v>503</v>
      </c>
    </row>
    <row r="2160" spans="1:10" x14ac:dyDescent="0.25">
      <c r="A2160" s="808" t="s">
        <v>499</v>
      </c>
      <c r="B2160" s="808" t="s">
        <v>578</v>
      </c>
      <c r="C2160" s="808" t="s">
        <v>511</v>
      </c>
      <c r="D2160" s="809">
        <v>19</v>
      </c>
      <c r="F2160" s="808">
        <v>946.8</v>
      </c>
      <c r="G2160" s="808">
        <v>86.1</v>
      </c>
      <c r="H2160" s="808">
        <v>0</v>
      </c>
      <c r="I2160" s="808" t="s">
        <v>502</v>
      </c>
      <c r="J2160" s="808" t="s">
        <v>503</v>
      </c>
    </row>
    <row r="2161" spans="1:10" x14ac:dyDescent="0.25">
      <c r="A2161" s="808" t="s">
        <v>499</v>
      </c>
      <c r="B2161" s="808" t="s">
        <v>578</v>
      </c>
      <c r="C2161" s="808" t="s">
        <v>512</v>
      </c>
      <c r="D2161" s="809">
        <v>18</v>
      </c>
      <c r="F2161" s="808">
        <v>1118.47</v>
      </c>
      <c r="G2161" s="808">
        <v>85.5</v>
      </c>
      <c r="H2161" s="808">
        <v>0</v>
      </c>
      <c r="I2161" s="808" t="s">
        <v>502</v>
      </c>
      <c r="J2161" s="808" t="s">
        <v>503</v>
      </c>
    </row>
    <row r="2162" spans="1:10" x14ac:dyDescent="0.25">
      <c r="A2162" s="808" t="s">
        <v>499</v>
      </c>
      <c r="B2162" s="808" t="s">
        <v>578</v>
      </c>
      <c r="C2162" s="808" t="s">
        <v>512</v>
      </c>
      <c r="D2162" s="809">
        <v>74</v>
      </c>
      <c r="F2162" s="808">
        <v>29567.32</v>
      </c>
      <c r="G2162" s="808">
        <v>1389</v>
      </c>
      <c r="H2162" s="808">
        <v>0</v>
      </c>
      <c r="I2162" s="808" t="s">
        <v>502</v>
      </c>
      <c r="J2162" s="808" t="s">
        <v>503</v>
      </c>
    </row>
    <row r="2163" spans="1:10" x14ac:dyDescent="0.25">
      <c r="A2163" s="808" t="s">
        <v>499</v>
      </c>
      <c r="B2163" s="808" t="s">
        <v>578</v>
      </c>
      <c r="C2163" s="808" t="s">
        <v>525</v>
      </c>
      <c r="D2163" s="809">
        <v>82</v>
      </c>
      <c r="F2163" s="808">
        <v>4301.87</v>
      </c>
      <c r="G2163" s="808">
        <v>1996.8</v>
      </c>
      <c r="H2163" s="808">
        <v>0</v>
      </c>
      <c r="I2163" s="808" t="s">
        <v>502</v>
      </c>
      <c r="J2163" s="808" t="s">
        <v>503</v>
      </c>
    </row>
    <row r="2164" spans="1:10" x14ac:dyDescent="0.25">
      <c r="A2164" s="808" t="s">
        <v>504</v>
      </c>
      <c r="B2164" s="808" t="s">
        <v>578</v>
      </c>
      <c r="C2164" s="808" t="s">
        <v>566</v>
      </c>
      <c r="D2164" s="809">
        <v>42</v>
      </c>
      <c r="F2164" s="808">
        <v>71.09</v>
      </c>
      <c r="G2164" s="808">
        <v>0.4</v>
      </c>
      <c r="H2164" s="808">
        <v>0</v>
      </c>
      <c r="I2164" s="808" t="s">
        <v>502</v>
      </c>
      <c r="J2164" s="808" t="s">
        <v>503</v>
      </c>
    </row>
    <row r="2165" spans="1:10" x14ac:dyDescent="0.25">
      <c r="A2165" s="808" t="s">
        <v>504</v>
      </c>
      <c r="B2165" s="808" t="s">
        <v>578</v>
      </c>
      <c r="C2165" s="808" t="s">
        <v>561</v>
      </c>
      <c r="D2165" s="809">
        <v>38</v>
      </c>
      <c r="F2165" s="808">
        <v>220.41</v>
      </c>
      <c r="G2165" s="808">
        <v>0.2</v>
      </c>
      <c r="H2165" s="808">
        <v>0</v>
      </c>
      <c r="I2165" s="808" t="s">
        <v>502</v>
      </c>
      <c r="J2165" s="808" t="s">
        <v>503</v>
      </c>
    </row>
    <row r="2166" spans="1:10" x14ac:dyDescent="0.25">
      <c r="A2166" s="808" t="s">
        <v>504</v>
      </c>
      <c r="B2166" s="808" t="s">
        <v>578</v>
      </c>
      <c r="C2166" s="808" t="s">
        <v>511</v>
      </c>
      <c r="D2166" s="809">
        <v>49</v>
      </c>
      <c r="F2166" s="808">
        <v>2683.89</v>
      </c>
      <c r="G2166" s="808">
        <v>140</v>
      </c>
      <c r="H2166" s="808">
        <v>0</v>
      </c>
      <c r="I2166" s="808" t="s">
        <v>502</v>
      </c>
      <c r="J2166" s="808" t="s">
        <v>503</v>
      </c>
    </row>
    <row r="2167" spans="1:10" x14ac:dyDescent="0.25">
      <c r="A2167" s="808" t="s">
        <v>499</v>
      </c>
      <c r="B2167" s="808" t="s">
        <v>578</v>
      </c>
      <c r="C2167" s="808" t="s">
        <v>520</v>
      </c>
      <c r="D2167" s="809">
        <v>7</v>
      </c>
      <c r="F2167" s="808">
        <v>1114533.55</v>
      </c>
      <c r="G2167" s="808">
        <v>3453650</v>
      </c>
      <c r="H2167" s="808">
        <v>0</v>
      </c>
      <c r="I2167" s="808" t="s">
        <v>502</v>
      </c>
      <c r="J2167" s="808" t="s">
        <v>503</v>
      </c>
    </row>
    <row r="2168" spans="1:10" x14ac:dyDescent="0.25">
      <c r="A2168" s="808" t="s">
        <v>499</v>
      </c>
      <c r="B2168" s="808" t="s">
        <v>578</v>
      </c>
      <c r="C2168" s="808" t="s">
        <v>512</v>
      </c>
      <c r="D2168" s="809">
        <v>61</v>
      </c>
      <c r="F2168" s="808">
        <v>7416.19</v>
      </c>
      <c r="G2168" s="808">
        <v>44.19</v>
      </c>
      <c r="H2168" s="808">
        <v>0</v>
      </c>
      <c r="I2168" s="808" t="s">
        <v>502</v>
      </c>
      <c r="J2168" s="808" t="s">
        <v>503</v>
      </c>
    </row>
    <row r="2169" spans="1:10" x14ac:dyDescent="0.25">
      <c r="A2169" s="808" t="s">
        <v>504</v>
      </c>
      <c r="B2169" s="808" t="s">
        <v>578</v>
      </c>
      <c r="C2169" s="808" t="s">
        <v>510</v>
      </c>
      <c r="D2169" s="809">
        <v>85</v>
      </c>
      <c r="F2169" s="808">
        <v>60982.19</v>
      </c>
      <c r="G2169" s="808">
        <v>24682</v>
      </c>
      <c r="H2169" s="808">
        <v>0</v>
      </c>
      <c r="I2169" s="808" t="s">
        <v>502</v>
      </c>
      <c r="J2169" s="808" t="s">
        <v>503</v>
      </c>
    </row>
    <row r="2170" spans="1:10" x14ac:dyDescent="0.25">
      <c r="A2170" s="808" t="s">
        <v>499</v>
      </c>
      <c r="B2170" s="808" t="s">
        <v>578</v>
      </c>
      <c r="C2170" s="808" t="s">
        <v>501</v>
      </c>
      <c r="D2170" s="809">
        <v>84</v>
      </c>
      <c r="F2170" s="808">
        <v>34822.730000000003</v>
      </c>
      <c r="G2170" s="808">
        <v>3602</v>
      </c>
      <c r="H2170" s="808">
        <v>0</v>
      </c>
      <c r="I2170" s="808" t="s">
        <v>502</v>
      </c>
      <c r="J2170" s="808" t="s">
        <v>503</v>
      </c>
    </row>
    <row r="2171" spans="1:10" x14ac:dyDescent="0.25">
      <c r="A2171" s="808" t="s">
        <v>504</v>
      </c>
      <c r="B2171" s="808" t="s">
        <v>578</v>
      </c>
      <c r="C2171" s="808" t="s">
        <v>512</v>
      </c>
      <c r="D2171" s="809">
        <v>8</v>
      </c>
      <c r="F2171" s="808">
        <v>648357.74</v>
      </c>
      <c r="G2171" s="808">
        <v>1023292.38</v>
      </c>
      <c r="H2171" s="808">
        <v>0</v>
      </c>
      <c r="I2171" s="808" t="s">
        <v>502</v>
      </c>
      <c r="J2171" s="808" t="s">
        <v>503</v>
      </c>
    </row>
    <row r="2172" spans="1:10" x14ac:dyDescent="0.25">
      <c r="A2172" s="808" t="s">
        <v>504</v>
      </c>
      <c r="B2172" s="808" t="s">
        <v>578</v>
      </c>
      <c r="C2172" s="808" t="s">
        <v>514</v>
      </c>
      <c r="D2172" s="809">
        <v>62</v>
      </c>
      <c r="F2172" s="808">
        <v>199.33</v>
      </c>
      <c r="G2172" s="808">
        <v>1.27</v>
      </c>
      <c r="H2172" s="808">
        <v>0</v>
      </c>
      <c r="I2172" s="808" t="s">
        <v>502</v>
      </c>
      <c r="J2172" s="808" t="s">
        <v>503</v>
      </c>
    </row>
    <row r="2173" spans="1:10" x14ac:dyDescent="0.25">
      <c r="A2173" s="808" t="s">
        <v>499</v>
      </c>
      <c r="B2173" s="808" t="s">
        <v>578</v>
      </c>
      <c r="C2173" s="808" t="s">
        <v>501</v>
      </c>
      <c r="D2173" s="809">
        <v>90</v>
      </c>
      <c r="F2173" s="808">
        <v>27331.119999999999</v>
      </c>
      <c r="G2173" s="808">
        <v>1160.98</v>
      </c>
      <c r="H2173" s="808">
        <v>0</v>
      </c>
      <c r="I2173" s="808" t="s">
        <v>502</v>
      </c>
      <c r="J2173" s="808" t="s">
        <v>503</v>
      </c>
    </row>
    <row r="2174" spans="1:10" x14ac:dyDescent="0.25">
      <c r="A2174" s="808" t="s">
        <v>499</v>
      </c>
      <c r="B2174" s="808" t="s">
        <v>578</v>
      </c>
      <c r="C2174" s="808" t="s">
        <v>508</v>
      </c>
      <c r="D2174" s="809">
        <v>20</v>
      </c>
      <c r="F2174" s="808">
        <v>225.64</v>
      </c>
      <c r="G2174" s="808">
        <v>23.98</v>
      </c>
      <c r="H2174" s="808">
        <v>0</v>
      </c>
      <c r="I2174" s="808" t="s">
        <v>502</v>
      </c>
      <c r="J2174" s="808" t="s">
        <v>503</v>
      </c>
    </row>
    <row r="2175" spans="1:10" x14ac:dyDescent="0.25">
      <c r="A2175" s="808" t="s">
        <v>504</v>
      </c>
      <c r="B2175" s="808" t="s">
        <v>578</v>
      </c>
      <c r="C2175" s="808" t="s">
        <v>530</v>
      </c>
      <c r="D2175" s="809">
        <v>38</v>
      </c>
      <c r="F2175" s="808">
        <v>133578.19</v>
      </c>
      <c r="G2175" s="808">
        <v>6.03</v>
      </c>
      <c r="H2175" s="808">
        <v>0</v>
      </c>
      <c r="I2175" s="808" t="s">
        <v>502</v>
      </c>
      <c r="J2175" s="808" t="s">
        <v>503</v>
      </c>
    </row>
    <row r="2176" spans="1:10" x14ac:dyDescent="0.25">
      <c r="A2176" s="808" t="s">
        <v>504</v>
      </c>
      <c r="B2176" s="808" t="s">
        <v>578</v>
      </c>
      <c r="C2176" s="808" t="s">
        <v>529</v>
      </c>
      <c r="D2176" s="809">
        <v>4</v>
      </c>
      <c r="F2176" s="808">
        <v>66017.22</v>
      </c>
      <c r="G2176" s="808">
        <v>14975</v>
      </c>
      <c r="H2176" s="808">
        <v>0</v>
      </c>
      <c r="I2176" s="808" t="s">
        <v>502</v>
      </c>
      <c r="J2176" s="808" t="s">
        <v>503</v>
      </c>
    </row>
    <row r="2177" spans="1:10" x14ac:dyDescent="0.25">
      <c r="A2177" s="808" t="s">
        <v>504</v>
      </c>
      <c r="B2177" s="808" t="s">
        <v>578</v>
      </c>
      <c r="C2177" s="808" t="s">
        <v>551</v>
      </c>
      <c r="D2177" s="809">
        <v>62</v>
      </c>
      <c r="F2177" s="808">
        <v>122092.68</v>
      </c>
      <c r="G2177" s="808">
        <v>696.01</v>
      </c>
      <c r="H2177" s="808">
        <v>0</v>
      </c>
      <c r="I2177" s="808" t="s">
        <v>502</v>
      </c>
      <c r="J2177" s="808" t="s">
        <v>503</v>
      </c>
    </row>
    <row r="2178" spans="1:10" x14ac:dyDescent="0.25">
      <c r="A2178" s="808" t="s">
        <v>499</v>
      </c>
      <c r="B2178" s="808" t="s">
        <v>578</v>
      </c>
      <c r="C2178" s="808" t="s">
        <v>508</v>
      </c>
      <c r="D2178" s="809">
        <v>23</v>
      </c>
      <c r="F2178" s="808">
        <v>880.61</v>
      </c>
      <c r="G2178" s="808">
        <v>209.82</v>
      </c>
      <c r="H2178" s="808">
        <v>0</v>
      </c>
      <c r="I2178" s="808" t="s">
        <v>502</v>
      </c>
      <c r="J2178" s="808" t="s">
        <v>503</v>
      </c>
    </row>
    <row r="2179" spans="1:10" x14ac:dyDescent="0.25">
      <c r="A2179" s="808" t="s">
        <v>499</v>
      </c>
      <c r="B2179" s="808" t="s">
        <v>578</v>
      </c>
      <c r="C2179" s="808" t="s">
        <v>519</v>
      </c>
      <c r="D2179" s="809">
        <v>95</v>
      </c>
      <c r="F2179" s="808">
        <v>2908.89</v>
      </c>
      <c r="G2179" s="808">
        <v>29.4</v>
      </c>
      <c r="H2179" s="808">
        <v>0</v>
      </c>
      <c r="I2179" s="808" t="s">
        <v>502</v>
      </c>
      <c r="J2179" s="808" t="s">
        <v>503</v>
      </c>
    </row>
    <row r="2180" spans="1:10" x14ac:dyDescent="0.25">
      <c r="A2180" s="808" t="s">
        <v>499</v>
      </c>
      <c r="B2180" s="808" t="s">
        <v>578</v>
      </c>
      <c r="C2180" s="808" t="s">
        <v>574</v>
      </c>
      <c r="D2180" s="809">
        <v>20</v>
      </c>
      <c r="F2180" s="808">
        <v>16756</v>
      </c>
      <c r="G2180" s="808">
        <v>10027.6</v>
      </c>
      <c r="H2180" s="808">
        <v>0</v>
      </c>
      <c r="I2180" s="808" t="s">
        <v>502</v>
      </c>
      <c r="J2180" s="808" t="s">
        <v>503</v>
      </c>
    </row>
    <row r="2181" spans="1:10" x14ac:dyDescent="0.25">
      <c r="A2181" s="808" t="s">
        <v>499</v>
      </c>
      <c r="B2181" s="808" t="s">
        <v>578</v>
      </c>
      <c r="C2181" s="808" t="s">
        <v>519</v>
      </c>
      <c r="D2181" s="809">
        <v>22</v>
      </c>
      <c r="F2181" s="808">
        <v>826.99</v>
      </c>
      <c r="G2181" s="808">
        <v>184.32</v>
      </c>
      <c r="H2181" s="808">
        <v>0</v>
      </c>
      <c r="I2181" s="808" t="s">
        <v>502</v>
      </c>
      <c r="J2181" s="808" t="s">
        <v>503</v>
      </c>
    </row>
    <row r="2182" spans="1:10" x14ac:dyDescent="0.25">
      <c r="A2182" s="808" t="s">
        <v>504</v>
      </c>
      <c r="B2182" s="808" t="s">
        <v>578</v>
      </c>
      <c r="C2182" s="808" t="s">
        <v>511</v>
      </c>
      <c r="D2182" s="809">
        <v>9</v>
      </c>
      <c r="F2182" s="808">
        <v>111395.32</v>
      </c>
      <c r="G2182" s="808">
        <v>61288</v>
      </c>
      <c r="H2182" s="808">
        <v>0</v>
      </c>
      <c r="I2182" s="808" t="s">
        <v>502</v>
      </c>
      <c r="J2182" s="808" t="s">
        <v>503</v>
      </c>
    </row>
    <row r="2183" spans="1:10" x14ac:dyDescent="0.25">
      <c r="A2183" s="808" t="s">
        <v>504</v>
      </c>
      <c r="B2183" s="808" t="s">
        <v>578</v>
      </c>
      <c r="C2183" s="808" t="s">
        <v>566</v>
      </c>
      <c r="D2183" s="809">
        <v>34</v>
      </c>
      <c r="F2183" s="808">
        <v>51.63</v>
      </c>
      <c r="G2183" s="808">
        <v>0.14000000000000001</v>
      </c>
      <c r="H2183" s="808">
        <v>0</v>
      </c>
      <c r="I2183" s="808" t="s">
        <v>502</v>
      </c>
      <c r="J2183" s="808" t="s">
        <v>503</v>
      </c>
    </row>
    <row r="2184" spans="1:10" x14ac:dyDescent="0.25">
      <c r="A2184" s="808" t="s">
        <v>504</v>
      </c>
      <c r="B2184" s="808" t="s">
        <v>578</v>
      </c>
      <c r="C2184" s="808" t="s">
        <v>566</v>
      </c>
      <c r="D2184" s="809">
        <v>71</v>
      </c>
      <c r="F2184" s="808">
        <v>7363.36</v>
      </c>
      <c r="G2184" s="808">
        <v>0.11</v>
      </c>
      <c r="H2184" s="808">
        <v>0</v>
      </c>
      <c r="I2184" s="808" t="s">
        <v>502</v>
      </c>
      <c r="J2184" s="808" t="s">
        <v>503</v>
      </c>
    </row>
    <row r="2185" spans="1:10" x14ac:dyDescent="0.25">
      <c r="A2185" s="808" t="s">
        <v>504</v>
      </c>
      <c r="B2185" s="808" t="s">
        <v>578</v>
      </c>
      <c r="C2185" s="808" t="s">
        <v>564</v>
      </c>
      <c r="D2185" s="809">
        <v>90</v>
      </c>
      <c r="F2185" s="808">
        <v>18176.47</v>
      </c>
      <c r="G2185" s="808">
        <v>0.7</v>
      </c>
      <c r="H2185" s="808">
        <v>0</v>
      </c>
      <c r="I2185" s="808" t="s">
        <v>502</v>
      </c>
      <c r="J2185" s="808" t="s">
        <v>503</v>
      </c>
    </row>
    <row r="2186" spans="1:10" x14ac:dyDescent="0.25">
      <c r="A2186" s="808" t="s">
        <v>499</v>
      </c>
      <c r="B2186" s="808" t="s">
        <v>578</v>
      </c>
      <c r="C2186" s="808" t="s">
        <v>544</v>
      </c>
      <c r="D2186" s="809">
        <v>20</v>
      </c>
      <c r="F2186" s="808">
        <v>23479.759999999998</v>
      </c>
      <c r="G2186" s="808">
        <v>14703</v>
      </c>
      <c r="H2186" s="808">
        <v>0</v>
      </c>
      <c r="I2186" s="808" t="s">
        <v>502</v>
      </c>
      <c r="J2186" s="808" t="s">
        <v>503</v>
      </c>
    </row>
    <row r="2187" spans="1:10" x14ac:dyDescent="0.25">
      <c r="A2187" s="808" t="s">
        <v>504</v>
      </c>
      <c r="B2187" s="808" t="s">
        <v>578</v>
      </c>
      <c r="C2187" s="808" t="s">
        <v>529</v>
      </c>
      <c r="D2187" s="809">
        <v>40</v>
      </c>
      <c r="F2187" s="808">
        <v>3256.14</v>
      </c>
      <c r="G2187" s="808">
        <v>528.15</v>
      </c>
      <c r="H2187" s="808">
        <v>0</v>
      </c>
      <c r="I2187" s="808" t="s">
        <v>502</v>
      </c>
      <c r="J2187" s="808" t="s">
        <v>503</v>
      </c>
    </row>
    <row r="2188" spans="1:10" x14ac:dyDescent="0.25">
      <c r="A2188" s="808" t="s">
        <v>504</v>
      </c>
      <c r="B2188" s="808" t="s">
        <v>578</v>
      </c>
      <c r="C2188" s="808" t="s">
        <v>511</v>
      </c>
      <c r="D2188" s="809">
        <v>91</v>
      </c>
      <c r="F2188" s="808">
        <v>82.88</v>
      </c>
      <c r="G2188" s="808">
        <v>1</v>
      </c>
      <c r="H2188" s="808">
        <v>0</v>
      </c>
      <c r="I2188" s="808" t="s">
        <v>502</v>
      </c>
      <c r="J2188" s="808" t="s">
        <v>503</v>
      </c>
    </row>
    <row r="2189" spans="1:10" x14ac:dyDescent="0.25">
      <c r="A2189" s="808" t="s">
        <v>504</v>
      </c>
      <c r="B2189" s="808" t="s">
        <v>578</v>
      </c>
      <c r="C2189" s="808" t="s">
        <v>541</v>
      </c>
      <c r="D2189" s="809">
        <v>38</v>
      </c>
      <c r="F2189" s="808">
        <v>201880.09</v>
      </c>
      <c r="G2189" s="808">
        <v>792.9</v>
      </c>
      <c r="H2189" s="808">
        <v>0</v>
      </c>
      <c r="I2189" s="808" t="s">
        <v>502</v>
      </c>
      <c r="J2189" s="808" t="s">
        <v>503</v>
      </c>
    </row>
    <row r="2190" spans="1:10" x14ac:dyDescent="0.25">
      <c r="A2190" s="808" t="s">
        <v>504</v>
      </c>
      <c r="B2190" s="808" t="s">
        <v>578</v>
      </c>
      <c r="C2190" s="808" t="s">
        <v>521</v>
      </c>
      <c r="D2190" s="809">
        <v>21</v>
      </c>
      <c r="F2190" s="808">
        <v>2325.88</v>
      </c>
      <c r="G2190" s="808">
        <v>1500.2</v>
      </c>
      <c r="H2190" s="808">
        <v>0</v>
      </c>
      <c r="I2190" s="808" t="s">
        <v>502</v>
      </c>
      <c r="J2190" s="808" t="s">
        <v>503</v>
      </c>
    </row>
    <row r="2191" spans="1:10" x14ac:dyDescent="0.25">
      <c r="A2191" s="808" t="s">
        <v>504</v>
      </c>
      <c r="B2191" s="808" t="s">
        <v>578</v>
      </c>
      <c r="C2191" s="808" t="s">
        <v>512</v>
      </c>
      <c r="D2191" s="809">
        <v>84</v>
      </c>
      <c r="F2191" s="808">
        <v>3609.3</v>
      </c>
      <c r="G2191" s="808">
        <v>55.57</v>
      </c>
      <c r="H2191" s="808">
        <v>0</v>
      </c>
      <c r="I2191" s="808" t="s">
        <v>502</v>
      </c>
      <c r="J2191" s="808" t="s">
        <v>503</v>
      </c>
    </row>
    <row r="2192" spans="1:10" x14ac:dyDescent="0.25">
      <c r="A2192" s="808" t="s">
        <v>504</v>
      </c>
      <c r="B2192" s="808" t="s">
        <v>578</v>
      </c>
      <c r="C2192" s="808" t="s">
        <v>523</v>
      </c>
      <c r="D2192" s="809">
        <v>81</v>
      </c>
      <c r="F2192" s="808">
        <v>4145.6400000000003</v>
      </c>
      <c r="G2192" s="808">
        <v>37.270000000000003</v>
      </c>
      <c r="H2192" s="808">
        <v>0</v>
      </c>
      <c r="I2192" s="808" t="s">
        <v>502</v>
      </c>
      <c r="J2192" s="808" t="s">
        <v>503</v>
      </c>
    </row>
    <row r="2193" spans="1:10" x14ac:dyDescent="0.25">
      <c r="A2193" s="808" t="s">
        <v>499</v>
      </c>
      <c r="B2193" s="808" t="s">
        <v>578</v>
      </c>
      <c r="C2193" s="808" t="s">
        <v>566</v>
      </c>
      <c r="D2193" s="809">
        <v>20</v>
      </c>
      <c r="F2193" s="808">
        <v>385.84</v>
      </c>
      <c r="G2193" s="808">
        <v>330.51</v>
      </c>
      <c r="H2193" s="808">
        <v>0</v>
      </c>
      <c r="I2193" s="808" t="s">
        <v>502</v>
      </c>
      <c r="J2193" s="808" t="s">
        <v>503</v>
      </c>
    </row>
    <row r="2194" spans="1:10" x14ac:dyDescent="0.25">
      <c r="A2194" s="808" t="s">
        <v>504</v>
      </c>
      <c r="B2194" s="808" t="s">
        <v>578</v>
      </c>
      <c r="C2194" s="808" t="s">
        <v>566</v>
      </c>
      <c r="D2194" s="809">
        <v>29</v>
      </c>
      <c r="F2194" s="808">
        <v>358.35</v>
      </c>
      <c r="G2194" s="808">
        <v>3.86</v>
      </c>
      <c r="H2194" s="808">
        <v>0</v>
      </c>
      <c r="I2194" s="808" t="s">
        <v>502</v>
      </c>
      <c r="J2194" s="808" t="s">
        <v>503</v>
      </c>
    </row>
    <row r="2195" spans="1:10" x14ac:dyDescent="0.25">
      <c r="A2195" s="808" t="s">
        <v>499</v>
      </c>
      <c r="B2195" s="808" t="s">
        <v>578</v>
      </c>
      <c r="C2195" s="808" t="s">
        <v>554</v>
      </c>
      <c r="D2195" s="809">
        <v>18</v>
      </c>
      <c r="F2195" s="808">
        <v>2.84</v>
      </c>
      <c r="G2195" s="808">
        <v>22.97</v>
      </c>
      <c r="H2195" s="808">
        <v>0</v>
      </c>
      <c r="I2195" s="808" t="s">
        <v>502</v>
      </c>
      <c r="J2195" s="808" t="s">
        <v>503</v>
      </c>
    </row>
    <row r="2196" spans="1:10" x14ac:dyDescent="0.25">
      <c r="A2196" s="808" t="s">
        <v>499</v>
      </c>
      <c r="B2196" s="808" t="s">
        <v>578</v>
      </c>
      <c r="C2196" s="808" t="s">
        <v>509</v>
      </c>
      <c r="D2196" s="809">
        <v>21</v>
      </c>
      <c r="F2196" s="808">
        <v>60597.48</v>
      </c>
      <c r="G2196" s="808">
        <v>1350.98</v>
      </c>
      <c r="H2196" s="808">
        <v>0</v>
      </c>
      <c r="I2196" s="808" t="s">
        <v>502</v>
      </c>
      <c r="J2196" s="808" t="s">
        <v>503</v>
      </c>
    </row>
    <row r="2197" spans="1:10" x14ac:dyDescent="0.25">
      <c r="A2197" s="808" t="s">
        <v>499</v>
      </c>
      <c r="B2197" s="808" t="s">
        <v>578</v>
      </c>
      <c r="C2197" s="808" t="s">
        <v>506</v>
      </c>
      <c r="D2197" s="809">
        <v>33</v>
      </c>
      <c r="F2197" s="808">
        <v>4693.55</v>
      </c>
      <c r="G2197" s="808">
        <v>209.53</v>
      </c>
      <c r="H2197" s="808">
        <v>0</v>
      </c>
      <c r="I2197" s="808" t="s">
        <v>502</v>
      </c>
      <c r="J2197" s="808" t="s">
        <v>503</v>
      </c>
    </row>
    <row r="2198" spans="1:10" x14ac:dyDescent="0.25">
      <c r="A2198" s="808" t="s">
        <v>499</v>
      </c>
      <c r="B2198" s="808" t="s">
        <v>578</v>
      </c>
      <c r="C2198" s="808" t="s">
        <v>510</v>
      </c>
      <c r="D2198" s="809">
        <v>1</v>
      </c>
      <c r="E2198" s="808" t="s">
        <v>562</v>
      </c>
      <c r="F2198" s="808">
        <v>59600</v>
      </c>
      <c r="G2198" s="808">
        <v>21285.7</v>
      </c>
      <c r="H2198" s="808">
        <v>149</v>
      </c>
      <c r="I2198" s="808" t="s">
        <v>502</v>
      </c>
      <c r="J2198" s="808" t="s">
        <v>503</v>
      </c>
    </row>
    <row r="2199" spans="1:10" x14ac:dyDescent="0.25">
      <c r="A2199" s="808" t="s">
        <v>504</v>
      </c>
      <c r="B2199" s="808" t="s">
        <v>578</v>
      </c>
      <c r="C2199" s="808" t="s">
        <v>551</v>
      </c>
      <c r="D2199" s="809">
        <v>74</v>
      </c>
      <c r="F2199" s="808">
        <v>146.91999999999999</v>
      </c>
      <c r="G2199" s="808">
        <v>0.4</v>
      </c>
      <c r="H2199" s="808">
        <v>0</v>
      </c>
      <c r="I2199" s="808" t="s">
        <v>502</v>
      </c>
      <c r="J2199" s="808" t="s">
        <v>503</v>
      </c>
    </row>
    <row r="2200" spans="1:10" x14ac:dyDescent="0.25">
      <c r="A2200" s="808" t="s">
        <v>504</v>
      </c>
      <c r="B2200" s="808" t="s">
        <v>578</v>
      </c>
      <c r="C2200" s="808" t="s">
        <v>537</v>
      </c>
      <c r="D2200" s="809">
        <v>85</v>
      </c>
      <c r="F2200" s="808">
        <v>865.94</v>
      </c>
      <c r="G2200" s="808">
        <v>0.44</v>
      </c>
      <c r="H2200" s="808">
        <v>0</v>
      </c>
      <c r="I2200" s="808" t="s">
        <v>502</v>
      </c>
      <c r="J2200" s="808" t="s">
        <v>503</v>
      </c>
    </row>
    <row r="2201" spans="1:10" x14ac:dyDescent="0.25">
      <c r="A2201" s="808" t="s">
        <v>504</v>
      </c>
      <c r="B2201" s="808" t="s">
        <v>578</v>
      </c>
      <c r="C2201" s="808" t="s">
        <v>522</v>
      </c>
      <c r="D2201" s="809">
        <v>83</v>
      </c>
      <c r="F2201" s="808">
        <v>95.84</v>
      </c>
      <c r="G2201" s="808">
        <v>2</v>
      </c>
      <c r="H2201" s="808">
        <v>0</v>
      </c>
      <c r="I2201" s="808" t="s">
        <v>502</v>
      </c>
      <c r="J2201" s="808" t="s">
        <v>503</v>
      </c>
    </row>
    <row r="2202" spans="1:10" x14ac:dyDescent="0.25">
      <c r="A2202" s="808" t="s">
        <v>504</v>
      </c>
      <c r="B2202" s="808" t="s">
        <v>578</v>
      </c>
      <c r="C2202" s="808" t="s">
        <v>523</v>
      </c>
      <c r="D2202" s="809">
        <v>34</v>
      </c>
      <c r="F2202" s="808">
        <v>80.349999999999994</v>
      </c>
      <c r="G2202" s="808">
        <v>0.72</v>
      </c>
      <c r="H2202" s="808">
        <v>0</v>
      </c>
      <c r="I2202" s="808" t="s">
        <v>502</v>
      </c>
      <c r="J2202" s="808" t="s">
        <v>503</v>
      </c>
    </row>
    <row r="2203" spans="1:10" x14ac:dyDescent="0.25">
      <c r="A2203" s="808" t="s">
        <v>504</v>
      </c>
      <c r="B2203" s="808" t="s">
        <v>578</v>
      </c>
      <c r="C2203" s="808" t="s">
        <v>558</v>
      </c>
      <c r="D2203" s="809">
        <v>61</v>
      </c>
      <c r="F2203" s="808">
        <v>1674.49</v>
      </c>
      <c r="G2203" s="808">
        <v>16</v>
      </c>
      <c r="H2203" s="808">
        <v>0</v>
      </c>
      <c r="I2203" s="808" t="s">
        <v>502</v>
      </c>
      <c r="J2203" s="808" t="s">
        <v>503</v>
      </c>
    </row>
    <row r="2204" spans="1:10" x14ac:dyDescent="0.25">
      <c r="A2204" s="808" t="s">
        <v>504</v>
      </c>
      <c r="B2204" s="808" t="s">
        <v>578</v>
      </c>
      <c r="C2204" s="808" t="s">
        <v>530</v>
      </c>
      <c r="D2204" s="809">
        <v>82</v>
      </c>
      <c r="F2204" s="808">
        <v>12372.74</v>
      </c>
      <c r="G2204" s="808">
        <v>23.3</v>
      </c>
      <c r="H2204" s="808">
        <v>0</v>
      </c>
      <c r="I2204" s="808" t="s">
        <v>502</v>
      </c>
      <c r="J2204" s="808" t="s">
        <v>503</v>
      </c>
    </row>
    <row r="2205" spans="1:10" x14ac:dyDescent="0.25">
      <c r="A2205" s="808" t="s">
        <v>504</v>
      </c>
      <c r="B2205" s="808" t="s">
        <v>578</v>
      </c>
      <c r="C2205" s="808" t="s">
        <v>590</v>
      </c>
      <c r="D2205" s="809">
        <v>85</v>
      </c>
      <c r="F2205" s="808">
        <v>6441.1</v>
      </c>
      <c r="G2205" s="808">
        <v>47.14</v>
      </c>
      <c r="H2205" s="808">
        <v>0</v>
      </c>
      <c r="I2205" s="808" t="s">
        <v>502</v>
      </c>
      <c r="J2205" s="808" t="s">
        <v>503</v>
      </c>
    </row>
    <row r="2206" spans="1:10" x14ac:dyDescent="0.25">
      <c r="A2206" s="808" t="s">
        <v>504</v>
      </c>
      <c r="B2206" s="808" t="s">
        <v>578</v>
      </c>
      <c r="C2206" s="808" t="s">
        <v>512</v>
      </c>
      <c r="D2206" s="809">
        <v>76</v>
      </c>
      <c r="F2206" s="808">
        <v>65271.67</v>
      </c>
      <c r="G2206" s="808">
        <v>39432</v>
      </c>
      <c r="H2206" s="808">
        <v>0</v>
      </c>
      <c r="I2206" s="808" t="s">
        <v>502</v>
      </c>
      <c r="J2206" s="808" t="s">
        <v>503</v>
      </c>
    </row>
    <row r="2207" spans="1:10" x14ac:dyDescent="0.25">
      <c r="A2207" s="808" t="s">
        <v>499</v>
      </c>
      <c r="B2207" s="808" t="s">
        <v>578</v>
      </c>
      <c r="C2207" s="808" t="s">
        <v>539</v>
      </c>
      <c r="D2207" s="809">
        <v>90</v>
      </c>
      <c r="F2207" s="808">
        <v>2420</v>
      </c>
      <c r="G2207" s="808">
        <v>1</v>
      </c>
      <c r="H2207" s="808">
        <v>0</v>
      </c>
      <c r="I2207" s="808" t="s">
        <v>502</v>
      </c>
      <c r="J2207" s="808" t="s">
        <v>503</v>
      </c>
    </row>
    <row r="2208" spans="1:10" x14ac:dyDescent="0.25">
      <c r="A2208" s="808" t="s">
        <v>499</v>
      </c>
      <c r="B2208" s="808" t="s">
        <v>578</v>
      </c>
      <c r="C2208" s="808" t="s">
        <v>508</v>
      </c>
      <c r="D2208" s="809">
        <v>83</v>
      </c>
      <c r="F2208" s="808">
        <v>0.83</v>
      </c>
      <c r="G2208" s="808">
        <v>0.5</v>
      </c>
      <c r="H2208" s="808">
        <v>0</v>
      </c>
      <c r="I2208" s="808" t="s">
        <v>502</v>
      </c>
      <c r="J2208" s="808" t="s">
        <v>503</v>
      </c>
    </row>
    <row r="2209" spans="1:10" x14ac:dyDescent="0.25">
      <c r="A2209" s="808" t="s">
        <v>504</v>
      </c>
      <c r="B2209" s="808" t="s">
        <v>578</v>
      </c>
      <c r="C2209" s="808" t="s">
        <v>516</v>
      </c>
      <c r="D2209" s="809">
        <v>74</v>
      </c>
      <c r="F2209" s="808">
        <v>2013.34</v>
      </c>
      <c r="G2209" s="808">
        <v>7</v>
      </c>
      <c r="H2209" s="808">
        <v>0</v>
      </c>
      <c r="I2209" s="808" t="s">
        <v>502</v>
      </c>
      <c r="J2209" s="808" t="s">
        <v>503</v>
      </c>
    </row>
    <row r="2210" spans="1:10" x14ac:dyDescent="0.25">
      <c r="A2210" s="808" t="s">
        <v>499</v>
      </c>
      <c r="B2210" s="808" t="s">
        <v>578</v>
      </c>
      <c r="C2210" s="808" t="s">
        <v>609</v>
      </c>
      <c r="D2210" s="809">
        <v>30</v>
      </c>
      <c r="F2210" s="808">
        <v>4290.3999999999996</v>
      </c>
      <c r="G2210" s="808">
        <v>0.97</v>
      </c>
      <c r="H2210" s="808">
        <v>0</v>
      </c>
      <c r="I2210" s="808" t="s">
        <v>502</v>
      </c>
      <c r="J2210" s="808" t="s">
        <v>503</v>
      </c>
    </row>
    <row r="2211" spans="1:10" x14ac:dyDescent="0.25">
      <c r="A2211" s="808" t="s">
        <v>499</v>
      </c>
      <c r="B2211" s="808" t="s">
        <v>578</v>
      </c>
      <c r="C2211" s="808" t="s">
        <v>527</v>
      </c>
      <c r="D2211" s="809">
        <v>47</v>
      </c>
      <c r="F2211" s="808">
        <v>5241.7700000000004</v>
      </c>
      <c r="G2211" s="808">
        <v>62928</v>
      </c>
      <c r="H2211" s="808">
        <v>0</v>
      </c>
      <c r="I2211" s="808" t="s">
        <v>502</v>
      </c>
      <c r="J2211" s="808" t="s">
        <v>503</v>
      </c>
    </row>
    <row r="2212" spans="1:10" x14ac:dyDescent="0.25">
      <c r="A2212" s="808" t="s">
        <v>504</v>
      </c>
      <c r="B2212" s="808" t="s">
        <v>578</v>
      </c>
      <c r="C2212" s="808" t="s">
        <v>530</v>
      </c>
      <c r="D2212" s="809">
        <v>69</v>
      </c>
      <c r="F2212" s="808">
        <v>3234.5</v>
      </c>
      <c r="G2212" s="808">
        <v>0.25</v>
      </c>
      <c r="H2212" s="808">
        <v>0</v>
      </c>
      <c r="I2212" s="808" t="s">
        <v>502</v>
      </c>
      <c r="J2212" s="808" t="s">
        <v>503</v>
      </c>
    </row>
    <row r="2213" spans="1:10" x14ac:dyDescent="0.25">
      <c r="A2213" s="808" t="s">
        <v>504</v>
      </c>
      <c r="B2213" s="808" t="s">
        <v>578</v>
      </c>
      <c r="C2213" s="808" t="s">
        <v>508</v>
      </c>
      <c r="D2213" s="809">
        <v>61</v>
      </c>
      <c r="F2213" s="808">
        <v>2222.86</v>
      </c>
      <c r="G2213" s="808">
        <v>39.049999999999997</v>
      </c>
      <c r="H2213" s="808">
        <v>0</v>
      </c>
      <c r="I2213" s="808" t="s">
        <v>502</v>
      </c>
      <c r="J2213" s="808" t="s">
        <v>503</v>
      </c>
    </row>
    <row r="2214" spans="1:10" x14ac:dyDescent="0.25">
      <c r="A2214" s="808" t="s">
        <v>499</v>
      </c>
      <c r="B2214" s="808" t="s">
        <v>578</v>
      </c>
      <c r="C2214" s="808" t="s">
        <v>510</v>
      </c>
      <c r="D2214" s="809">
        <v>33</v>
      </c>
      <c r="F2214" s="808">
        <v>275.01</v>
      </c>
      <c r="G2214" s="808">
        <v>7.7</v>
      </c>
      <c r="H2214" s="808">
        <v>0</v>
      </c>
      <c r="I2214" s="808" t="s">
        <v>502</v>
      </c>
      <c r="J2214" s="808" t="s">
        <v>503</v>
      </c>
    </row>
    <row r="2215" spans="1:10" x14ac:dyDescent="0.25">
      <c r="A2215" s="808" t="s">
        <v>504</v>
      </c>
      <c r="B2215" s="808" t="s">
        <v>578</v>
      </c>
      <c r="C2215" s="808" t="s">
        <v>542</v>
      </c>
      <c r="D2215" s="809">
        <v>96</v>
      </c>
      <c r="F2215" s="808">
        <v>3418.3</v>
      </c>
      <c r="G2215" s="808">
        <v>230.4</v>
      </c>
      <c r="H2215" s="808">
        <v>0</v>
      </c>
      <c r="I2215" s="808" t="s">
        <v>502</v>
      </c>
      <c r="J2215" s="808" t="s">
        <v>503</v>
      </c>
    </row>
    <row r="2216" spans="1:10" x14ac:dyDescent="0.25">
      <c r="A2216" s="808" t="s">
        <v>504</v>
      </c>
      <c r="B2216" s="808" t="s">
        <v>578</v>
      </c>
      <c r="C2216" s="808" t="s">
        <v>512</v>
      </c>
      <c r="D2216" s="809">
        <v>94</v>
      </c>
      <c r="F2216" s="808">
        <v>13456.82</v>
      </c>
      <c r="G2216" s="808">
        <v>257.89999999999998</v>
      </c>
      <c r="H2216" s="808">
        <v>0</v>
      </c>
      <c r="I2216" s="808" t="s">
        <v>502</v>
      </c>
      <c r="J2216" s="808" t="s">
        <v>503</v>
      </c>
    </row>
    <row r="2217" spans="1:10" x14ac:dyDescent="0.25">
      <c r="A2217" s="808" t="s">
        <v>499</v>
      </c>
      <c r="B2217" s="808" t="s">
        <v>578</v>
      </c>
      <c r="C2217" s="808" t="s">
        <v>525</v>
      </c>
      <c r="D2217" s="809">
        <v>39</v>
      </c>
      <c r="F2217" s="808">
        <v>55.73</v>
      </c>
      <c r="G2217" s="808">
        <v>0.85</v>
      </c>
      <c r="H2217" s="808">
        <v>0</v>
      </c>
      <c r="I2217" s="808" t="s">
        <v>502</v>
      </c>
      <c r="J2217" s="808" t="s">
        <v>503</v>
      </c>
    </row>
    <row r="2218" spans="1:10" x14ac:dyDescent="0.25">
      <c r="A2218" s="808" t="s">
        <v>499</v>
      </c>
      <c r="B2218" s="808" t="s">
        <v>578</v>
      </c>
      <c r="C2218" s="808" t="s">
        <v>575</v>
      </c>
      <c r="D2218" s="809">
        <v>85</v>
      </c>
      <c r="F2218" s="808">
        <v>4233.5200000000004</v>
      </c>
      <c r="G2218" s="808">
        <v>7.8</v>
      </c>
      <c r="H2218" s="808">
        <v>0</v>
      </c>
      <c r="I2218" s="808" t="s">
        <v>502</v>
      </c>
      <c r="J2218" s="808" t="s">
        <v>503</v>
      </c>
    </row>
    <row r="2219" spans="1:10" x14ac:dyDescent="0.25">
      <c r="A2219" s="808" t="s">
        <v>499</v>
      </c>
      <c r="B2219" s="808" t="s">
        <v>578</v>
      </c>
      <c r="C2219" s="808" t="s">
        <v>519</v>
      </c>
      <c r="D2219" s="809">
        <v>44</v>
      </c>
      <c r="F2219" s="808">
        <v>27268.79</v>
      </c>
      <c r="G2219" s="808">
        <v>19700</v>
      </c>
      <c r="H2219" s="808">
        <v>0</v>
      </c>
      <c r="I2219" s="808" t="s">
        <v>502</v>
      </c>
      <c r="J2219" s="808" t="s">
        <v>503</v>
      </c>
    </row>
    <row r="2220" spans="1:10" x14ac:dyDescent="0.25">
      <c r="A2220" s="808" t="s">
        <v>499</v>
      </c>
      <c r="B2220" s="808" t="s">
        <v>578</v>
      </c>
      <c r="C2220" s="808" t="s">
        <v>546</v>
      </c>
      <c r="D2220" s="809">
        <v>85</v>
      </c>
      <c r="F2220" s="808">
        <v>4883.9799999999996</v>
      </c>
      <c r="G2220" s="808">
        <v>3.88</v>
      </c>
      <c r="H2220" s="808">
        <v>0</v>
      </c>
      <c r="I2220" s="808" t="s">
        <v>502</v>
      </c>
      <c r="J2220" s="808" t="s">
        <v>503</v>
      </c>
    </row>
    <row r="2221" spans="1:10" x14ac:dyDescent="0.25">
      <c r="A2221" s="808" t="s">
        <v>504</v>
      </c>
      <c r="B2221" s="808" t="s">
        <v>578</v>
      </c>
      <c r="C2221" s="808" t="s">
        <v>555</v>
      </c>
      <c r="D2221" s="809">
        <v>17</v>
      </c>
      <c r="F2221" s="808">
        <v>16649</v>
      </c>
      <c r="G2221" s="808">
        <v>4817.5</v>
      </c>
      <c r="H2221" s="808">
        <v>0</v>
      </c>
      <c r="I2221" s="808" t="s">
        <v>502</v>
      </c>
      <c r="J2221" s="808" t="s">
        <v>503</v>
      </c>
    </row>
    <row r="2222" spans="1:10" x14ac:dyDescent="0.25">
      <c r="A2222" s="808" t="s">
        <v>499</v>
      </c>
      <c r="B2222" s="808" t="s">
        <v>578</v>
      </c>
      <c r="C2222" s="808" t="s">
        <v>527</v>
      </c>
      <c r="D2222" s="809">
        <v>17</v>
      </c>
      <c r="F2222" s="808">
        <v>26.99</v>
      </c>
      <c r="G2222" s="808">
        <v>6</v>
      </c>
      <c r="H2222" s="808">
        <v>0</v>
      </c>
      <c r="I2222" s="808" t="s">
        <v>502</v>
      </c>
      <c r="J2222" s="808" t="s">
        <v>503</v>
      </c>
    </row>
    <row r="2223" spans="1:10" x14ac:dyDescent="0.25">
      <c r="A2223" s="808" t="s">
        <v>504</v>
      </c>
      <c r="B2223" s="808" t="s">
        <v>500</v>
      </c>
      <c r="C2223" s="808" t="s">
        <v>508</v>
      </c>
      <c r="D2223" s="809">
        <v>33</v>
      </c>
      <c r="F2223" s="808">
        <v>531.89</v>
      </c>
      <c r="G2223" s="808">
        <v>83.2</v>
      </c>
      <c r="H2223" s="808">
        <v>0</v>
      </c>
      <c r="I2223" s="808" t="s">
        <v>502</v>
      </c>
      <c r="J2223" s="808" t="s">
        <v>503</v>
      </c>
    </row>
    <row r="2224" spans="1:10" x14ac:dyDescent="0.25">
      <c r="A2224" s="808" t="s">
        <v>504</v>
      </c>
      <c r="B2224" s="808" t="s">
        <v>500</v>
      </c>
      <c r="C2224" s="808" t="s">
        <v>511</v>
      </c>
      <c r="D2224" s="809">
        <v>20</v>
      </c>
      <c r="F2224" s="808">
        <v>772595.88</v>
      </c>
      <c r="G2224" s="808">
        <v>1014723.74</v>
      </c>
      <c r="H2224" s="808">
        <v>0</v>
      </c>
      <c r="I2224" s="808" t="s">
        <v>502</v>
      </c>
      <c r="J2224" s="808" t="s">
        <v>503</v>
      </c>
    </row>
    <row r="2225" spans="1:10" x14ac:dyDescent="0.25">
      <c r="A2225" s="808" t="s">
        <v>504</v>
      </c>
      <c r="B2225" s="808" t="s">
        <v>500</v>
      </c>
      <c r="C2225" s="808" t="s">
        <v>508</v>
      </c>
      <c r="D2225" s="809">
        <v>29</v>
      </c>
      <c r="F2225" s="808">
        <v>315760.09999999998</v>
      </c>
      <c r="G2225" s="808">
        <v>5335.2</v>
      </c>
      <c r="H2225" s="808">
        <v>0</v>
      </c>
      <c r="I2225" s="808" t="s">
        <v>502</v>
      </c>
      <c r="J2225" s="808" t="s">
        <v>503</v>
      </c>
    </row>
    <row r="2226" spans="1:10" x14ac:dyDescent="0.25">
      <c r="A2226" s="808" t="s">
        <v>499</v>
      </c>
      <c r="B2226" s="808" t="s">
        <v>500</v>
      </c>
      <c r="C2226" s="808" t="s">
        <v>515</v>
      </c>
      <c r="D2226" s="809">
        <v>21</v>
      </c>
      <c r="F2226" s="808">
        <v>179426.83</v>
      </c>
      <c r="G2226" s="808">
        <v>90080.72</v>
      </c>
      <c r="H2226" s="808">
        <v>0</v>
      </c>
      <c r="I2226" s="808" t="s">
        <v>502</v>
      </c>
      <c r="J2226" s="808" t="s">
        <v>503</v>
      </c>
    </row>
    <row r="2227" spans="1:10" x14ac:dyDescent="0.25">
      <c r="A2227" s="808" t="s">
        <v>499</v>
      </c>
      <c r="B2227" s="808" t="s">
        <v>500</v>
      </c>
      <c r="C2227" s="808" t="s">
        <v>512</v>
      </c>
      <c r="D2227" s="809">
        <v>31</v>
      </c>
      <c r="F2227" s="808">
        <v>22105.87</v>
      </c>
      <c r="G2227" s="808">
        <v>18200</v>
      </c>
      <c r="H2227" s="808">
        <v>0</v>
      </c>
      <c r="I2227" s="808" t="s">
        <v>502</v>
      </c>
      <c r="J2227" s="808" t="s">
        <v>503</v>
      </c>
    </row>
    <row r="2228" spans="1:10" x14ac:dyDescent="0.25">
      <c r="A2228" s="808" t="s">
        <v>504</v>
      </c>
      <c r="B2228" s="808" t="s">
        <v>500</v>
      </c>
      <c r="C2228" s="808" t="s">
        <v>511</v>
      </c>
      <c r="D2228" s="809">
        <v>3</v>
      </c>
      <c r="F2228" s="808">
        <v>7361033.8799999999</v>
      </c>
      <c r="G2228" s="808">
        <v>1087699.3899999999</v>
      </c>
      <c r="H2228" s="808">
        <v>0</v>
      </c>
      <c r="I2228" s="808" t="s">
        <v>502</v>
      </c>
      <c r="J2228" s="808" t="s">
        <v>503</v>
      </c>
    </row>
    <row r="2229" spans="1:10" x14ac:dyDescent="0.25">
      <c r="A2229" s="808" t="s">
        <v>504</v>
      </c>
      <c r="B2229" s="808" t="s">
        <v>500</v>
      </c>
      <c r="C2229" s="808" t="s">
        <v>568</v>
      </c>
      <c r="D2229" s="809">
        <v>62</v>
      </c>
      <c r="F2229" s="808">
        <v>46620.05</v>
      </c>
      <c r="G2229" s="808">
        <v>386.49</v>
      </c>
      <c r="H2229" s="808">
        <v>0</v>
      </c>
      <c r="I2229" s="808" t="s">
        <v>502</v>
      </c>
      <c r="J2229" s="808" t="s">
        <v>503</v>
      </c>
    </row>
    <row r="2230" spans="1:10" x14ac:dyDescent="0.25">
      <c r="A2230" s="808" t="s">
        <v>504</v>
      </c>
      <c r="B2230" s="808" t="s">
        <v>500</v>
      </c>
      <c r="C2230" s="808" t="s">
        <v>524</v>
      </c>
      <c r="D2230" s="809">
        <v>61</v>
      </c>
      <c r="F2230" s="808">
        <v>37569.760000000002</v>
      </c>
      <c r="G2230" s="808">
        <v>543.87</v>
      </c>
      <c r="H2230" s="808">
        <v>0</v>
      </c>
      <c r="I2230" s="808" t="s">
        <v>502</v>
      </c>
      <c r="J2230" s="808" t="s">
        <v>503</v>
      </c>
    </row>
    <row r="2231" spans="1:10" x14ac:dyDescent="0.25">
      <c r="A2231" s="808" t="s">
        <v>499</v>
      </c>
      <c r="B2231" s="808" t="s">
        <v>500</v>
      </c>
      <c r="C2231" s="808" t="s">
        <v>512</v>
      </c>
      <c r="D2231" s="809">
        <v>35</v>
      </c>
      <c r="F2231" s="808">
        <v>7977.44</v>
      </c>
      <c r="G2231" s="808">
        <v>466.9</v>
      </c>
      <c r="H2231" s="808">
        <v>0</v>
      </c>
      <c r="I2231" s="808" t="s">
        <v>502</v>
      </c>
      <c r="J2231" s="808" t="s">
        <v>503</v>
      </c>
    </row>
    <row r="2232" spans="1:10" x14ac:dyDescent="0.25">
      <c r="A2232" s="808" t="s">
        <v>504</v>
      </c>
      <c r="B2232" s="808" t="s">
        <v>500</v>
      </c>
      <c r="C2232" s="808" t="s">
        <v>541</v>
      </c>
      <c r="D2232" s="809">
        <v>39</v>
      </c>
      <c r="F2232" s="808">
        <v>5186.41</v>
      </c>
      <c r="G2232" s="808">
        <v>47.54</v>
      </c>
      <c r="H2232" s="808">
        <v>0</v>
      </c>
      <c r="I2232" s="808" t="s">
        <v>502</v>
      </c>
      <c r="J2232" s="808" t="s">
        <v>503</v>
      </c>
    </row>
    <row r="2233" spans="1:10" x14ac:dyDescent="0.25">
      <c r="A2233" s="808" t="s">
        <v>499</v>
      </c>
      <c r="B2233" s="808" t="s">
        <v>500</v>
      </c>
      <c r="C2233" s="808" t="s">
        <v>512</v>
      </c>
      <c r="D2233" s="809">
        <v>73</v>
      </c>
      <c r="F2233" s="808">
        <v>348028.44</v>
      </c>
      <c r="G2233" s="808">
        <v>40685.86</v>
      </c>
      <c r="H2233" s="808">
        <v>0</v>
      </c>
      <c r="I2233" s="808" t="s">
        <v>502</v>
      </c>
      <c r="J2233" s="808" t="s">
        <v>503</v>
      </c>
    </row>
    <row r="2234" spans="1:10" x14ac:dyDescent="0.25">
      <c r="A2234" s="808" t="s">
        <v>504</v>
      </c>
      <c r="B2234" s="808" t="s">
        <v>500</v>
      </c>
      <c r="C2234" s="808" t="s">
        <v>512</v>
      </c>
      <c r="D2234" s="809">
        <v>68</v>
      </c>
      <c r="F2234" s="808">
        <v>12070.19</v>
      </c>
      <c r="G2234" s="808">
        <v>851.6</v>
      </c>
      <c r="H2234" s="808">
        <v>0</v>
      </c>
      <c r="I2234" s="808" t="s">
        <v>502</v>
      </c>
      <c r="J2234" s="808" t="s">
        <v>503</v>
      </c>
    </row>
    <row r="2235" spans="1:10" x14ac:dyDescent="0.25">
      <c r="A2235" s="808" t="s">
        <v>504</v>
      </c>
      <c r="B2235" s="808" t="s">
        <v>500</v>
      </c>
      <c r="C2235" s="808" t="s">
        <v>574</v>
      </c>
      <c r="D2235" s="809">
        <v>90</v>
      </c>
      <c r="F2235" s="808">
        <v>89827.1</v>
      </c>
      <c r="G2235" s="808">
        <v>23.13</v>
      </c>
      <c r="H2235" s="808">
        <v>0</v>
      </c>
      <c r="I2235" s="808" t="s">
        <v>502</v>
      </c>
      <c r="J2235" s="808" t="s">
        <v>503</v>
      </c>
    </row>
    <row r="2236" spans="1:10" x14ac:dyDescent="0.25">
      <c r="A2236" s="808" t="s">
        <v>504</v>
      </c>
      <c r="B2236" s="808" t="s">
        <v>500</v>
      </c>
      <c r="C2236" s="808" t="s">
        <v>577</v>
      </c>
      <c r="D2236" s="809">
        <v>85</v>
      </c>
      <c r="F2236" s="808">
        <v>2810.8</v>
      </c>
      <c r="G2236" s="808">
        <v>32.549999999999997</v>
      </c>
      <c r="H2236" s="808">
        <v>0</v>
      </c>
      <c r="I2236" s="808" t="s">
        <v>502</v>
      </c>
      <c r="J2236" s="808" t="s">
        <v>503</v>
      </c>
    </row>
    <row r="2237" spans="1:10" x14ac:dyDescent="0.25">
      <c r="A2237" s="808" t="s">
        <v>504</v>
      </c>
      <c r="B2237" s="808" t="s">
        <v>500</v>
      </c>
      <c r="C2237" s="808" t="s">
        <v>541</v>
      </c>
      <c r="D2237" s="809">
        <v>28</v>
      </c>
      <c r="F2237" s="808">
        <v>7795.5</v>
      </c>
      <c r="G2237" s="808">
        <v>70</v>
      </c>
      <c r="H2237" s="808">
        <v>0</v>
      </c>
      <c r="I2237" s="808" t="s">
        <v>502</v>
      </c>
      <c r="J2237" s="808" t="s">
        <v>503</v>
      </c>
    </row>
    <row r="2238" spans="1:10" x14ac:dyDescent="0.25">
      <c r="A2238" s="808" t="s">
        <v>499</v>
      </c>
      <c r="B2238" s="808" t="s">
        <v>500</v>
      </c>
      <c r="C2238" s="808" t="s">
        <v>508</v>
      </c>
      <c r="D2238" s="809">
        <v>21</v>
      </c>
      <c r="F2238" s="808">
        <v>96711.15</v>
      </c>
      <c r="G2238" s="808">
        <v>14308.71</v>
      </c>
      <c r="H2238" s="808">
        <v>0</v>
      </c>
      <c r="I2238" s="808" t="s">
        <v>502</v>
      </c>
      <c r="J2238" s="808" t="s">
        <v>503</v>
      </c>
    </row>
    <row r="2239" spans="1:10" x14ac:dyDescent="0.25">
      <c r="A2239" s="808" t="s">
        <v>499</v>
      </c>
      <c r="B2239" s="808" t="s">
        <v>500</v>
      </c>
      <c r="C2239" s="808" t="s">
        <v>512</v>
      </c>
      <c r="D2239" s="809">
        <v>20</v>
      </c>
      <c r="F2239" s="808">
        <v>320917.11</v>
      </c>
      <c r="G2239" s="808">
        <v>276757.28999999998</v>
      </c>
      <c r="H2239" s="808">
        <v>0</v>
      </c>
      <c r="I2239" s="808" t="s">
        <v>502</v>
      </c>
      <c r="J2239" s="808" t="s">
        <v>503</v>
      </c>
    </row>
    <row r="2240" spans="1:10" x14ac:dyDescent="0.25">
      <c r="A2240" s="808" t="s">
        <v>499</v>
      </c>
      <c r="B2240" s="808" t="s">
        <v>500</v>
      </c>
      <c r="C2240" s="808" t="s">
        <v>514</v>
      </c>
      <c r="D2240" s="809">
        <v>49</v>
      </c>
      <c r="F2240" s="808">
        <v>6574.98</v>
      </c>
      <c r="G2240" s="808">
        <v>1367.9</v>
      </c>
      <c r="H2240" s="808">
        <v>0</v>
      </c>
      <c r="I2240" s="808" t="s">
        <v>502</v>
      </c>
      <c r="J2240" s="808" t="s">
        <v>503</v>
      </c>
    </row>
    <row r="2241" spans="1:10" x14ac:dyDescent="0.25">
      <c r="A2241" s="808" t="s">
        <v>499</v>
      </c>
      <c r="B2241" s="808" t="s">
        <v>500</v>
      </c>
      <c r="C2241" s="808" t="s">
        <v>544</v>
      </c>
      <c r="D2241" s="809">
        <v>44</v>
      </c>
      <c r="F2241" s="808">
        <v>186388.23</v>
      </c>
      <c r="G2241" s="808">
        <v>760619</v>
      </c>
      <c r="H2241" s="808">
        <v>0</v>
      </c>
      <c r="I2241" s="808" t="s">
        <v>502</v>
      </c>
      <c r="J2241" s="808" t="s">
        <v>503</v>
      </c>
    </row>
    <row r="2242" spans="1:10" x14ac:dyDescent="0.25">
      <c r="A2242" s="808" t="s">
        <v>499</v>
      </c>
      <c r="B2242" s="808" t="s">
        <v>500</v>
      </c>
      <c r="C2242" s="808" t="s">
        <v>525</v>
      </c>
      <c r="D2242" s="809">
        <v>84</v>
      </c>
      <c r="F2242" s="808">
        <v>46226.01</v>
      </c>
      <c r="G2242" s="808">
        <v>892.38</v>
      </c>
      <c r="H2242" s="808">
        <v>0</v>
      </c>
      <c r="I2242" s="808" t="s">
        <v>502</v>
      </c>
      <c r="J2242" s="808" t="s">
        <v>503</v>
      </c>
    </row>
    <row r="2243" spans="1:10" x14ac:dyDescent="0.25">
      <c r="A2243" s="808" t="s">
        <v>504</v>
      </c>
      <c r="B2243" s="808" t="s">
        <v>500</v>
      </c>
      <c r="C2243" s="808" t="s">
        <v>566</v>
      </c>
      <c r="D2243" s="809">
        <v>85</v>
      </c>
      <c r="F2243" s="808">
        <v>951770.77</v>
      </c>
      <c r="G2243" s="808">
        <v>33277.29</v>
      </c>
      <c r="H2243" s="808">
        <v>0</v>
      </c>
      <c r="I2243" s="808" t="s">
        <v>502</v>
      </c>
      <c r="J2243" s="808" t="s">
        <v>503</v>
      </c>
    </row>
    <row r="2244" spans="1:10" x14ac:dyDescent="0.25">
      <c r="A2244" s="808" t="s">
        <v>499</v>
      </c>
      <c r="B2244" s="808" t="s">
        <v>500</v>
      </c>
      <c r="C2244" s="808" t="s">
        <v>581</v>
      </c>
      <c r="D2244" s="809">
        <v>85</v>
      </c>
      <c r="F2244" s="808">
        <v>324324.96000000002</v>
      </c>
      <c r="G2244" s="808">
        <v>2470</v>
      </c>
      <c r="H2244" s="808">
        <v>0</v>
      </c>
      <c r="I2244" s="808" t="s">
        <v>502</v>
      </c>
      <c r="J2244" s="808" t="s">
        <v>503</v>
      </c>
    </row>
    <row r="2245" spans="1:10" x14ac:dyDescent="0.25">
      <c r="A2245" s="808" t="s">
        <v>504</v>
      </c>
      <c r="B2245" s="808" t="s">
        <v>500</v>
      </c>
      <c r="C2245" s="808" t="s">
        <v>541</v>
      </c>
      <c r="D2245" s="809">
        <v>85</v>
      </c>
      <c r="F2245" s="808">
        <v>24364.23</v>
      </c>
      <c r="G2245" s="808">
        <v>59.39</v>
      </c>
      <c r="H2245" s="808">
        <v>0</v>
      </c>
      <c r="I2245" s="808" t="s">
        <v>502</v>
      </c>
      <c r="J2245" s="808" t="s">
        <v>503</v>
      </c>
    </row>
    <row r="2246" spans="1:10" x14ac:dyDescent="0.25">
      <c r="A2246" s="808" t="s">
        <v>499</v>
      </c>
      <c r="B2246" s="808" t="s">
        <v>500</v>
      </c>
      <c r="C2246" s="808" t="s">
        <v>523</v>
      </c>
      <c r="D2246" s="809">
        <v>96</v>
      </c>
      <c r="F2246" s="808">
        <v>1040.29</v>
      </c>
      <c r="G2246" s="808">
        <v>4.9000000000000004</v>
      </c>
      <c r="H2246" s="808">
        <v>0</v>
      </c>
      <c r="I2246" s="808" t="s">
        <v>502</v>
      </c>
      <c r="J2246" s="808" t="s">
        <v>503</v>
      </c>
    </row>
    <row r="2247" spans="1:10" x14ac:dyDescent="0.25">
      <c r="A2247" s="808" t="s">
        <v>504</v>
      </c>
      <c r="B2247" s="808" t="s">
        <v>500</v>
      </c>
      <c r="C2247" s="808" t="s">
        <v>512</v>
      </c>
      <c r="D2247" s="809">
        <v>7</v>
      </c>
      <c r="F2247" s="808">
        <v>1302902.1499999999</v>
      </c>
      <c r="G2247" s="808">
        <v>1727787.9</v>
      </c>
      <c r="H2247" s="808">
        <v>0</v>
      </c>
      <c r="I2247" s="808" t="s">
        <v>502</v>
      </c>
      <c r="J2247" s="808" t="s">
        <v>503</v>
      </c>
    </row>
    <row r="2248" spans="1:10" x14ac:dyDescent="0.25">
      <c r="A2248" s="808" t="s">
        <v>504</v>
      </c>
      <c r="B2248" s="808" t="s">
        <v>500</v>
      </c>
      <c r="C2248" s="808" t="s">
        <v>501</v>
      </c>
      <c r="D2248" s="809">
        <v>8</v>
      </c>
      <c r="F2248" s="808">
        <v>24790</v>
      </c>
      <c r="G2248" s="808">
        <v>18500</v>
      </c>
      <c r="H2248" s="808">
        <v>0</v>
      </c>
      <c r="I2248" s="808" t="s">
        <v>502</v>
      </c>
      <c r="J2248" s="808" t="s">
        <v>503</v>
      </c>
    </row>
    <row r="2249" spans="1:10" x14ac:dyDescent="0.25">
      <c r="A2249" s="808" t="s">
        <v>504</v>
      </c>
      <c r="B2249" s="808" t="s">
        <v>500</v>
      </c>
      <c r="C2249" s="808" t="s">
        <v>511</v>
      </c>
      <c r="D2249" s="809">
        <v>12</v>
      </c>
      <c r="F2249" s="808">
        <v>152826.06</v>
      </c>
      <c r="G2249" s="808">
        <v>100425</v>
      </c>
      <c r="H2249" s="808">
        <v>0</v>
      </c>
      <c r="I2249" s="808" t="s">
        <v>502</v>
      </c>
      <c r="J2249" s="808" t="s">
        <v>503</v>
      </c>
    </row>
    <row r="2250" spans="1:10" x14ac:dyDescent="0.25">
      <c r="A2250" s="808" t="s">
        <v>504</v>
      </c>
      <c r="B2250" s="808" t="s">
        <v>500</v>
      </c>
      <c r="C2250" s="808" t="s">
        <v>506</v>
      </c>
      <c r="D2250" s="809">
        <v>19</v>
      </c>
      <c r="F2250" s="808">
        <v>4378876.8499999996</v>
      </c>
      <c r="G2250" s="808">
        <v>3199626</v>
      </c>
      <c r="H2250" s="808">
        <v>0</v>
      </c>
      <c r="I2250" s="808" t="s">
        <v>502</v>
      </c>
      <c r="J2250" s="808" t="s">
        <v>503</v>
      </c>
    </row>
    <row r="2251" spans="1:10" x14ac:dyDescent="0.25">
      <c r="A2251" s="808" t="s">
        <v>504</v>
      </c>
      <c r="B2251" s="808" t="s">
        <v>500</v>
      </c>
      <c r="C2251" s="808" t="s">
        <v>541</v>
      </c>
      <c r="D2251" s="809">
        <v>68</v>
      </c>
      <c r="F2251" s="808">
        <v>228092.53</v>
      </c>
      <c r="G2251" s="808">
        <v>38.4</v>
      </c>
      <c r="H2251" s="808">
        <v>0</v>
      </c>
      <c r="I2251" s="808" t="s">
        <v>502</v>
      </c>
      <c r="J2251" s="808" t="s">
        <v>503</v>
      </c>
    </row>
    <row r="2252" spans="1:10" x14ac:dyDescent="0.25">
      <c r="A2252" s="808" t="s">
        <v>499</v>
      </c>
      <c r="B2252" s="808" t="s">
        <v>500</v>
      </c>
      <c r="C2252" s="808" t="s">
        <v>508</v>
      </c>
      <c r="D2252" s="809">
        <v>28</v>
      </c>
      <c r="F2252" s="808">
        <v>84.82</v>
      </c>
      <c r="G2252" s="808">
        <v>7.0000000000000007E-2</v>
      </c>
      <c r="H2252" s="808">
        <v>0</v>
      </c>
      <c r="I2252" s="808" t="s">
        <v>502</v>
      </c>
      <c r="J2252" s="808" t="s">
        <v>503</v>
      </c>
    </row>
    <row r="2253" spans="1:10" x14ac:dyDescent="0.25">
      <c r="A2253" s="808" t="s">
        <v>504</v>
      </c>
      <c r="B2253" s="808" t="s">
        <v>500</v>
      </c>
      <c r="C2253" s="808" t="s">
        <v>512</v>
      </c>
      <c r="D2253" s="809">
        <v>28</v>
      </c>
      <c r="F2253" s="808">
        <v>312286.58</v>
      </c>
      <c r="G2253" s="808">
        <v>425250</v>
      </c>
      <c r="H2253" s="808">
        <v>0</v>
      </c>
      <c r="I2253" s="808" t="s">
        <v>502</v>
      </c>
      <c r="J2253" s="808" t="s">
        <v>503</v>
      </c>
    </row>
    <row r="2254" spans="1:10" x14ac:dyDescent="0.25">
      <c r="A2254" s="808" t="s">
        <v>504</v>
      </c>
      <c r="B2254" s="808" t="s">
        <v>500</v>
      </c>
      <c r="C2254" s="808" t="s">
        <v>509</v>
      </c>
      <c r="D2254" s="809">
        <v>42</v>
      </c>
      <c r="F2254" s="808">
        <v>9731.4699999999993</v>
      </c>
      <c r="G2254" s="808">
        <v>40.200000000000003</v>
      </c>
      <c r="H2254" s="808">
        <v>0</v>
      </c>
      <c r="I2254" s="808" t="s">
        <v>502</v>
      </c>
      <c r="J2254" s="808" t="s">
        <v>503</v>
      </c>
    </row>
    <row r="2255" spans="1:10" x14ac:dyDescent="0.25">
      <c r="A2255" s="808" t="s">
        <v>504</v>
      </c>
      <c r="B2255" s="808" t="s">
        <v>500</v>
      </c>
      <c r="C2255" s="808" t="s">
        <v>512</v>
      </c>
      <c r="D2255" s="809">
        <v>56</v>
      </c>
      <c r="F2255" s="808">
        <v>49152.53</v>
      </c>
      <c r="G2255" s="808">
        <v>18391.099999999999</v>
      </c>
      <c r="H2255" s="808">
        <v>0</v>
      </c>
      <c r="I2255" s="808" t="s">
        <v>502</v>
      </c>
      <c r="J2255" s="808" t="s">
        <v>503</v>
      </c>
    </row>
    <row r="2256" spans="1:10" x14ac:dyDescent="0.25">
      <c r="A2256" s="808" t="s">
        <v>499</v>
      </c>
      <c r="B2256" s="808" t="s">
        <v>500</v>
      </c>
      <c r="C2256" s="808" t="s">
        <v>527</v>
      </c>
      <c r="D2256" s="809">
        <v>85</v>
      </c>
      <c r="F2256" s="808">
        <v>435705.33</v>
      </c>
      <c r="G2256" s="808">
        <v>50725</v>
      </c>
      <c r="H2256" s="808">
        <v>0</v>
      </c>
      <c r="I2256" s="808" t="s">
        <v>502</v>
      </c>
      <c r="J2256" s="808" t="s">
        <v>503</v>
      </c>
    </row>
    <row r="2257" spans="1:10" x14ac:dyDescent="0.25">
      <c r="A2257" s="808" t="s">
        <v>504</v>
      </c>
      <c r="B2257" s="808" t="s">
        <v>500</v>
      </c>
      <c r="C2257" s="808" t="s">
        <v>508</v>
      </c>
      <c r="D2257" s="809">
        <v>90</v>
      </c>
      <c r="F2257" s="808">
        <v>193335.23</v>
      </c>
      <c r="G2257" s="808">
        <v>2931.16</v>
      </c>
      <c r="H2257" s="808">
        <v>0</v>
      </c>
      <c r="I2257" s="808" t="s">
        <v>502</v>
      </c>
      <c r="J2257" s="808" t="s">
        <v>503</v>
      </c>
    </row>
    <row r="2258" spans="1:10" x14ac:dyDescent="0.25">
      <c r="A2258" s="808" t="s">
        <v>499</v>
      </c>
      <c r="B2258" s="808" t="s">
        <v>500</v>
      </c>
      <c r="C2258" s="808" t="s">
        <v>574</v>
      </c>
      <c r="D2258" s="809">
        <v>85</v>
      </c>
      <c r="F2258" s="808">
        <v>953455.88</v>
      </c>
      <c r="G2258" s="808">
        <v>1078</v>
      </c>
      <c r="H2258" s="808">
        <v>0</v>
      </c>
      <c r="I2258" s="808" t="s">
        <v>502</v>
      </c>
      <c r="J2258" s="808" t="s">
        <v>503</v>
      </c>
    </row>
    <row r="2259" spans="1:10" x14ac:dyDescent="0.25">
      <c r="A2259" s="808" t="s">
        <v>504</v>
      </c>
      <c r="B2259" s="808" t="s">
        <v>500</v>
      </c>
      <c r="C2259" s="808" t="s">
        <v>506</v>
      </c>
      <c r="D2259" s="809">
        <v>85</v>
      </c>
      <c r="F2259" s="808">
        <v>27011.360000000001</v>
      </c>
      <c r="G2259" s="808">
        <v>6606.85</v>
      </c>
      <c r="H2259" s="808">
        <v>0</v>
      </c>
      <c r="I2259" s="808" t="s">
        <v>502</v>
      </c>
      <c r="J2259" s="808" t="s">
        <v>503</v>
      </c>
    </row>
    <row r="2260" spans="1:10" x14ac:dyDescent="0.25">
      <c r="A2260" s="808" t="s">
        <v>504</v>
      </c>
      <c r="B2260" s="808" t="s">
        <v>500</v>
      </c>
      <c r="C2260" s="808" t="s">
        <v>511</v>
      </c>
      <c r="D2260" s="809">
        <v>23</v>
      </c>
      <c r="F2260" s="808">
        <v>21177.26</v>
      </c>
      <c r="G2260" s="808">
        <v>2780</v>
      </c>
      <c r="H2260" s="808">
        <v>0</v>
      </c>
      <c r="I2260" s="808" t="s">
        <v>502</v>
      </c>
      <c r="J2260" s="808" t="s">
        <v>503</v>
      </c>
    </row>
    <row r="2261" spans="1:10" x14ac:dyDescent="0.25">
      <c r="A2261" s="808" t="s">
        <v>504</v>
      </c>
      <c r="B2261" s="808" t="s">
        <v>500</v>
      </c>
      <c r="C2261" s="808" t="s">
        <v>523</v>
      </c>
      <c r="D2261" s="809">
        <v>34</v>
      </c>
      <c r="F2261" s="808">
        <v>4385.7</v>
      </c>
      <c r="G2261" s="808">
        <v>889</v>
      </c>
      <c r="H2261" s="808">
        <v>0</v>
      </c>
      <c r="I2261" s="808" t="s">
        <v>502</v>
      </c>
      <c r="J2261" s="808" t="s">
        <v>503</v>
      </c>
    </row>
    <row r="2262" spans="1:10" x14ac:dyDescent="0.25">
      <c r="A2262" s="808" t="s">
        <v>504</v>
      </c>
      <c r="B2262" s="808" t="s">
        <v>500</v>
      </c>
      <c r="C2262" s="808" t="s">
        <v>516</v>
      </c>
      <c r="D2262" s="809">
        <v>39</v>
      </c>
      <c r="F2262" s="808">
        <v>840648.29</v>
      </c>
      <c r="G2262" s="808">
        <v>593794.19999999995</v>
      </c>
      <c r="H2262" s="808">
        <v>0</v>
      </c>
      <c r="I2262" s="808" t="s">
        <v>502</v>
      </c>
      <c r="J2262" s="808" t="s">
        <v>503</v>
      </c>
    </row>
    <row r="2263" spans="1:10" x14ac:dyDescent="0.25">
      <c r="A2263" s="808" t="s">
        <v>499</v>
      </c>
      <c r="B2263" s="808" t="s">
        <v>500</v>
      </c>
      <c r="C2263" s="808" t="s">
        <v>523</v>
      </c>
      <c r="D2263" s="809">
        <v>70</v>
      </c>
      <c r="F2263" s="808">
        <v>692.57</v>
      </c>
      <c r="G2263" s="808">
        <v>2.54</v>
      </c>
      <c r="H2263" s="808">
        <v>0</v>
      </c>
      <c r="I2263" s="808" t="s">
        <v>502</v>
      </c>
      <c r="J2263" s="808" t="s">
        <v>503</v>
      </c>
    </row>
    <row r="2264" spans="1:10" x14ac:dyDescent="0.25">
      <c r="A2264" s="808" t="s">
        <v>504</v>
      </c>
      <c r="B2264" s="808" t="s">
        <v>500</v>
      </c>
      <c r="C2264" s="808" t="s">
        <v>530</v>
      </c>
      <c r="D2264" s="809">
        <v>84</v>
      </c>
      <c r="F2264" s="808">
        <v>376599.14</v>
      </c>
      <c r="G2264" s="808">
        <v>20522.66</v>
      </c>
      <c r="H2264" s="808">
        <v>0</v>
      </c>
      <c r="I2264" s="808" t="s">
        <v>502</v>
      </c>
      <c r="J2264" s="808" t="s">
        <v>503</v>
      </c>
    </row>
    <row r="2265" spans="1:10" x14ac:dyDescent="0.25">
      <c r="A2265" s="808" t="s">
        <v>504</v>
      </c>
      <c r="B2265" s="808" t="s">
        <v>500</v>
      </c>
      <c r="C2265" s="808" t="s">
        <v>514</v>
      </c>
      <c r="D2265" s="809">
        <v>90</v>
      </c>
      <c r="F2265" s="808">
        <v>1343.14</v>
      </c>
      <c r="G2265" s="808">
        <v>13</v>
      </c>
      <c r="H2265" s="808">
        <v>0</v>
      </c>
      <c r="I2265" s="808" t="s">
        <v>502</v>
      </c>
      <c r="J2265" s="808" t="s">
        <v>503</v>
      </c>
    </row>
    <row r="2266" spans="1:10" x14ac:dyDescent="0.25">
      <c r="A2266" s="808" t="s">
        <v>504</v>
      </c>
      <c r="B2266" s="808" t="s">
        <v>500</v>
      </c>
      <c r="C2266" s="808" t="s">
        <v>529</v>
      </c>
      <c r="D2266" s="809">
        <v>39</v>
      </c>
      <c r="F2266" s="808">
        <v>107515.65</v>
      </c>
      <c r="G2266" s="808">
        <v>22516.03</v>
      </c>
      <c r="H2266" s="808">
        <v>0</v>
      </c>
      <c r="I2266" s="808" t="s">
        <v>502</v>
      </c>
      <c r="J2266" s="808" t="s">
        <v>503</v>
      </c>
    </row>
    <row r="2267" spans="1:10" x14ac:dyDescent="0.25">
      <c r="A2267" s="808" t="s">
        <v>504</v>
      </c>
      <c r="B2267" s="808" t="s">
        <v>500</v>
      </c>
      <c r="C2267" s="808" t="s">
        <v>511</v>
      </c>
      <c r="D2267" s="809">
        <v>81</v>
      </c>
      <c r="F2267" s="808">
        <v>4100.12</v>
      </c>
      <c r="G2267" s="808">
        <v>26.14</v>
      </c>
      <c r="H2267" s="808">
        <v>0</v>
      </c>
      <c r="I2267" s="808" t="s">
        <v>502</v>
      </c>
      <c r="J2267" s="808" t="s">
        <v>503</v>
      </c>
    </row>
    <row r="2268" spans="1:10" x14ac:dyDescent="0.25">
      <c r="A2268" s="808" t="s">
        <v>499</v>
      </c>
      <c r="B2268" s="808" t="s">
        <v>500</v>
      </c>
      <c r="C2268" s="808" t="s">
        <v>512</v>
      </c>
      <c r="D2268" s="809">
        <v>71</v>
      </c>
      <c r="F2268" s="808">
        <v>5700.32</v>
      </c>
      <c r="G2268" s="808">
        <v>117.27</v>
      </c>
      <c r="H2268" s="808">
        <v>0</v>
      </c>
      <c r="I2268" s="808" t="s">
        <v>502</v>
      </c>
      <c r="J2268" s="808" t="s">
        <v>503</v>
      </c>
    </row>
    <row r="2269" spans="1:10" x14ac:dyDescent="0.25">
      <c r="A2269" s="808" t="s">
        <v>504</v>
      </c>
      <c r="B2269" s="808" t="s">
        <v>500</v>
      </c>
      <c r="C2269" s="808" t="s">
        <v>556</v>
      </c>
      <c r="D2269" s="809">
        <v>82</v>
      </c>
      <c r="F2269" s="808">
        <v>105697.44</v>
      </c>
      <c r="G2269" s="808">
        <v>127.1</v>
      </c>
      <c r="H2269" s="808">
        <v>0</v>
      </c>
      <c r="I2269" s="808" t="s">
        <v>502</v>
      </c>
      <c r="J2269" s="808" t="s">
        <v>503</v>
      </c>
    </row>
    <row r="2270" spans="1:10" x14ac:dyDescent="0.25">
      <c r="A2270" s="808" t="s">
        <v>499</v>
      </c>
      <c r="B2270" s="808" t="s">
        <v>500</v>
      </c>
      <c r="C2270" s="808" t="s">
        <v>564</v>
      </c>
      <c r="D2270" s="809">
        <v>90</v>
      </c>
      <c r="F2270" s="808">
        <v>3857.79</v>
      </c>
      <c r="G2270" s="808">
        <v>0.82</v>
      </c>
      <c r="H2270" s="808">
        <v>0</v>
      </c>
      <c r="I2270" s="808" t="s">
        <v>502</v>
      </c>
      <c r="J2270" s="808" t="s">
        <v>503</v>
      </c>
    </row>
    <row r="2271" spans="1:10" x14ac:dyDescent="0.25">
      <c r="A2271" s="808" t="s">
        <v>504</v>
      </c>
      <c r="B2271" s="808" t="s">
        <v>500</v>
      </c>
      <c r="C2271" s="808" t="s">
        <v>579</v>
      </c>
      <c r="D2271" s="809">
        <v>8</v>
      </c>
      <c r="F2271" s="808">
        <v>4266540.0999999996</v>
      </c>
      <c r="G2271" s="808">
        <v>5841392.2000000002</v>
      </c>
      <c r="H2271" s="808">
        <v>0</v>
      </c>
      <c r="I2271" s="808" t="s">
        <v>502</v>
      </c>
      <c r="J2271" s="808" t="s">
        <v>503</v>
      </c>
    </row>
    <row r="2272" spans="1:10" x14ac:dyDescent="0.25">
      <c r="A2272" s="808" t="s">
        <v>499</v>
      </c>
      <c r="B2272" s="808" t="s">
        <v>500</v>
      </c>
      <c r="C2272" s="808" t="s">
        <v>520</v>
      </c>
      <c r="D2272" s="809">
        <v>27</v>
      </c>
      <c r="F2272" s="808">
        <v>2476336.87</v>
      </c>
      <c r="G2272" s="808">
        <v>31905318</v>
      </c>
      <c r="H2272" s="808">
        <v>0</v>
      </c>
      <c r="I2272" s="808" t="s">
        <v>502</v>
      </c>
      <c r="J2272" s="808" t="s">
        <v>503</v>
      </c>
    </row>
    <row r="2273" spans="1:10" x14ac:dyDescent="0.25">
      <c r="A2273" s="808" t="s">
        <v>499</v>
      </c>
      <c r="B2273" s="808" t="s">
        <v>500</v>
      </c>
      <c r="C2273" s="808" t="s">
        <v>545</v>
      </c>
      <c r="D2273" s="809">
        <v>20</v>
      </c>
      <c r="F2273" s="808">
        <v>20218.04</v>
      </c>
      <c r="G2273" s="808">
        <v>2485.9899999999998</v>
      </c>
      <c r="H2273" s="808">
        <v>0</v>
      </c>
      <c r="I2273" s="808" t="s">
        <v>502</v>
      </c>
      <c r="J2273" s="808" t="s">
        <v>503</v>
      </c>
    </row>
    <row r="2274" spans="1:10" x14ac:dyDescent="0.25">
      <c r="A2274" s="808" t="s">
        <v>504</v>
      </c>
      <c r="B2274" s="808" t="s">
        <v>500</v>
      </c>
      <c r="C2274" s="808" t="s">
        <v>508</v>
      </c>
      <c r="D2274" s="809">
        <v>20</v>
      </c>
      <c r="F2274" s="808">
        <v>264883.81</v>
      </c>
      <c r="G2274" s="808">
        <v>690211</v>
      </c>
      <c r="H2274" s="808">
        <v>0</v>
      </c>
      <c r="I2274" s="808" t="s">
        <v>502</v>
      </c>
      <c r="J2274" s="808" t="s">
        <v>503</v>
      </c>
    </row>
    <row r="2275" spans="1:10" x14ac:dyDescent="0.25">
      <c r="A2275" s="808" t="s">
        <v>499</v>
      </c>
      <c r="B2275" s="808" t="s">
        <v>500</v>
      </c>
      <c r="C2275" s="808" t="s">
        <v>559</v>
      </c>
      <c r="D2275" s="809">
        <v>33</v>
      </c>
      <c r="F2275" s="808">
        <v>2246.2800000000002</v>
      </c>
      <c r="G2275" s="808">
        <v>45</v>
      </c>
      <c r="H2275" s="808">
        <v>0</v>
      </c>
      <c r="I2275" s="808" t="s">
        <v>502</v>
      </c>
      <c r="J2275" s="808" t="s">
        <v>503</v>
      </c>
    </row>
    <row r="2276" spans="1:10" x14ac:dyDescent="0.25">
      <c r="A2276" s="808" t="s">
        <v>499</v>
      </c>
      <c r="B2276" s="808" t="s">
        <v>500</v>
      </c>
      <c r="C2276" s="808" t="s">
        <v>510</v>
      </c>
      <c r="D2276" s="809">
        <v>65</v>
      </c>
      <c r="F2276" s="808">
        <v>137.08000000000001</v>
      </c>
      <c r="G2276" s="808">
        <v>5</v>
      </c>
      <c r="H2276" s="808">
        <v>0</v>
      </c>
      <c r="I2276" s="808" t="s">
        <v>502</v>
      </c>
      <c r="J2276" s="808" t="s">
        <v>503</v>
      </c>
    </row>
    <row r="2277" spans="1:10" x14ac:dyDescent="0.25">
      <c r="A2277" s="808" t="s">
        <v>504</v>
      </c>
      <c r="B2277" s="808" t="s">
        <v>500</v>
      </c>
      <c r="C2277" s="808" t="s">
        <v>520</v>
      </c>
      <c r="D2277" s="809">
        <v>42</v>
      </c>
      <c r="F2277" s="808">
        <v>465.77</v>
      </c>
      <c r="G2277" s="808">
        <v>9.7799999999999994</v>
      </c>
      <c r="H2277" s="808">
        <v>0</v>
      </c>
      <c r="I2277" s="808" t="s">
        <v>502</v>
      </c>
      <c r="J2277" s="808" t="s">
        <v>503</v>
      </c>
    </row>
    <row r="2278" spans="1:10" x14ac:dyDescent="0.25">
      <c r="A2278" s="808" t="s">
        <v>499</v>
      </c>
      <c r="B2278" s="808" t="s">
        <v>500</v>
      </c>
      <c r="C2278" s="808" t="s">
        <v>517</v>
      </c>
      <c r="D2278" s="809">
        <v>85</v>
      </c>
      <c r="F2278" s="808">
        <v>351253.93</v>
      </c>
      <c r="G2278" s="808">
        <v>1044.3</v>
      </c>
      <c r="H2278" s="808">
        <v>0</v>
      </c>
      <c r="I2278" s="808" t="s">
        <v>502</v>
      </c>
      <c r="J2278" s="808" t="s">
        <v>503</v>
      </c>
    </row>
    <row r="2279" spans="1:10" x14ac:dyDescent="0.25">
      <c r="A2279" s="808" t="s">
        <v>499</v>
      </c>
      <c r="B2279" s="808" t="s">
        <v>500</v>
      </c>
      <c r="C2279" s="808" t="s">
        <v>511</v>
      </c>
      <c r="D2279" s="809">
        <v>27</v>
      </c>
      <c r="F2279" s="808">
        <v>40891496.909999996</v>
      </c>
      <c r="G2279" s="808">
        <v>101619065</v>
      </c>
      <c r="H2279" s="808">
        <v>0</v>
      </c>
      <c r="I2279" s="808" t="s">
        <v>502</v>
      </c>
      <c r="J2279" s="808" t="s">
        <v>503</v>
      </c>
    </row>
    <row r="2280" spans="1:10" x14ac:dyDescent="0.25">
      <c r="A2280" s="808" t="s">
        <v>504</v>
      </c>
      <c r="B2280" s="808" t="s">
        <v>500</v>
      </c>
      <c r="C2280" s="808" t="s">
        <v>510</v>
      </c>
      <c r="D2280" s="809">
        <v>8</v>
      </c>
      <c r="F2280" s="808">
        <v>62545.41</v>
      </c>
      <c r="G2280" s="808">
        <v>3727.8</v>
      </c>
      <c r="H2280" s="808">
        <v>0</v>
      </c>
      <c r="I2280" s="808" t="s">
        <v>502</v>
      </c>
      <c r="J2280" s="808" t="s">
        <v>503</v>
      </c>
    </row>
    <row r="2281" spans="1:10" x14ac:dyDescent="0.25">
      <c r="A2281" s="808" t="s">
        <v>504</v>
      </c>
      <c r="B2281" s="808" t="s">
        <v>500</v>
      </c>
      <c r="C2281" s="808" t="s">
        <v>532</v>
      </c>
      <c r="D2281" s="809">
        <v>84</v>
      </c>
      <c r="F2281" s="808">
        <v>120.84</v>
      </c>
      <c r="G2281" s="808">
        <v>0.18</v>
      </c>
      <c r="H2281" s="808">
        <v>0</v>
      </c>
      <c r="I2281" s="808" t="s">
        <v>502</v>
      </c>
      <c r="J2281" s="808" t="s">
        <v>503</v>
      </c>
    </row>
    <row r="2282" spans="1:10" x14ac:dyDescent="0.25">
      <c r="A2282" s="808" t="s">
        <v>499</v>
      </c>
      <c r="B2282" s="808" t="s">
        <v>500</v>
      </c>
      <c r="C2282" s="808" t="s">
        <v>616</v>
      </c>
      <c r="D2282" s="809">
        <v>95</v>
      </c>
      <c r="F2282" s="808">
        <v>18060</v>
      </c>
      <c r="G2282" s="808">
        <v>312.3</v>
      </c>
      <c r="H2282" s="808">
        <v>0</v>
      </c>
      <c r="I2282" s="808" t="s">
        <v>502</v>
      </c>
      <c r="J2282" s="808" t="s">
        <v>503</v>
      </c>
    </row>
    <row r="2283" spans="1:10" x14ac:dyDescent="0.25">
      <c r="A2283" s="808" t="s">
        <v>499</v>
      </c>
      <c r="B2283" s="808" t="s">
        <v>500</v>
      </c>
      <c r="C2283" s="808" t="s">
        <v>568</v>
      </c>
      <c r="D2283" s="809">
        <v>27</v>
      </c>
      <c r="F2283" s="808">
        <v>1154293.0900000001</v>
      </c>
      <c r="G2283" s="808">
        <v>28154400</v>
      </c>
      <c r="H2283" s="808">
        <v>0</v>
      </c>
      <c r="I2283" s="808" t="s">
        <v>502</v>
      </c>
      <c r="J2283" s="808" t="s">
        <v>503</v>
      </c>
    </row>
    <row r="2284" spans="1:10" x14ac:dyDescent="0.25">
      <c r="A2284" s="808" t="s">
        <v>504</v>
      </c>
      <c r="B2284" s="808" t="s">
        <v>500</v>
      </c>
      <c r="C2284" s="808" t="s">
        <v>506</v>
      </c>
      <c r="D2284" s="809">
        <v>73</v>
      </c>
      <c r="F2284" s="808">
        <v>276.58</v>
      </c>
      <c r="G2284" s="808">
        <v>2060</v>
      </c>
      <c r="H2284" s="808">
        <v>0</v>
      </c>
      <c r="I2284" s="808" t="s">
        <v>502</v>
      </c>
      <c r="J2284" s="808" t="s">
        <v>503</v>
      </c>
    </row>
    <row r="2285" spans="1:10" x14ac:dyDescent="0.25">
      <c r="A2285" s="808" t="s">
        <v>499</v>
      </c>
      <c r="B2285" s="808" t="s">
        <v>500</v>
      </c>
      <c r="C2285" s="808" t="s">
        <v>509</v>
      </c>
      <c r="D2285" s="809">
        <v>27</v>
      </c>
      <c r="F2285" s="808">
        <v>326757.2</v>
      </c>
      <c r="G2285" s="808">
        <v>8948800</v>
      </c>
      <c r="H2285" s="808">
        <v>0</v>
      </c>
      <c r="I2285" s="808" t="s">
        <v>502</v>
      </c>
      <c r="J2285" s="808" t="s">
        <v>503</v>
      </c>
    </row>
    <row r="2286" spans="1:10" x14ac:dyDescent="0.25">
      <c r="A2286" s="808" t="s">
        <v>504</v>
      </c>
      <c r="B2286" s="808" t="s">
        <v>500</v>
      </c>
      <c r="C2286" s="808" t="s">
        <v>514</v>
      </c>
      <c r="D2286" s="809">
        <v>68</v>
      </c>
      <c r="F2286" s="808">
        <v>539.78</v>
      </c>
      <c r="G2286" s="808">
        <v>676</v>
      </c>
      <c r="H2286" s="808">
        <v>0</v>
      </c>
      <c r="I2286" s="808" t="s">
        <v>502</v>
      </c>
      <c r="J2286" s="808" t="s">
        <v>503</v>
      </c>
    </row>
    <row r="2287" spans="1:10" x14ac:dyDescent="0.25">
      <c r="A2287" s="808" t="s">
        <v>499</v>
      </c>
      <c r="B2287" s="808" t="s">
        <v>500</v>
      </c>
      <c r="C2287" s="808" t="s">
        <v>517</v>
      </c>
      <c r="D2287" s="809">
        <v>84</v>
      </c>
      <c r="F2287" s="808">
        <v>25.68</v>
      </c>
      <c r="G2287" s="808">
        <v>1</v>
      </c>
      <c r="H2287" s="808">
        <v>0</v>
      </c>
      <c r="I2287" s="808" t="s">
        <v>502</v>
      </c>
      <c r="J2287" s="808" t="s">
        <v>503</v>
      </c>
    </row>
    <row r="2288" spans="1:10" x14ac:dyDescent="0.25">
      <c r="A2288" s="808" t="s">
        <v>504</v>
      </c>
      <c r="B2288" s="808" t="s">
        <v>500</v>
      </c>
      <c r="C2288" s="808" t="s">
        <v>559</v>
      </c>
      <c r="D2288" s="809">
        <v>94</v>
      </c>
      <c r="F2288" s="808">
        <v>2696.13</v>
      </c>
      <c r="G2288" s="808">
        <v>113.12</v>
      </c>
      <c r="H2288" s="808">
        <v>0</v>
      </c>
      <c r="I2288" s="808" t="s">
        <v>502</v>
      </c>
      <c r="J2288" s="808" t="s">
        <v>503</v>
      </c>
    </row>
    <row r="2289" spans="1:10" x14ac:dyDescent="0.25">
      <c r="A2289" s="808" t="s">
        <v>499</v>
      </c>
      <c r="B2289" s="808" t="s">
        <v>500</v>
      </c>
      <c r="C2289" s="808" t="s">
        <v>515</v>
      </c>
      <c r="D2289" s="809">
        <v>44</v>
      </c>
      <c r="F2289" s="808">
        <v>71505.279999999999</v>
      </c>
      <c r="G2289" s="808">
        <v>321988</v>
      </c>
      <c r="H2289" s="808">
        <v>0</v>
      </c>
      <c r="I2289" s="808" t="s">
        <v>502</v>
      </c>
      <c r="J2289" s="808" t="s">
        <v>503</v>
      </c>
    </row>
    <row r="2290" spans="1:10" x14ac:dyDescent="0.25">
      <c r="A2290" s="808" t="s">
        <v>499</v>
      </c>
      <c r="B2290" s="808" t="s">
        <v>500</v>
      </c>
      <c r="C2290" s="808" t="s">
        <v>564</v>
      </c>
      <c r="D2290" s="809">
        <v>27</v>
      </c>
      <c r="F2290" s="808">
        <v>74543.259999999995</v>
      </c>
      <c r="G2290" s="808">
        <v>2183050</v>
      </c>
      <c r="H2290" s="808">
        <v>0</v>
      </c>
      <c r="I2290" s="808" t="s">
        <v>502</v>
      </c>
      <c r="J2290" s="808" t="s">
        <v>503</v>
      </c>
    </row>
    <row r="2291" spans="1:10" x14ac:dyDescent="0.25">
      <c r="A2291" s="808" t="s">
        <v>504</v>
      </c>
      <c r="B2291" s="808" t="s">
        <v>500</v>
      </c>
      <c r="C2291" s="808" t="s">
        <v>541</v>
      </c>
      <c r="D2291" s="809">
        <v>61</v>
      </c>
      <c r="F2291" s="808">
        <v>1581.41</v>
      </c>
      <c r="G2291" s="808">
        <v>8.5</v>
      </c>
      <c r="H2291" s="808">
        <v>0</v>
      </c>
      <c r="I2291" s="808" t="s">
        <v>502</v>
      </c>
      <c r="J2291" s="808" t="s">
        <v>503</v>
      </c>
    </row>
    <row r="2292" spans="1:10" x14ac:dyDescent="0.25">
      <c r="A2292" s="808" t="s">
        <v>504</v>
      </c>
      <c r="B2292" s="808" t="s">
        <v>500</v>
      </c>
      <c r="C2292" s="808" t="s">
        <v>508</v>
      </c>
      <c r="D2292" s="809">
        <v>73</v>
      </c>
      <c r="F2292" s="808">
        <v>15942.64</v>
      </c>
      <c r="G2292" s="808">
        <v>801.5</v>
      </c>
      <c r="H2292" s="808">
        <v>0</v>
      </c>
      <c r="I2292" s="808" t="s">
        <v>502</v>
      </c>
      <c r="J2292" s="808" t="s">
        <v>503</v>
      </c>
    </row>
    <row r="2293" spans="1:10" x14ac:dyDescent="0.25">
      <c r="A2293" s="808" t="s">
        <v>499</v>
      </c>
      <c r="B2293" s="808" t="s">
        <v>500</v>
      </c>
      <c r="C2293" s="808" t="s">
        <v>501</v>
      </c>
      <c r="D2293" s="809">
        <v>21</v>
      </c>
      <c r="F2293" s="808">
        <v>33080.519999999997</v>
      </c>
      <c r="G2293" s="808">
        <v>370.7</v>
      </c>
      <c r="H2293" s="808">
        <v>0</v>
      </c>
      <c r="I2293" s="808" t="s">
        <v>502</v>
      </c>
      <c r="J2293" s="808" t="s">
        <v>503</v>
      </c>
    </row>
    <row r="2294" spans="1:10" x14ac:dyDescent="0.25">
      <c r="A2294" s="808" t="s">
        <v>499</v>
      </c>
      <c r="B2294" s="808" t="s">
        <v>500</v>
      </c>
      <c r="C2294" s="808" t="s">
        <v>566</v>
      </c>
      <c r="D2294" s="809">
        <v>21</v>
      </c>
      <c r="F2294" s="808">
        <v>3201</v>
      </c>
      <c r="G2294" s="808">
        <v>45</v>
      </c>
      <c r="H2294" s="808">
        <v>0</v>
      </c>
      <c r="I2294" s="808" t="s">
        <v>502</v>
      </c>
      <c r="J2294" s="808" t="s">
        <v>503</v>
      </c>
    </row>
    <row r="2295" spans="1:10" x14ac:dyDescent="0.25">
      <c r="A2295" s="808" t="s">
        <v>499</v>
      </c>
      <c r="B2295" s="808" t="s">
        <v>500</v>
      </c>
      <c r="C2295" s="808" t="s">
        <v>510</v>
      </c>
      <c r="D2295" s="809">
        <v>9</v>
      </c>
      <c r="F2295" s="808">
        <v>19.63</v>
      </c>
      <c r="G2295" s="808">
        <v>1.1000000000000001</v>
      </c>
      <c r="H2295" s="808">
        <v>0</v>
      </c>
      <c r="I2295" s="808" t="s">
        <v>502</v>
      </c>
      <c r="J2295" s="808" t="s">
        <v>503</v>
      </c>
    </row>
    <row r="2296" spans="1:10" x14ac:dyDescent="0.25">
      <c r="A2296" s="808" t="s">
        <v>499</v>
      </c>
      <c r="B2296" s="808" t="s">
        <v>500</v>
      </c>
      <c r="C2296" s="808" t="s">
        <v>532</v>
      </c>
      <c r="D2296" s="809">
        <v>27</v>
      </c>
      <c r="F2296" s="808">
        <v>564887.31999999995</v>
      </c>
      <c r="G2296" s="808">
        <v>12083400</v>
      </c>
      <c r="H2296" s="808">
        <v>0</v>
      </c>
      <c r="I2296" s="808" t="s">
        <v>502</v>
      </c>
      <c r="J2296" s="808" t="s">
        <v>503</v>
      </c>
    </row>
    <row r="2297" spans="1:10" x14ac:dyDescent="0.25">
      <c r="A2297" s="808" t="s">
        <v>504</v>
      </c>
      <c r="B2297" s="808" t="s">
        <v>500</v>
      </c>
      <c r="C2297" s="808" t="s">
        <v>526</v>
      </c>
      <c r="D2297" s="809">
        <v>49</v>
      </c>
      <c r="F2297" s="808">
        <v>3501.74</v>
      </c>
      <c r="G2297" s="808">
        <v>7.29</v>
      </c>
      <c r="H2297" s="808">
        <v>0</v>
      </c>
      <c r="I2297" s="808" t="s">
        <v>502</v>
      </c>
      <c r="J2297" s="808" t="s">
        <v>503</v>
      </c>
    </row>
    <row r="2298" spans="1:10" x14ac:dyDescent="0.25">
      <c r="A2298" s="808" t="s">
        <v>504</v>
      </c>
      <c r="B2298" s="808" t="s">
        <v>500</v>
      </c>
      <c r="C2298" s="808" t="s">
        <v>564</v>
      </c>
      <c r="D2298" s="809">
        <v>73</v>
      </c>
      <c r="F2298" s="808">
        <v>19474.03</v>
      </c>
      <c r="G2298" s="808">
        <v>68.400000000000006</v>
      </c>
      <c r="H2298" s="808">
        <v>0</v>
      </c>
      <c r="I2298" s="808" t="s">
        <v>502</v>
      </c>
      <c r="J2298" s="808" t="s">
        <v>503</v>
      </c>
    </row>
    <row r="2299" spans="1:10" x14ac:dyDescent="0.25">
      <c r="A2299" s="808" t="s">
        <v>504</v>
      </c>
      <c r="B2299" s="808" t="s">
        <v>500</v>
      </c>
      <c r="C2299" s="808" t="s">
        <v>511</v>
      </c>
      <c r="D2299" s="809">
        <v>43</v>
      </c>
      <c r="F2299" s="808">
        <v>885.11</v>
      </c>
      <c r="G2299" s="808">
        <v>65.5</v>
      </c>
      <c r="H2299" s="808">
        <v>0</v>
      </c>
      <c r="I2299" s="808" t="s">
        <v>502</v>
      </c>
      <c r="J2299" s="808" t="s">
        <v>503</v>
      </c>
    </row>
    <row r="2300" spans="1:10" x14ac:dyDescent="0.25">
      <c r="A2300" s="808" t="s">
        <v>499</v>
      </c>
      <c r="B2300" s="808" t="s">
        <v>500</v>
      </c>
      <c r="C2300" s="808" t="s">
        <v>520</v>
      </c>
      <c r="D2300" s="809">
        <v>49</v>
      </c>
      <c r="F2300" s="808">
        <v>5.81</v>
      </c>
      <c r="G2300" s="808">
        <v>8</v>
      </c>
      <c r="H2300" s="808">
        <v>0</v>
      </c>
      <c r="I2300" s="808" t="s">
        <v>502</v>
      </c>
      <c r="J2300" s="808" t="s">
        <v>503</v>
      </c>
    </row>
    <row r="2301" spans="1:10" x14ac:dyDescent="0.25">
      <c r="A2301" s="808" t="s">
        <v>499</v>
      </c>
      <c r="B2301" s="808" t="s">
        <v>500</v>
      </c>
      <c r="C2301" s="808" t="s">
        <v>529</v>
      </c>
      <c r="D2301" s="809">
        <v>85</v>
      </c>
      <c r="F2301" s="808">
        <v>75880</v>
      </c>
      <c r="G2301" s="808">
        <v>117.5</v>
      </c>
      <c r="H2301" s="808">
        <v>0</v>
      </c>
      <c r="I2301" s="808" t="s">
        <v>502</v>
      </c>
      <c r="J2301" s="808" t="s">
        <v>503</v>
      </c>
    </row>
    <row r="2302" spans="1:10" x14ac:dyDescent="0.25">
      <c r="A2302" s="808" t="s">
        <v>499</v>
      </c>
      <c r="B2302" s="808" t="s">
        <v>500</v>
      </c>
      <c r="C2302" s="808" t="s">
        <v>512</v>
      </c>
      <c r="D2302" s="809">
        <v>17</v>
      </c>
      <c r="F2302" s="808">
        <v>143.49</v>
      </c>
      <c r="G2302" s="808">
        <v>7.15</v>
      </c>
      <c r="H2302" s="808">
        <v>0</v>
      </c>
      <c r="I2302" s="808" t="s">
        <v>502</v>
      </c>
      <c r="J2302" s="808" t="s">
        <v>503</v>
      </c>
    </row>
    <row r="2303" spans="1:10" x14ac:dyDescent="0.25">
      <c r="A2303" s="808" t="s">
        <v>504</v>
      </c>
      <c r="B2303" s="808" t="s">
        <v>500</v>
      </c>
      <c r="C2303" s="808" t="s">
        <v>523</v>
      </c>
      <c r="D2303" s="809">
        <v>72</v>
      </c>
      <c r="F2303" s="808">
        <v>25512.09</v>
      </c>
      <c r="G2303" s="808">
        <v>7361</v>
      </c>
      <c r="H2303" s="808">
        <v>0</v>
      </c>
      <c r="I2303" s="808" t="s">
        <v>502</v>
      </c>
      <c r="J2303" s="808" t="s">
        <v>503</v>
      </c>
    </row>
    <row r="2304" spans="1:10" x14ac:dyDescent="0.25">
      <c r="A2304" s="808" t="s">
        <v>499</v>
      </c>
      <c r="B2304" s="808" t="s">
        <v>500</v>
      </c>
      <c r="C2304" s="808" t="s">
        <v>512</v>
      </c>
      <c r="D2304" s="809">
        <v>63</v>
      </c>
      <c r="F2304" s="808">
        <v>281.77999999999997</v>
      </c>
      <c r="G2304" s="808">
        <v>25</v>
      </c>
      <c r="H2304" s="808">
        <v>0</v>
      </c>
      <c r="I2304" s="808" t="s">
        <v>502</v>
      </c>
      <c r="J2304" s="808" t="s">
        <v>503</v>
      </c>
    </row>
    <row r="2305" spans="1:10" x14ac:dyDescent="0.25">
      <c r="A2305" s="808" t="s">
        <v>504</v>
      </c>
      <c r="B2305" s="808" t="s">
        <v>500</v>
      </c>
      <c r="C2305" s="808" t="s">
        <v>541</v>
      </c>
      <c r="D2305" s="809">
        <v>64</v>
      </c>
      <c r="F2305" s="808">
        <v>1823.4</v>
      </c>
      <c r="G2305" s="808">
        <v>12.5</v>
      </c>
      <c r="H2305" s="808">
        <v>0</v>
      </c>
      <c r="I2305" s="808" t="s">
        <v>502</v>
      </c>
      <c r="J2305" s="808" t="s">
        <v>503</v>
      </c>
    </row>
    <row r="2306" spans="1:10" x14ac:dyDescent="0.25">
      <c r="A2306" s="808" t="s">
        <v>499</v>
      </c>
      <c r="B2306" s="808" t="s">
        <v>500</v>
      </c>
      <c r="C2306" s="808" t="s">
        <v>557</v>
      </c>
      <c r="D2306" s="809">
        <v>95</v>
      </c>
      <c r="F2306" s="808">
        <v>67287.98</v>
      </c>
      <c r="G2306" s="808">
        <v>21960.6</v>
      </c>
      <c r="H2306" s="808">
        <v>0</v>
      </c>
      <c r="I2306" s="808" t="s">
        <v>502</v>
      </c>
      <c r="J2306" s="808" t="s">
        <v>503</v>
      </c>
    </row>
    <row r="2307" spans="1:10" x14ac:dyDescent="0.25">
      <c r="A2307" s="808" t="s">
        <v>504</v>
      </c>
      <c r="B2307" s="808" t="s">
        <v>500</v>
      </c>
      <c r="C2307" s="808" t="s">
        <v>516</v>
      </c>
      <c r="D2307" s="809">
        <v>38</v>
      </c>
      <c r="F2307" s="808">
        <v>1854.02</v>
      </c>
      <c r="G2307" s="808">
        <v>230.64</v>
      </c>
      <c r="H2307" s="808">
        <v>0</v>
      </c>
      <c r="I2307" s="808" t="s">
        <v>502</v>
      </c>
      <c r="J2307" s="808" t="s">
        <v>503</v>
      </c>
    </row>
    <row r="2308" spans="1:10" x14ac:dyDescent="0.25">
      <c r="A2308" s="808" t="s">
        <v>504</v>
      </c>
      <c r="B2308" s="808" t="s">
        <v>500</v>
      </c>
      <c r="C2308" s="808" t="s">
        <v>523</v>
      </c>
      <c r="D2308" s="809">
        <v>42</v>
      </c>
      <c r="F2308" s="808">
        <v>18403.45</v>
      </c>
      <c r="G2308" s="808">
        <v>247.14</v>
      </c>
      <c r="H2308" s="808">
        <v>0</v>
      </c>
      <c r="I2308" s="808" t="s">
        <v>502</v>
      </c>
      <c r="J2308" s="808" t="s">
        <v>503</v>
      </c>
    </row>
    <row r="2309" spans="1:10" x14ac:dyDescent="0.25">
      <c r="A2309" s="808" t="s">
        <v>504</v>
      </c>
      <c r="B2309" s="808" t="s">
        <v>500</v>
      </c>
      <c r="C2309" s="808" t="s">
        <v>585</v>
      </c>
      <c r="D2309" s="809">
        <v>90</v>
      </c>
      <c r="F2309" s="808">
        <v>19930.41</v>
      </c>
      <c r="G2309" s="808">
        <v>114.2</v>
      </c>
      <c r="H2309" s="808">
        <v>0</v>
      </c>
      <c r="I2309" s="808" t="s">
        <v>502</v>
      </c>
      <c r="J2309" s="808" t="s">
        <v>503</v>
      </c>
    </row>
    <row r="2310" spans="1:10" x14ac:dyDescent="0.25">
      <c r="A2310" s="808" t="s">
        <v>499</v>
      </c>
      <c r="B2310" s="808" t="s">
        <v>500</v>
      </c>
      <c r="C2310" s="808" t="s">
        <v>511</v>
      </c>
      <c r="D2310" s="809">
        <v>12</v>
      </c>
      <c r="F2310" s="808">
        <v>2221.5300000000002</v>
      </c>
      <c r="G2310" s="808">
        <v>20100</v>
      </c>
      <c r="H2310" s="808">
        <v>0</v>
      </c>
      <c r="I2310" s="808" t="s">
        <v>502</v>
      </c>
      <c r="J2310" s="808" t="s">
        <v>503</v>
      </c>
    </row>
    <row r="2311" spans="1:10" x14ac:dyDescent="0.25">
      <c r="A2311" s="808" t="s">
        <v>499</v>
      </c>
      <c r="B2311" s="808" t="s">
        <v>500</v>
      </c>
      <c r="C2311" s="808" t="s">
        <v>529</v>
      </c>
      <c r="D2311" s="809">
        <v>90</v>
      </c>
      <c r="F2311" s="808">
        <v>2384.46</v>
      </c>
      <c r="G2311" s="808">
        <v>2</v>
      </c>
      <c r="H2311" s="808">
        <v>0</v>
      </c>
      <c r="I2311" s="808" t="s">
        <v>502</v>
      </c>
      <c r="J2311" s="808" t="s">
        <v>503</v>
      </c>
    </row>
    <row r="2312" spans="1:10" x14ac:dyDescent="0.25">
      <c r="A2312" s="808" t="s">
        <v>504</v>
      </c>
      <c r="B2312" s="808" t="s">
        <v>500</v>
      </c>
      <c r="C2312" s="808" t="s">
        <v>558</v>
      </c>
      <c r="D2312" s="809">
        <v>85</v>
      </c>
      <c r="F2312" s="808">
        <v>139.46</v>
      </c>
      <c r="G2312" s="808">
        <v>0.5</v>
      </c>
      <c r="H2312" s="808">
        <v>0</v>
      </c>
      <c r="I2312" s="808" t="s">
        <v>502</v>
      </c>
      <c r="J2312" s="808" t="s">
        <v>503</v>
      </c>
    </row>
    <row r="2313" spans="1:10" x14ac:dyDescent="0.25">
      <c r="A2313" s="808" t="s">
        <v>504</v>
      </c>
      <c r="B2313" s="808" t="s">
        <v>500</v>
      </c>
      <c r="C2313" s="808" t="s">
        <v>516</v>
      </c>
      <c r="D2313" s="809">
        <v>28</v>
      </c>
      <c r="F2313" s="808">
        <v>748.13</v>
      </c>
      <c r="G2313" s="808">
        <v>150</v>
      </c>
      <c r="H2313" s="808">
        <v>0</v>
      </c>
      <c r="I2313" s="808" t="s">
        <v>502</v>
      </c>
      <c r="J2313" s="808" t="s">
        <v>503</v>
      </c>
    </row>
    <row r="2314" spans="1:10" x14ac:dyDescent="0.25">
      <c r="A2314" s="808" t="s">
        <v>504</v>
      </c>
      <c r="B2314" s="808" t="s">
        <v>500</v>
      </c>
      <c r="C2314" s="808" t="s">
        <v>508</v>
      </c>
      <c r="D2314" s="809">
        <v>95</v>
      </c>
      <c r="F2314" s="808">
        <v>14734.37</v>
      </c>
      <c r="G2314" s="808">
        <v>1449</v>
      </c>
      <c r="H2314" s="808">
        <v>0</v>
      </c>
      <c r="I2314" s="808" t="s">
        <v>502</v>
      </c>
      <c r="J2314" s="808" t="s">
        <v>503</v>
      </c>
    </row>
    <row r="2315" spans="1:10" x14ac:dyDescent="0.25">
      <c r="A2315" s="808" t="s">
        <v>499</v>
      </c>
      <c r="B2315" s="808" t="s">
        <v>500</v>
      </c>
      <c r="C2315" s="808" t="s">
        <v>617</v>
      </c>
      <c r="D2315" s="809">
        <v>90</v>
      </c>
      <c r="F2315" s="808">
        <v>1840</v>
      </c>
      <c r="G2315" s="808">
        <v>1</v>
      </c>
      <c r="H2315" s="808">
        <v>0</v>
      </c>
      <c r="I2315" s="808" t="s">
        <v>502</v>
      </c>
      <c r="J2315" s="808" t="s">
        <v>503</v>
      </c>
    </row>
    <row r="2316" spans="1:10" x14ac:dyDescent="0.25">
      <c r="A2316" s="808" t="s">
        <v>504</v>
      </c>
      <c r="B2316" s="808" t="s">
        <v>500</v>
      </c>
      <c r="C2316" s="808" t="s">
        <v>511</v>
      </c>
      <c r="D2316" s="809">
        <v>58</v>
      </c>
      <c r="F2316" s="808">
        <v>671.46</v>
      </c>
      <c r="G2316" s="808">
        <v>189.32</v>
      </c>
      <c r="H2316" s="808">
        <v>0</v>
      </c>
      <c r="I2316" s="808" t="s">
        <v>502</v>
      </c>
      <c r="J2316" s="808" t="s">
        <v>503</v>
      </c>
    </row>
    <row r="2317" spans="1:10" x14ac:dyDescent="0.25">
      <c r="A2317" s="808" t="s">
        <v>499</v>
      </c>
      <c r="B2317" s="808" t="s">
        <v>500</v>
      </c>
      <c r="C2317" s="808" t="s">
        <v>514</v>
      </c>
      <c r="D2317" s="809">
        <v>17</v>
      </c>
      <c r="F2317" s="808">
        <v>52.06</v>
      </c>
      <c r="G2317" s="808">
        <v>6.6</v>
      </c>
      <c r="H2317" s="808">
        <v>0</v>
      </c>
      <c r="I2317" s="808" t="s">
        <v>502</v>
      </c>
      <c r="J2317" s="808" t="s">
        <v>503</v>
      </c>
    </row>
    <row r="2318" spans="1:10" x14ac:dyDescent="0.25">
      <c r="A2318" s="808" t="s">
        <v>499</v>
      </c>
      <c r="B2318" s="808" t="s">
        <v>500</v>
      </c>
      <c r="C2318" s="808" t="s">
        <v>514</v>
      </c>
      <c r="D2318" s="809">
        <v>74</v>
      </c>
      <c r="F2318" s="808">
        <v>477.81</v>
      </c>
      <c r="G2318" s="808">
        <v>9.5</v>
      </c>
      <c r="H2318" s="808">
        <v>0</v>
      </c>
      <c r="I2318" s="808" t="s">
        <v>502</v>
      </c>
      <c r="J2318" s="808" t="s">
        <v>503</v>
      </c>
    </row>
    <row r="2319" spans="1:10" x14ac:dyDescent="0.25">
      <c r="A2319" s="808" t="s">
        <v>499</v>
      </c>
      <c r="B2319" s="808" t="s">
        <v>500</v>
      </c>
      <c r="C2319" s="808" t="s">
        <v>586</v>
      </c>
      <c r="D2319" s="809">
        <v>90</v>
      </c>
      <c r="F2319" s="808">
        <v>2140</v>
      </c>
      <c r="G2319" s="808">
        <v>1</v>
      </c>
      <c r="H2319" s="808">
        <v>0</v>
      </c>
      <c r="I2319" s="808" t="s">
        <v>502</v>
      </c>
      <c r="J2319" s="808" t="s">
        <v>503</v>
      </c>
    </row>
    <row r="2320" spans="1:10" x14ac:dyDescent="0.25">
      <c r="A2320" s="808" t="s">
        <v>504</v>
      </c>
      <c r="B2320" s="808" t="s">
        <v>500</v>
      </c>
      <c r="C2320" s="808" t="s">
        <v>536</v>
      </c>
      <c r="D2320" s="809">
        <v>1</v>
      </c>
      <c r="E2320" s="808" t="s">
        <v>562</v>
      </c>
      <c r="F2320" s="808">
        <v>209288.34</v>
      </c>
      <c r="G2320" s="808">
        <v>6125</v>
      </c>
      <c r="H2320" s="808">
        <v>35</v>
      </c>
      <c r="I2320" s="808" t="s">
        <v>502</v>
      </c>
      <c r="J2320" s="808" t="s">
        <v>503</v>
      </c>
    </row>
    <row r="2321" spans="1:10" x14ac:dyDescent="0.25">
      <c r="A2321" s="808" t="s">
        <v>504</v>
      </c>
      <c r="B2321" s="808" t="s">
        <v>500</v>
      </c>
      <c r="C2321" s="808" t="s">
        <v>541</v>
      </c>
      <c r="D2321" s="809">
        <v>29</v>
      </c>
      <c r="F2321" s="808">
        <v>379.69</v>
      </c>
      <c r="G2321" s="808">
        <v>0.1</v>
      </c>
      <c r="H2321" s="808">
        <v>0</v>
      </c>
      <c r="I2321" s="808" t="s">
        <v>502</v>
      </c>
      <c r="J2321" s="808" t="s">
        <v>503</v>
      </c>
    </row>
    <row r="2322" spans="1:10" x14ac:dyDescent="0.25">
      <c r="A2322" s="808" t="s">
        <v>499</v>
      </c>
      <c r="B2322" s="808" t="s">
        <v>500</v>
      </c>
      <c r="C2322" s="808" t="s">
        <v>546</v>
      </c>
      <c r="D2322" s="809">
        <v>8</v>
      </c>
      <c r="F2322" s="808">
        <v>5450.66</v>
      </c>
      <c r="G2322" s="808">
        <v>258.7</v>
      </c>
      <c r="H2322" s="808">
        <v>0</v>
      </c>
      <c r="I2322" s="808" t="s">
        <v>502</v>
      </c>
      <c r="J2322" s="808" t="s">
        <v>503</v>
      </c>
    </row>
    <row r="2323" spans="1:10" x14ac:dyDescent="0.25">
      <c r="A2323" s="808" t="s">
        <v>504</v>
      </c>
      <c r="B2323" s="808" t="s">
        <v>547</v>
      </c>
      <c r="C2323" s="808" t="s">
        <v>512</v>
      </c>
      <c r="D2323" s="809">
        <v>7</v>
      </c>
      <c r="F2323" s="808">
        <v>4236835.28</v>
      </c>
      <c r="G2323" s="808">
        <v>7397675.1200000001</v>
      </c>
      <c r="H2323" s="808">
        <v>0</v>
      </c>
      <c r="I2323" s="808" t="s">
        <v>502</v>
      </c>
      <c r="J2323" s="808" t="s">
        <v>503</v>
      </c>
    </row>
    <row r="2324" spans="1:10" x14ac:dyDescent="0.25">
      <c r="A2324" s="808" t="s">
        <v>499</v>
      </c>
      <c r="B2324" s="808" t="s">
        <v>547</v>
      </c>
      <c r="C2324" s="808" t="s">
        <v>527</v>
      </c>
      <c r="D2324" s="809">
        <v>87</v>
      </c>
      <c r="F2324" s="808">
        <v>14138.87</v>
      </c>
      <c r="G2324" s="808">
        <v>52300</v>
      </c>
      <c r="H2324" s="808">
        <v>0</v>
      </c>
      <c r="I2324" s="808" t="s">
        <v>502</v>
      </c>
      <c r="J2324" s="808" t="s">
        <v>503</v>
      </c>
    </row>
    <row r="2325" spans="1:10" x14ac:dyDescent="0.25">
      <c r="A2325" s="808" t="s">
        <v>504</v>
      </c>
      <c r="B2325" s="808" t="s">
        <v>547</v>
      </c>
      <c r="C2325" s="808" t="s">
        <v>513</v>
      </c>
      <c r="D2325" s="809">
        <v>85</v>
      </c>
      <c r="F2325" s="808">
        <v>11795.07</v>
      </c>
      <c r="G2325" s="808">
        <v>200</v>
      </c>
      <c r="H2325" s="808">
        <v>0</v>
      </c>
      <c r="I2325" s="808" t="s">
        <v>502</v>
      </c>
      <c r="J2325" s="808" t="s">
        <v>503</v>
      </c>
    </row>
    <row r="2326" spans="1:10" x14ac:dyDescent="0.25">
      <c r="A2326" s="808" t="s">
        <v>499</v>
      </c>
      <c r="B2326" s="808" t="s">
        <v>547</v>
      </c>
      <c r="C2326" s="808" t="s">
        <v>546</v>
      </c>
      <c r="D2326" s="809">
        <v>8</v>
      </c>
      <c r="F2326" s="808">
        <v>8894.5400000000009</v>
      </c>
      <c r="G2326" s="808">
        <v>156</v>
      </c>
      <c r="H2326" s="808">
        <v>0</v>
      </c>
      <c r="I2326" s="808" t="s">
        <v>502</v>
      </c>
      <c r="J2326" s="808" t="s">
        <v>503</v>
      </c>
    </row>
    <row r="2327" spans="1:10" x14ac:dyDescent="0.25">
      <c r="A2327" s="808" t="s">
        <v>504</v>
      </c>
      <c r="B2327" s="808" t="s">
        <v>547</v>
      </c>
      <c r="C2327" s="808" t="s">
        <v>508</v>
      </c>
      <c r="D2327" s="809">
        <v>8</v>
      </c>
      <c r="F2327" s="808">
        <v>65353.73</v>
      </c>
      <c r="G2327" s="808">
        <v>40000</v>
      </c>
      <c r="H2327" s="808">
        <v>0</v>
      </c>
      <c r="I2327" s="808" t="s">
        <v>502</v>
      </c>
      <c r="J2327" s="808" t="s">
        <v>503</v>
      </c>
    </row>
    <row r="2328" spans="1:10" x14ac:dyDescent="0.25">
      <c r="A2328" s="808" t="s">
        <v>504</v>
      </c>
      <c r="B2328" s="808" t="s">
        <v>547</v>
      </c>
      <c r="C2328" s="808" t="s">
        <v>579</v>
      </c>
      <c r="D2328" s="809">
        <v>8</v>
      </c>
      <c r="F2328" s="808">
        <v>10461829.300000001</v>
      </c>
      <c r="G2328" s="808">
        <v>14275936.199999999</v>
      </c>
      <c r="H2328" s="808">
        <v>0</v>
      </c>
      <c r="I2328" s="808" t="s">
        <v>502</v>
      </c>
      <c r="J2328" s="808" t="s">
        <v>503</v>
      </c>
    </row>
    <row r="2329" spans="1:10" x14ac:dyDescent="0.25">
      <c r="A2329" s="808" t="s">
        <v>499</v>
      </c>
      <c r="B2329" s="808" t="s">
        <v>547</v>
      </c>
      <c r="C2329" s="808" t="s">
        <v>512</v>
      </c>
      <c r="D2329" s="809">
        <v>76</v>
      </c>
      <c r="F2329" s="808">
        <v>4011.26</v>
      </c>
      <c r="G2329" s="808">
        <v>2094</v>
      </c>
      <c r="H2329" s="808">
        <v>0</v>
      </c>
      <c r="I2329" s="808" t="s">
        <v>502</v>
      </c>
      <c r="J2329" s="808" t="s">
        <v>503</v>
      </c>
    </row>
    <row r="2330" spans="1:10" x14ac:dyDescent="0.25">
      <c r="A2330" s="808" t="s">
        <v>504</v>
      </c>
      <c r="B2330" s="808" t="s">
        <v>547</v>
      </c>
      <c r="C2330" s="808" t="s">
        <v>511</v>
      </c>
      <c r="D2330" s="809">
        <v>70</v>
      </c>
      <c r="F2330" s="808">
        <v>68979.429999999993</v>
      </c>
      <c r="G2330" s="808">
        <v>34485.71</v>
      </c>
      <c r="H2330" s="808">
        <v>0</v>
      </c>
      <c r="I2330" s="808" t="s">
        <v>502</v>
      </c>
      <c r="J2330" s="808" t="s">
        <v>503</v>
      </c>
    </row>
    <row r="2331" spans="1:10" x14ac:dyDescent="0.25">
      <c r="A2331" s="808" t="s">
        <v>499</v>
      </c>
      <c r="B2331" s="808" t="s">
        <v>547</v>
      </c>
      <c r="C2331" s="808" t="s">
        <v>508</v>
      </c>
      <c r="D2331" s="809">
        <v>27</v>
      </c>
      <c r="F2331" s="808">
        <v>689506.45</v>
      </c>
      <c r="G2331" s="808">
        <v>7982300</v>
      </c>
      <c r="H2331" s="808">
        <v>0</v>
      </c>
      <c r="I2331" s="808" t="s">
        <v>502</v>
      </c>
      <c r="J2331" s="808" t="s">
        <v>503</v>
      </c>
    </row>
    <row r="2332" spans="1:10" x14ac:dyDescent="0.25">
      <c r="A2332" s="808" t="s">
        <v>504</v>
      </c>
      <c r="B2332" s="808" t="s">
        <v>547</v>
      </c>
      <c r="C2332" s="808" t="s">
        <v>508</v>
      </c>
      <c r="D2332" s="809">
        <v>85</v>
      </c>
      <c r="F2332" s="808">
        <v>156381.19</v>
      </c>
      <c r="G2332" s="808">
        <v>62429.49</v>
      </c>
      <c r="H2332" s="808">
        <v>0</v>
      </c>
      <c r="I2332" s="808" t="s">
        <v>502</v>
      </c>
      <c r="J2332" s="808" t="s">
        <v>503</v>
      </c>
    </row>
    <row r="2333" spans="1:10" x14ac:dyDescent="0.25">
      <c r="A2333" s="808" t="s">
        <v>499</v>
      </c>
      <c r="B2333" s="808" t="s">
        <v>547</v>
      </c>
      <c r="C2333" s="808" t="s">
        <v>512</v>
      </c>
      <c r="D2333" s="809">
        <v>33</v>
      </c>
      <c r="F2333" s="808">
        <v>28119.63</v>
      </c>
      <c r="G2333" s="808">
        <v>2609.12</v>
      </c>
      <c r="H2333" s="808">
        <v>0</v>
      </c>
      <c r="I2333" s="808" t="s">
        <v>502</v>
      </c>
      <c r="J2333" s="808" t="s">
        <v>503</v>
      </c>
    </row>
    <row r="2334" spans="1:10" x14ac:dyDescent="0.25">
      <c r="A2334" s="808" t="s">
        <v>499</v>
      </c>
      <c r="B2334" s="808" t="s">
        <v>547</v>
      </c>
      <c r="C2334" s="808" t="s">
        <v>512</v>
      </c>
      <c r="D2334" s="809">
        <v>40</v>
      </c>
      <c r="F2334" s="808">
        <v>152096.85</v>
      </c>
      <c r="G2334" s="808">
        <v>57040.63</v>
      </c>
      <c r="H2334" s="808">
        <v>0</v>
      </c>
      <c r="I2334" s="808" t="s">
        <v>502</v>
      </c>
      <c r="J2334" s="808" t="s">
        <v>503</v>
      </c>
    </row>
    <row r="2335" spans="1:10" x14ac:dyDescent="0.25">
      <c r="A2335" s="808" t="s">
        <v>504</v>
      </c>
      <c r="B2335" s="808" t="s">
        <v>547</v>
      </c>
      <c r="C2335" s="808" t="s">
        <v>523</v>
      </c>
      <c r="D2335" s="809">
        <v>18</v>
      </c>
      <c r="F2335" s="808">
        <v>6775791.9400000004</v>
      </c>
      <c r="G2335" s="808">
        <v>3788700</v>
      </c>
      <c r="H2335" s="808">
        <v>0</v>
      </c>
      <c r="I2335" s="808" t="s">
        <v>502</v>
      </c>
      <c r="J2335" s="808" t="s">
        <v>503</v>
      </c>
    </row>
    <row r="2336" spans="1:10" x14ac:dyDescent="0.25">
      <c r="A2336" s="808" t="s">
        <v>499</v>
      </c>
      <c r="B2336" s="808" t="s">
        <v>547</v>
      </c>
      <c r="C2336" s="808" t="s">
        <v>510</v>
      </c>
      <c r="D2336" s="809">
        <v>21</v>
      </c>
      <c r="F2336" s="808">
        <v>18677.939999999999</v>
      </c>
      <c r="G2336" s="808">
        <v>1380.8</v>
      </c>
      <c r="H2336" s="808">
        <v>0</v>
      </c>
      <c r="I2336" s="808" t="s">
        <v>502</v>
      </c>
      <c r="J2336" s="808" t="s">
        <v>503</v>
      </c>
    </row>
    <row r="2337" spans="1:10" x14ac:dyDescent="0.25">
      <c r="A2337" s="808" t="s">
        <v>504</v>
      </c>
      <c r="B2337" s="808" t="s">
        <v>547</v>
      </c>
      <c r="C2337" s="808" t="s">
        <v>509</v>
      </c>
      <c r="D2337" s="809">
        <v>35</v>
      </c>
      <c r="F2337" s="808">
        <v>279446.25</v>
      </c>
      <c r="G2337" s="808">
        <v>30825</v>
      </c>
      <c r="H2337" s="808">
        <v>0</v>
      </c>
      <c r="I2337" s="808" t="s">
        <v>502</v>
      </c>
      <c r="J2337" s="808" t="s">
        <v>503</v>
      </c>
    </row>
    <row r="2338" spans="1:10" x14ac:dyDescent="0.25">
      <c r="A2338" s="808" t="s">
        <v>499</v>
      </c>
      <c r="B2338" s="808" t="s">
        <v>547</v>
      </c>
      <c r="C2338" s="808" t="s">
        <v>510</v>
      </c>
      <c r="D2338" s="809">
        <v>39</v>
      </c>
      <c r="F2338" s="808">
        <v>1658952.27</v>
      </c>
      <c r="G2338" s="808">
        <v>1200024.2</v>
      </c>
      <c r="H2338" s="808">
        <v>0</v>
      </c>
      <c r="I2338" s="808" t="s">
        <v>502</v>
      </c>
      <c r="J2338" s="808" t="s">
        <v>503</v>
      </c>
    </row>
    <row r="2339" spans="1:10" x14ac:dyDescent="0.25">
      <c r="A2339" s="808" t="s">
        <v>499</v>
      </c>
      <c r="B2339" s="808" t="s">
        <v>547</v>
      </c>
      <c r="C2339" s="808" t="s">
        <v>535</v>
      </c>
      <c r="D2339" s="809">
        <v>27</v>
      </c>
      <c r="F2339" s="808">
        <v>157120.9</v>
      </c>
      <c r="G2339" s="808">
        <v>2850400</v>
      </c>
      <c r="H2339" s="808">
        <v>0</v>
      </c>
      <c r="I2339" s="808" t="s">
        <v>502</v>
      </c>
      <c r="J2339" s="808" t="s">
        <v>503</v>
      </c>
    </row>
    <row r="2340" spans="1:10" x14ac:dyDescent="0.25">
      <c r="A2340" s="808" t="s">
        <v>499</v>
      </c>
      <c r="B2340" s="808" t="s">
        <v>547</v>
      </c>
      <c r="C2340" s="808" t="s">
        <v>512</v>
      </c>
      <c r="D2340" s="809">
        <v>39</v>
      </c>
      <c r="F2340" s="808">
        <v>12537096.66</v>
      </c>
      <c r="G2340" s="808">
        <v>9205181.8900000006</v>
      </c>
      <c r="H2340" s="808">
        <v>0</v>
      </c>
      <c r="I2340" s="808" t="s">
        <v>502</v>
      </c>
      <c r="J2340" s="808" t="s">
        <v>503</v>
      </c>
    </row>
    <row r="2341" spans="1:10" x14ac:dyDescent="0.25">
      <c r="A2341" s="808" t="s">
        <v>504</v>
      </c>
      <c r="B2341" s="808" t="s">
        <v>547</v>
      </c>
      <c r="C2341" s="808" t="s">
        <v>566</v>
      </c>
      <c r="D2341" s="809">
        <v>37</v>
      </c>
      <c r="F2341" s="808">
        <v>9799.7000000000007</v>
      </c>
      <c r="G2341" s="808">
        <v>17.399999999999999</v>
      </c>
      <c r="H2341" s="808">
        <v>0</v>
      </c>
      <c r="I2341" s="808" t="s">
        <v>502</v>
      </c>
      <c r="J2341" s="808" t="s">
        <v>503</v>
      </c>
    </row>
    <row r="2342" spans="1:10" x14ac:dyDescent="0.25">
      <c r="A2342" s="808" t="s">
        <v>504</v>
      </c>
      <c r="B2342" s="808" t="s">
        <v>547</v>
      </c>
      <c r="C2342" s="808" t="s">
        <v>511</v>
      </c>
      <c r="D2342" s="809">
        <v>39</v>
      </c>
      <c r="F2342" s="808">
        <v>1098918.68</v>
      </c>
      <c r="G2342" s="808">
        <v>536689.15</v>
      </c>
      <c r="H2342" s="808">
        <v>0</v>
      </c>
      <c r="I2342" s="808" t="s">
        <v>502</v>
      </c>
      <c r="J2342" s="808" t="s">
        <v>503</v>
      </c>
    </row>
    <row r="2343" spans="1:10" x14ac:dyDescent="0.25">
      <c r="A2343" s="808" t="s">
        <v>499</v>
      </c>
      <c r="B2343" s="808" t="s">
        <v>547</v>
      </c>
      <c r="C2343" s="808" t="s">
        <v>508</v>
      </c>
      <c r="D2343" s="809">
        <v>82</v>
      </c>
      <c r="F2343" s="808">
        <v>190272.2</v>
      </c>
      <c r="G2343" s="808">
        <v>5581.4</v>
      </c>
      <c r="H2343" s="808">
        <v>0</v>
      </c>
      <c r="I2343" s="808" t="s">
        <v>502</v>
      </c>
      <c r="J2343" s="808" t="s">
        <v>503</v>
      </c>
    </row>
    <row r="2344" spans="1:10" x14ac:dyDescent="0.25">
      <c r="A2344" s="808" t="s">
        <v>499</v>
      </c>
      <c r="B2344" s="808" t="s">
        <v>547</v>
      </c>
      <c r="C2344" s="808" t="s">
        <v>508</v>
      </c>
      <c r="D2344" s="809">
        <v>42</v>
      </c>
      <c r="F2344" s="808">
        <v>578.75</v>
      </c>
      <c r="G2344" s="808">
        <v>17.899999999999999</v>
      </c>
      <c r="H2344" s="808">
        <v>0</v>
      </c>
      <c r="I2344" s="808" t="s">
        <v>502</v>
      </c>
      <c r="J2344" s="808" t="s">
        <v>503</v>
      </c>
    </row>
    <row r="2345" spans="1:10" x14ac:dyDescent="0.25">
      <c r="A2345" s="808" t="s">
        <v>504</v>
      </c>
      <c r="B2345" s="808" t="s">
        <v>547</v>
      </c>
      <c r="C2345" s="808" t="s">
        <v>511</v>
      </c>
      <c r="D2345" s="809">
        <v>62</v>
      </c>
      <c r="F2345" s="808">
        <v>316234.96000000002</v>
      </c>
      <c r="G2345" s="808">
        <v>2526.52</v>
      </c>
      <c r="H2345" s="808">
        <v>0</v>
      </c>
      <c r="I2345" s="808" t="s">
        <v>502</v>
      </c>
      <c r="J2345" s="808" t="s">
        <v>503</v>
      </c>
    </row>
    <row r="2346" spans="1:10" x14ac:dyDescent="0.25">
      <c r="A2346" s="808" t="s">
        <v>504</v>
      </c>
      <c r="B2346" s="808" t="s">
        <v>547</v>
      </c>
      <c r="C2346" s="808" t="s">
        <v>526</v>
      </c>
      <c r="D2346" s="809">
        <v>61</v>
      </c>
      <c r="F2346" s="808">
        <v>46087.41</v>
      </c>
      <c r="G2346" s="808">
        <v>217.77</v>
      </c>
      <c r="H2346" s="808">
        <v>0</v>
      </c>
      <c r="I2346" s="808" t="s">
        <v>502</v>
      </c>
      <c r="J2346" s="808" t="s">
        <v>503</v>
      </c>
    </row>
    <row r="2347" spans="1:10" x14ac:dyDescent="0.25">
      <c r="A2347" s="808" t="s">
        <v>499</v>
      </c>
      <c r="B2347" s="808" t="s">
        <v>547</v>
      </c>
      <c r="C2347" s="808" t="s">
        <v>511</v>
      </c>
      <c r="D2347" s="809">
        <v>39</v>
      </c>
      <c r="F2347" s="808">
        <v>903.35</v>
      </c>
      <c r="G2347" s="808">
        <v>936</v>
      </c>
      <c r="H2347" s="808">
        <v>0</v>
      </c>
      <c r="I2347" s="808" t="s">
        <v>502</v>
      </c>
      <c r="J2347" s="808" t="s">
        <v>503</v>
      </c>
    </row>
    <row r="2348" spans="1:10" x14ac:dyDescent="0.25">
      <c r="A2348" s="808" t="s">
        <v>504</v>
      </c>
      <c r="B2348" s="808" t="s">
        <v>547</v>
      </c>
      <c r="C2348" s="808" t="s">
        <v>566</v>
      </c>
      <c r="D2348" s="809">
        <v>90</v>
      </c>
      <c r="F2348" s="808">
        <v>477224.54</v>
      </c>
      <c r="G2348" s="808">
        <v>227.68</v>
      </c>
      <c r="H2348" s="808">
        <v>0</v>
      </c>
      <c r="I2348" s="808" t="s">
        <v>502</v>
      </c>
      <c r="J2348" s="808" t="s">
        <v>503</v>
      </c>
    </row>
    <row r="2349" spans="1:10" x14ac:dyDescent="0.25">
      <c r="A2349" s="808" t="s">
        <v>504</v>
      </c>
      <c r="B2349" s="808" t="s">
        <v>547</v>
      </c>
      <c r="C2349" s="808" t="s">
        <v>611</v>
      </c>
      <c r="D2349" s="809">
        <v>62</v>
      </c>
      <c r="F2349" s="808">
        <v>10766.82</v>
      </c>
      <c r="G2349" s="808">
        <v>101.28</v>
      </c>
      <c r="H2349" s="808">
        <v>0</v>
      </c>
      <c r="I2349" s="808" t="s">
        <v>502</v>
      </c>
      <c r="J2349" s="808" t="s">
        <v>503</v>
      </c>
    </row>
    <row r="2350" spans="1:10" x14ac:dyDescent="0.25">
      <c r="A2350" s="808" t="s">
        <v>504</v>
      </c>
      <c r="B2350" s="808" t="s">
        <v>547</v>
      </c>
      <c r="C2350" s="808" t="s">
        <v>590</v>
      </c>
      <c r="D2350" s="809">
        <v>85</v>
      </c>
      <c r="F2350" s="808">
        <v>7456.09</v>
      </c>
      <c r="G2350" s="808">
        <v>17.350000000000001</v>
      </c>
      <c r="H2350" s="808">
        <v>0</v>
      </c>
      <c r="I2350" s="808" t="s">
        <v>502</v>
      </c>
      <c r="J2350" s="808" t="s">
        <v>503</v>
      </c>
    </row>
    <row r="2351" spans="1:10" x14ac:dyDescent="0.25">
      <c r="A2351" s="808" t="s">
        <v>504</v>
      </c>
      <c r="B2351" s="808" t="s">
        <v>547</v>
      </c>
      <c r="C2351" s="808" t="s">
        <v>575</v>
      </c>
      <c r="D2351" s="809">
        <v>61</v>
      </c>
      <c r="F2351" s="808">
        <v>3546.55</v>
      </c>
      <c r="G2351" s="808">
        <v>28.1</v>
      </c>
      <c r="H2351" s="808">
        <v>0</v>
      </c>
      <c r="I2351" s="808" t="s">
        <v>502</v>
      </c>
      <c r="J2351" s="808" t="s">
        <v>503</v>
      </c>
    </row>
    <row r="2352" spans="1:10" x14ac:dyDescent="0.25">
      <c r="A2352" s="808" t="s">
        <v>499</v>
      </c>
      <c r="B2352" s="808" t="s">
        <v>547</v>
      </c>
      <c r="C2352" s="808" t="s">
        <v>515</v>
      </c>
      <c r="D2352" s="809">
        <v>12</v>
      </c>
      <c r="F2352" s="808">
        <v>475.94</v>
      </c>
      <c r="G2352" s="808">
        <v>1500</v>
      </c>
      <c r="H2352" s="808">
        <v>0</v>
      </c>
      <c r="I2352" s="808" t="s">
        <v>502</v>
      </c>
      <c r="J2352" s="808" t="s">
        <v>503</v>
      </c>
    </row>
    <row r="2353" spans="1:10" x14ac:dyDescent="0.25">
      <c r="A2353" s="808" t="s">
        <v>499</v>
      </c>
      <c r="B2353" s="808" t="s">
        <v>547</v>
      </c>
      <c r="C2353" s="808" t="s">
        <v>566</v>
      </c>
      <c r="D2353" s="809">
        <v>85</v>
      </c>
      <c r="F2353" s="808">
        <v>1388083.59</v>
      </c>
      <c r="G2353" s="808">
        <v>1858.63</v>
      </c>
      <c r="H2353" s="808">
        <v>0</v>
      </c>
      <c r="I2353" s="808" t="s">
        <v>502</v>
      </c>
      <c r="J2353" s="808" t="s">
        <v>503</v>
      </c>
    </row>
    <row r="2354" spans="1:10" x14ac:dyDescent="0.25">
      <c r="A2354" s="808" t="s">
        <v>504</v>
      </c>
      <c r="B2354" s="808" t="s">
        <v>547</v>
      </c>
      <c r="C2354" s="808" t="s">
        <v>558</v>
      </c>
      <c r="D2354" s="809">
        <v>61</v>
      </c>
      <c r="F2354" s="808">
        <v>3566.67</v>
      </c>
      <c r="G2354" s="808">
        <v>40.270000000000003</v>
      </c>
      <c r="H2354" s="808">
        <v>0</v>
      </c>
      <c r="I2354" s="808" t="s">
        <v>502</v>
      </c>
      <c r="J2354" s="808" t="s">
        <v>503</v>
      </c>
    </row>
    <row r="2355" spans="1:10" x14ac:dyDescent="0.25">
      <c r="A2355" s="808" t="s">
        <v>504</v>
      </c>
      <c r="B2355" s="808" t="s">
        <v>547</v>
      </c>
      <c r="C2355" s="808" t="s">
        <v>508</v>
      </c>
      <c r="D2355" s="809">
        <v>61</v>
      </c>
      <c r="F2355" s="808">
        <v>30138</v>
      </c>
      <c r="G2355" s="808">
        <v>742.67</v>
      </c>
      <c r="H2355" s="808">
        <v>0</v>
      </c>
      <c r="I2355" s="808" t="s">
        <v>502</v>
      </c>
      <c r="J2355" s="808" t="s">
        <v>503</v>
      </c>
    </row>
    <row r="2356" spans="1:10" x14ac:dyDescent="0.25">
      <c r="A2356" s="808" t="s">
        <v>504</v>
      </c>
      <c r="B2356" s="808" t="s">
        <v>547</v>
      </c>
      <c r="C2356" s="808" t="s">
        <v>569</v>
      </c>
      <c r="D2356" s="809">
        <v>61</v>
      </c>
      <c r="F2356" s="808">
        <v>17585.82</v>
      </c>
      <c r="G2356" s="808">
        <v>90.78</v>
      </c>
      <c r="H2356" s="808">
        <v>0</v>
      </c>
      <c r="I2356" s="808" t="s">
        <v>502</v>
      </c>
      <c r="J2356" s="808" t="s">
        <v>503</v>
      </c>
    </row>
    <row r="2357" spans="1:10" x14ac:dyDescent="0.25">
      <c r="A2357" s="808" t="s">
        <v>504</v>
      </c>
      <c r="B2357" s="808" t="s">
        <v>547</v>
      </c>
      <c r="C2357" s="808" t="s">
        <v>511</v>
      </c>
      <c r="D2357" s="809">
        <v>96</v>
      </c>
      <c r="F2357" s="808">
        <v>335057.49</v>
      </c>
      <c r="G2357" s="808">
        <v>63324.78</v>
      </c>
      <c r="H2357" s="808">
        <v>0</v>
      </c>
      <c r="I2357" s="808" t="s">
        <v>502</v>
      </c>
      <c r="J2357" s="808" t="s">
        <v>503</v>
      </c>
    </row>
    <row r="2358" spans="1:10" x14ac:dyDescent="0.25">
      <c r="A2358" s="808" t="s">
        <v>504</v>
      </c>
      <c r="B2358" s="808" t="s">
        <v>547</v>
      </c>
      <c r="C2358" s="808" t="s">
        <v>508</v>
      </c>
      <c r="D2358" s="809">
        <v>20</v>
      </c>
      <c r="F2358" s="808">
        <v>333133.17</v>
      </c>
      <c r="G2358" s="808">
        <v>929282</v>
      </c>
      <c r="H2358" s="808">
        <v>0</v>
      </c>
      <c r="I2358" s="808" t="s">
        <v>502</v>
      </c>
      <c r="J2358" s="808" t="s">
        <v>503</v>
      </c>
    </row>
    <row r="2359" spans="1:10" x14ac:dyDescent="0.25">
      <c r="A2359" s="808" t="s">
        <v>504</v>
      </c>
      <c r="B2359" s="808" t="s">
        <v>547</v>
      </c>
      <c r="C2359" s="808" t="s">
        <v>526</v>
      </c>
      <c r="D2359" s="809">
        <v>38</v>
      </c>
      <c r="F2359" s="808">
        <v>1112330.81</v>
      </c>
      <c r="G2359" s="808">
        <v>4536</v>
      </c>
      <c r="H2359" s="808">
        <v>0</v>
      </c>
      <c r="I2359" s="808" t="s">
        <v>502</v>
      </c>
      <c r="J2359" s="808" t="s">
        <v>503</v>
      </c>
    </row>
    <row r="2360" spans="1:10" x14ac:dyDescent="0.25">
      <c r="A2360" s="808" t="s">
        <v>499</v>
      </c>
      <c r="B2360" s="808" t="s">
        <v>547</v>
      </c>
      <c r="C2360" s="808" t="s">
        <v>511</v>
      </c>
      <c r="D2360" s="809">
        <v>11</v>
      </c>
      <c r="F2360" s="808">
        <v>129153.41</v>
      </c>
      <c r="G2360" s="808">
        <v>427000</v>
      </c>
      <c r="H2360" s="808">
        <v>0</v>
      </c>
      <c r="I2360" s="808" t="s">
        <v>502</v>
      </c>
      <c r="J2360" s="808" t="s">
        <v>503</v>
      </c>
    </row>
    <row r="2361" spans="1:10" x14ac:dyDescent="0.25">
      <c r="A2361" s="808" t="s">
        <v>504</v>
      </c>
      <c r="B2361" s="808" t="s">
        <v>547</v>
      </c>
      <c r="C2361" s="808" t="s">
        <v>509</v>
      </c>
      <c r="D2361" s="809">
        <v>42</v>
      </c>
      <c r="F2361" s="808">
        <v>8992.48</v>
      </c>
      <c r="G2361" s="808">
        <v>31.82</v>
      </c>
      <c r="H2361" s="808">
        <v>0</v>
      </c>
      <c r="I2361" s="808" t="s">
        <v>502</v>
      </c>
      <c r="J2361" s="808" t="s">
        <v>503</v>
      </c>
    </row>
    <row r="2362" spans="1:10" x14ac:dyDescent="0.25">
      <c r="A2362" s="808" t="s">
        <v>499</v>
      </c>
      <c r="B2362" s="808" t="s">
        <v>547</v>
      </c>
      <c r="C2362" s="808" t="s">
        <v>508</v>
      </c>
      <c r="D2362" s="809">
        <v>22</v>
      </c>
      <c r="F2362" s="808">
        <v>55290.47</v>
      </c>
      <c r="G2362" s="808">
        <v>86350.8</v>
      </c>
      <c r="H2362" s="808">
        <v>0</v>
      </c>
      <c r="I2362" s="808" t="s">
        <v>502</v>
      </c>
      <c r="J2362" s="808" t="s">
        <v>503</v>
      </c>
    </row>
    <row r="2363" spans="1:10" x14ac:dyDescent="0.25">
      <c r="A2363" s="808" t="s">
        <v>499</v>
      </c>
      <c r="B2363" s="808" t="s">
        <v>547</v>
      </c>
      <c r="C2363" s="808" t="s">
        <v>545</v>
      </c>
      <c r="D2363" s="809">
        <v>20</v>
      </c>
      <c r="F2363" s="808">
        <v>8303.75</v>
      </c>
      <c r="G2363" s="808">
        <v>1005.76</v>
      </c>
      <c r="H2363" s="808">
        <v>0</v>
      </c>
      <c r="I2363" s="808" t="s">
        <v>502</v>
      </c>
      <c r="J2363" s="808" t="s">
        <v>503</v>
      </c>
    </row>
    <row r="2364" spans="1:10" x14ac:dyDescent="0.25">
      <c r="A2364" s="808" t="s">
        <v>504</v>
      </c>
      <c r="B2364" s="808" t="s">
        <v>547</v>
      </c>
      <c r="C2364" s="808" t="s">
        <v>516</v>
      </c>
      <c r="D2364" s="809">
        <v>39</v>
      </c>
      <c r="F2364" s="808">
        <v>1582938.13</v>
      </c>
      <c r="G2364" s="808">
        <v>1101676.7</v>
      </c>
      <c r="H2364" s="808">
        <v>0</v>
      </c>
      <c r="I2364" s="808" t="s">
        <v>502</v>
      </c>
      <c r="J2364" s="808" t="s">
        <v>503</v>
      </c>
    </row>
    <row r="2365" spans="1:10" x14ac:dyDescent="0.25">
      <c r="A2365" s="808" t="s">
        <v>504</v>
      </c>
      <c r="B2365" s="808" t="s">
        <v>547</v>
      </c>
      <c r="C2365" s="808" t="s">
        <v>519</v>
      </c>
      <c r="D2365" s="809">
        <v>44</v>
      </c>
      <c r="F2365" s="808">
        <v>75.61</v>
      </c>
      <c r="G2365" s="808">
        <v>6.52</v>
      </c>
      <c r="H2365" s="808">
        <v>0</v>
      </c>
      <c r="I2365" s="808" t="s">
        <v>502</v>
      </c>
      <c r="J2365" s="808" t="s">
        <v>503</v>
      </c>
    </row>
    <row r="2366" spans="1:10" x14ac:dyDescent="0.25">
      <c r="A2366" s="808" t="s">
        <v>504</v>
      </c>
      <c r="B2366" s="808" t="s">
        <v>547</v>
      </c>
      <c r="C2366" s="808" t="s">
        <v>526</v>
      </c>
      <c r="D2366" s="809">
        <v>40</v>
      </c>
      <c r="F2366" s="808">
        <v>6604.68</v>
      </c>
      <c r="G2366" s="808">
        <v>85.09</v>
      </c>
      <c r="H2366" s="808">
        <v>0</v>
      </c>
      <c r="I2366" s="808" t="s">
        <v>502</v>
      </c>
      <c r="J2366" s="808" t="s">
        <v>503</v>
      </c>
    </row>
    <row r="2367" spans="1:10" x14ac:dyDescent="0.25">
      <c r="A2367" s="808" t="s">
        <v>499</v>
      </c>
      <c r="B2367" s="808" t="s">
        <v>547</v>
      </c>
      <c r="C2367" s="808" t="s">
        <v>515</v>
      </c>
      <c r="D2367" s="809">
        <v>85</v>
      </c>
      <c r="F2367" s="808">
        <v>4731043.28</v>
      </c>
      <c r="G2367" s="808">
        <v>924396.5</v>
      </c>
      <c r="H2367" s="808">
        <v>0</v>
      </c>
      <c r="I2367" s="808" t="s">
        <v>502</v>
      </c>
      <c r="J2367" s="808" t="s">
        <v>503</v>
      </c>
    </row>
    <row r="2368" spans="1:10" x14ac:dyDescent="0.25">
      <c r="A2368" s="808" t="s">
        <v>504</v>
      </c>
      <c r="B2368" s="808" t="s">
        <v>547</v>
      </c>
      <c r="C2368" s="808" t="s">
        <v>582</v>
      </c>
      <c r="D2368" s="809">
        <v>62</v>
      </c>
      <c r="F2368" s="808">
        <v>111063.38</v>
      </c>
      <c r="G2368" s="808">
        <v>953.52</v>
      </c>
      <c r="H2368" s="808">
        <v>0</v>
      </c>
      <c r="I2368" s="808" t="s">
        <v>502</v>
      </c>
      <c r="J2368" s="808" t="s">
        <v>503</v>
      </c>
    </row>
    <row r="2369" spans="1:10" x14ac:dyDescent="0.25">
      <c r="A2369" s="808" t="s">
        <v>499</v>
      </c>
      <c r="B2369" s="808" t="s">
        <v>547</v>
      </c>
      <c r="C2369" s="808" t="s">
        <v>568</v>
      </c>
      <c r="D2369" s="809">
        <v>18</v>
      </c>
      <c r="F2369" s="808">
        <v>9.35</v>
      </c>
      <c r="G2369" s="808">
        <v>1.9</v>
      </c>
      <c r="H2369" s="808">
        <v>0</v>
      </c>
      <c r="I2369" s="808" t="s">
        <v>502</v>
      </c>
      <c r="J2369" s="808" t="s">
        <v>503</v>
      </c>
    </row>
    <row r="2370" spans="1:10" x14ac:dyDescent="0.25">
      <c r="A2370" s="808" t="s">
        <v>504</v>
      </c>
      <c r="B2370" s="808" t="s">
        <v>547</v>
      </c>
      <c r="C2370" s="808" t="s">
        <v>506</v>
      </c>
      <c r="D2370" s="809">
        <v>61</v>
      </c>
      <c r="F2370" s="808">
        <v>9392.0499999999993</v>
      </c>
      <c r="G2370" s="808">
        <v>47.02</v>
      </c>
      <c r="H2370" s="808">
        <v>0</v>
      </c>
      <c r="I2370" s="808" t="s">
        <v>502</v>
      </c>
      <c r="J2370" s="808" t="s">
        <v>503</v>
      </c>
    </row>
    <row r="2371" spans="1:10" x14ac:dyDescent="0.25">
      <c r="A2371" s="808" t="s">
        <v>499</v>
      </c>
      <c r="B2371" s="808" t="s">
        <v>547</v>
      </c>
      <c r="C2371" s="808" t="s">
        <v>513</v>
      </c>
      <c r="D2371" s="809">
        <v>94</v>
      </c>
      <c r="F2371" s="808">
        <v>12829.46</v>
      </c>
      <c r="G2371" s="808">
        <v>21540</v>
      </c>
      <c r="H2371" s="808">
        <v>0</v>
      </c>
      <c r="I2371" s="808" t="s">
        <v>502</v>
      </c>
      <c r="J2371" s="808" t="s">
        <v>503</v>
      </c>
    </row>
    <row r="2372" spans="1:10" x14ac:dyDescent="0.25">
      <c r="A2372" s="808" t="s">
        <v>504</v>
      </c>
      <c r="B2372" s="808" t="s">
        <v>547</v>
      </c>
      <c r="C2372" s="808" t="s">
        <v>505</v>
      </c>
      <c r="D2372" s="809">
        <v>62</v>
      </c>
      <c r="F2372" s="808">
        <v>21350.41</v>
      </c>
      <c r="G2372" s="808">
        <v>89.68</v>
      </c>
      <c r="H2372" s="808">
        <v>0</v>
      </c>
      <c r="I2372" s="808" t="s">
        <v>502</v>
      </c>
      <c r="J2372" s="808" t="s">
        <v>503</v>
      </c>
    </row>
    <row r="2373" spans="1:10" x14ac:dyDescent="0.25">
      <c r="A2373" s="808" t="s">
        <v>499</v>
      </c>
      <c r="B2373" s="808" t="s">
        <v>547</v>
      </c>
      <c r="C2373" s="808" t="s">
        <v>529</v>
      </c>
      <c r="D2373" s="809">
        <v>27</v>
      </c>
      <c r="F2373" s="808">
        <v>345335.2</v>
      </c>
      <c r="G2373" s="808">
        <v>9106900</v>
      </c>
      <c r="H2373" s="808">
        <v>0</v>
      </c>
      <c r="I2373" s="808" t="s">
        <v>502</v>
      </c>
      <c r="J2373" s="808" t="s">
        <v>503</v>
      </c>
    </row>
    <row r="2374" spans="1:10" x14ac:dyDescent="0.25">
      <c r="A2374" s="808" t="s">
        <v>499</v>
      </c>
      <c r="B2374" s="808" t="s">
        <v>547</v>
      </c>
      <c r="C2374" s="808" t="s">
        <v>514</v>
      </c>
      <c r="D2374" s="809">
        <v>19</v>
      </c>
      <c r="F2374" s="808">
        <v>23664.35</v>
      </c>
      <c r="G2374" s="808">
        <v>5284</v>
      </c>
      <c r="H2374" s="808">
        <v>0</v>
      </c>
      <c r="I2374" s="808" t="s">
        <v>502</v>
      </c>
      <c r="J2374" s="808" t="s">
        <v>503</v>
      </c>
    </row>
    <row r="2375" spans="1:10" x14ac:dyDescent="0.25">
      <c r="A2375" s="808" t="s">
        <v>504</v>
      </c>
      <c r="B2375" s="808" t="s">
        <v>547</v>
      </c>
      <c r="C2375" s="808" t="s">
        <v>509</v>
      </c>
      <c r="D2375" s="809">
        <v>30</v>
      </c>
      <c r="F2375" s="808">
        <v>234360</v>
      </c>
      <c r="G2375" s="808">
        <v>10615.2</v>
      </c>
      <c r="H2375" s="808">
        <v>0</v>
      </c>
      <c r="I2375" s="808" t="s">
        <v>502</v>
      </c>
      <c r="J2375" s="808" t="s">
        <v>503</v>
      </c>
    </row>
    <row r="2376" spans="1:10" x14ac:dyDescent="0.25">
      <c r="A2376" s="808" t="s">
        <v>504</v>
      </c>
      <c r="B2376" s="808" t="s">
        <v>547</v>
      </c>
      <c r="C2376" s="808" t="s">
        <v>506</v>
      </c>
      <c r="D2376" s="809">
        <v>42</v>
      </c>
      <c r="F2376" s="808">
        <v>1396.85</v>
      </c>
      <c r="G2376" s="808">
        <v>1.1599999999999999</v>
      </c>
      <c r="H2376" s="808">
        <v>0</v>
      </c>
      <c r="I2376" s="808" t="s">
        <v>502</v>
      </c>
      <c r="J2376" s="808" t="s">
        <v>503</v>
      </c>
    </row>
    <row r="2377" spans="1:10" x14ac:dyDescent="0.25">
      <c r="A2377" s="808" t="s">
        <v>504</v>
      </c>
      <c r="B2377" s="808" t="s">
        <v>547</v>
      </c>
      <c r="C2377" s="808" t="s">
        <v>514</v>
      </c>
      <c r="D2377" s="809">
        <v>73</v>
      </c>
      <c r="F2377" s="808">
        <v>13077.59</v>
      </c>
      <c r="G2377" s="808">
        <v>2501</v>
      </c>
      <c r="H2377" s="808">
        <v>0</v>
      </c>
      <c r="I2377" s="808" t="s">
        <v>502</v>
      </c>
      <c r="J2377" s="808" t="s">
        <v>503</v>
      </c>
    </row>
    <row r="2378" spans="1:10" x14ac:dyDescent="0.25">
      <c r="A2378" s="808" t="s">
        <v>499</v>
      </c>
      <c r="B2378" s="808" t="s">
        <v>547</v>
      </c>
      <c r="C2378" s="808" t="s">
        <v>525</v>
      </c>
      <c r="D2378" s="809">
        <v>71</v>
      </c>
      <c r="F2378" s="808">
        <v>4179.99</v>
      </c>
      <c r="G2378" s="808">
        <v>130</v>
      </c>
      <c r="H2378" s="808">
        <v>0</v>
      </c>
      <c r="I2378" s="808" t="s">
        <v>502</v>
      </c>
      <c r="J2378" s="808" t="s">
        <v>503</v>
      </c>
    </row>
    <row r="2379" spans="1:10" x14ac:dyDescent="0.25">
      <c r="A2379" s="808" t="s">
        <v>499</v>
      </c>
      <c r="B2379" s="808" t="s">
        <v>547</v>
      </c>
      <c r="C2379" s="808" t="s">
        <v>508</v>
      </c>
      <c r="D2379" s="809">
        <v>5</v>
      </c>
      <c r="F2379" s="808">
        <v>320792.49</v>
      </c>
      <c r="G2379" s="808">
        <v>136655.29999999999</v>
      </c>
      <c r="H2379" s="808">
        <v>0</v>
      </c>
      <c r="I2379" s="808" t="s">
        <v>502</v>
      </c>
      <c r="J2379" s="808" t="s">
        <v>503</v>
      </c>
    </row>
    <row r="2380" spans="1:10" x14ac:dyDescent="0.25">
      <c r="A2380" s="808" t="s">
        <v>504</v>
      </c>
      <c r="B2380" s="808" t="s">
        <v>547</v>
      </c>
      <c r="C2380" s="808" t="s">
        <v>512</v>
      </c>
      <c r="D2380" s="809">
        <v>8</v>
      </c>
      <c r="F2380" s="808">
        <v>764932.83</v>
      </c>
      <c r="G2380" s="808">
        <v>1177049.52</v>
      </c>
      <c r="H2380" s="808">
        <v>0</v>
      </c>
      <c r="I2380" s="808" t="s">
        <v>502</v>
      </c>
      <c r="J2380" s="808" t="s">
        <v>503</v>
      </c>
    </row>
    <row r="2381" spans="1:10" x14ac:dyDescent="0.25">
      <c r="A2381" s="808" t="s">
        <v>504</v>
      </c>
      <c r="B2381" s="808" t="s">
        <v>547</v>
      </c>
      <c r="C2381" s="808" t="s">
        <v>523</v>
      </c>
      <c r="D2381" s="809">
        <v>49</v>
      </c>
      <c r="F2381" s="808">
        <v>89.69</v>
      </c>
      <c r="G2381" s="808">
        <v>12.99</v>
      </c>
      <c r="H2381" s="808">
        <v>0</v>
      </c>
      <c r="I2381" s="808" t="s">
        <v>502</v>
      </c>
      <c r="J2381" s="808" t="s">
        <v>503</v>
      </c>
    </row>
    <row r="2382" spans="1:10" x14ac:dyDescent="0.25">
      <c r="A2382" s="808" t="s">
        <v>504</v>
      </c>
      <c r="B2382" s="808" t="s">
        <v>547</v>
      </c>
      <c r="C2382" s="808" t="s">
        <v>566</v>
      </c>
      <c r="D2382" s="809">
        <v>84</v>
      </c>
      <c r="F2382" s="808">
        <v>148918.13</v>
      </c>
      <c r="G2382" s="808">
        <v>1074.3599999999999</v>
      </c>
      <c r="H2382" s="808">
        <v>0</v>
      </c>
      <c r="I2382" s="808" t="s">
        <v>502</v>
      </c>
      <c r="J2382" s="808" t="s">
        <v>503</v>
      </c>
    </row>
    <row r="2383" spans="1:10" x14ac:dyDescent="0.25">
      <c r="A2383" s="808" t="s">
        <v>504</v>
      </c>
      <c r="B2383" s="808" t="s">
        <v>547</v>
      </c>
      <c r="C2383" s="808" t="s">
        <v>561</v>
      </c>
      <c r="D2383" s="809">
        <v>84</v>
      </c>
      <c r="F2383" s="808">
        <v>544.54999999999995</v>
      </c>
      <c r="G2383" s="808">
        <v>8.07</v>
      </c>
      <c r="H2383" s="808">
        <v>0</v>
      </c>
      <c r="I2383" s="808" t="s">
        <v>502</v>
      </c>
      <c r="J2383" s="808" t="s">
        <v>503</v>
      </c>
    </row>
    <row r="2384" spans="1:10" x14ac:dyDescent="0.25">
      <c r="A2384" s="808" t="s">
        <v>504</v>
      </c>
      <c r="B2384" s="808" t="s">
        <v>547</v>
      </c>
      <c r="C2384" s="808" t="s">
        <v>554</v>
      </c>
      <c r="D2384" s="809">
        <v>85</v>
      </c>
      <c r="F2384" s="808">
        <v>164336.82999999999</v>
      </c>
      <c r="G2384" s="808">
        <v>855.15</v>
      </c>
      <c r="H2384" s="808">
        <v>0</v>
      </c>
      <c r="I2384" s="808" t="s">
        <v>502</v>
      </c>
      <c r="J2384" s="808" t="s">
        <v>503</v>
      </c>
    </row>
    <row r="2385" spans="1:10" x14ac:dyDescent="0.25">
      <c r="A2385" s="808" t="s">
        <v>499</v>
      </c>
      <c r="B2385" s="808" t="s">
        <v>547</v>
      </c>
      <c r="C2385" s="808" t="s">
        <v>525</v>
      </c>
      <c r="D2385" s="809">
        <v>82</v>
      </c>
      <c r="F2385" s="808">
        <v>4715.8</v>
      </c>
      <c r="G2385" s="808">
        <v>1798.89</v>
      </c>
      <c r="H2385" s="808">
        <v>0</v>
      </c>
      <c r="I2385" s="808" t="s">
        <v>502</v>
      </c>
      <c r="J2385" s="808" t="s">
        <v>503</v>
      </c>
    </row>
    <row r="2386" spans="1:10" x14ac:dyDescent="0.25">
      <c r="A2386" s="808" t="s">
        <v>499</v>
      </c>
      <c r="B2386" s="808" t="s">
        <v>547</v>
      </c>
      <c r="C2386" s="808" t="s">
        <v>537</v>
      </c>
      <c r="D2386" s="809">
        <v>85</v>
      </c>
      <c r="F2386" s="808">
        <v>11122.93</v>
      </c>
      <c r="G2386" s="808">
        <v>172</v>
      </c>
      <c r="H2386" s="808">
        <v>0</v>
      </c>
      <c r="I2386" s="808" t="s">
        <v>502</v>
      </c>
      <c r="J2386" s="808" t="s">
        <v>503</v>
      </c>
    </row>
    <row r="2387" spans="1:10" x14ac:dyDescent="0.25">
      <c r="A2387" s="808" t="s">
        <v>499</v>
      </c>
      <c r="B2387" s="808" t="s">
        <v>547</v>
      </c>
      <c r="C2387" s="808" t="s">
        <v>506</v>
      </c>
      <c r="D2387" s="809">
        <v>94</v>
      </c>
      <c r="F2387" s="808">
        <v>23203.24</v>
      </c>
      <c r="G2387" s="808">
        <v>36540</v>
      </c>
      <c r="H2387" s="808">
        <v>0</v>
      </c>
      <c r="I2387" s="808" t="s">
        <v>502</v>
      </c>
      <c r="J2387" s="808" t="s">
        <v>503</v>
      </c>
    </row>
    <row r="2388" spans="1:10" x14ac:dyDescent="0.25">
      <c r="A2388" s="808" t="s">
        <v>499</v>
      </c>
      <c r="B2388" s="808" t="s">
        <v>547</v>
      </c>
      <c r="C2388" s="808" t="s">
        <v>514</v>
      </c>
      <c r="D2388" s="809">
        <v>64</v>
      </c>
      <c r="F2388" s="808">
        <v>6697.37</v>
      </c>
      <c r="G2388" s="808">
        <v>1212</v>
      </c>
      <c r="H2388" s="808">
        <v>0</v>
      </c>
      <c r="I2388" s="808" t="s">
        <v>502</v>
      </c>
      <c r="J2388" s="808" t="s">
        <v>503</v>
      </c>
    </row>
    <row r="2389" spans="1:10" x14ac:dyDescent="0.25">
      <c r="A2389" s="808" t="s">
        <v>499</v>
      </c>
      <c r="B2389" s="808" t="s">
        <v>547</v>
      </c>
      <c r="C2389" s="808" t="s">
        <v>522</v>
      </c>
      <c r="D2389" s="809">
        <v>12</v>
      </c>
      <c r="F2389" s="808">
        <v>200811.09</v>
      </c>
      <c r="G2389" s="808">
        <v>25110</v>
      </c>
      <c r="H2389" s="808">
        <v>0</v>
      </c>
      <c r="I2389" s="808" t="s">
        <v>502</v>
      </c>
      <c r="J2389" s="808" t="s">
        <v>503</v>
      </c>
    </row>
    <row r="2390" spans="1:10" x14ac:dyDescent="0.25">
      <c r="A2390" s="808" t="s">
        <v>504</v>
      </c>
      <c r="B2390" s="808" t="s">
        <v>547</v>
      </c>
      <c r="C2390" s="808" t="s">
        <v>535</v>
      </c>
      <c r="D2390" s="809">
        <v>85</v>
      </c>
      <c r="F2390" s="808">
        <v>2.59</v>
      </c>
      <c r="G2390" s="808">
        <v>0.1</v>
      </c>
      <c r="H2390" s="808">
        <v>0</v>
      </c>
      <c r="I2390" s="808" t="s">
        <v>502</v>
      </c>
      <c r="J2390" s="808" t="s">
        <v>503</v>
      </c>
    </row>
    <row r="2391" spans="1:10" x14ac:dyDescent="0.25">
      <c r="A2391" s="808" t="s">
        <v>504</v>
      </c>
      <c r="B2391" s="808" t="s">
        <v>547</v>
      </c>
      <c r="C2391" s="808" t="s">
        <v>559</v>
      </c>
      <c r="D2391" s="809">
        <v>95</v>
      </c>
      <c r="F2391" s="808">
        <v>1985.22</v>
      </c>
      <c r="G2391" s="808">
        <v>40.49</v>
      </c>
      <c r="H2391" s="808">
        <v>0</v>
      </c>
      <c r="I2391" s="808" t="s">
        <v>502</v>
      </c>
      <c r="J2391" s="808" t="s">
        <v>503</v>
      </c>
    </row>
    <row r="2392" spans="1:10" x14ac:dyDescent="0.25">
      <c r="A2392" s="808" t="s">
        <v>499</v>
      </c>
      <c r="B2392" s="808" t="s">
        <v>547</v>
      </c>
      <c r="C2392" s="808" t="s">
        <v>527</v>
      </c>
      <c r="D2392" s="809">
        <v>73</v>
      </c>
      <c r="F2392" s="808">
        <v>454.15</v>
      </c>
      <c r="G2392" s="808">
        <v>4.25</v>
      </c>
      <c r="H2392" s="808">
        <v>0</v>
      </c>
      <c r="I2392" s="808" t="s">
        <v>502</v>
      </c>
      <c r="J2392" s="808" t="s">
        <v>503</v>
      </c>
    </row>
    <row r="2393" spans="1:10" x14ac:dyDescent="0.25">
      <c r="A2393" s="808" t="s">
        <v>499</v>
      </c>
      <c r="B2393" s="808" t="s">
        <v>547</v>
      </c>
      <c r="C2393" s="808" t="s">
        <v>525</v>
      </c>
      <c r="D2393" s="809">
        <v>95</v>
      </c>
      <c r="F2393" s="808">
        <v>149.5</v>
      </c>
      <c r="G2393" s="808">
        <v>13.12</v>
      </c>
      <c r="H2393" s="808">
        <v>0</v>
      </c>
      <c r="I2393" s="808" t="s">
        <v>502</v>
      </c>
      <c r="J2393" s="808" t="s">
        <v>503</v>
      </c>
    </row>
    <row r="2394" spans="1:10" x14ac:dyDescent="0.25">
      <c r="A2394" s="808" t="s">
        <v>504</v>
      </c>
      <c r="B2394" s="808" t="s">
        <v>547</v>
      </c>
      <c r="C2394" s="808" t="s">
        <v>529</v>
      </c>
      <c r="D2394" s="809">
        <v>96</v>
      </c>
      <c r="F2394" s="808">
        <v>85.05</v>
      </c>
      <c r="G2394" s="808">
        <v>0.24</v>
      </c>
      <c r="H2394" s="808">
        <v>0</v>
      </c>
      <c r="I2394" s="808" t="s">
        <v>502</v>
      </c>
      <c r="J2394" s="808" t="s">
        <v>503</v>
      </c>
    </row>
    <row r="2395" spans="1:10" x14ac:dyDescent="0.25">
      <c r="A2395" s="808" t="s">
        <v>504</v>
      </c>
      <c r="B2395" s="808" t="s">
        <v>547</v>
      </c>
      <c r="C2395" s="808" t="s">
        <v>551</v>
      </c>
      <c r="D2395" s="809">
        <v>64</v>
      </c>
      <c r="F2395" s="808">
        <v>739.36</v>
      </c>
      <c r="G2395" s="808">
        <v>3.03</v>
      </c>
      <c r="H2395" s="808">
        <v>0</v>
      </c>
      <c r="I2395" s="808" t="s">
        <v>502</v>
      </c>
      <c r="J2395" s="808" t="s">
        <v>503</v>
      </c>
    </row>
    <row r="2396" spans="1:10" x14ac:dyDescent="0.25">
      <c r="A2396" s="808" t="s">
        <v>504</v>
      </c>
      <c r="B2396" s="808" t="s">
        <v>547</v>
      </c>
      <c r="C2396" s="808" t="s">
        <v>588</v>
      </c>
      <c r="D2396" s="809">
        <v>39</v>
      </c>
      <c r="F2396" s="808">
        <v>18098.47</v>
      </c>
      <c r="G2396" s="808">
        <v>8.25</v>
      </c>
      <c r="H2396" s="808">
        <v>0</v>
      </c>
      <c r="I2396" s="808" t="s">
        <v>502</v>
      </c>
      <c r="J2396" s="808" t="s">
        <v>503</v>
      </c>
    </row>
    <row r="2397" spans="1:10" x14ac:dyDescent="0.25">
      <c r="A2397" s="808" t="s">
        <v>499</v>
      </c>
      <c r="B2397" s="808" t="s">
        <v>547</v>
      </c>
      <c r="C2397" s="808" t="s">
        <v>522</v>
      </c>
      <c r="D2397" s="809">
        <v>27</v>
      </c>
      <c r="F2397" s="808">
        <v>49144.75</v>
      </c>
      <c r="G2397" s="808">
        <v>972150</v>
      </c>
      <c r="H2397" s="808">
        <v>0</v>
      </c>
      <c r="I2397" s="808" t="s">
        <v>502</v>
      </c>
      <c r="J2397" s="808" t="s">
        <v>503</v>
      </c>
    </row>
    <row r="2398" spans="1:10" x14ac:dyDescent="0.25">
      <c r="A2398" s="808" t="s">
        <v>499</v>
      </c>
      <c r="B2398" s="808" t="s">
        <v>547</v>
      </c>
      <c r="C2398" s="808" t="s">
        <v>512</v>
      </c>
      <c r="D2398" s="809">
        <v>56</v>
      </c>
      <c r="F2398" s="808">
        <v>1799.27</v>
      </c>
      <c r="G2398" s="808">
        <v>257.89999999999998</v>
      </c>
      <c r="H2398" s="808">
        <v>0</v>
      </c>
      <c r="I2398" s="808" t="s">
        <v>502</v>
      </c>
      <c r="J2398" s="808" t="s">
        <v>503</v>
      </c>
    </row>
    <row r="2399" spans="1:10" x14ac:dyDescent="0.25">
      <c r="A2399" s="808" t="s">
        <v>499</v>
      </c>
      <c r="B2399" s="808" t="s">
        <v>547</v>
      </c>
      <c r="C2399" s="808" t="s">
        <v>501</v>
      </c>
      <c r="D2399" s="809">
        <v>73</v>
      </c>
      <c r="F2399" s="808">
        <v>53.26</v>
      </c>
      <c r="G2399" s="808">
        <v>0.01</v>
      </c>
      <c r="H2399" s="808">
        <v>0</v>
      </c>
      <c r="I2399" s="808" t="s">
        <v>502</v>
      </c>
      <c r="J2399" s="808" t="s">
        <v>503</v>
      </c>
    </row>
    <row r="2400" spans="1:10" x14ac:dyDescent="0.25">
      <c r="A2400" s="808" t="s">
        <v>504</v>
      </c>
      <c r="B2400" s="808" t="s">
        <v>547</v>
      </c>
      <c r="C2400" s="808" t="s">
        <v>604</v>
      </c>
      <c r="D2400" s="809">
        <v>8</v>
      </c>
      <c r="F2400" s="808">
        <v>121365.52</v>
      </c>
      <c r="G2400" s="808">
        <v>105201.5</v>
      </c>
      <c r="H2400" s="808">
        <v>0</v>
      </c>
      <c r="I2400" s="808" t="s">
        <v>502</v>
      </c>
      <c r="J2400" s="808" t="s">
        <v>503</v>
      </c>
    </row>
    <row r="2401" spans="1:10" x14ac:dyDescent="0.25">
      <c r="A2401" s="808" t="s">
        <v>504</v>
      </c>
      <c r="B2401" s="808" t="s">
        <v>547</v>
      </c>
      <c r="C2401" s="808" t="s">
        <v>537</v>
      </c>
      <c r="D2401" s="809">
        <v>85</v>
      </c>
      <c r="F2401" s="808">
        <v>1128.93</v>
      </c>
      <c r="G2401" s="808">
        <v>8</v>
      </c>
      <c r="H2401" s="808">
        <v>0</v>
      </c>
      <c r="I2401" s="808" t="s">
        <v>502</v>
      </c>
      <c r="J2401" s="808" t="s">
        <v>503</v>
      </c>
    </row>
    <row r="2402" spans="1:10" x14ac:dyDescent="0.25">
      <c r="A2402" s="808" t="s">
        <v>499</v>
      </c>
      <c r="B2402" s="808" t="s">
        <v>547</v>
      </c>
      <c r="C2402" s="808" t="s">
        <v>545</v>
      </c>
      <c r="D2402" s="809">
        <v>10</v>
      </c>
      <c r="F2402" s="808">
        <v>1354728.36</v>
      </c>
      <c r="G2402" s="808">
        <v>5912500</v>
      </c>
      <c r="H2402" s="808">
        <v>0</v>
      </c>
      <c r="I2402" s="808" t="s">
        <v>502</v>
      </c>
      <c r="J2402" s="808" t="s">
        <v>503</v>
      </c>
    </row>
    <row r="2403" spans="1:10" x14ac:dyDescent="0.25">
      <c r="A2403" s="808" t="s">
        <v>499</v>
      </c>
      <c r="B2403" s="808" t="s">
        <v>547</v>
      </c>
      <c r="C2403" s="808" t="s">
        <v>510</v>
      </c>
      <c r="D2403" s="809">
        <v>70</v>
      </c>
      <c r="F2403" s="808">
        <v>29472.959999999999</v>
      </c>
      <c r="G2403" s="808">
        <v>37000.300000000003</v>
      </c>
      <c r="H2403" s="808">
        <v>0</v>
      </c>
      <c r="I2403" s="808" t="s">
        <v>502</v>
      </c>
      <c r="J2403" s="808" t="s">
        <v>503</v>
      </c>
    </row>
    <row r="2404" spans="1:10" x14ac:dyDescent="0.25">
      <c r="A2404" s="808" t="s">
        <v>504</v>
      </c>
      <c r="B2404" s="808" t="s">
        <v>547</v>
      </c>
      <c r="C2404" s="808" t="s">
        <v>512</v>
      </c>
      <c r="D2404" s="809">
        <v>82</v>
      </c>
      <c r="F2404" s="808">
        <v>4540.7700000000004</v>
      </c>
      <c r="G2404" s="808">
        <v>37.49</v>
      </c>
      <c r="H2404" s="808">
        <v>0</v>
      </c>
      <c r="I2404" s="808" t="s">
        <v>502</v>
      </c>
      <c r="J2404" s="808" t="s">
        <v>503</v>
      </c>
    </row>
    <row r="2405" spans="1:10" x14ac:dyDescent="0.25">
      <c r="A2405" s="808" t="s">
        <v>504</v>
      </c>
      <c r="B2405" s="808" t="s">
        <v>547</v>
      </c>
      <c r="C2405" s="808" t="s">
        <v>506</v>
      </c>
      <c r="D2405" s="809">
        <v>65</v>
      </c>
      <c r="F2405" s="808">
        <v>13424.28</v>
      </c>
      <c r="G2405" s="808">
        <v>75.239999999999995</v>
      </c>
      <c r="H2405" s="808">
        <v>0</v>
      </c>
      <c r="I2405" s="808" t="s">
        <v>502</v>
      </c>
      <c r="J2405" s="808" t="s">
        <v>503</v>
      </c>
    </row>
    <row r="2406" spans="1:10" x14ac:dyDescent="0.25">
      <c r="A2406" s="808" t="s">
        <v>504</v>
      </c>
      <c r="B2406" s="808" t="s">
        <v>547</v>
      </c>
      <c r="C2406" s="808" t="s">
        <v>543</v>
      </c>
      <c r="D2406" s="809">
        <v>61</v>
      </c>
      <c r="F2406" s="808">
        <v>21992.99</v>
      </c>
      <c r="G2406" s="808">
        <v>343.48</v>
      </c>
      <c r="H2406" s="808">
        <v>0</v>
      </c>
      <c r="I2406" s="808" t="s">
        <v>502</v>
      </c>
      <c r="J2406" s="808" t="s">
        <v>503</v>
      </c>
    </row>
    <row r="2407" spans="1:10" x14ac:dyDescent="0.25">
      <c r="A2407" s="808" t="s">
        <v>499</v>
      </c>
      <c r="B2407" s="808" t="s">
        <v>547</v>
      </c>
      <c r="C2407" s="808" t="s">
        <v>511</v>
      </c>
      <c r="D2407" s="809">
        <v>94</v>
      </c>
      <c r="F2407" s="808">
        <v>23.57</v>
      </c>
      <c r="G2407" s="808">
        <v>3.25</v>
      </c>
      <c r="H2407" s="808">
        <v>0</v>
      </c>
      <c r="I2407" s="808" t="s">
        <v>502</v>
      </c>
      <c r="J2407" s="808" t="s">
        <v>503</v>
      </c>
    </row>
    <row r="2408" spans="1:10" x14ac:dyDescent="0.25">
      <c r="A2408" s="808" t="s">
        <v>499</v>
      </c>
      <c r="B2408" s="808" t="s">
        <v>547</v>
      </c>
      <c r="C2408" s="808" t="s">
        <v>511</v>
      </c>
      <c r="D2408" s="809">
        <v>18</v>
      </c>
      <c r="F2408" s="808">
        <v>9079.94</v>
      </c>
      <c r="G2408" s="808">
        <v>669.68</v>
      </c>
      <c r="H2408" s="808">
        <v>0</v>
      </c>
      <c r="I2408" s="808" t="s">
        <v>502</v>
      </c>
      <c r="J2408" s="808" t="s">
        <v>503</v>
      </c>
    </row>
    <row r="2409" spans="1:10" x14ac:dyDescent="0.25">
      <c r="A2409" s="808" t="s">
        <v>499</v>
      </c>
      <c r="B2409" s="808" t="s">
        <v>547</v>
      </c>
      <c r="C2409" s="808" t="s">
        <v>551</v>
      </c>
      <c r="D2409" s="809">
        <v>27</v>
      </c>
      <c r="F2409" s="808">
        <v>274548.3</v>
      </c>
      <c r="G2409" s="808">
        <v>4464200</v>
      </c>
      <c r="H2409" s="808">
        <v>0</v>
      </c>
      <c r="I2409" s="808" t="s">
        <v>502</v>
      </c>
      <c r="J2409" s="808" t="s">
        <v>503</v>
      </c>
    </row>
    <row r="2410" spans="1:10" x14ac:dyDescent="0.25">
      <c r="A2410" s="808" t="s">
        <v>499</v>
      </c>
      <c r="B2410" s="808" t="s">
        <v>547</v>
      </c>
      <c r="C2410" s="808" t="s">
        <v>549</v>
      </c>
      <c r="D2410" s="809">
        <v>90</v>
      </c>
      <c r="F2410" s="808">
        <v>9410</v>
      </c>
      <c r="G2410" s="808">
        <v>16.399999999999999</v>
      </c>
      <c r="H2410" s="808">
        <v>0</v>
      </c>
      <c r="I2410" s="808" t="s">
        <v>502</v>
      </c>
      <c r="J2410" s="808" t="s">
        <v>503</v>
      </c>
    </row>
    <row r="2411" spans="1:10" x14ac:dyDescent="0.25">
      <c r="A2411" s="808" t="s">
        <v>504</v>
      </c>
      <c r="B2411" s="808" t="s">
        <v>547</v>
      </c>
      <c r="C2411" s="808" t="s">
        <v>526</v>
      </c>
      <c r="D2411" s="809">
        <v>82</v>
      </c>
      <c r="F2411" s="808">
        <v>5345.1</v>
      </c>
      <c r="G2411" s="808">
        <v>75.2</v>
      </c>
      <c r="H2411" s="808">
        <v>0</v>
      </c>
      <c r="I2411" s="808" t="s">
        <v>502</v>
      </c>
      <c r="J2411" s="808" t="s">
        <v>503</v>
      </c>
    </row>
    <row r="2412" spans="1:10" x14ac:dyDescent="0.25">
      <c r="A2412" s="808" t="s">
        <v>499</v>
      </c>
      <c r="B2412" s="808" t="s">
        <v>547</v>
      </c>
      <c r="C2412" s="808" t="s">
        <v>538</v>
      </c>
      <c r="D2412" s="809">
        <v>39</v>
      </c>
      <c r="F2412" s="808">
        <v>38.64</v>
      </c>
      <c r="G2412" s="808">
        <v>2.38</v>
      </c>
      <c r="H2412" s="808">
        <v>0</v>
      </c>
      <c r="I2412" s="808" t="s">
        <v>502</v>
      </c>
      <c r="J2412" s="808" t="s">
        <v>503</v>
      </c>
    </row>
    <row r="2413" spans="1:10" x14ac:dyDescent="0.25">
      <c r="A2413" s="808" t="s">
        <v>499</v>
      </c>
      <c r="B2413" s="808" t="s">
        <v>547</v>
      </c>
      <c r="C2413" s="808" t="s">
        <v>535</v>
      </c>
      <c r="D2413" s="809">
        <v>85</v>
      </c>
      <c r="F2413" s="808">
        <v>284948.03999999998</v>
      </c>
      <c r="G2413" s="808">
        <v>1622.11</v>
      </c>
      <c r="H2413" s="808">
        <v>0</v>
      </c>
      <c r="I2413" s="808" t="s">
        <v>502</v>
      </c>
      <c r="J2413" s="808" t="s">
        <v>503</v>
      </c>
    </row>
    <row r="2414" spans="1:10" x14ac:dyDescent="0.25">
      <c r="A2414" s="808" t="s">
        <v>499</v>
      </c>
      <c r="B2414" s="808" t="s">
        <v>547</v>
      </c>
      <c r="C2414" s="808" t="s">
        <v>559</v>
      </c>
      <c r="D2414" s="809">
        <v>16</v>
      </c>
      <c r="F2414" s="808">
        <v>7876.51</v>
      </c>
      <c r="G2414" s="808">
        <v>759.71</v>
      </c>
      <c r="H2414" s="808">
        <v>0</v>
      </c>
      <c r="I2414" s="808" t="s">
        <v>502</v>
      </c>
      <c r="J2414" s="808" t="s">
        <v>503</v>
      </c>
    </row>
    <row r="2415" spans="1:10" x14ac:dyDescent="0.25">
      <c r="A2415" s="808" t="s">
        <v>499</v>
      </c>
      <c r="B2415" s="808" t="s">
        <v>547</v>
      </c>
      <c r="C2415" s="808" t="s">
        <v>511</v>
      </c>
      <c r="D2415" s="809">
        <v>84</v>
      </c>
      <c r="F2415" s="808">
        <v>144109.18</v>
      </c>
      <c r="G2415" s="808">
        <v>1325.19</v>
      </c>
      <c r="H2415" s="808">
        <v>0</v>
      </c>
      <c r="I2415" s="808" t="s">
        <v>502</v>
      </c>
      <c r="J2415" s="808" t="s">
        <v>503</v>
      </c>
    </row>
    <row r="2416" spans="1:10" x14ac:dyDescent="0.25">
      <c r="A2416" s="808" t="s">
        <v>499</v>
      </c>
      <c r="B2416" s="808" t="s">
        <v>547</v>
      </c>
      <c r="C2416" s="808" t="s">
        <v>506</v>
      </c>
      <c r="D2416" s="809">
        <v>95</v>
      </c>
      <c r="F2416" s="808">
        <v>5109.71</v>
      </c>
      <c r="G2416" s="808">
        <v>127</v>
      </c>
      <c r="H2416" s="808">
        <v>0</v>
      </c>
      <c r="I2416" s="808" t="s">
        <v>502</v>
      </c>
      <c r="J2416" s="808" t="s">
        <v>503</v>
      </c>
    </row>
    <row r="2417" spans="1:10" x14ac:dyDescent="0.25">
      <c r="A2417" s="808" t="s">
        <v>499</v>
      </c>
      <c r="B2417" s="808" t="s">
        <v>547</v>
      </c>
      <c r="C2417" s="808" t="s">
        <v>509</v>
      </c>
      <c r="D2417" s="809">
        <v>21</v>
      </c>
      <c r="F2417" s="808">
        <v>108713.73</v>
      </c>
      <c r="G2417" s="808">
        <v>3055.73</v>
      </c>
      <c r="H2417" s="808">
        <v>0</v>
      </c>
      <c r="I2417" s="808" t="s">
        <v>502</v>
      </c>
      <c r="J2417" s="808" t="s">
        <v>503</v>
      </c>
    </row>
    <row r="2418" spans="1:10" x14ac:dyDescent="0.25">
      <c r="A2418" s="808" t="s">
        <v>504</v>
      </c>
      <c r="B2418" s="808" t="s">
        <v>547</v>
      </c>
      <c r="C2418" s="808" t="s">
        <v>511</v>
      </c>
      <c r="D2418" s="809">
        <v>64</v>
      </c>
      <c r="F2418" s="808">
        <v>7412.87</v>
      </c>
      <c r="G2418" s="808">
        <v>202.72</v>
      </c>
      <c r="H2418" s="808">
        <v>0</v>
      </c>
      <c r="I2418" s="808" t="s">
        <v>502</v>
      </c>
      <c r="J2418" s="808" t="s">
        <v>503</v>
      </c>
    </row>
    <row r="2419" spans="1:10" x14ac:dyDescent="0.25">
      <c r="A2419" s="808" t="s">
        <v>504</v>
      </c>
      <c r="B2419" s="808" t="s">
        <v>547</v>
      </c>
      <c r="C2419" s="808" t="s">
        <v>511</v>
      </c>
      <c r="D2419" s="809">
        <v>26</v>
      </c>
      <c r="F2419" s="808">
        <v>5859.72</v>
      </c>
      <c r="G2419" s="808">
        <v>2506</v>
      </c>
      <c r="H2419" s="808">
        <v>0</v>
      </c>
      <c r="I2419" s="808" t="s">
        <v>502</v>
      </c>
      <c r="J2419" s="808" t="s">
        <v>503</v>
      </c>
    </row>
    <row r="2420" spans="1:10" x14ac:dyDescent="0.25">
      <c r="A2420" s="808" t="s">
        <v>504</v>
      </c>
      <c r="B2420" s="808" t="s">
        <v>547</v>
      </c>
      <c r="C2420" s="808" t="s">
        <v>506</v>
      </c>
      <c r="D2420" s="809">
        <v>82</v>
      </c>
      <c r="F2420" s="808">
        <v>1494.42</v>
      </c>
      <c r="G2420" s="808">
        <v>2.66</v>
      </c>
      <c r="H2420" s="808">
        <v>0</v>
      </c>
      <c r="I2420" s="808" t="s">
        <v>502</v>
      </c>
      <c r="J2420" s="808" t="s">
        <v>503</v>
      </c>
    </row>
    <row r="2421" spans="1:10" x14ac:dyDescent="0.25">
      <c r="A2421" s="808" t="s">
        <v>499</v>
      </c>
      <c r="B2421" s="808" t="s">
        <v>547</v>
      </c>
      <c r="C2421" s="808" t="s">
        <v>501</v>
      </c>
      <c r="D2421" s="809">
        <v>94</v>
      </c>
      <c r="F2421" s="808">
        <v>9641.07</v>
      </c>
      <c r="G2421" s="808">
        <v>19555</v>
      </c>
      <c r="H2421" s="808">
        <v>0</v>
      </c>
      <c r="I2421" s="808" t="s">
        <v>502</v>
      </c>
      <c r="J2421" s="808" t="s">
        <v>503</v>
      </c>
    </row>
    <row r="2422" spans="1:10" x14ac:dyDescent="0.25">
      <c r="A2422" s="808" t="s">
        <v>504</v>
      </c>
      <c r="B2422" s="808" t="s">
        <v>547</v>
      </c>
      <c r="C2422" s="808" t="s">
        <v>538</v>
      </c>
      <c r="D2422" s="809">
        <v>15</v>
      </c>
      <c r="F2422" s="808">
        <v>394632.87</v>
      </c>
      <c r="G2422" s="808">
        <v>109620</v>
      </c>
      <c r="H2422" s="808">
        <v>0</v>
      </c>
      <c r="I2422" s="808" t="s">
        <v>502</v>
      </c>
      <c r="J2422" s="808" t="s">
        <v>503</v>
      </c>
    </row>
    <row r="2423" spans="1:10" x14ac:dyDescent="0.25">
      <c r="A2423" s="808" t="s">
        <v>504</v>
      </c>
      <c r="B2423" s="808" t="s">
        <v>547</v>
      </c>
      <c r="C2423" s="808" t="s">
        <v>509</v>
      </c>
      <c r="D2423" s="809">
        <v>84</v>
      </c>
      <c r="F2423" s="808">
        <v>36032.51</v>
      </c>
      <c r="G2423" s="808">
        <v>470</v>
      </c>
      <c r="H2423" s="808">
        <v>0</v>
      </c>
      <c r="I2423" s="808" t="s">
        <v>502</v>
      </c>
      <c r="J2423" s="808" t="s">
        <v>503</v>
      </c>
    </row>
    <row r="2424" spans="1:10" x14ac:dyDescent="0.25">
      <c r="A2424" s="808" t="s">
        <v>504</v>
      </c>
      <c r="B2424" s="808" t="s">
        <v>547</v>
      </c>
      <c r="C2424" s="808" t="s">
        <v>589</v>
      </c>
      <c r="D2424" s="809">
        <v>9</v>
      </c>
      <c r="F2424" s="808">
        <v>122546</v>
      </c>
      <c r="G2424" s="808">
        <v>27000</v>
      </c>
      <c r="H2424" s="808">
        <v>0</v>
      </c>
      <c r="I2424" s="808" t="s">
        <v>502</v>
      </c>
      <c r="J2424" s="808" t="s">
        <v>503</v>
      </c>
    </row>
    <row r="2425" spans="1:10" x14ac:dyDescent="0.25">
      <c r="A2425" s="808" t="s">
        <v>499</v>
      </c>
      <c r="B2425" s="808" t="s">
        <v>547</v>
      </c>
      <c r="C2425" s="808" t="s">
        <v>565</v>
      </c>
      <c r="D2425" s="809">
        <v>95</v>
      </c>
      <c r="F2425" s="808">
        <v>8740</v>
      </c>
      <c r="G2425" s="808">
        <v>251.5</v>
      </c>
      <c r="H2425" s="808">
        <v>0</v>
      </c>
      <c r="I2425" s="808" t="s">
        <v>502</v>
      </c>
      <c r="J2425" s="808" t="s">
        <v>503</v>
      </c>
    </row>
    <row r="2426" spans="1:10" x14ac:dyDescent="0.25">
      <c r="A2426" s="808" t="s">
        <v>504</v>
      </c>
      <c r="B2426" s="808" t="s">
        <v>547</v>
      </c>
      <c r="C2426" s="808" t="s">
        <v>566</v>
      </c>
      <c r="D2426" s="809">
        <v>42</v>
      </c>
      <c r="F2426" s="808">
        <v>3802.72</v>
      </c>
      <c r="G2426" s="808">
        <v>54</v>
      </c>
      <c r="H2426" s="808">
        <v>0</v>
      </c>
      <c r="I2426" s="808" t="s">
        <v>502</v>
      </c>
      <c r="J2426" s="808" t="s">
        <v>503</v>
      </c>
    </row>
    <row r="2427" spans="1:10" x14ac:dyDescent="0.25">
      <c r="A2427" s="808" t="s">
        <v>499</v>
      </c>
      <c r="B2427" s="808" t="s">
        <v>547</v>
      </c>
      <c r="C2427" s="808" t="s">
        <v>617</v>
      </c>
      <c r="D2427" s="809">
        <v>90</v>
      </c>
      <c r="F2427" s="808">
        <v>8616.7199999999993</v>
      </c>
      <c r="G2427" s="808">
        <v>7.2</v>
      </c>
      <c r="H2427" s="808">
        <v>0</v>
      </c>
      <c r="I2427" s="808" t="s">
        <v>502</v>
      </c>
      <c r="J2427" s="808" t="s">
        <v>503</v>
      </c>
    </row>
    <row r="2428" spans="1:10" x14ac:dyDescent="0.25">
      <c r="A2428" s="808" t="s">
        <v>499</v>
      </c>
      <c r="B2428" s="808" t="s">
        <v>547</v>
      </c>
      <c r="C2428" s="808" t="s">
        <v>507</v>
      </c>
      <c r="D2428" s="809">
        <v>85</v>
      </c>
      <c r="F2428" s="808">
        <v>142760.06</v>
      </c>
      <c r="G2428" s="808">
        <v>88.8</v>
      </c>
      <c r="H2428" s="808">
        <v>0</v>
      </c>
      <c r="I2428" s="808" t="s">
        <v>502</v>
      </c>
      <c r="J2428" s="808" t="s">
        <v>503</v>
      </c>
    </row>
    <row r="2429" spans="1:10" x14ac:dyDescent="0.25">
      <c r="A2429" s="808" t="s">
        <v>499</v>
      </c>
      <c r="B2429" s="808" t="s">
        <v>547</v>
      </c>
      <c r="C2429" s="808" t="s">
        <v>556</v>
      </c>
      <c r="D2429" s="809">
        <v>85</v>
      </c>
      <c r="F2429" s="808">
        <v>3293.12</v>
      </c>
      <c r="G2429" s="808">
        <v>5</v>
      </c>
      <c r="H2429" s="808">
        <v>0</v>
      </c>
      <c r="I2429" s="808" t="s">
        <v>502</v>
      </c>
      <c r="J2429" s="808" t="s">
        <v>503</v>
      </c>
    </row>
    <row r="2430" spans="1:10" x14ac:dyDescent="0.25">
      <c r="A2430" s="808" t="s">
        <v>499</v>
      </c>
      <c r="B2430" s="808" t="s">
        <v>547</v>
      </c>
      <c r="C2430" s="808" t="s">
        <v>553</v>
      </c>
      <c r="D2430" s="809">
        <v>13</v>
      </c>
      <c r="F2430" s="808">
        <v>964.37</v>
      </c>
      <c r="G2430" s="808">
        <v>27.3</v>
      </c>
      <c r="H2430" s="808">
        <v>0</v>
      </c>
      <c r="I2430" s="808" t="s">
        <v>502</v>
      </c>
      <c r="J2430" s="808" t="s">
        <v>503</v>
      </c>
    </row>
    <row r="2431" spans="1:10" x14ac:dyDescent="0.25">
      <c r="A2431" s="808" t="s">
        <v>499</v>
      </c>
      <c r="B2431" s="808" t="s">
        <v>547</v>
      </c>
      <c r="C2431" s="808" t="s">
        <v>586</v>
      </c>
      <c r="D2431" s="809">
        <v>27</v>
      </c>
      <c r="F2431" s="808">
        <v>30115.8</v>
      </c>
      <c r="G2431" s="808">
        <v>557700</v>
      </c>
      <c r="H2431" s="808">
        <v>0</v>
      </c>
      <c r="I2431" s="808" t="s">
        <v>502</v>
      </c>
      <c r="J2431" s="808" t="s">
        <v>503</v>
      </c>
    </row>
    <row r="2432" spans="1:10" x14ac:dyDescent="0.25">
      <c r="A2432" s="808" t="s">
        <v>504</v>
      </c>
      <c r="B2432" s="808" t="s">
        <v>547</v>
      </c>
      <c r="C2432" s="808" t="s">
        <v>526</v>
      </c>
      <c r="D2432" s="809">
        <v>25</v>
      </c>
      <c r="F2432" s="808">
        <v>4639.45</v>
      </c>
      <c r="G2432" s="808">
        <v>1250</v>
      </c>
      <c r="H2432" s="808">
        <v>0</v>
      </c>
      <c r="I2432" s="808" t="s">
        <v>502</v>
      </c>
      <c r="J2432" s="808" t="s">
        <v>503</v>
      </c>
    </row>
    <row r="2433" spans="1:10" x14ac:dyDescent="0.25">
      <c r="A2433" s="808" t="s">
        <v>504</v>
      </c>
      <c r="B2433" s="808" t="s">
        <v>547</v>
      </c>
      <c r="C2433" s="808" t="s">
        <v>514</v>
      </c>
      <c r="D2433" s="809">
        <v>85</v>
      </c>
      <c r="F2433" s="808">
        <v>118.13</v>
      </c>
      <c r="G2433" s="808">
        <v>3</v>
      </c>
      <c r="H2433" s="808">
        <v>0</v>
      </c>
      <c r="I2433" s="808" t="s">
        <v>502</v>
      </c>
      <c r="J2433" s="808" t="s">
        <v>503</v>
      </c>
    </row>
    <row r="2434" spans="1:10" x14ac:dyDescent="0.25">
      <c r="A2434" s="808" t="s">
        <v>504</v>
      </c>
      <c r="B2434" s="808" t="s">
        <v>547</v>
      </c>
      <c r="C2434" s="808" t="s">
        <v>536</v>
      </c>
      <c r="D2434" s="809">
        <v>90</v>
      </c>
      <c r="F2434" s="808">
        <v>264230.83</v>
      </c>
      <c r="G2434" s="808">
        <v>131</v>
      </c>
      <c r="H2434" s="808">
        <v>0</v>
      </c>
      <c r="I2434" s="808" t="s">
        <v>502</v>
      </c>
      <c r="J2434" s="808" t="s">
        <v>503</v>
      </c>
    </row>
    <row r="2435" spans="1:10" x14ac:dyDescent="0.25">
      <c r="A2435" s="808" t="s">
        <v>499</v>
      </c>
      <c r="B2435" s="808" t="s">
        <v>547</v>
      </c>
      <c r="C2435" s="808" t="s">
        <v>543</v>
      </c>
      <c r="D2435" s="809">
        <v>90</v>
      </c>
      <c r="F2435" s="808">
        <v>4110</v>
      </c>
      <c r="G2435" s="808">
        <v>3.6</v>
      </c>
      <c r="H2435" s="808">
        <v>0</v>
      </c>
      <c r="I2435" s="808" t="s">
        <v>502</v>
      </c>
      <c r="J2435" s="808" t="s">
        <v>503</v>
      </c>
    </row>
    <row r="2436" spans="1:10" x14ac:dyDescent="0.25">
      <c r="A2436" s="808" t="s">
        <v>504</v>
      </c>
      <c r="B2436" s="808" t="s">
        <v>547</v>
      </c>
      <c r="C2436" s="808" t="s">
        <v>525</v>
      </c>
      <c r="D2436" s="809">
        <v>7</v>
      </c>
      <c r="F2436" s="808">
        <v>19344.689999999999</v>
      </c>
      <c r="G2436" s="808">
        <v>18162</v>
      </c>
      <c r="H2436" s="808">
        <v>0</v>
      </c>
      <c r="I2436" s="808" t="s">
        <v>502</v>
      </c>
      <c r="J2436" s="808" t="s">
        <v>503</v>
      </c>
    </row>
    <row r="2437" spans="1:10" x14ac:dyDescent="0.25">
      <c r="A2437" s="808" t="s">
        <v>499</v>
      </c>
      <c r="B2437" s="808" t="s">
        <v>547</v>
      </c>
      <c r="C2437" s="808" t="s">
        <v>574</v>
      </c>
      <c r="D2437" s="809">
        <v>15</v>
      </c>
      <c r="F2437" s="808">
        <v>44800</v>
      </c>
      <c r="G2437" s="808">
        <v>56</v>
      </c>
      <c r="H2437" s="808">
        <v>0</v>
      </c>
      <c r="I2437" s="808" t="s">
        <v>502</v>
      </c>
      <c r="J2437" s="808" t="s">
        <v>503</v>
      </c>
    </row>
    <row r="2438" spans="1:10" x14ac:dyDescent="0.25">
      <c r="A2438" s="808" t="s">
        <v>499</v>
      </c>
      <c r="B2438" s="808" t="s">
        <v>547</v>
      </c>
      <c r="C2438" s="808" t="s">
        <v>510</v>
      </c>
      <c r="D2438" s="809">
        <v>34</v>
      </c>
      <c r="F2438" s="808">
        <v>1228.82</v>
      </c>
      <c r="G2438" s="808">
        <v>97.79</v>
      </c>
      <c r="H2438" s="808">
        <v>0</v>
      </c>
      <c r="I2438" s="808" t="s">
        <v>502</v>
      </c>
      <c r="J2438" s="808" t="s">
        <v>503</v>
      </c>
    </row>
    <row r="2439" spans="1:10" x14ac:dyDescent="0.25">
      <c r="A2439" s="808" t="s">
        <v>504</v>
      </c>
      <c r="B2439" s="808" t="s">
        <v>547</v>
      </c>
      <c r="C2439" s="808" t="s">
        <v>509</v>
      </c>
      <c r="D2439" s="809">
        <v>39</v>
      </c>
      <c r="F2439" s="808">
        <v>710.49</v>
      </c>
      <c r="G2439" s="808">
        <v>14.52</v>
      </c>
      <c r="H2439" s="808">
        <v>0</v>
      </c>
      <c r="I2439" s="808" t="s">
        <v>502</v>
      </c>
      <c r="J2439" s="808" t="s">
        <v>503</v>
      </c>
    </row>
    <row r="2440" spans="1:10" x14ac:dyDescent="0.25">
      <c r="A2440" s="808" t="s">
        <v>499</v>
      </c>
      <c r="B2440" s="808" t="s">
        <v>547</v>
      </c>
      <c r="C2440" s="808" t="s">
        <v>510</v>
      </c>
      <c r="D2440" s="809">
        <v>95</v>
      </c>
      <c r="F2440" s="808">
        <v>501.58</v>
      </c>
      <c r="G2440" s="808">
        <v>46.76</v>
      </c>
      <c r="H2440" s="808">
        <v>0</v>
      </c>
      <c r="I2440" s="808" t="s">
        <v>502</v>
      </c>
      <c r="J2440" s="808" t="s">
        <v>503</v>
      </c>
    </row>
    <row r="2441" spans="1:10" x14ac:dyDescent="0.25">
      <c r="A2441" s="808" t="s">
        <v>504</v>
      </c>
      <c r="B2441" s="808" t="s">
        <v>547</v>
      </c>
      <c r="C2441" s="808" t="s">
        <v>541</v>
      </c>
      <c r="D2441" s="809">
        <v>90</v>
      </c>
      <c r="F2441" s="808">
        <v>1711.83</v>
      </c>
      <c r="G2441" s="808">
        <v>0.25</v>
      </c>
      <c r="H2441" s="808">
        <v>0</v>
      </c>
      <c r="I2441" s="808" t="s">
        <v>502</v>
      </c>
      <c r="J2441" s="808" t="s">
        <v>503</v>
      </c>
    </row>
    <row r="2442" spans="1:10" x14ac:dyDescent="0.25">
      <c r="A2442" s="808" t="s">
        <v>499</v>
      </c>
      <c r="B2442" s="808" t="s">
        <v>547</v>
      </c>
      <c r="C2442" s="808" t="s">
        <v>518</v>
      </c>
      <c r="D2442" s="809">
        <v>85</v>
      </c>
      <c r="F2442" s="808">
        <v>3972.66</v>
      </c>
      <c r="G2442" s="808">
        <v>975</v>
      </c>
      <c r="H2442" s="808">
        <v>0</v>
      </c>
      <c r="I2442" s="808" t="s">
        <v>502</v>
      </c>
      <c r="J2442" s="808" t="s">
        <v>503</v>
      </c>
    </row>
    <row r="2443" spans="1:10" x14ac:dyDescent="0.25">
      <c r="A2443" s="808" t="s">
        <v>499</v>
      </c>
      <c r="B2443" s="808" t="s">
        <v>547</v>
      </c>
      <c r="C2443" s="808" t="s">
        <v>540</v>
      </c>
      <c r="D2443" s="809">
        <v>81</v>
      </c>
      <c r="F2443" s="808">
        <v>2793.83</v>
      </c>
      <c r="G2443" s="808">
        <v>3</v>
      </c>
      <c r="H2443" s="808">
        <v>0</v>
      </c>
      <c r="I2443" s="808" t="s">
        <v>502</v>
      </c>
      <c r="J2443" s="808" t="s">
        <v>503</v>
      </c>
    </row>
    <row r="2444" spans="1:10" x14ac:dyDescent="0.25">
      <c r="A2444" s="808" t="s">
        <v>504</v>
      </c>
      <c r="B2444" s="808" t="s">
        <v>547</v>
      </c>
      <c r="C2444" s="808" t="s">
        <v>514</v>
      </c>
      <c r="D2444" s="809">
        <v>59</v>
      </c>
      <c r="F2444" s="808">
        <v>18.7</v>
      </c>
      <c r="G2444" s="808">
        <v>2</v>
      </c>
      <c r="H2444" s="808">
        <v>0</v>
      </c>
      <c r="I2444" s="808" t="s">
        <v>502</v>
      </c>
      <c r="J2444" s="808" t="s">
        <v>503</v>
      </c>
    </row>
    <row r="2445" spans="1:10" x14ac:dyDescent="0.25">
      <c r="A2445" s="808" t="s">
        <v>499</v>
      </c>
      <c r="B2445" s="808" t="s">
        <v>547</v>
      </c>
      <c r="C2445" s="808" t="s">
        <v>550</v>
      </c>
      <c r="D2445" s="809">
        <v>95</v>
      </c>
      <c r="F2445" s="808">
        <v>1093.6400000000001</v>
      </c>
      <c r="G2445" s="808">
        <v>10</v>
      </c>
      <c r="H2445" s="808">
        <v>0</v>
      </c>
      <c r="I2445" s="808" t="s">
        <v>502</v>
      </c>
      <c r="J2445" s="808" t="s">
        <v>503</v>
      </c>
    </row>
    <row r="2446" spans="1:10" x14ac:dyDescent="0.25">
      <c r="A2446" s="808" t="s">
        <v>504</v>
      </c>
      <c r="B2446" s="808" t="s">
        <v>547</v>
      </c>
      <c r="C2446" s="808" t="s">
        <v>541</v>
      </c>
      <c r="D2446" s="809">
        <v>29</v>
      </c>
      <c r="F2446" s="808">
        <v>21967.69</v>
      </c>
      <c r="G2446" s="808">
        <v>360</v>
      </c>
      <c r="H2446" s="808">
        <v>0</v>
      </c>
      <c r="I2446" s="808" t="s">
        <v>502</v>
      </c>
      <c r="J2446" s="808" t="s">
        <v>503</v>
      </c>
    </row>
    <row r="2447" spans="1:10" x14ac:dyDescent="0.25">
      <c r="A2447" s="808" t="s">
        <v>499</v>
      </c>
      <c r="B2447" s="808" t="s">
        <v>547</v>
      </c>
      <c r="C2447" s="808" t="s">
        <v>591</v>
      </c>
      <c r="D2447" s="809">
        <v>85</v>
      </c>
      <c r="F2447" s="808">
        <v>5005.1400000000003</v>
      </c>
      <c r="G2447" s="808">
        <v>610</v>
      </c>
      <c r="H2447" s="808">
        <v>0</v>
      </c>
      <c r="I2447" s="808" t="s">
        <v>502</v>
      </c>
      <c r="J2447" s="808" t="s">
        <v>503</v>
      </c>
    </row>
    <row r="2448" spans="1:10" x14ac:dyDescent="0.25">
      <c r="A2448" s="808" t="s">
        <v>504</v>
      </c>
      <c r="B2448" s="808" t="s">
        <v>547</v>
      </c>
      <c r="C2448" s="808" t="s">
        <v>540</v>
      </c>
      <c r="D2448" s="809">
        <v>42</v>
      </c>
      <c r="F2448" s="808">
        <v>1039.28</v>
      </c>
      <c r="G2448" s="808">
        <v>1.8</v>
      </c>
      <c r="H2448" s="808">
        <v>0</v>
      </c>
      <c r="I2448" s="808" t="s">
        <v>502</v>
      </c>
      <c r="J2448" s="808" t="s">
        <v>503</v>
      </c>
    </row>
    <row r="2449" spans="1:10" x14ac:dyDescent="0.25">
      <c r="A2449" s="808" t="s">
        <v>504</v>
      </c>
      <c r="B2449" s="808" t="s">
        <v>567</v>
      </c>
      <c r="C2449" s="808" t="s">
        <v>543</v>
      </c>
      <c r="D2449" s="809">
        <v>18</v>
      </c>
      <c r="F2449" s="808">
        <v>9900275.5700000003</v>
      </c>
      <c r="G2449" s="808">
        <v>3120000</v>
      </c>
      <c r="H2449" s="808">
        <v>0</v>
      </c>
      <c r="I2449" s="808" t="s">
        <v>502</v>
      </c>
      <c r="J2449" s="808" t="s">
        <v>503</v>
      </c>
    </row>
    <row r="2450" spans="1:10" x14ac:dyDescent="0.25">
      <c r="A2450" s="808" t="s">
        <v>499</v>
      </c>
      <c r="B2450" s="808" t="s">
        <v>567</v>
      </c>
      <c r="C2450" s="808" t="s">
        <v>511</v>
      </c>
      <c r="D2450" s="809">
        <v>8</v>
      </c>
      <c r="F2450" s="808">
        <v>742202.42</v>
      </c>
      <c r="G2450" s="808">
        <v>3442191.05</v>
      </c>
      <c r="H2450" s="808">
        <v>0</v>
      </c>
      <c r="I2450" s="808" t="s">
        <v>502</v>
      </c>
      <c r="J2450" s="808" t="s">
        <v>503</v>
      </c>
    </row>
    <row r="2451" spans="1:10" x14ac:dyDescent="0.25">
      <c r="A2451" s="808" t="s">
        <v>504</v>
      </c>
      <c r="B2451" s="808" t="s">
        <v>567</v>
      </c>
      <c r="C2451" s="808" t="s">
        <v>589</v>
      </c>
      <c r="D2451" s="809">
        <v>62</v>
      </c>
      <c r="F2451" s="808">
        <v>6125.69</v>
      </c>
      <c r="G2451" s="808">
        <v>42.59</v>
      </c>
      <c r="H2451" s="808">
        <v>0</v>
      </c>
      <c r="I2451" s="808" t="s">
        <v>502</v>
      </c>
      <c r="J2451" s="808" t="s">
        <v>503</v>
      </c>
    </row>
    <row r="2452" spans="1:10" x14ac:dyDescent="0.25">
      <c r="A2452" s="808" t="s">
        <v>499</v>
      </c>
      <c r="B2452" s="808" t="s">
        <v>567</v>
      </c>
      <c r="C2452" s="808" t="s">
        <v>501</v>
      </c>
      <c r="D2452" s="809">
        <v>44</v>
      </c>
      <c r="F2452" s="808">
        <v>210608.2</v>
      </c>
      <c r="G2452" s="808">
        <v>592814</v>
      </c>
      <c r="H2452" s="808">
        <v>0</v>
      </c>
      <c r="I2452" s="808" t="s">
        <v>502</v>
      </c>
      <c r="J2452" s="808" t="s">
        <v>503</v>
      </c>
    </row>
    <row r="2453" spans="1:10" x14ac:dyDescent="0.25">
      <c r="A2453" s="808" t="s">
        <v>504</v>
      </c>
      <c r="B2453" s="808" t="s">
        <v>567</v>
      </c>
      <c r="C2453" s="808" t="s">
        <v>535</v>
      </c>
      <c r="D2453" s="809">
        <v>85</v>
      </c>
      <c r="F2453" s="808">
        <v>461849.59</v>
      </c>
      <c r="G2453" s="808">
        <v>57.81</v>
      </c>
      <c r="H2453" s="808">
        <v>0</v>
      </c>
      <c r="I2453" s="808" t="s">
        <v>502</v>
      </c>
      <c r="J2453" s="808" t="s">
        <v>503</v>
      </c>
    </row>
    <row r="2454" spans="1:10" x14ac:dyDescent="0.25">
      <c r="A2454" s="808" t="s">
        <v>499</v>
      </c>
      <c r="B2454" s="808" t="s">
        <v>567</v>
      </c>
      <c r="C2454" s="808" t="s">
        <v>525</v>
      </c>
      <c r="D2454" s="809">
        <v>21</v>
      </c>
      <c r="F2454" s="808">
        <v>5291.49</v>
      </c>
      <c r="G2454" s="808">
        <v>133.6</v>
      </c>
      <c r="H2454" s="808">
        <v>0</v>
      </c>
      <c r="I2454" s="808" t="s">
        <v>502</v>
      </c>
      <c r="J2454" s="808" t="s">
        <v>503</v>
      </c>
    </row>
    <row r="2455" spans="1:10" x14ac:dyDescent="0.25">
      <c r="A2455" s="808" t="s">
        <v>499</v>
      </c>
      <c r="B2455" s="808" t="s">
        <v>567</v>
      </c>
      <c r="C2455" s="808" t="s">
        <v>510</v>
      </c>
      <c r="D2455" s="809">
        <v>27</v>
      </c>
      <c r="F2455" s="808">
        <v>3260326.24</v>
      </c>
      <c r="G2455" s="808">
        <v>17037650</v>
      </c>
      <c r="H2455" s="808">
        <v>0</v>
      </c>
      <c r="I2455" s="808" t="s">
        <v>502</v>
      </c>
      <c r="J2455" s="808" t="s">
        <v>503</v>
      </c>
    </row>
    <row r="2456" spans="1:10" x14ac:dyDescent="0.25">
      <c r="A2456" s="808" t="s">
        <v>499</v>
      </c>
      <c r="B2456" s="808" t="s">
        <v>567</v>
      </c>
      <c r="C2456" s="808" t="s">
        <v>514</v>
      </c>
      <c r="D2456" s="809">
        <v>19</v>
      </c>
      <c r="F2456" s="808">
        <v>23296.67</v>
      </c>
      <c r="G2456" s="808">
        <v>5262.3</v>
      </c>
      <c r="H2456" s="808">
        <v>0</v>
      </c>
      <c r="I2456" s="808" t="s">
        <v>502</v>
      </c>
      <c r="J2456" s="808" t="s">
        <v>503</v>
      </c>
    </row>
    <row r="2457" spans="1:10" x14ac:dyDescent="0.25">
      <c r="A2457" s="808" t="s">
        <v>504</v>
      </c>
      <c r="B2457" s="808" t="s">
        <v>567</v>
      </c>
      <c r="C2457" s="808" t="s">
        <v>538</v>
      </c>
      <c r="D2457" s="809">
        <v>20</v>
      </c>
      <c r="F2457" s="808">
        <v>1840373.13</v>
      </c>
      <c r="G2457" s="808">
        <v>1497704.62</v>
      </c>
      <c r="H2457" s="808">
        <v>0</v>
      </c>
      <c r="I2457" s="808" t="s">
        <v>502</v>
      </c>
      <c r="J2457" s="808" t="s">
        <v>503</v>
      </c>
    </row>
    <row r="2458" spans="1:10" x14ac:dyDescent="0.25">
      <c r="A2458" s="808" t="s">
        <v>499</v>
      </c>
      <c r="B2458" s="808" t="s">
        <v>567</v>
      </c>
      <c r="C2458" s="808" t="s">
        <v>508</v>
      </c>
      <c r="D2458" s="809">
        <v>22</v>
      </c>
      <c r="F2458" s="808">
        <v>73445.91</v>
      </c>
      <c r="G2458" s="808">
        <v>126427.91</v>
      </c>
      <c r="H2458" s="808">
        <v>0</v>
      </c>
      <c r="I2458" s="808" t="s">
        <v>502</v>
      </c>
      <c r="J2458" s="808" t="s">
        <v>503</v>
      </c>
    </row>
    <row r="2459" spans="1:10" x14ac:dyDescent="0.25">
      <c r="A2459" s="808" t="s">
        <v>504</v>
      </c>
      <c r="B2459" s="808" t="s">
        <v>567</v>
      </c>
      <c r="C2459" s="808" t="s">
        <v>511</v>
      </c>
      <c r="D2459" s="809">
        <v>70</v>
      </c>
      <c r="F2459" s="808">
        <v>105215.09</v>
      </c>
      <c r="G2459" s="808">
        <v>37349.33</v>
      </c>
      <c r="H2459" s="808">
        <v>0</v>
      </c>
      <c r="I2459" s="808" t="s">
        <v>502</v>
      </c>
      <c r="J2459" s="808" t="s">
        <v>503</v>
      </c>
    </row>
    <row r="2460" spans="1:10" x14ac:dyDescent="0.25">
      <c r="A2460" s="808" t="s">
        <v>504</v>
      </c>
      <c r="B2460" s="808" t="s">
        <v>567</v>
      </c>
      <c r="C2460" s="808" t="s">
        <v>526</v>
      </c>
      <c r="D2460" s="809">
        <v>39</v>
      </c>
      <c r="F2460" s="808">
        <v>189331.54</v>
      </c>
      <c r="G2460" s="808">
        <v>28137.64</v>
      </c>
      <c r="H2460" s="808">
        <v>0</v>
      </c>
      <c r="I2460" s="808" t="s">
        <v>502</v>
      </c>
      <c r="J2460" s="808" t="s">
        <v>503</v>
      </c>
    </row>
    <row r="2461" spans="1:10" x14ac:dyDescent="0.25">
      <c r="A2461" s="808" t="s">
        <v>504</v>
      </c>
      <c r="B2461" s="808" t="s">
        <v>567</v>
      </c>
      <c r="C2461" s="808" t="s">
        <v>559</v>
      </c>
      <c r="D2461" s="809">
        <v>20</v>
      </c>
      <c r="F2461" s="808">
        <v>122871.03999999999</v>
      </c>
      <c r="G2461" s="808">
        <v>175474.08</v>
      </c>
      <c r="H2461" s="808">
        <v>0</v>
      </c>
      <c r="I2461" s="808" t="s">
        <v>502</v>
      </c>
      <c r="J2461" s="808" t="s">
        <v>503</v>
      </c>
    </row>
    <row r="2462" spans="1:10" x14ac:dyDescent="0.25">
      <c r="A2462" s="808" t="s">
        <v>504</v>
      </c>
      <c r="B2462" s="808" t="s">
        <v>567</v>
      </c>
      <c r="C2462" s="808" t="s">
        <v>511</v>
      </c>
      <c r="D2462" s="809">
        <v>12</v>
      </c>
      <c r="F2462" s="808">
        <v>1203334.18</v>
      </c>
      <c r="G2462" s="808">
        <v>458043.2</v>
      </c>
      <c r="H2462" s="808">
        <v>0</v>
      </c>
      <c r="I2462" s="808" t="s">
        <v>502</v>
      </c>
      <c r="J2462" s="808" t="s">
        <v>503</v>
      </c>
    </row>
    <row r="2463" spans="1:10" x14ac:dyDescent="0.25">
      <c r="A2463" s="808" t="s">
        <v>499</v>
      </c>
      <c r="B2463" s="808" t="s">
        <v>567</v>
      </c>
      <c r="C2463" s="808" t="s">
        <v>523</v>
      </c>
      <c r="D2463" s="809">
        <v>12</v>
      </c>
      <c r="F2463" s="808">
        <v>1673.64</v>
      </c>
      <c r="G2463" s="808">
        <v>80.540000000000006</v>
      </c>
      <c r="H2463" s="808">
        <v>0</v>
      </c>
      <c r="I2463" s="808" t="s">
        <v>502</v>
      </c>
      <c r="J2463" s="808" t="s">
        <v>503</v>
      </c>
    </row>
    <row r="2464" spans="1:10" x14ac:dyDescent="0.25">
      <c r="A2464" s="808" t="s">
        <v>499</v>
      </c>
      <c r="B2464" s="808" t="s">
        <v>567</v>
      </c>
      <c r="C2464" s="808" t="s">
        <v>511</v>
      </c>
      <c r="D2464" s="809">
        <v>15</v>
      </c>
      <c r="F2464" s="808">
        <v>13305.78</v>
      </c>
      <c r="G2464" s="808">
        <v>682.51</v>
      </c>
      <c r="H2464" s="808">
        <v>0</v>
      </c>
      <c r="I2464" s="808" t="s">
        <v>502</v>
      </c>
      <c r="J2464" s="808" t="s">
        <v>503</v>
      </c>
    </row>
    <row r="2465" spans="1:10" x14ac:dyDescent="0.25">
      <c r="A2465" s="808" t="s">
        <v>499</v>
      </c>
      <c r="B2465" s="808" t="s">
        <v>567</v>
      </c>
      <c r="C2465" s="808" t="s">
        <v>508</v>
      </c>
      <c r="D2465" s="809">
        <v>20</v>
      </c>
      <c r="F2465" s="808">
        <v>13083.61</v>
      </c>
      <c r="G2465" s="808">
        <v>12518.33</v>
      </c>
      <c r="H2465" s="808">
        <v>0</v>
      </c>
      <c r="I2465" s="808" t="s">
        <v>502</v>
      </c>
      <c r="J2465" s="808" t="s">
        <v>503</v>
      </c>
    </row>
    <row r="2466" spans="1:10" x14ac:dyDescent="0.25">
      <c r="A2466" s="808" t="s">
        <v>499</v>
      </c>
      <c r="B2466" s="808" t="s">
        <v>567</v>
      </c>
      <c r="C2466" s="808" t="s">
        <v>512</v>
      </c>
      <c r="D2466" s="809">
        <v>64</v>
      </c>
      <c r="F2466" s="808">
        <v>631018.66</v>
      </c>
      <c r="G2466" s="808">
        <v>190365.5</v>
      </c>
      <c r="H2466" s="808">
        <v>0</v>
      </c>
      <c r="I2466" s="808" t="s">
        <v>502</v>
      </c>
      <c r="J2466" s="808" t="s">
        <v>503</v>
      </c>
    </row>
    <row r="2467" spans="1:10" x14ac:dyDescent="0.25">
      <c r="A2467" s="808" t="s">
        <v>504</v>
      </c>
      <c r="B2467" s="808" t="s">
        <v>567</v>
      </c>
      <c r="C2467" s="808" t="s">
        <v>512</v>
      </c>
      <c r="D2467" s="809">
        <v>15</v>
      </c>
      <c r="F2467" s="808">
        <v>122492.92</v>
      </c>
      <c r="G2467" s="808">
        <v>143614.92000000001</v>
      </c>
      <c r="H2467" s="808">
        <v>0</v>
      </c>
      <c r="I2467" s="808" t="s">
        <v>502</v>
      </c>
      <c r="J2467" s="808" t="s">
        <v>503</v>
      </c>
    </row>
    <row r="2468" spans="1:10" x14ac:dyDescent="0.25">
      <c r="A2468" s="808" t="s">
        <v>499</v>
      </c>
      <c r="B2468" s="808" t="s">
        <v>567</v>
      </c>
      <c r="C2468" s="808" t="s">
        <v>514</v>
      </c>
      <c r="D2468" s="809">
        <v>96</v>
      </c>
      <c r="F2468" s="808">
        <v>94966.22</v>
      </c>
      <c r="G2468" s="808">
        <v>3992.6</v>
      </c>
      <c r="H2468" s="808">
        <v>0</v>
      </c>
      <c r="I2468" s="808" t="s">
        <v>502</v>
      </c>
      <c r="J2468" s="808" t="s">
        <v>503</v>
      </c>
    </row>
    <row r="2469" spans="1:10" x14ac:dyDescent="0.25">
      <c r="A2469" s="808" t="s">
        <v>504</v>
      </c>
      <c r="B2469" s="808" t="s">
        <v>567</v>
      </c>
      <c r="C2469" s="808" t="s">
        <v>511</v>
      </c>
      <c r="D2469" s="809">
        <v>16</v>
      </c>
      <c r="F2469" s="808">
        <v>939517.7</v>
      </c>
      <c r="G2469" s="808">
        <v>175890</v>
      </c>
      <c r="H2469" s="808">
        <v>0</v>
      </c>
      <c r="I2469" s="808" t="s">
        <v>502</v>
      </c>
      <c r="J2469" s="808" t="s">
        <v>503</v>
      </c>
    </row>
    <row r="2470" spans="1:10" x14ac:dyDescent="0.25">
      <c r="A2470" s="808" t="s">
        <v>499</v>
      </c>
      <c r="B2470" s="808" t="s">
        <v>567</v>
      </c>
      <c r="C2470" s="808" t="s">
        <v>512</v>
      </c>
      <c r="D2470" s="809">
        <v>96</v>
      </c>
      <c r="F2470" s="808">
        <v>35573.51</v>
      </c>
      <c r="G2470" s="808">
        <v>935.81</v>
      </c>
      <c r="H2470" s="808">
        <v>0</v>
      </c>
      <c r="I2470" s="808" t="s">
        <v>502</v>
      </c>
      <c r="J2470" s="808" t="s">
        <v>503</v>
      </c>
    </row>
    <row r="2471" spans="1:10" x14ac:dyDescent="0.25">
      <c r="A2471" s="808" t="s">
        <v>504</v>
      </c>
      <c r="B2471" s="808" t="s">
        <v>567</v>
      </c>
      <c r="C2471" s="808" t="s">
        <v>511</v>
      </c>
      <c r="D2471" s="809">
        <v>85</v>
      </c>
      <c r="F2471" s="808">
        <v>6113004.5</v>
      </c>
      <c r="G2471" s="808">
        <v>206629.16</v>
      </c>
      <c r="H2471" s="808">
        <v>0</v>
      </c>
      <c r="I2471" s="808" t="s">
        <v>502</v>
      </c>
      <c r="J2471" s="808" t="s">
        <v>503</v>
      </c>
    </row>
    <row r="2472" spans="1:10" x14ac:dyDescent="0.25">
      <c r="A2472" s="808" t="s">
        <v>504</v>
      </c>
      <c r="B2472" s="808" t="s">
        <v>567</v>
      </c>
      <c r="C2472" s="808" t="s">
        <v>549</v>
      </c>
      <c r="D2472" s="809">
        <v>42</v>
      </c>
      <c r="F2472" s="808">
        <v>5709.74</v>
      </c>
      <c r="G2472" s="808">
        <v>30.28</v>
      </c>
      <c r="H2472" s="808">
        <v>0</v>
      </c>
      <c r="I2472" s="808" t="s">
        <v>502</v>
      </c>
      <c r="J2472" s="808" t="s">
        <v>503</v>
      </c>
    </row>
    <row r="2473" spans="1:10" x14ac:dyDescent="0.25">
      <c r="A2473" s="808" t="s">
        <v>499</v>
      </c>
      <c r="B2473" s="808" t="s">
        <v>567</v>
      </c>
      <c r="C2473" s="808" t="s">
        <v>536</v>
      </c>
      <c r="D2473" s="809">
        <v>71</v>
      </c>
      <c r="F2473" s="808">
        <v>631.4</v>
      </c>
      <c r="G2473" s="808">
        <v>47.36</v>
      </c>
      <c r="H2473" s="808">
        <v>0</v>
      </c>
      <c r="I2473" s="808" t="s">
        <v>502</v>
      </c>
      <c r="J2473" s="808" t="s">
        <v>503</v>
      </c>
    </row>
    <row r="2474" spans="1:10" x14ac:dyDescent="0.25">
      <c r="A2474" s="808" t="s">
        <v>504</v>
      </c>
      <c r="B2474" s="808" t="s">
        <v>567</v>
      </c>
      <c r="C2474" s="808" t="s">
        <v>511</v>
      </c>
      <c r="D2474" s="809">
        <v>76</v>
      </c>
      <c r="F2474" s="808">
        <v>371305.87</v>
      </c>
      <c r="G2474" s="808">
        <v>76319.13</v>
      </c>
      <c r="H2474" s="808">
        <v>0</v>
      </c>
      <c r="I2474" s="808" t="s">
        <v>502</v>
      </c>
      <c r="J2474" s="808" t="s">
        <v>503</v>
      </c>
    </row>
    <row r="2475" spans="1:10" x14ac:dyDescent="0.25">
      <c r="A2475" s="808" t="s">
        <v>504</v>
      </c>
      <c r="B2475" s="808" t="s">
        <v>567</v>
      </c>
      <c r="C2475" s="808" t="s">
        <v>507</v>
      </c>
      <c r="D2475" s="809">
        <v>82</v>
      </c>
      <c r="F2475" s="808">
        <v>971.88</v>
      </c>
      <c r="G2475" s="808">
        <v>0.1</v>
      </c>
      <c r="H2475" s="808">
        <v>0</v>
      </c>
      <c r="I2475" s="808" t="s">
        <v>502</v>
      </c>
      <c r="J2475" s="808" t="s">
        <v>503</v>
      </c>
    </row>
    <row r="2476" spans="1:10" x14ac:dyDescent="0.25">
      <c r="A2476" s="808" t="s">
        <v>504</v>
      </c>
      <c r="B2476" s="808" t="s">
        <v>567</v>
      </c>
      <c r="C2476" s="808" t="s">
        <v>551</v>
      </c>
      <c r="D2476" s="809">
        <v>82</v>
      </c>
      <c r="F2476" s="808">
        <v>14216.27</v>
      </c>
      <c r="G2476" s="808">
        <v>18.3</v>
      </c>
      <c r="H2476" s="808">
        <v>0</v>
      </c>
      <c r="I2476" s="808" t="s">
        <v>502</v>
      </c>
      <c r="J2476" s="808" t="s">
        <v>503</v>
      </c>
    </row>
    <row r="2477" spans="1:10" x14ac:dyDescent="0.25">
      <c r="A2477" s="808" t="s">
        <v>499</v>
      </c>
      <c r="B2477" s="808" t="s">
        <v>567</v>
      </c>
      <c r="C2477" s="808" t="s">
        <v>527</v>
      </c>
      <c r="D2477" s="809">
        <v>87</v>
      </c>
      <c r="F2477" s="808">
        <v>49695.1</v>
      </c>
      <c r="G2477" s="808">
        <v>153176.5</v>
      </c>
      <c r="H2477" s="808">
        <v>0</v>
      </c>
      <c r="I2477" s="808" t="s">
        <v>502</v>
      </c>
      <c r="J2477" s="808" t="s">
        <v>503</v>
      </c>
    </row>
    <row r="2478" spans="1:10" x14ac:dyDescent="0.25">
      <c r="A2478" s="808" t="s">
        <v>499</v>
      </c>
      <c r="B2478" s="808" t="s">
        <v>567</v>
      </c>
      <c r="C2478" s="808" t="s">
        <v>512</v>
      </c>
      <c r="D2478" s="809">
        <v>30</v>
      </c>
      <c r="F2478" s="808">
        <v>43439.45</v>
      </c>
      <c r="G2478" s="808">
        <v>5809.01</v>
      </c>
      <c r="H2478" s="808">
        <v>0</v>
      </c>
      <c r="I2478" s="808" t="s">
        <v>502</v>
      </c>
      <c r="J2478" s="808" t="s">
        <v>503</v>
      </c>
    </row>
    <row r="2479" spans="1:10" x14ac:dyDescent="0.25">
      <c r="A2479" s="808" t="s">
        <v>504</v>
      </c>
      <c r="B2479" s="808" t="s">
        <v>567</v>
      </c>
      <c r="C2479" s="808" t="s">
        <v>523</v>
      </c>
      <c r="D2479" s="809">
        <v>29</v>
      </c>
      <c r="F2479" s="808">
        <v>5566440.1699999999</v>
      </c>
      <c r="G2479" s="808">
        <v>1873901</v>
      </c>
      <c r="H2479" s="808">
        <v>0</v>
      </c>
      <c r="I2479" s="808" t="s">
        <v>502</v>
      </c>
      <c r="J2479" s="808" t="s">
        <v>503</v>
      </c>
    </row>
    <row r="2480" spans="1:10" x14ac:dyDescent="0.25">
      <c r="A2480" s="808" t="s">
        <v>499</v>
      </c>
      <c r="B2480" s="808" t="s">
        <v>567</v>
      </c>
      <c r="C2480" s="808" t="s">
        <v>511</v>
      </c>
      <c r="D2480" s="809">
        <v>22</v>
      </c>
      <c r="F2480" s="808">
        <v>346837.73</v>
      </c>
      <c r="G2480" s="808">
        <v>487173.48</v>
      </c>
      <c r="H2480" s="808">
        <v>0</v>
      </c>
      <c r="I2480" s="808" t="s">
        <v>502</v>
      </c>
      <c r="J2480" s="808" t="s">
        <v>503</v>
      </c>
    </row>
    <row r="2481" spans="1:10" x14ac:dyDescent="0.25">
      <c r="A2481" s="808" t="s">
        <v>499</v>
      </c>
      <c r="B2481" s="808" t="s">
        <v>567</v>
      </c>
      <c r="C2481" s="808" t="s">
        <v>514</v>
      </c>
      <c r="D2481" s="809">
        <v>21</v>
      </c>
      <c r="F2481" s="808">
        <v>596912.80000000005</v>
      </c>
      <c r="G2481" s="808">
        <v>26484.05</v>
      </c>
      <c r="H2481" s="808">
        <v>0</v>
      </c>
      <c r="I2481" s="808" t="s">
        <v>502</v>
      </c>
      <c r="J2481" s="808" t="s">
        <v>503</v>
      </c>
    </row>
    <row r="2482" spans="1:10" x14ac:dyDescent="0.25">
      <c r="A2482" s="808" t="s">
        <v>504</v>
      </c>
      <c r="B2482" s="808" t="s">
        <v>567</v>
      </c>
      <c r="C2482" s="808" t="s">
        <v>508</v>
      </c>
      <c r="D2482" s="809">
        <v>53</v>
      </c>
      <c r="F2482" s="808">
        <v>3569.77</v>
      </c>
      <c r="G2482" s="808">
        <v>219.69</v>
      </c>
      <c r="H2482" s="808">
        <v>0</v>
      </c>
      <c r="I2482" s="808" t="s">
        <v>502</v>
      </c>
      <c r="J2482" s="808" t="s">
        <v>503</v>
      </c>
    </row>
    <row r="2483" spans="1:10" x14ac:dyDescent="0.25">
      <c r="A2483" s="808" t="s">
        <v>504</v>
      </c>
      <c r="B2483" s="808" t="s">
        <v>567</v>
      </c>
      <c r="C2483" s="808" t="s">
        <v>526</v>
      </c>
      <c r="D2483" s="809">
        <v>38</v>
      </c>
      <c r="F2483" s="808">
        <v>101921.62</v>
      </c>
      <c r="G2483" s="808">
        <v>2415.44</v>
      </c>
      <c r="H2483" s="808">
        <v>0</v>
      </c>
      <c r="I2483" s="808" t="s">
        <v>502</v>
      </c>
      <c r="J2483" s="808" t="s">
        <v>503</v>
      </c>
    </row>
    <row r="2484" spans="1:10" x14ac:dyDescent="0.25">
      <c r="A2484" s="808" t="s">
        <v>504</v>
      </c>
      <c r="B2484" s="808" t="s">
        <v>567</v>
      </c>
      <c r="C2484" s="808" t="s">
        <v>511</v>
      </c>
      <c r="D2484" s="809">
        <v>63</v>
      </c>
      <c r="F2484" s="808">
        <v>235901.4</v>
      </c>
      <c r="G2484" s="808">
        <v>9683.06</v>
      </c>
      <c r="H2484" s="808">
        <v>0</v>
      </c>
      <c r="I2484" s="808" t="s">
        <v>502</v>
      </c>
      <c r="J2484" s="808" t="s">
        <v>503</v>
      </c>
    </row>
    <row r="2485" spans="1:10" x14ac:dyDescent="0.25">
      <c r="A2485" s="808" t="s">
        <v>504</v>
      </c>
      <c r="B2485" s="808" t="s">
        <v>567</v>
      </c>
      <c r="C2485" s="808" t="s">
        <v>529</v>
      </c>
      <c r="D2485" s="809">
        <v>39</v>
      </c>
      <c r="F2485" s="808">
        <v>88684.81</v>
      </c>
      <c r="G2485" s="808">
        <v>19922.759999999998</v>
      </c>
      <c r="H2485" s="808">
        <v>0</v>
      </c>
      <c r="I2485" s="808" t="s">
        <v>502</v>
      </c>
      <c r="J2485" s="808" t="s">
        <v>503</v>
      </c>
    </row>
    <row r="2486" spans="1:10" x14ac:dyDescent="0.25">
      <c r="A2486" s="808" t="s">
        <v>504</v>
      </c>
      <c r="B2486" s="808" t="s">
        <v>567</v>
      </c>
      <c r="C2486" s="808" t="s">
        <v>512</v>
      </c>
      <c r="D2486" s="809">
        <v>6</v>
      </c>
      <c r="F2486" s="808">
        <v>61296</v>
      </c>
      <c r="G2486" s="808">
        <v>15818</v>
      </c>
      <c r="H2486" s="808">
        <v>0</v>
      </c>
      <c r="I2486" s="808" t="s">
        <v>502</v>
      </c>
      <c r="J2486" s="808" t="s">
        <v>503</v>
      </c>
    </row>
    <row r="2487" spans="1:10" x14ac:dyDescent="0.25">
      <c r="A2487" s="808" t="s">
        <v>504</v>
      </c>
      <c r="B2487" s="808" t="s">
        <v>567</v>
      </c>
      <c r="C2487" s="808" t="s">
        <v>556</v>
      </c>
      <c r="D2487" s="809">
        <v>11</v>
      </c>
      <c r="F2487" s="808">
        <v>584660.94999999995</v>
      </c>
      <c r="G2487" s="808">
        <v>577000</v>
      </c>
      <c r="H2487" s="808">
        <v>0</v>
      </c>
      <c r="I2487" s="808" t="s">
        <v>502</v>
      </c>
      <c r="J2487" s="808" t="s">
        <v>503</v>
      </c>
    </row>
    <row r="2488" spans="1:10" x14ac:dyDescent="0.25">
      <c r="A2488" s="808" t="s">
        <v>504</v>
      </c>
      <c r="B2488" s="808" t="s">
        <v>567</v>
      </c>
      <c r="C2488" s="808" t="s">
        <v>523</v>
      </c>
      <c r="D2488" s="809">
        <v>42</v>
      </c>
      <c r="F2488" s="808">
        <v>39264.71</v>
      </c>
      <c r="G2488" s="808">
        <v>504.47</v>
      </c>
      <c r="H2488" s="808">
        <v>0</v>
      </c>
      <c r="I2488" s="808" t="s">
        <v>502</v>
      </c>
      <c r="J2488" s="808" t="s">
        <v>503</v>
      </c>
    </row>
    <row r="2489" spans="1:10" x14ac:dyDescent="0.25">
      <c r="A2489" s="808" t="s">
        <v>499</v>
      </c>
      <c r="B2489" s="808" t="s">
        <v>567</v>
      </c>
      <c r="C2489" s="808" t="s">
        <v>523</v>
      </c>
      <c r="D2489" s="809">
        <v>85</v>
      </c>
      <c r="F2489" s="808">
        <v>109037.27</v>
      </c>
      <c r="G2489" s="808">
        <v>23.5</v>
      </c>
      <c r="H2489" s="808">
        <v>0</v>
      </c>
      <c r="I2489" s="808" t="s">
        <v>502</v>
      </c>
      <c r="J2489" s="808" t="s">
        <v>503</v>
      </c>
    </row>
    <row r="2490" spans="1:10" x14ac:dyDescent="0.25">
      <c r="A2490" s="808" t="s">
        <v>499</v>
      </c>
      <c r="B2490" s="808" t="s">
        <v>567</v>
      </c>
      <c r="C2490" s="808" t="s">
        <v>525</v>
      </c>
      <c r="D2490" s="809">
        <v>71</v>
      </c>
      <c r="F2490" s="808">
        <v>4201.26</v>
      </c>
      <c r="G2490" s="808">
        <v>134.44</v>
      </c>
      <c r="H2490" s="808">
        <v>0</v>
      </c>
      <c r="I2490" s="808" t="s">
        <v>502</v>
      </c>
      <c r="J2490" s="808" t="s">
        <v>503</v>
      </c>
    </row>
    <row r="2491" spans="1:10" x14ac:dyDescent="0.25">
      <c r="A2491" s="808" t="s">
        <v>499</v>
      </c>
      <c r="B2491" s="808" t="s">
        <v>567</v>
      </c>
      <c r="C2491" s="808" t="s">
        <v>544</v>
      </c>
      <c r="D2491" s="809">
        <v>18</v>
      </c>
      <c r="F2491" s="808">
        <v>4220.63</v>
      </c>
      <c r="G2491" s="808">
        <v>2001</v>
      </c>
      <c r="H2491" s="808">
        <v>0</v>
      </c>
      <c r="I2491" s="808" t="s">
        <v>502</v>
      </c>
      <c r="J2491" s="808" t="s">
        <v>503</v>
      </c>
    </row>
    <row r="2492" spans="1:10" x14ac:dyDescent="0.25">
      <c r="A2492" s="808" t="s">
        <v>504</v>
      </c>
      <c r="B2492" s="808" t="s">
        <v>567</v>
      </c>
      <c r="C2492" s="808" t="s">
        <v>577</v>
      </c>
      <c r="D2492" s="809">
        <v>85</v>
      </c>
      <c r="F2492" s="808">
        <v>32541.98</v>
      </c>
      <c r="G2492" s="808">
        <v>8.41</v>
      </c>
      <c r="H2492" s="808">
        <v>0</v>
      </c>
      <c r="I2492" s="808" t="s">
        <v>502</v>
      </c>
      <c r="J2492" s="808" t="s">
        <v>503</v>
      </c>
    </row>
    <row r="2493" spans="1:10" x14ac:dyDescent="0.25">
      <c r="A2493" s="808" t="s">
        <v>504</v>
      </c>
      <c r="B2493" s="808" t="s">
        <v>567</v>
      </c>
      <c r="C2493" s="808" t="s">
        <v>518</v>
      </c>
      <c r="D2493" s="809">
        <v>61</v>
      </c>
      <c r="F2493" s="808">
        <v>2561.08</v>
      </c>
      <c r="G2493" s="808">
        <v>9.24</v>
      </c>
      <c r="H2493" s="808">
        <v>0</v>
      </c>
      <c r="I2493" s="808" t="s">
        <v>502</v>
      </c>
      <c r="J2493" s="808" t="s">
        <v>503</v>
      </c>
    </row>
    <row r="2494" spans="1:10" x14ac:dyDescent="0.25">
      <c r="A2494" s="808" t="s">
        <v>504</v>
      </c>
      <c r="B2494" s="808" t="s">
        <v>567</v>
      </c>
      <c r="C2494" s="808" t="s">
        <v>526</v>
      </c>
      <c r="D2494" s="809">
        <v>95</v>
      </c>
      <c r="F2494" s="808">
        <v>25865.59</v>
      </c>
      <c r="G2494" s="808">
        <v>332.99</v>
      </c>
      <c r="H2494" s="808">
        <v>0</v>
      </c>
      <c r="I2494" s="808" t="s">
        <v>502</v>
      </c>
      <c r="J2494" s="808" t="s">
        <v>503</v>
      </c>
    </row>
    <row r="2495" spans="1:10" x14ac:dyDescent="0.25">
      <c r="A2495" s="808" t="s">
        <v>499</v>
      </c>
      <c r="B2495" s="808" t="s">
        <v>567</v>
      </c>
      <c r="C2495" s="808" t="s">
        <v>523</v>
      </c>
      <c r="D2495" s="809">
        <v>44</v>
      </c>
      <c r="F2495" s="808">
        <v>21423.4</v>
      </c>
      <c r="G2495" s="808">
        <v>22115.58</v>
      </c>
      <c r="H2495" s="808">
        <v>0</v>
      </c>
      <c r="I2495" s="808" t="s">
        <v>502</v>
      </c>
      <c r="J2495" s="808" t="s">
        <v>503</v>
      </c>
    </row>
    <row r="2496" spans="1:10" x14ac:dyDescent="0.25">
      <c r="A2496" s="808" t="s">
        <v>499</v>
      </c>
      <c r="B2496" s="808" t="s">
        <v>567</v>
      </c>
      <c r="C2496" s="808" t="s">
        <v>566</v>
      </c>
      <c r="D2496" s="809">
        <v>85</v>
      </c>
      <c r="F2496" s="808">
        <v>1094664.3700000001</v>
      </c>
      <c r="G2496" s="808">
        <v>1508.31</v>
      </c>
      <c r="H2496" s="808">
        <v>0</v>
      </c>
      <c r="I2496" s="808" t="s">
        <v>502</v>
      </c>
      <c r="J2496" s="808" t="s">
        <v>503</v>
      </c>
    </row>
    <row r="2497" spans="1:10" x14ac:dyDescent="0.25">
      <c r="A2497" s="808" t="s">
        <v>499</v>
      </c>
      <c r="B2497" s="808" t="s">
        <v>567</v>
      </c>
      <c r="C2497" s="808" t="s">
        <v>512</v>
      </c>
      <c r="D2497" s="809">
        <v>70</v>
      </c>
      <c r="F2497" s="808">
        <v>5474.71</v>
      </c>
      <c r="G2497" s="808">
        <v>567.47</v>
      </c>
      <c r="H2497" s="808">
        <v>0</v>
      </c>
      <c r="I2497" s="808" t="s">
        <v>502</v>
      </c>
      <c r="J2497" s="808" t="s">
        <v>503</v>
      </c>
    </row>
    <row r="2498" spans="1:10" x14ac:dyDescent="0.25">
      <c r="A2498" s="808" t="s">
        <v>499</v>
      </c>
      <c r="B2498" s="808" t="s">
        <v>567</v>
      </c>
      <c r="C2498" s="808" t="s">
        <v>523</v>
      </c>
      <c r="D2498" s="809">
        <v>7</v>
      </c>
      <c r="F2498" s="808">
        <v>21290.639999999999</v>
      </c>
      <c r="G2498" s="808">
        <v>152.32</v>
      </c>
      <c r="H2498" s="808">
        <v>0</v>
      </c>
      <c r="I2498" s="808" t="s">
        <v>502</v>
      </c>
      <c r="J2498" s="808" t="s">
        <v>503</v>
      </c>
    </row>
    <row r="2499" spans="1:10" x14ac:dyDescent="0.25">
      <c r="A2499" s="808" t="s">
        <v>504</v>
      </c>
      <c r="B2499" s="808" t="s">
        <v>567</v>
      </c>
      <c r="C2499" s="808" t="s">
        <v>590</v>
      </c>
      <c r="D2499" s="809">
        <v>85</v>
      </c>
      <c r="F2499" s="808">
        <v>2301.7800000000002</v>
      </c>
      <c r="G2499" s="808">
        <v>0.33</v>
      </c>
      <c r="H2499" s="808">
        <v>0</v>
      </c>
      <c r="I2499" s="808" t="s">
        <v>502</v>
      </c>
      <c r="J2499" s="808" t="s">
        <v>503</v>
      </c>
    </row>
    <row r="2500" spans="1:10" x14ac:dyDescent="0.25">
      <c r="A2500" s="808" t="s">
        <v>499</v>
      </c>
      <c r="B2500" s="808" t="s">
        <v>567</v>
      </c>
      <c r="C2500" s="808" t="s">
        <v>523</v>
      </c>
      <c r="D2500" s="809">
        <v>23</v>
      </c>
      <c r="F2500" s="808">
        <v>401.26</v>
      </c>
      <c r="G2500" s="808">
        <v>21</v>
      </c>
      <c r="H2500" s="808">
        <v>0</v>
      </c>
      <c r="I2500" s="808" t="s">
        <v>502</v>
      </c>
      <c r="J2500" s="808" t="s">
        <v>503</v>
      </c>
    </row>
    <row r="2501" spans="1:10" x14ac:dyDescent="0.25">
      <c r="A2501" s="808" t="s">
        <v>504</v>
      </c>
      <c r="B2501" s="808" t="s">
        <v>567</v>
      </c>
      <c r="C2501" s="808" t="s">
        <v>535</v>
      </c>
      <c r="D2501" s="809">
        <v>18</v>
      </c>
      <c r="F2501" s="808">
        <v>202329.49</v>
      </c>
      <c r="G2501" s="808">
        <v>60500</v>
      </c>
      <c r="H2501" s="808">
        <v>0</v>
      </c>
      <c r="I2501" s="808" t="s">
        <v>502</v>
      </c>
      <c r="J2501" s="808" t="s">
        <v>503</v>
      </c>
    </row>
    <row r="2502" spans="1:10" x14ac:dyDescent="0.25">
      <c r="A2502" s="808" t="s">
        <v>499</v>
      </c>
      <c r="B2502" s="808" t="s">
        <v>567</v>
      </c>
      <c r="C2502" s="808" t="s">
        <v>521</v>
      </c>
      <c r="D2502" s="809">
        <v>49</v>
      </c>
      <c r="F2502" s="808">
        <v>643.86</v>
      </c>
      <c r="G2502" s="808">
        <v>0.98</v>
      </c>
      <c r="H2502" s="808">
        <v>0</v>
      </c>
      <c r="I2502" s="808" t="s">
        <v>502</v>
      </c>
      <c r="J2502" s="808" t="s">
        <v>503</v>
      </c>
    </row>
    <row r="2503" spans="1:10" x14ac:dyDescent="0.25">
      <c r="A2503" s="808" t="s">
        <v>499</v>
      </c>
      <c r="B2503" s="808" t="s">
        <v>567</v>
      </c>
      <c r="C2503" s="808" t="s">
        <v>542</v>
      </c>
      <c r="D2503" s="809">
        <v>85</v>
      </c>
      <c r="F2503" s="808">
        <v>3361.05</v>
      </c>
      <c r="G2503" s="808">
        <v>5.92</v>
      </c>
      <c r="H2503" s="808">
        <v>0</v>
      </c>
      <c r="I2503" s="808" t="s">
        <v>502</v>
      </c>
      <c r="J2503" s="808" t="s">
        <v>503</v>
      </c>
    </row>
    <row r="2504" spans="1:10" x14ac:dyDescent="0.25">
      <c r="A2504" s="808" t="s">
        <v>504</v>
      </c>
      <c r="B2504" s="808" t="s">
        <v>567</v>
      </c>
      <c r="C2504" s="808" t="s">
        <v>507</v>
      </c>
      <c r="D2504" s="809">
        <v>85</v>
      </c>
      <c r="F2504" s="808">
        <v>802.83</v>
      </c>
      <c r="G2504" s="808">
        <v>0.25</v>
      </c>
      <c r="H2504" s="808">
        <v>0</v>
      </c>
      <c r="I2504" s="808" t="s">
        <v>502</v>
      </c>
      <c r="J2504" s="808" t="s">
        <v>503</v>
      </c>
    </row>
    <row r="2505" spans="1:10" x14ac:dyDescent="0.25">
      <c r="A2505" s="808" t="s">
        <v>504</v>
      </c>
      <c r="B2505" s="808" t="s">
        <v>567</v>
      </c>
      <c r="C2505" s="808" t="s">
        <v>513</v>
      </c>
      <c r="D2505" s="809">
        <v>21</v>
      </c>
      <c r="F2505" s="808">
        <v>227142.3</v>
      </c>
      <c r="G2505" s="808">
        <v>16394.400000000001</v>
      </c>
      <c r="H2505" s="808">
        <v>0</v>
      </c>
      <c r="I2505" s="808" t="s">
        <v>502</v>
      </c>
      <c r="J2505" s="808" t="s">
        <v>503</v>
      </c>
    </row>
    <row r="2506" spans="1:10" x14ac:dyDescent="0.25">
      <c r="A2506" s="808" t="s">
        <v>499</v>
      </c>
      <c r="B2506" s="808" t="s">
        <v>567</v>
      </c>
      <c r="C2506" s="808" t="s">
        <v>511</v>
      </c>
      <c r="D2506" s="809">
        <v>95</v>
      </c>
      <c r="F2506" s="808">
        <v>90360.83</v>
      </c>
      <c r="G2506" s="808">
        <v>920</v>
      </c>
      <c r="H2506" s="808">
        <v>0</v>
      </c>
      <c r="I2506" s="808" t="s">
        <v>502</v>
      </c>
      <c r="J2506" s="808" t="s">
        <v>503</v>
      </c>
    </row>
    <row r="2507" spans="1:10" x14ac:dyDescent="0.25">
      <c r="A2507" s="808" t="s">
        <v>499</v>
      </c>
      <c r="B2507" s="808" t="s">
        <v>567</v>
      </c>
      <c r="C2507" s="808" t="s">
        <v>509</v>
      </c>
      <c r="D2507" s="809">
        <v>85</v>
      </c>
      <c r="F2507" s="808">
        <v>15656.08</v>
      </c>
      <c r="G2507" s="808">
        <v>1.92</v>
      </c>
      <c r="H2507" s="808">
        <v>0</v>
      </c>
      <c r="I2507" s="808" t="s">
        <v>502</v>
      </c>
      <c r="J2507" s="808" t="s">
        <v>503</v>
      </c>
    </row>
    <row r="2508" spans="1:10" x14ac:dyDescent="0.25">
      <c r="A2508" s="808" t="s">
        <v>499</v>
      </c>
      <c r="B2508" s="808" t="s">
        <v>567</v>
      </c>
      <c r="C2508" s="808" t="s">
        <v>544</v>
      </c>
      <c r="D2508" s="809">
        <v>12</v>
      </c>
      <c r="F2508" s="808">
        <v>391.65</v>
      </c>
      <c r="G2508" s="808">
        <v>20.88</v>
      </c>
      <c r="H2508" s="808">
        <v>0</v>
      </c>
      <c r="I2508" s="808" t="s">
        <v>502</v>
      </c>
      <c r="J2508" s="808" t="s">
        <v>503</v>
      </c>
    </row>
    <row r="2509" spans="1:10" x14ac:dyDescent="0.25">
      <c r="A2509" s="808" t="s">
        <v>499</v>
      </c>
      <c r="B2509" s="808" t="s">
        <v>567</v>
      </c>
      <c r="C2509" s="808" t="s">
        <v>519</v>
      </c>
      <c r="D2509" s="809">
        <v>44</v>
      </c>
      <c r="F2509" s="808">
        <v>125413.91</v>
      </c>
      <c r="G2509" s="808">
        <v>77212.91</v>
      </c>
      <c r="H2509" s="808">
        <v>0</v>
      </c>
      <c r="I2509" s="808" t="s">
        <v>502</v>
      </c>
      <c r="J2509" s="808" t="s">
        <v>503</v>
      </c>
    </row>
    <row r="2510" spans="1:10" x14ac:dyDescent="0.25">
      <c r="A2510" s="808" t="s">
        <v>504</v>
      </c>
      <c r="B2510" s="808" t="s">
        <v>567</v>
      </c>
      <c r="C2510" s="808" t="s">
        <v>566</v>
      </c>
      <c r="D2510" s="809">
        <v>63</v>
      </c>
      <c r="F2510" s="808">
        <v>2209.56</v>
      </c>
      <c r="G2510" s="808">
        <v>25</v>
      </c>
      <c r="H2510" s="808">
        <v>0</v>
      </c>
      <c r="I2510" s="808" t="s">
        <v>502</v>
      </c>
      <c r="J2510" s="808" t="s">
        <v>503</v>
      </c>
    </row>
    <row r="2511" spans="1:10" x14ac:dyDescent="0.25">
      <c r="A2511" s="808" t="s">
        <v>504</v>
      </c>
      <c r="B2511" s="808" t="s">
        <v>567</v>
      </c>
      <c r="C2511" s="808" t="s">
        <v>566</v>
      </c>
      <c r="D2511" s="809">
        <v>37</v>
      </c>
      <c r="F2511" s="808">
        <v>22351.75</v>
      </c>
      <c r="G2511" s="808">
        <v>46</v>
      </c>
      <c r="H2511" s="808">
        <v>0</v>
      </c>
      <c r="I2511" s="808" t="s">
        <v>502</v>
      </c>
      <c r="J2511" s="808" t="s">
        <v>503</v>
      </c>
    </row>
    <row r="2512" spans="1:10" x14ac:dyDescent="0.25">
      <c r="A2512" s="808" t="s">
        <v>499</v>
      </c>
      <c r="B2512" s="808" t="s">
        <v>567</v>
      </c>
      <c r="C2512" s="808" t="s">
        <v>542</v>
      </c>
      <c r="D2512" s="809">
        <v>49</v>
      </c>
      <c r="F2512" s="808">
        <v>53.2</v>
      </c>
      <c r="G2512" s="808">
        <v>20.71</v>
      </c>
      <c r="H2512" s="808">
        <v>0</v>
      </c>
      <c r="I2512" s="808" t="s">
        <v>502</v>
      </c>
      <c r="J2512" s="808" t="s">
        <v>503</v>
      </c>
    </row>
    <row r="2513" spans="1:10" x14ac:dyDescent="0.25">
      <c r="A2513" s="808" t="s">
        <v>504</v>
      </c>
      <c r="B2513" s="808" t="s">
        <v>567</v>
      </c>
      <c r="C2513" s="808" t="s">
        <v>527</v>
      </c>
      <c r="D2513" s="809">
        <v>60</v>
      </c>
      <c r="F2513" s="808">
        <v>213608.01</v>
      </c>
      <c r="G2513" s="808">
        <v>147786.25</v>
      </c>
      <c r="H2513" s="808">
        <v>0</v>
      </c>
      <c r="I2513" s="808" t="s">
        <v>502</v>
      </c>
      <c r="J2513" s="808" t="s">
        <v>503</v>
      </c>
    </row>
    <row r="2514" spans="1:10" x14ac:dyDescent="0.25">
      <c r="A2514" s="808" t="s">
        <v>504</v>
      </c>
      <c r="B2514" s="808" t="s">
        <v>567</v>
      </c>
      <c r="C2514" s="808" t="s">
        <v>559</v>
      </c>
      <c r="D2514" s="809">
        <v>65</v>
      </c>
      <c r="F2514" s="808">
        <v>777.8</v>
      </c>
      <c r="G2514" s="808">
        <v>6.79</v>
      </c>
      <c r="H2514" s="808">
        <v>0</v>
      </c>
      <c r="I2514" s="808" t="s">
        <v>502</v>
      </c>
      <c r="J2514" s="808" t="s">
        <v>503</v>
      </c>
    </row>
    <row r="2515" spans="1:10" x14ac:dyDescent="0.25">
      <c r="A2515" s="808" t="s">
        <v>499</v>
      </c>
      <c r="B2515" s="808" t="s">
        <v>567</v>
      </c>
      <c r="C2515" s="808" t="s">
        <v>542</v>
      </c>
      <c r="D2515" s="809">
        <v>63</v>
      </c>
      <c r="F2515" s="808">
        <v>5</v>
      </c>
      <c r="G2515" s="808">
        <v>0.56000000000000005</v>
      </c>
      <c r="H2515" s="808">
        <v>0</v>
      </c>
      <c r="I2515" s="808" t="s">
        <v>502</v>
      </c>
      <c r="J2515" s="808" t="s">
        <v>503</v>
      </c>
    </row>
    <row r="2516" spans="1:10" x14ac:dyDescent="0.25">
      <c r="A2516" s="808" t="s">
        <v>499</v>
      </c>
      <c r="B2516" s="808" t="s">
        <v>567</v>
      </c>
      <c r="C2516" s="808" t="s">
        <v>552</v>
      </c>
      <c r="D2516" s="809">
        <v>94</v>
      </c>
      <c r="F2516" s="808">
        <v>10277.86</v>
      </c>
      <c r="G2516" s="808">
        <v>14410</v>
      </c>
      <c r="H2516" s="808">
        <v>0</v>
      </c>
      <c r="I2516" s="808" t="s">
        <v>502</v>
      </c>
      <c r="J2516" s="808" t="s">
        <v>503</v>
      </c>
    </row>
    <row r="2517" spans="1:10" x14ac:dyDescent="0.25">
      <c r="A2517" s="808" t="s">
        <v>499</v>
      </c>
      <c r="B2517" s="808" t="s">
        <v>567</v>
      </c>
      <c r="C2517" s="808" t="s">
        <v>507</v>
      </c>
      <c r="D2517" s="809">
        <v>24</v>
      </c>
      <c r="F2517" s="808">
        <v>71747.05</v>
      </c>
      <c r="G2517" s="808">
        <v>241</v>
      </c>
      <c r="H2517" s="808">
        <v>0</v>
      </c>
      <c r="I2517" s="808" t="s">
        <v>502</v>
      </c>
      <c r="J2517" s="808" t="s">
        <v>503</v>
      </c>
    </row>
    <row r="2518" spans="1:10" x14ac:dyDescent="0.25">
      <c r="A2518" s="808" t="s">
        <v>504</v>
      </c>
      <c r="B2518" s="808" t="s">
        <v>567</v>
      </c>
      <c r="C2518" s="808" t="s">
        <v>506</v>
      </c>
      <c r="D2518" s="809">
        <v>90</v>
      </c>
      <c r="F2518" s="808">
        <v>91401.25</v>
      </c>
      <c r="G2518" s="808">
        <v>144</v>
      </c>
      <c r="H2518" s="808">
        <v>0</v>
      </c>
      <c r="I2518" s="808" t="s">
        <v>502</v>
      </c>
      <c r="J2518" s="808" t="s">
        <v>503</v>
      </c>
    </row>
    <row r="2519" spans="1:10" x14ac:dyDescent="0.25">
      <c r="A2519" s="808" t="s">
        <v>499</v>
      </c>
      <c r="B2519" s="808" t="s">
        <v>567</v>
      </c>
      <c r="C2519" s="808" t="s">
        <v>510</v>
      </c>
      <c r="D2519" s="809">
        <v>19</v>
      </c>
      <c r="F2519" s="808">
        <v>13406.63</v>
      </c>
      <c r="G2519" s="808">
        <v>11645</v>
      </c>
      <c r="H2519" s="808">
        <v>0</v>
      </c>
      <c r="I2519" s="808" t="s">
        <v>502</v>
      </c>
      <c r="J2519" s="808" t="s">
        <v>503</v>
      </c>
    </row>
    <row r="2520" spans="1:10" x14ac:dyDescent="0.25">
      <c r="A2520" s="808" t="s">
        <v>499</v>
      </c>
      <c r="B2520" s="808" t="s">
        <v>567</v>
      </c>
      <c r="C2520" s="808" t="s">
        <v>557</v>
      </c>
      <c r="D2520" s="809">
        <v>95</v>
      </c>
      <c r="F2520" s="808">
        <v>37765.39</v>
      </c>
      <c r="G2520" s="808">
        <v>13737.6</v>
      </c>
      <c r="H2520" s="808">
        <v>0</v>
      </c>
      <c r="I2520" s="808" t="s">
        <v>502</v>
      </c>
      <c r="J2520" s="808" t="s">
        <v>503</v>
      </c>
    </row>
    <row r="2521" spans="1:10" x14ac:dyDescent="0.25">
      <c r="A2521" s="808" t="s">
        <v>499</v>
      </c>
      <c r="B2521" s="808" t="s">
        <v>567</v>
      </c>
      <c r="C2521" s="808" t="s">
        <v>501</v>
      </c>
      <c r="D2521" s="809">
        <v>21</v>
      </c>
      <c r="F2521" s="808">
        <v>26599.64</v>
      </c>
      <c r="G2521" s="808">
        <v>243.6</v>
      </c>
      <c r="H2521" s="808">
        <v>0</v>
      </c>
      <c r="I2521" s="808" t="s">
        <v>502</v>
      </c>
      <c r="J2521" s="808" t="s">
        <v>503</v>
      </c>
    </row>
    <row r="2522" spans="1:10" x14ac:dyDescent="0.25">
      <c r="A2522" s="808" t="s">
        <v>499</v>
      </c>
      <c r="B2522" s="808" t="s">
        <v>567</v>
      </c>
      <c r="C2522" s="808" t="s">
        <v>512</v>
      </c>
      <c r="D2522" s="809">
        <v>25</v>
      </c>
      <c r="F2522" s="808">
        <v>22349.75</v>
      </c>
      <c r="G2522" s="808">
        <v>292005</v>
      </c>
      <c r="H2522" s="808">
        <v>0</v>
      </c>
      <c r="I2522" s="808" t="s">
        <v>502</v>
      </c>
      <c r="J2522" s="808" t="s">
        <v>503</v>
      </c>
    </row>
    <row r="2523" spans="1:10" x14ac:dyDescent="0.25">
      <c r="A2523" s="808" t="s">
        <v>499</v>
      </c>
      <c r="B2523" s="808" t="s">
        <v>567</v>
      </c>
      <c r="C2523" s="808" t="s">
        <v>515</v>
      </c>
      <c r="D2523" s="809">
        <v>39</v>
      </c>
      <c r="F2523" s="808">
        <v>18867.080000000002</v>
      </c>
      <c r="G2523" s="808">
        <v>7403</v>
      </c>
      <c r="H2523" s="808">
        <v>0</v>
      </c>
      <c r="I2523" s="808" t="s">
        <v>502</v>
      </c>
      <c r="J2523" s="808" t="s">
        <v>503</v>
      </c>
    </row>
    <row r="2524" spans="1:10" x14ac:dyDescent="0.25">
      <c r="A2524" s="808" t="s">
        <v>504</v>
      </c>
      <c r="B2524" s="808" t="s">
        <v>567</v>
      </c>
      <c r="C2524" s="808" t="s">
        <v>541</v>
      </c>
      <c r="D2524" s="809">
        <v>73</v>
      </c>
      <c r="F2524" s="808">
        <v>458.92</v>
      </c>
      <c r="G2524" s="808">
        <v>1.34</v>
      </c>
      <c r="H2524" s="808">
        <v>0</v>
      </c>
      <c r="I2524" s="808" t="s">
        <v>502</v>
      </c>
      <c r="J2524" s="808" t="s">
        <v>503</v>
      </c>
    </row>
    <row r="2525" spans="1:10" x14ac:dyDescent="0.25">
      <c r="A2525" s="808" t="s">
        <v>504</v>
      </c>
      <c r="B2525" s="808" t="s">
        <v>567</v>
      </c>
      <c r="C2525" s="808" t="s">
        <v>516</v>
      </c>
      <c r="D2525" s="809">
        <v>73</v>
      </c>
      <c r="F2525" s="808">
        <v>6101.38</v>
      </c>
      <c r="G2525" s="808">
        <v>4365.7</v>
      </c>
      <c r="H2525" s="808">
        <v>0</v>
      </c>
      <c r="I2525" s="808" t="s">
        <v>502</v>
      </c>
      <c r="J2525" s="808" t="s">
        <v>503</v>
      </c>
    </row>
    <row r="2526" spans="1:10" x14ac:dyDescent="0.25">
      <c r="A2526" s="808" t="s">
        <v>499</v>
      </c>
      <c r="B2526" s="808" t="s">
        <v>567</v>
      </c>
      <c r="C2526" s="808" t="s">
        <v>538</v>
      </c>
      <c r="D2526" s="809">
        <v>84</v>
      </c>
      <c r="F2526" s="808">
        <v>11479.46</v>
      </c>
      <c r="G2526" s="808">
        <v>610</v>
      </c>
      <c r="H2526" s="808">
        <v>0</v>
      </c>
      <c r="I2526" s="808" t="s">
        <v>502</v>
      </c>
      <c r="J2526" s="808" t="s">
        <v>503</v>
      </c>
    </row>
    <row r="2527" spans="1:10" x14ac:dyDescent="0.25">
      <c r="A2527" s="808" t="s">
        <v>499</v>
      </c>
      <c r="B2527" s="808" t="s">
        <v>567</v>
      </c>
      <c r="C2527" s="808" t="s">
        <v>513</v>
      </c>
      <c r="D2527" s="809">
        <v>84</v>
      </c>
      <c r="F2527" s="808">
        <v>5764.07</v>
      </c>
      <c r="G2527" s="808">
        <v>0.45</v>
      </c>
      <c r="H2527" s="808">
        <v>0</v>
      </c>
      <c r="I2527" s="808" t="s">
        <v>502</v>
      </c>
      <c r="J2527" s="808" t="s">
        <v>503</v>
      </c>
    </row>
    <row r="2528" spans="1:10" x14ac:dyDescent="0.25">
      <c r="A2528" s="808" t="s">
        <v>504</v>
      </c>
      <c r="B2528" s="808" t="s">
        <v>567</v>
      </c>
      <c r="C2528" s="808" t="s">
        <v>508</v>
      </c>
      <c r="D2528" s="809">
        <v>21</v>
      </c>
      <c r="F2528" s="808">
        <v>10508.93</v>
      </c>
      <c r="G2528" s="808">
        <v>455</v>
      </c>
      <c r="H2528" s="808">
        <v>0</v>
      </c>
      <c r="I2528" s="808" t="s">
        <v>502</v>
      </c>
      <c r="J2528" s="808" t="s">
        <v>503</v>
      </c>
    </row>
    <row r="2529" spans="1:10" x14ac:dyDescent="0.25">
      <c r="A2529" s="808" t="s">
        <v>499</v>
      </c>
      <c r="B2529" s="808" t="s">
        <v>567</v>
      </c>
      <c r="C2529" s="808" t="s">
        <v>527</v>
      </c>
      <c r="D2529" s="809">
        <v>19</v>
      </c>
      <c r="F2529" s="808">
        <v>1650.98</v>
      </c>
      <c r="G2529" s="808">
        <v>574.21</v>
      </c>
      <c r="H2529" s="808">
        <v>0</v>
      </c>
      <c r="I2529" s="808" t="s">
        <v>502</v>
      </c>
      <c r="J2529" s="808" t="s">
        <v>503</v>
      </c>
    </row>
    <row r="2530" spans="1:10" x14ac:dyDescent="0.25">
      <c r="A2530" s="808" t="s">
        <v>504</v>
      </c>
      <c r="B2530" s="808" t="s">
        <v>567</v>
      </c>
      <c r="C2530" s="808" t="s">
        <v>527</v>
      </c>
      <c r="D2530" s="809">
        <v>25</v>
      </c>
      <c r="F2530" s="808">
        <v>4679.09</v>
      </c>
      <c r="G2530" s="808">
        <v>20000</v>
      </c>
      <c r="H2530" s="808">
        <v>0</v>
      </c>
      <c r="I2530" s="808" t="s">
        <v>502</v>
      </c>
      <c r="J2530" s="808" t="s">
        <v>503</v>
      </c>
    </row>
    <row r="2531" spans="1:10" x14ac:dyDescent="0.25">
      <c r="A2531" s="808" t="s">
        <v>504</v>
      </c>
      <c r="B2531" s="808" t="s">
        <v>567</v>
      </c>
      <c r="C2531" s="808" t="s">
        <v>519</v>
      </c>
      <c r="D2531" s="809">
        <v>90</v>
      </c>
      <c r="F2531" s="808">
        <v>24087.16</v>
      </c>
      <c r="G2531" s="808">
        <v>10.93</v>
      </c>
      <c r="H2531" s="808">
        <v>0</v>
      </c>
      <c r="I2531" s="808" t="s">
        <v>502</v>
      </c>
      <c r="J2531" s="808" t="s">
        <v>503</v>
      </c>
    </row>
    <row r="2532" spans="1:10" x14ac:dyDescent="0.25">
      <c r="A2532" s="808" t="s">
        <v>504</v>
      </c>
      <c r="B2532" s="808" t="s">
        <v>567</v>
      </c>
      <c r="C2532" s="808" t="s">
        <v>511</v>
      </c>
      <c r="D2532" s="809">
        <v>9</v>
      </c>
      <c r="F2532" s="808">
        <v>96554.8</v>
      </c>
      <c r="G2532" s="808">
        <v>40220</v>
      </c>
      <c r="H2532" s="808">
        <v>0</v>
      </c>
      <c r="I2532" s="808" t="s">
        <v>502</v>
      </c>
      <c r="J2532" s="808" t="s">
        <v>503</v>
      </c>
    </row>
    <row r="2533" spans="1:10" x14ac:dyDescent="0.25">
      <c r="A2533" s="808" t="s">
        <v>504</v>
      </c>
      <c r="B2533" s="808" t="s">
        <v>567</v>
      </c>
      <c r="C2533" s="808" t="s">
        <v>618</v>
      </c>
      <c r="D2533" s="809">
        <v>90</v>
      </c>
      <c r="F2533" s="808">
        <v>21548.71</v>
      </c>
      <c r="G2533" s="808">
        <v>24.2</v>
      </c>
      <c r="H2533" s="808">
        <v>0</v>
      </c>
      <c r="I2533" s="808" t="s">
        <v>502</v>
      </c>
      <c r="J2533" s="808" t="s">
        <v>503</v>
      </c>
    </row>
    <row r="2534" spans="1:10" x14ac:dyDescent="0.25">
      <c r="A2534" s="808" t="s">
        <v>504</v>
      </c>
      <c r="B2534" s="808" t="s">
        <v>567</v>
      </c>
      <c r="C2534" s="808" t="s">
        <v>597</v>
      </c>
      <c r="D2534" s="809">
        <v>62</v>
      </c>
      <c r="F2534" s="808">
        <v>1093.32</v>
      </c>
      <c r="G2534" s="808">
        <v>9.4600000000000009</v>
      </c>
      <c r="H2534" s="808">
        <v>0</v>
      </c>
      <c r="I2534" s="808" t="s">
        <v>502</v>
      </c>
      <c r="J2534" s="808" t="s">
        <v>503</v>
      </c>
    </row>
    <row r="2535" spans="1:10" x14ac:dyDescent="0.25">
      <c r="A2535" s="808" t="s">
        <v>499</v>
      </c>
      <c r="B2535" s="808" t="s">
        <v>567</v>
      </c>
      <c r="C2535" s="808" t="s">
        <v>515</v>
      </c>
      <c r="D2535" s="809">
        <v>76</v>
      </c>
      <c r="F2535" s="808">
        <v>4558.42</v>
      </c>
      <c r="G2535" s="808">
        <v>1330</v>
      </c>
      <c r="H2535" s="808">
        <v>0</v>
      </c>
      <c r="I2535" s="808" t="s">
        <v>502</v>
      </c>
      <c r="J2535" s="808" t="s">
        <v>503</v>
      </c>
    </row>
    <row r="2536" spans="1:10" x14ac:dyDescent="0.25">
      <c r="A2536" s="808" t="s">
        <v>499</v>
      </c>
      <c r="B2536" s="808" t="s">
        <v>567</v>
      </c>
      <c r="C2536" s="808" t="s">
        <v>513</v>
      </c>
      <c r="D2536" s="809">
        <v>95</v>
      </c>
      <c r="F2536" s="808">
        <v>12240.25</v>
      </c>
      <c r="G2536" s="808">
        <v>322</v>
      </c>
      <c r="H2536" s="808">
        <v>0</v>
      </c>
      <c r="I2536" s="808" t="s">
        <v>502</v>
      </c>
      <c r="J2536" s="808" t="s">
        <v>503</v>
      </c>
    </row>
    <row r="2537" spans="1:10" x14ac:dyDescent="0.25">
      <c r="A2537" s="808" t="s">
        <v>499</v>
      </c>
      <c r="B2537" s="808" t="s">
        <v>567</v>
      </c>
      <c r="C2537" s="808" t="s">
        <v>510</v>
      </c>
      <c r="D2537" s="809">
        <v>96</v>
      </c>
      <c r="F2537" s="808">
        <v>553</v>
      </c>
      <c r="G2537" s="808">
        <v>8</v>
      </c>
      <c r="H2537" s="808">
        <v>0</v>
      </c>
      <c r="I2537" s="808" t="s">
        <v>502</v>
      </c>
      <c r="J2537" s="808" t="s">
        <v>503</v>
      </c>
    </row>
    <row r="2538" spans="1:10" x14ac:dyDescent="0.25">
      <c r="A2538" s="808" t="s">
        <v>499</v>
      </c>
      <c r="B2538" s="808" t="s">
        <v>567</v>
      </c>
      <c r="C2538" s="808" t="s">
        <v>542</v>
      </c>
      <c r="D2538" s="809">
        <v>83</v>
      </c>
      <c r="F2538" s="808">
        <v>190</v>
      </c>
      <c r="G2538" s="808">
        <v>66.38</v>
      </c>
      <c r="H2538" s="808">
        <v>0</v>
      </c>
      <c r="I2538" s="808" t="s">
        <v>502</v>
      </c>
      <c r="J2538" s="808" t="s">
        <v>503</v>
      </c>
    </row>
    <row r="2539" spans="1:10" x14ac:dyDescent="0.25">
      <c r="A2539" s="808" t="s">
        <v>499</v>
      </c>
      <c r="B2539" s="808" t="s">
        <v>567</v>
      </c>
      <c r="C2539" s="808" t="s">
        <v>590</v>
      </c>
      <c r="D2539" s="809">
        <v>90</v>
      </c>
      <c r="F2539" s="808">
        <v>3170</v>
      </c>
      <c r="G2539" s="808">
        <v>2.2999999999999998</v>
      </c>
      <c r="H2539" s="808">
        <v>0</v>
      </c>
      <c r="I2539" s="808" t="s">
        <v>502</v>
      </c>
      <c r="J2539" s="808" t="s">
        <v>503</v>
      </c>
    </row>
    <row r="2540" spans="1:10" x14ac:dyDescent="0.25">
      <c r="A2540" s="808" t="s">
        <v>504</v>
      </c>
      <c r="B2540" s="808" t="s">
        <v>567</v>
      </c>
      <c r="C2540" s="808" t="s">
        <v>551</v>
      </c>
      <c r="D2540" s="809">
        <v>76</v>
      </c>
      <c r="F2540" s="808">
        <v>17227.740000000002</v>
      </c>
      <c r="G2540" s="808">
        <v>40.86</v>
      </c>
      <c r="H2540" s="808">
        <v>0</v>
      </c>
      <c r="I2540" s="808" t="s">
        <v>502</v>
      </c>
      <c r="J2540" s="808" t="s">
        <v>503</v>
      </c>
    </row>
    <row r="2541" spans="1:10" x14ac:dyDescent="0.25">
      <c r="A2541" s="808" t="s">
        <v>504</v>
      </c>
      <c r="B2541" s="808" t="s">
        <v>567</v>
      </c>
      <c r="C2541" s="808" t="s">
        <v>523</v>
      </c>
      <c r="D2541" s="809">
        <v>96</v>
      </c>
      <c r="F2541" s="808">
        <v>712.5</v>
      </c>
      <c r="G2541" s="808">
        <v>9.9</v>
      </c>
      <c r="H2541" s="808">
        <v>0</v>
      </c>
      <c r="I2541" s="808" t="s">
        <v>502</v>
      </c>
      <c r="J2541" s="808" t="s">
        <v>503</v>
      </c>
    </row>
    <row r="2542" spans="1:10" x14ac:dyDescent="0.25">
      <c r="A2542" s="808" t="s">
        <v>499</v>
      </c>
      <c r="B2542" s="808" t="s">
        <v>567</v>
      </c>
      <c r="C2542" s="808" t="s">
        <v>527</v>
      </c>
      <c r="D2542" s="809">
        <v>17</v>
      </c>
      <c r="F2542" s="808">
        <v>132.85</v>
      </c>
      <c r="G2542" s="808">
        <v>14.25</v>
      </c>
      <c r="H2542" s="808">
        <v>0</v>
      </c>
      <c r="I2542" s="808" t="s">
        <v>502</v>
      </c>
      <c r="J2542" s="808" t="s">
        <v>503</v>
      </c>
    </row>
    <row r="2543" spans="1:10" x14ac:dyDescent="0.25">
      <c r="A2543" s="808" t="s">
        <v>504</v>
      </c>
      <c r="B2543" s="808" t="s">
        <v>567</v>
      </c>
      <c r="C2543" s="808" t="s">
        <v>507</v>
      </c>
      <c r="D2543" s="809">
        <v>39</v>
      </c>
      <c r="F2543" s="808">
        <v>19416.080000000002</v>
      </c>
      <c r="G2543" s="808">
        <v>3000</v>
      </c>
      <c r="H2543" s="808">
        <v>0</v>
      </c>
      <c r="I2543" s="808" t="s">
        <v>502</v>
      </c>
      <c r="J2543" s="808" t="s">
        <v>503</v>
      </c>
    </row>
    <row r="2544" spans="1:10" x14ac:dyDescent="0.25">
      <c r="A2544" s="808" t="s">
        <v>504</v>
      </c>
      <c r="B2544" s="808" t="s">
        <v>567</v>
      </c>
      <c r="C2544" s="808" t="s">
        <v>509</v>
      </c>
      <c r="D2544" s="809">
        <v>12</v>
      </c>
      <c r="F2544" s="808">
        <v>46770.57</v>
      </c>
      <c r="G2544" s="808">
        <v>38000</v>
      </c>
      <c r="H2544" s="808">
        <v>0</v>
      </c>
      <c r="I2544" s="808" t="s">
        <v>502</v>
      </c>
      <c r="J2544" s="808" t="s">
        <v>503</v>
      </c>
    </row>
    <row r="2545" spans="1:10" x14ac:dyDescent="0.25">
      <c r="A2545" s="808" t="s">
        <v>504</v>
      </c>
      <c r="B2545" s="808" t="s">
        <v>567</v>
      </c>
      <c r="C2545" s="808" t="s">
        <v>530</v>
      </c>
      <c r="D2545" s="809">
        <v>74</v>
      </c>
      <c r="F2545" s="808">
        <v>4274.46</v>
      </c>
      <c r="G2545" s="808">
        <v>0.37</v>
      </c>
      <c r="H2545" s="808">
        <v>0</v>
      </c>
      <c r="I2545" s="808" t="s">
        <v>502</v>
      </c>
      <c r="J2545" s="808" t="s">
        <v>503</v>
      </c>
    </row>
    <row r="2546" spans="1:10" x14ac:dyDescent="0.25">
      <c r="A2546" s="808" t="s">
        <v>499</v>
      </c>
      <c r="B2546" s="808" t="s">
        <v>567</v>
      </c>
      <c r="C2546" s="808" t="s">
        <v>520</v>
      </c>
      <c r="D2546" s="809">
        <v>39</v>
      </c>
      <c r="F2546" s="808">
        <v>23.12</v>
      </c>
      <c r="G2546" s="808">
        <v>2.66</v>
      </c>
      <c r="H2546" s="808">
        <v>0</v>
      </c>
      <c r="I2546" s="808" t="s">
        <v>502</v>
      </c>
      <c r="J2546" s="808" t="s">
        <v>503</v>
      </c>
    </row>
    <row r="2547" spans="1:10" x14ac:dyDescent="0.25">
      <c r="A2547" s="808" t="s">
        <v>504</v>
      </c>
      <c r="B2547" s="808" t="s">
        <v>567</v>
      </c>
      <c r="C2547" s="808" t="s">
        <v>511</v>
      </c>
      <c r="D2547" s="809">
        <v>19</v>
      </c>
      <c r="F2547" s="808">
        <v>1174.52</v>
      </c>
      <c r="G2547" s="808">
        <v>720</v>
      </c>
      <c r="H2547" s="808">
        <v>0</v>
      </c>
      <c r="I2547" s="808" t="s">
        <v>502</v>
      </c>
      <c r="J2547" s="808" t="s">
        <v>503</v>
      </c>
    </row>
    <row r="2548" spans="1:10" x14ac:dyDescent="0.25">
      <c r="A2548" s="808" t="s">
        <v>499</v>
      </c>
      <c r="B2548" s="808" t="s">
        <v>567</v>
      </c>
      <c r="C2548" s="808" t="s">
        <v>516</v>
      </c>
      <c r="D2548" s="809">
        <v>49</v>
      </c>
      <c r="F2548" s="808">
        <v>144</v>
      </c>
      <c r="G2548" s="808">
        <v>8.92</v>
      </c>
      <c r="H2548" s="808">
        <v>0</v>
      </c>
      <c r="I2548" s="808" t="s">
        <v>502</v>
      </c>
      <c r="J2548" s="808" t="s">
        <v>503</v>
      </c>
    </row>
    <row r="2549" spans="1:10" x14ac:dyDescent="0.25">
      <c r="A2549" s="808" t="s">
        <v>504</v>
      </c>
      <c r="B2549" s="808" t="s">
        <v>567</v>
      </c>
      <c r="C2549" s="808" t="s">
        <v>566</v>
      </c>
      <c r="D2549" s="809">
        <v>73</v>
      </c>
      <c r="F2549" s="808">
        <v>6384.05</v>
      </c>
      <c r="G2549" s="808">
        <v>4.25</v>
      </c>
      <c r="H2549" s="808">
        <v>0</v>
      </c>
      <c r="I2549" s="808" t="s">
        <v>502</v>
      </c>
      <c r="J2549" s="808" t="s">
        <v>503</v>
      </c>
    </row>
    <row r="2550" spans="1:10" x14ac:dyDescent="0.25">
      <c r="A2550" s="808" t="s">
        <v>499</v>
      </c>
      <c r="B2550" s="808" t="s">
        <v>567</v>
      </c>
      <c r="C2550" s="808" t="s">
        <v>537</v>
      </c>
      <c r="D2550" s="809">
        <v>22</v>
      </c>
      <c r="F2550" s="808">
        <v>44.95</v>
      </c>
      <c r="G2550" s="808">
        <v>9</v>
      </c>
      <c r="H2550" s="808">
        <v>0</v>
      </c>
      <c r="I2550" s="808" t="s">
        <v>502</v>
      </c>
      <c r="J2550" s="808" t="s">
        <v>503</v>
      </c>
    </row>
    <row r="2551" spans="1:10" x14ac:dyDescent="0.25">
      <c r="A2551" s="808" t="s">
        <v>499</v>
      </c>
      <c r="B2551" s="808" t="s">
        <v>567</v>
      </c>
      <c r="C2551" s="808" t="s">
        <v>525</v>
      </c>
      <c r="D2551" s="809">
        <v>20</v>
      </c>
      <c r="F2551" s="808">
        <v>18522.73</v>
      </c>
      <c r="G2551" s="808">
        <v>15000</v>
      </c>
      <c r="H2551" s="808">
        <v>0</v>
      </c>
      <c r="I2551" s="808" t="s">
        <v>502</v>
      </c>
      <c r="J2551" s="808" t="s">
        <v>503</v>
      </c>
    </row>
    <row r="2552" spans="1:10" x14ac:dyDescent="0.25">
      <c r="A2552" s="808" t="s">
        <v>504</v>
      </c>
      <c r="B2552" s="808" t="s">
        <v>567</v>
      </c>
      <c r="C2552" s="808" t="s">
        <v>538</v>
      </c>
      <c r="D2552" s="809">
        <v>48</v>
      </c>
      <c r="F2552" s="808">
        <v>161.04</v>
      </c>
      <c r="G2552" s="808">
        <v>0.4</v>
      </c>
      <c r="H2552" s="808">
        <v>0</v>
      </c>
      <c r="I2552" s="808" t="s">
        <v>502</v>
      </c>
      <c r="J2552" s="808" t="s">
        <v>503</v>
      </c>
    </row>
    <row r="2553" spans="1:10" x14ac:dyDescent="0.25">
      <c r="A2553" s="808" t="s">
        <v>499</v>
      </c>
      <c r="B2553" s="808" t="s">
        <v>567</v>
      </c>
      <c r="C2553" s="808" t="s">
        <v>535</v>
      </c>
      <c r="D2553" s="809">
        <v>85</v>
      </c>
      <c r="F2553" s="808">
        <v>137612.38</v>
      </c>
      <c r="G2553" s="808">
        <v>901</v>
      </c>
      <c r="H2553" s="808">
        <v>0</v>
      </c>
      <c r="I2553" s="808" t="s">
        <v>502</v>
      </c>
      <c r="J2553" s="808" t="s">
        <v>503</v>
      </c>
    </row>
    <row r="2554" spans="1:10" x14ac:dyDescent="0.25">
      <c r="A2554" s="808" t="s">
        <v>499</v>
      </c>
      <c r="B2554" s="808" t="s">
        <v>567</v>
      </c>
      <c r="C2554" s="808" t="s">
        <v>520</v>
      </c>
      <c r="D2554" s="809">
        <v>49</v>
      </c>
      <c r="F2554" s="808">
        <v>57.26</v>
      </c>
      <c r="G2554" s="808">
        <v>11.74</v>
      </c>
      <c r="H2554" s="808">
        <v>0</v>
      </c>
      <c r="I2554" s="808" t="s">
        <v>502</v>
      </c>
      <c r="J2554" s="808" t="s">
        <v>503</v>
      </c>
    </row>
    <row r="2555" spans="1:10" x14ac:dyDescent="0.25">
      <c r="A2555" s="808" t="s">
        <v>499</v>
      </c>
      <c r="B2555" s="808" t="s">
        <v>567</v>
      </c>
      <c r="C2555" s="808" t="s">
        <v>515</v>
      </c>
      <c r="D2555" s="809">
        <v>90</v>
      </c>
      <c r="F2555" s="808">
        <v>2065</v>
      </c>
      <c r="G2555" s="808">
        <v>1.2</v>
      </c>
      <c r="H2555" s="808">
        <v>0</v>
      </c>
      <c r="I2555" s="808" t="s">
        <v>502</v>
      </c>
      <c r="J2555" s="808" t="s">
        <v>503</v>
      </c>
    </row>
    <row r="2556" spans="1:10" x14ac:dyDescent="0.25">
      <c r="A2556" s="808" t="s">
        <v>499</v>
      </c>
      <c r="B2556" s="808" t="s">
        <v>567</v>
      </c>
      <c r="C2556" s="808" t="s">
        <v>543</v>
      </c>
      <c r="D2556" s="809">
        <v>90</v>
      </c>
      <c r="F2556" s="808">
        <v>2405</v>
      </c>
      <c r="G2556" s="808">
        <v>1</v>
      </c>
      <c r="H2556" s="808">
        <v>0</v>
      </c>
      <c r="I2556" s="808" t="s">
        <v>502</v>
      </c>
      <c r="J2556" s="808" t="s">
        <v>503</v>
      </c>
    </row>
    <row r="2557" spans="1:10" x14ac:dyDescent="0.25">
      <c r="A2557" s="808" t="s">
        <v>504</v>
      </c>
      <c r="B2557" s="808" t="s">
        <v>567</v>
      </c>
      <c r="C2557" s="808" t="s">
        <v>523</v>
      </c>
      <c r="D2557" s="809">
        <v>75</v>
      </c>
      <c r="F2557" s="808">
        <v>962.63</v>
      </c>
      <c r="G2557" s="808">
        <v>1</v>
      </c>
      <c r="H2557" s="808">
        <v>0</v>
      </c>
      <c r="I2557" s="808" t="s">
        <v>502</v>
      </c>
      <c r="J2557" s="808" t="s">
        <v>503</v>
      </c>
    </row>
    <row r="2558" spans="1:10" x14ac:dyDescent="0.25">
      <c r="A2558" s="808" t="s">
        <v>504</v>
      </c>
      <c r="B2558" s="808" t="s">
        <v>567</v>
      </c>
      <c r="C2558" s="808" t="s">
        <v>523</v>
      </c>
      <c r="D2558" s="809">
        <v>44</v>
      </c>
      <c r="F2558" s="808">
        <v>165.69</v>
      </c>
      <c r="G2558" s="808">
        <v>0.25</v>
      </c>
      <c r="H2558" s="808">
        <v>0</v>
      </c>
      <c r="I2558" s="808" t="s">
        <v>502</v>
      </c>
      <c r="J2558" s="808" t="s">
        <v>503</v>
      </c>
    </row>
    <row r="2559" spans="1:10" x14ac:dyDescent="0.25">
      <c r="A2559" s="808" t="s">
        <v>499</v>
      </c>
      <c r="B2559" s="808" t="s">
        <v>567</v>
      </c>
      <c r="C2559" s="808" t="s">
        <v>542</v>
      </c>
      <c r="D2559" s="809">
        <v>48</v>
      </c>
      <c r="F2559" s="808">
        <v>38.5</v>
      </c>
      <c r="G2559" s="808">
        <v>3.63</v>
      </c>
      <c r="H2559" s="808">
        <v>0</v>
      </c>
      <c r="I2559" s="808" t="s">
        <v>502</v>
      </c>
      <c r="J2559" s="808" t="s">
        <v>503</v>
      </c>
    </row>
    <row r="2560" spans="1:10" x14ac:dyDescent="0.25">
      <c r="A2560" s="808" t="s">
        <v>499</v>
      </c>
      <c r="B2560" s="808" t="s">
        <v>567</v>
      </c>
      <c r="C2560" s="808" t="s">
        <v>542</v>
      </c>
      <c r="D2560" s="809">
        <v>30</v>
      </c>
      <c r="F2560" s="808">
        <v>0.3</v>
      </c>
      <c r="G2560" s="808">
        <v>0</v>
      </c>
      <c r="H2560" s="808">
        <v>0</v>
      </c>
      <c r="I2560" s="808" t="s">
        <v>502</v>
      </c>
      <c r="J2560" s="808" t="s">
        <v>503</v>
      </c>
    </row>
    <row r="2561" spans="1:10" x14ac:dyDescent="0.25">
      <c r="A2561" s="808" t="s">
        <v>499</v>
      </c>
      <c r="B2561" s="808" t="s">
        <v>567</v>
      </c>
      <c r="C2561" s="808" t="s">
        <v>583</v>
      </c>
      <c r="D2561" s="809">
        <v>95</v>
      </c>
      <c r="F2561" s="808">
        <v>9600</v>
      </c>
      <c r="G2561" s="808">
        <v>280</v>
      </c>
      <c r="H2561" s="808">
        <v>0</v>
      </c>
      <c r="I2561" s="808" t="s">
        <v>502</v>
      </c>
      <c r="J2561" s="808" t="s">
        <v>503</v>
      </c>
    </row>
    <row r="2562" spans="1:10" x14ac:dyDescent="0.25">
      <c r="A2562" s="808" t="s">
        <v>504</v>
      </c>
      <c r="B2562" s="808" t="s">
        <v>567</v>
      </c>
      <c r="C2562" s="808" t="s">
        <v>523</v>
      </c>
      <c r="D2562" s="809">
        <v>13</v>
      </c>
      <c r="F2562" s="808">
        <v>107277.16</v>
      </c>
      <c r="G2562" s="808">
        <v>3598</v>
      </c>
      <c r="H2562" s="808">
        <v>0</v>
      </c>
      <c r="I2562" s="808" t="s">
        <v>502</v>
      </c>
      <c r="J2562" s="808" t="s">
        <v>503</v>
      </c>
    </row>
    <row r="2563" spans="1:10" x14ac:dyDescent="0.25">
      <c r="A2563" s="808" t="s">
        <v>499</v>
      </c>
      <c r="B2563" s="808" t="s">
        <v>567</v>
      </c>
      <c r="C2563" s="808" t="s">
        <v>564</v>
      </c>
      <c r="D2563" s="809">
        <v>83</v>
      </c>
      <c r="F2563" s="808">
        <v>116.87</v>
      </c>
      <c r="G2563" s="808">
        <v>0.2</v>
      </c>
      <c r="H2563" s="808">
        <v>0</v>
      </c>
      <c r="I2563" s="808" t="s">
        <v>502</v>
      </c>
      <c r="J2563" s="808" t="s">
        <v>503</v>
      </c>
    </row>
    <row r="2564" spans="1:10" x14ac:dyDescent="0.25">
      <c r="A2564" s="808" t="s">
        <v>499</v>
      </c>
      <c r="B2564" s="808" t="s">
        <v>567</v>
      </c>
      <c r="C2564" s="808" t="s">
        <v>516</v>
      </c>
      <c r="D2564" s="809">
        <v>90</v>
      </c>
      <c r="F2564" s="808">
        <v>9440</v>
      </c>
      <c r="G2564" s="808">
        <v>6.3</v>
      </c>
      <c r="H2564" s="808">
        <v>0</v>
      </c>
      <c r="I2564" s="808" t="s">
        <v>502</v>
      </c>
      <c r="J2564" s="808" t="s">
        <v>503</v>
      </c>
    </row>
    <row r="2565" spans="1:10" x14ac:dyDescent="0.25">
      <c r="A2565" s="808" t="s">
        <v>499</v>
      </c>
      <c r="B2565" s="808" t="s">
        <v>567</v>
      </c>
      <c r="C2565" s="808" t="s">
        <v>511</v>
      </c>
      <c r="D2565" s="809">
        <v>69</v>
      </c>
      <c r="F2565" s="808">
        <v>50</v>
      </c>
      <c r="G2565" s="808">
        <v>12.8</v>
      </c>
      <c r="H2565" s="808">
        <v>0</v>
      </c>
      <c r="I2565" s="808" t="s">
        <v>502</v>
      </c>
      <c r="J2565" s="808" t="s">
        <v>503</v>
      </c>
    </row>
    <row r="2566" spans="1:10" x14ac:dyDescent="0.25">
      <c r="A2566" s="808" t="s">
        <v>499</v>
      </c>
      <c r="B2566" s="808" t="s">
        <v>567</v>
      </c>
      <c r="C2566" s="808" t="s">
        <v>513</v>
      </c>
      <c r="D2566" s="809">
        <v>33</v>
      </c>
      <c r="F2566" s="808">
        <v>11769.6</v>
      </c>
      <c r="G2566" s="808">
        <v>1080</v>
      </c>
      <c r="H2566" s="808">
        <v>0</v>
      </c>
      <c r="I2566" s="808" t="s">
        <v>502</v>
      </c>
      <c r="J2566" s="808" t="s">
        <v>503</v>
      </c>
    </row>
    <row r="2567" spans="1:10" x14ac:dyDescent="0.25">
      <c r="A2567" s="808" t="s">
        <v>499</v>
      </c>
      <c r="B2567" s="808" t="s">
        <v>567</v>
      </c>
      <c r="C2567" s="808" t="s">
        <v>609</v>
      </c>
      <c r="D2567" s="809">
        <v>30</v>
      </c>
      <c r="F2567" s="808">
        <v>4160</v>
      </c>
      <c r="G2567" s="808">
        <v>0.54</v>
      </c>
      <c r="H2567" s="808">
        <v>0</v>
      </c>
      <c r="I2567" s="808" t="s">
        <v>502</v>
      </c>
      <c r="J2567" s="808" t="s">
        <v>503</v>
      </c>
    </row>
    <row r="2568" spans="1:10" x14ac:dyDescent="0.25">
      <c r="A2568" s="808" t="s">
        <v>504</v>
      </c>
      <c r="B2568" s="808" t="s">
        <v>567</v>
      </c>
      <c r="C2568" s="808" t="s">
        <v>559</v>
      </c>
      <c r="D2568" s="809">
        <v>63</v>
      </c>
      <c r="F2568" s="808">
        <v>1647.84</v>
      </c>
      <c r="G2568" s="808">
        <v>56.5</v>
      </c>
      <c r="H2568" s="808">
        <v>0</v>
      </c>
      <c r="I2568" s="808" t="s">
        <v>502</v>
      </c>
      <c r="J2568" s="808" t="s">
        <v>503</v>
      </c>
    </row>
    <row r="2569" spans="1:10" x14ac:dyDescent="0.25">
      <c r="A2569" s="808" t="s">
        <v>504</v>
      </c>
      <c r="B2569" s="808" t="s">
        <v>578</v>
      </c>
      <c r="C2569" s="808" t="s">
        <v>575</v>
      </c>
      <c r="D2569" s="809">
        <v>62</v>
      </c>
      <c r="F2569" s="808">
        <v>5591.04</v>
      </c>
      <c r="G2569" s="808">
        <v>56.6</v>
      </c>
      <c r="H2569" s="808">
        <v>0</v>
      </c>
      <c r="I2569" s="808" t="s">
        <v>502</v>
      </c>
      <c r="J2569" s="808" t="s">
        <v>503</v>
      </c>
    </row>
    <row r="2570" spans="1:10" x14ac:dyDescent="0.25">
      <c r="A2570" s="808" t="s">
        <v>499</v>
      </c>
      <c r="B2570" s="808" t="s">
        <v>578</v>
      </c>
      <c r="C2570" s="808" t="s">
        <v>541</v>
      </c>
      <c r="D2570" s="809">
        <v>95</v>
      </c>
      <c r="F2570" s="808">
        <v>39240</v>
      </c>
      <c r="G2570" s="808">
        <v>594</v>
      </c>
      <c r="H2570" s="808">
        <v>0</v>
      </c>
      <c r="I2570" s="808" t="s">
        <v>502</v>
      </c>
      <c r="J2570" s="808" t="s">
        <v>503</v>
      </c>
    </row>
    <row r="2571" spans="1:10" x14ac:dyDescent="0.25">
      <c r="A2571" s="808" t="s">
        <v>499</v>
      </c>
      <c r="B2571" s="808" t="s">
        <v>578</v>
      </c>
      <c r="C2571" s="808" t="s">
        <v>554</v>
      </c>
      <c r="D2571" s="809">
        <v>95</v>
      </c>
      <c r="F2571" s="808">
        <v>2297.54</v>
      </c>
      <c r="G2571" s="808">
        <v>494.8</v>
      </c>
      <c r="H2571" s="808">
        <v>0</v>
      </c>
      <c r="I2571" s="808" t="s">
        <v>502</v>
      </c>
      <c r="J2571" s="808" t="s">
        <v>503</v>
      </c>
    </row>
    <row r="2572" spans="1:10" x14ac:dyDescent="0.25">
      <c r="A2572" s="808" t="s">
        <v>499</v>
      </c>
      <c r="B2572" s="808" t="s">
        <v>578</v>
      </c>
      <c r="C2572" s="808" t="s">
        <v>508</v>
      </c>
      <c r="D2572" s="809">
        <v>49</v>
      </c>
      <c r="F2572" s="808">
        <v>4480.8100000000004</v>
      </c>
      <c r="G2572" s="808">
        <v>367.6</v>
      </c>
      <c r="H2572" s="808">
        <v>0</v>
      </c>
      <c r="I2572" s="808" t="s">
        <v>502</v>
      </c>
      <c r="J2572" s="808" t="s">
        <v>503</v>
      </c>
    </row>
    <row r="2573" spans="1:10" x14ac:dyDescent="0.25">
      <c r="A2573" s="808" t="s">
        <v>504</v>
      </c>
      <c r="B2573" s="808" t="s">
        <v>578</v>
      </c>
      <c r="C2573" s="808" t="s">
        <v>511</v>
      </c>
      <c r="D2573" s="809">
        <v>62</v>
      </c>
      <c r="F2573" s="808">
        <v>419792.48</v>
      </c>
      <c r="G2573" s="808">
        <v>10364.469999999999</v>
      </c>
      <c r="H2573" s="808">
        <v>0</v>
      </c>
      <c r="I2573" s="808" t="s">
        <v>502</v>
      </c>
      <c r="J2573" s="808" t="s">
        <v>503</v>
      </c>
    </row>
    <row r="2574" spans="1:10" x14ac:dyDescent="0.25">
      <c r="A2574" s="808" t="s">
        <v>499</v>
      </c>
      <c r="B2574" s="808" t="s">
        <v>578</v>
      </c>
      <c r="C2574" s="808" t="s">
        <v>514</v>
      </c>
      <c r="D2574" s="809">
        <v>96</v>
      </c>
      <c r="F2574" s="808">
        <v>46718.26</v>
      </c>
      <c r="G2574" s="808">
        <v>2007.6</v>
      </c>
      <c r="H2574" s="808">
        <v>0</v>
      </c>
      <c r="I2574" s="808" t="s">
        <v>502</v>
      </c>
      <c r="J2574" s="808" t="s">
        <v>503</v>
      </c>
    </row>
    <row r="2575" spans="1:10" x14ac:dyDescent="0.25">
      <c r="A2575" s="808" t="s">
        <v>504</v>
      </c>
      <c r="B2575" s="808" t="s">
        <v>578</v>
      </c>
      <c r="C2575" s="808" t="s">
        <v>575</v>
      </c>
      <c r="D2575" s="809">
        <v>85</v>
      </c>
      <c r="F2575" s="808">
        <v>953.87</v>
      </c>
      <c r="G2575" s="808">
        <v>2.25</v>
      </c>
      <c r="H2575" s="808">
        <v>0</v>
      </c>
      <c r="I2575" s="808" t="s">
        <v>502</v>
      </c>
      <c r="J2575" s="808" t="s">
        <v>503</v>
      </c>
    </row>
    <row r="2576" spans="1:10" x14ac:dyDescent="0.25">
      <c r="A2576" s="808" t="s">
        <v>499</v>
      </c>
      <c r="B2576" s="808" t="s">
        <v>578</v>
      </c>
      <c r="C2576" s="808" t="s">
        <v>525</v>
      </c>
      <c r="D2576" s="809">
        <v>33</v>
      </c>
      <c r="F2576" s="808">
        <v>763.3</v>
      </c>
      <c r="G2576" s="808">
        <v>9.4499999999999993</v>
      </c>
      <c r="H2576" s="808">
        <v>0</v>
      </c>
      <c r="I2576" s="808" t="s">
        <v>502</v>
      </c>
      <c r="J2576" s="808" t="s">
        <v>503</v>
      </c>
    </row>
    <row r="2577" spans="1:10" x14ac:dyDescent="0.25">
      <c r="A2577" s="808" t="s">
        <v>499</v>
      </c>
      <c r="B2577" s="808" t="s">
        <v>578</v>
      </c>
      <c r="C2577" s="808" t="s">
        <v>546</v>
      </c>
      <c r="D2577" s="809">
        <v>20</v>
      </c>
      <c r="F2577" s="808">
        <v>322.25</v>
      </c>
      <c r="G2577" s="808">
        <v>80</v>
      </c>
      <c r="H2577" s="808">
        <v>0</v>
      </c>
      <c r="I2577" s="808" t="s">
        <v>502</v>
      </c>
      <c r="J2577" s="808" t="s">
        <v>503</v>
      </c>
    </row>
    <row r="2578" spans="1:10" x14ac:dyDescent="0.25">
      <c r="A2578" s="808" t="s">
        <v>499</v>
      </c>
      <c r="B2578" s="808" t="s">
        <v>578</v>
      </c>
      <c r="C2578" s="808" t="s">
        <v>512</v>
      </c>
      <c r="D2578" s="809">
        <v>21</v>
      </c>
      <c r="F2578" s="808">
        <v>278651.84999999998</v>
      </c>
      <c r="G2578" s="808">
        <v>85237.759999999995</v>
      </c>
      <c r="H2578" s="808">
        <v>0</v>
      </c>
      <c r="I2578" s="808" t="s">
        <v>502</v>
      </c>
      <c r="J2578" s="808" t="s">
        <v>503</v>
      </c>
    </row>
    <row r="2579" spans="1:10" x14ac:dyDescent="0.25">
      <c r="A2579" s="808" t="s">
        <v>499</v>
      </c>
      <c r="B2579" s="808" t="s">
        <v>578</v>
      </c>
      <c r="C2579" s="808" t="s">
        <v>530</v>
      </c>
      <c r="D2579" s="809">
        <v>95</v>
      </c>
      <c r="F2579" s="808">
        <v>5700</v>
      </c>
      <c r="G2579" s="808">
        <v>135</v>
      </c>
      <c r="H2579" s="808">
        <v>0</v>
      </c>
      <c r="I2579" s="808" t="s">
        <v>502</v>
      </c>
      <c r="J2579" s="808" t="s">
        <v>503</v>
      </c>
    </row>
    <row r="2580" spans="1:10" x14ac:dyDescent="0.25">
      <c r="A2580" s="808" t="s">
        <v>504</v>
      </c>
      <c r="B2580" s="808" t="s">
        <v>578</v>
      </c>
      <c r="C2580" s="808" t="s">
        <v>511</v>
      </c>
      <c r="D2580" s="809">
        <v>23</v>
      </c>
      <c r="F2580" s="808">
        <v>121330</v>
      </c>
      <c r="G2580" s="808">
        <v>200000</v>
      </c>
      <c r="H2580" s="808">
        <v>0</v>
      </c>
      <c r="I2580" s="808" t="s">
        <v>502</v>
      </c>
      <c r="J2580" s="808" t="s">
        <v>503</v>
      </c>
    </row>
    <row r="2581" spans="1:10" x14ac:dyDescent="0.25">
      <c r="A2581" s="808" t="s">
        <v>504</v>
      </c>
      <c r="B2581" s="808" t="s">
        <v>578</v>
      </c>
      <c r="C2581" s="808" t="s">
        <v>511</v>
      </c>
      <c r="D2581" s="809">
        <v>70</v>
      </c>
      <c r="F2581" s="808">
        <v>51393.15</v>
      </c>
      <c r="G2581" s="808">
        <v>26502.55</v>
      </c>
      <c r="H2581" s="808">
        <v>0</v>
      </c>
      <c r="I2581" s="808" t="s">
        <v>502</v>
      </c>
      <c r="J2581" s="808" t="s">
        <v>503</v>
      </c>
    </row>
    <row r="2582" spans="1:10" x14ac:dyDescent="0.25">
      <c r="A2582" s="808" t="s">
        <v>504</v>
      </c>
      <c r="B2582" s="808" t="s">
        <v>578</v>
      </c>
      <c r="C2582" s="808" t="s">
        <v>511</v>
      </c>
      <c r="D2582" s="809">
        <v>73</v>
      </c>
      <c r="F2582" s="808">
        <v>198124.94</v>
      </c>
      <c r="G2582" s="808">
        <v>45422.87</v>
      </c>
      <c r="H2582" s="808">
        <v>0</v>
      </c>
      <c r="I2582" s="808" t="s">
        <v>502</v>
      </c>
      <c r="J2582" s="808" t="s">
        <v>503</v>
      </c>
    </row>
    <row r="2583" spans="1:10" x14ac:dyDescent="0.25">
      <c r="A2583" s="808" t="s">
        <v>504</v>
      </c>
      <c r="B2583" s="808" t="s">
        <v>578</v>
      </c>
      <c r="C2583" s="808" t="s">
        <v>511</v>
      </c>
      <c r="D2583" s="809">
        <v>68</v>
      </c>
      <c r="F2583" s="808">
        <v>21938.95</v>
      </c>
      <c r="G2583" s="808">
        <v>3240.4</v>
      </c>
      <c r="H2583" s="808">
        <v>0</v>
      </c>
      <c r="I2583" s="808" t="s">
        <v>502</v>
      </c>
      <c r="J2583" s="808" t="s">
        <v>503</v>
      </c>
    </row>
    <row r="2584" spans="1:10" x14ac:dyDescent="0.25">
      <c r="A2584" s="808" t="s">
        <v>504</v>
      </c>
      <c r="B2584" s="808" t="s">
        <v>578</v>
      </c>
      <c r="C2584" s="808" t="s">
        <v>535</v>
      </c>
      <c r="D2584" s="809">
        <v>42</v>
      </c>
      <c r="F2584" s="808">
        <v>416.34</v>
      </c>
      <c r="G2584" s="808">
        <v>12.1</v>
      </c>
      <c r="H2584" s="808">
        <v>0</v>
      </c>
      <c r="I2584" s="808" t="s">
        <v>502</v>
      </c>
      <c r="J2584" s="808" t="s">
        <v>503</v>
      </c>
    </row>
    <row r="2585" spans="1:10" x14ac:dyDescent="0.25">
      <c r="A2585" s="808" t="s">
        <v>504</v>
      </c>
      <c r="B2585" s="808" t="s">
        <v>578</v>
      </c>
      <c r="C2585" s="808" t="s">
        <v>538</v>
      </c>
      <c r="D2585" s="809">
        <v>18</v>
      </c>
      <c r="F2585" s="808">
        <v>4703736.07</v>
      </c>
      <c r="G2585" s="808">
        <v>2549875</v>
      </c>
      <c r="H2585" s="808">
        <v>0</v>
      </c>
      <c r="I2585" s="808" t="s">
        <v>502</v>
      </c>
      <c r="J2585" s="808" t="s">
        <v>503</v>
      </c>
    </row>
    <row r="2586" spans="1:10" x14ac:dyDescent="0.25">
      <c r="A2586" s="808" t="s">
        <v>504</v>
      </c>
      <c r="B2586" s="808" t="s">
        <v>578</v>
      </c>
      <c r="C2586" s="808" t="s">
        <v>521</v>
      </c>
      <c r="D2586" s="809">
        <v>9</v>
      </c>
      <c r="F2586" s="808">
        <v>2605.21</v>
      </c>
      <c r="G2586" s="808">
        <v>95.45</v>
      </c>
      <c r="H2586" s="808">
        <v>0</v>
      </c>
      <c r="I2586" s="808" t="s">
        <v>502</v>
      </c>
      <c r="J2586" s="808" t="s">
        <v>503</v>
      </c>
    </row>
    <row r="2587" spans="1:10" x14ac:dyDescent="0.25">
      <c r="A2587" s="808" t="s">
        <v>499</v>
      </c>
      <c r="B2587" s="808" t="s">
        <v>578</v>
      </c>
      <c r="C2587" s="808" t="s">
        <v>528</v>
      </c>
      <c r="D2587" s="809">
        <v>44</v>
      </c>
      <c r="F2587" s="808">
        <v>1689121.74</v>
      </c>
      <c r="G2587" s="808">
        <v>10297930</v>
      </c>
      <c r="H2587" s="808">
        <v>0</v>
      </c>
      <c r="I2587" s="808" t="s">
        <v>502</v>
      </c>
      <c r="J2587" s="808" t="s">
        <v>503</v>
      </c>
    </row>
    <row r="2588" spans="1:10" x14ac:dyDescent="0.25">
      <c r="A2588" s="808" t="s">
        <v>499</v>
      </c>
      <c r="B2588" s="808" t="s">
        <v>578</v>
      </c>
      <c r="C2588" s="808" t="s">
        <v>559</v>
      </c>
      <c r="D2588" s="809">
        <v>84</v>
      </c>
      <c r="F2588" s="808">
        <v>8828.68</v>
      </c>
      <c r="G2588" s="808">
        <v>61.19</v>
      </c>
      <c r="H2588" s="808">
        <v>0</v>
      </c>
      <c r="I2588" s="808" t="s">
        <v>502</v>
      </c>
      <c r="J2588" s="808" t="s">
        <v>503</v>
      </c>
    </row>
    <row r="2589" spans="1:10" x14ac:dyDescent="0.25">
      <c r="A2589" s="808" t="s">
        <v>499</v>
      </c>
      <c r="B2589" s="808" t="s">
        <v>578</v>
      </c>
      <c r="C2589" s="808" t="s">
        <v>512</v>
      </c>
      <c r="D2589" s="809">
        <v>15</v>
      </c>
      <c r="F2589" s="808">
        <v>7277.07</v>
      </c>
      <c r="G2589" s="808">
        <v>99.64</v>
      </c>
      <c r="H2589" s="808">
        <v>0</v>
      </c>
      <c r="I2589" s="808" t="s">
        <v>502</v>
      </c>
      <c r="J2589" s="808" t="s">
        <v>503</v>
      </c>
    </row>
    <row r="2590" spans="1:10" x14ac:dyDescent="0.25">
      <c r="A2590" s="808" t="s">
        <v>504</v>
      </c>
      <c r="B2590" s="808" t="s">
        <v>578</v>
      </c>
      <c r="C2590" s="808" t="s">
        <v>523</v>
      </c>
      <c r="D2590" s="809">
        <v>49</v>
      </c>
      <c r="F2590" s="808">
        <v>7.08</v>
      </c>
      <c r="G2590" s="808">
        <v>1.51</v>
      </c>
      <c r="H2590" s="808">
        <v>0</v>
      </c>
      <c r="I2590" s="808" t="s">
        <v>502</v>
      </c>
      <c r="J2590" s="808" t="s">
        <v>503</v>
      </c>
    </row>
    <row r="2591" spans="1:10" x14ac:dyDescent="0.25">
      <c r="A2591" s="808" t="s">
        <v>499</v>
      </c>
      <c r="B2591" s="808" t="s">
        <v>578</v>
      </c>
      <c r="C2591" s="808" t="s">
        <v>564</v>
      </c>
      <c r="D2591" s="809">
        <v>85</v>
      </c>
      <c r="F2591" s="808">
        <v>5160153.24</v>
      </c>
      <c r="G2591" s="808">
        <v>7936.64</v>
      </c>
      <c r="H2591" s="808">
        <v>0</v>
      </c>
      <c r="I2591" s="808" t="s">
        <v>502</v>
      </c>
      <c r="J2591" s="808" t="s">
        <v>503</v>
      </c>
    </row>
    <row r="2592" spans="1:10" x14ac:dyDescent="0.25">
      <c r="A2592" s="808" t="s">
        <v>499</v>
      </c>
      <c r="B2592" s="808" t="s">
        <v>578</v>
      </c>
      <c r="C2592" s="808" t="s">
        <v>566</v>
      </c>
      <c r="D2592" s="809">
        <v>63</v>
      </c>
      <c r="F2592" s="808">
        <v>1050</v>
      </c>
      <c r="G2592" s="808">
        <v>1.38</v>
      </c>
      <c r="H2592" s="808">
        <v>0</v>
      </c>
      <c r="I2592" s="808" t="s">
        <v>502</v>
      </c>
      <c r="J2592" s="808" t="s">
        <v>503</v>
      </c>
    </row>
    <row r="2593" spans="1:10" x14ac:dyDescent="0.25">
      <c r="A2593" s="808" t="s">
        <v>504</v>
      </c>
      <c r="B2593" s="808" t="s">
        <v>578</v>
      </c>
      <c r="C2593" s="808" t="s">
        <v>586</v>
      </c>
      <c r="D2593" s="809">
        <v>73</v>
      </c>
      <c r="F2593" s="808">
        <v>10479</v>
      </c>
      <c r="G2593" s="808">
        <v>1.68</v>
      </c>
      <c r="H2593" s="808">
        <v>0</v>
      </c>
      <c r="I2593" s="808" t="s">
        <v>502</v>
      </c>
      <c r="J2593" s="808" t="s">
        <v>503</v>
      </c>
    </row>
    <row r="2594" spans="1:10" x14ac:dyDescent="0.25">
      <c r="A2594" s="808" t="s">
        <v>499</v>
      </c>
      <c r="B2594" s="808" t="s">
        <v>578</v>
      </c>
      <c r="C2594" s="808" t="s">
        <v>512</v>
      </c>
      <c r="D2594" s="809">
        <v>38</v>
      </c>
      <c r="F2594" s="808">
        <v>67043.710000000006</v>
      </c>
      <c r="G2594" s="808">
        <v>59901.07</v>
      </c>
      <c r="H2594" s="808">
        <v>0</v>
      </c>
      <c r="I2594" s="808" t="s">
        <v>502</v>
      </c>
      <c r="J2594" s="808" t="s">
        <v>503</v>
      </c>
    </row>
    <row r="2595" spans="1:10" x14ac:dyDescent="0.25">
      <c r="A2595" s="808" t="s">
        <v>504</v>
      </c>
      <c r="B2595" s="808" t="s">
        <v>578</v>
      </c>
      <c r="C2595" s="808" t="s">
        <v>529</v>
      </c>
      <c r="D2595" s="809">
        <v>61</v>
      </c>
      <c r="F2595" s="808">
        <v>103593.58</v>
      </c>
      <c r="G2595" s="808">
        <v>919.17</v>
      </c>
      <c r="H2595" s="808">
        <v>0</v>
      </c>
      <c r="I2595" s="808" t="s">
        <v>502</v>
      </c>
      <c r="J2595" s="808" t="s">
        <v>503</v>
      </c>
    </row>
    <row r="2596" spans="1:10" x14ac:dyDescent="0.25">
      <c r="A2596" s="808" t="s">
        <v>499</v>
      </c>
      <c r="B2596" s="808" t="s">
        <v>578</v>
      </c>
      <c r="C2596" s="808" t="s">
        <v>514</v>
      </c>
      <c r="D2596" s="809">
        <v>84</v>
      </c>
      <c r="F2596" s="808">
        <v>214719.84</v>
      </c>
      <c r="G2596" s="808">
        <v>21475.599999999999</v>
      </c>
      <c r="H2596" s="808">
        <v>0</v>
      </c>
      <c r="I2596" s="808" t="s">
        <v>502</v>
      </c>
      <c r="J2596" s="808" t="s">
        <v>503</v>
      </c>
    </row>
    <row r="2597" spans="1:10" x14ac:dyDescent="0.25">
      <c r="A2597" s="808" t="s">
        <v>504</v>
      </c>
      <c r="B2597" s="808" t="s">
        <v>578</v>
      </c>
      <c r="C2597" s="808" t="s">
        <v>512</v>
      </c>
      <c r="D2597" s="809">
        <v>23</v>
      </c>
      <c r="F2597" s="808">
        <v>51959.15</v>
      </c>
      <c r="G2597" s="808">
        <v>121600</v>
      </c>
      <c r="H2597" s="808">
        <v>0</v>
      </c>
      <c r="I2597" s="808" t="s">
        <v>502</v>
      </c>
      <c r="J2597" s="808" t="s">
        <v>503</v>
      </c>
    </row>
    <row r="2598" spans="1:10" x14ac:dyDescent="0.25">
      <c r="A2598" s="808" t="s">
        <v>499</v>
      </c>
      <c r="B2598" s="808" t="s">
        <v>578</v>
      </c>
      <c r="C2598" s="808" t="s">
        <v>508</v>
      </c>
      <c r="D2598" s="809">
        <v>96</v>
      </c>
      <c r="F2598" s="808">
        <v>889385.09</v>
      </c>
      <c r="G2598" s="808">
        <v>32392.94</v>
      </c>
      <c r="H2598" s="808">
        <v>0</v>
      </c>
      <c r="I2598" s="808" t="s">
        <v>502</v>
      </c>
      <c r="J2598" s="808" t="s">
        <v>503</v>
      </c>
    </row>
    <row r="2599" spans="1:10" x14ac:dyDescent="0.25">
      <c r="A2599" s="808" t="s">
        <v>499</v>
      </c>
      <c r="B2599" s="808" t="s">
        <v>578</v>
      </c>
      <c r="C2599" s="808" t="s">
        <v>512</v>
      </c>
      <c r="D2599" s="809">
        <v>35</v>
      </c>
      <c r="F2599" s="808">
        <v>7126.62</v>
      </c>
      <c r="G2599" s="808">
        <v>340.4</v>
      </c>
      <c r="H2599" s="808">
        <v>0</v>
      </c>
      <c r="I2599" s="808" t="s">
        <v>502</v>
      </c>
      <c r="J2599" s="808" t="s">
        <v>503</v>
      </c>
    </row>
    <row r="2600" spans="1:10" x14ac:dyDescent="0.25">
      <c r="A2600" s="808" t="s">
        <v>499</v>
      </c>
      <c r="B2600" s="808" t="s">
        <v>578</v>
      </c>
      <c r="C2600" s="808" t="s">
        <v>510</v>
      </c>
      <c r="D2600" s="809">
        <v>73</v>
      </c>
      <c r="F2600" s="808">
        <v>2604</v>
      </c>
      <c r="G2600" s="808">
        <v>58.8</v>
      </c>
      <c r="H2600" s="808">
        <v>0</v>
      </c>
      <c r="I2600" s="808" t="s">
        <v>502</v>
      </c>
      <c r="J2600" s="808" t="s">
        <v>503</v>
      </c>
    </row>
    <row r="2601" spans="1:10" x14ac:dyDescent="0.25">
      <c r="A2601" s="808" t="s">
        <v>504</v>
      </c>
      <c r="B2601" s="808" t="s">
        <v>578</v>
      </c>
      <c r="C2601" s="808" t="s">
        <v>512</v>
      </c>
      <c r="D2601" s="809">
        <v>25</v>
      </c>
      <c r="F2601" s="808">
        <v>2194085.3199999998</v>
      </c>
      <c r="G2601" s="808">
        <v>11289740.029999999</v>
      </c>
      <c r="H2601" s="808">
        <v>0</v>
      </c>
      <c r="I2601" s="808" t="s">
        <v>502</v>
      </c>
      <c r="J2601" s="808" t="s">
        <v>503</v>
      </c>
    </row>
    <row r="2602" spans="1:10" x14ac:dyDescent="0.25">
      <c r="A2602" s="808" t="s">
        <v>499</v>
      </c>
      <c r="B2602" s="808" t="s">
        <v>578</v>
      </c>
      <c r="C2602" s="808" t="s">
        <v>527</v>
      </c>
      <c r="D2602" s="809">
        <v>11</v>
      </c>
      <c r="F2602" s="808">
        <v>102981.2</v>
      </c>
      <c r="G2602" s="808">
        <v>401595</v>
      </c>
      <c r="H2602" s="808">
        <v>0</v>
      </c>
      <c r="I2602" s="808" t="s">
        <v>502</v>
      </c>
      <c r="J2602" s="808" t="s">
        <v>503</v>
      </c>
    </row>
    <row r="2603" spans="1:10" x14ac:dyDescent="0.25">
      <c r="A2603" s="808" t="s">
        <v>499</v>
      </c>
      <c r="B2603" s="808" t="s">
        <v>578</v>
      </c>
      <c r="C2603" s="808" t="s">
        <v>553</v>
      </c>
      <c r="D2603" s="809">
        <v>39</v>
      </c>
      <c r="F2603" s="808">
        <v>80.27</v>
      </c>
      <c r="G2603" s="808">
        <v>3.69</v>
      </c>
      <c r="H2603" s="808">
        <v>0</v>
      </c>
      <c r="I2603" s="808" t="s">
        <v>502</v>
      </c>
      <c r="J2603" s="808" t="s">
        <v>503</v>
      </c>
    </row>
    <row r="2604" spans="1:10" x14ac:dyDescent="0.25">
      <c r="A2604" s="808" t="s">
        <v>499</v>
      </c>
      <c r="B2604" s="808" t="s">
        <v>578</v>
      </c>
      <c r="C2604" s="808" t="s">
        <v>520</v>
      </c>
      <c r="D2604" s="809">
        <v>85</v>
      </c>
      <c r="F2604" s="808">
        <v>2692.5</v>
      </c>
      <c r="G2604" s="808">
        <v>4.38</v>
      </c>
      <c r="H2604" s="808">
        <v>0</v>
      </c>
      <c r="I2604" s="808" t="s">
        <v>502</v>
      </c>
      <c r="J2604" s="808" t="s">
        <v>503</v>
      </c>
    </row>
    <row r="2605" spans="1:10" x14ac:dyDescent="0.25">
      <c r="A2605" s="808" t="s">
        <v>504</v>
      </c>
      <c r="B2605" s="808" t="s">
        <v>578</v>
      </c>
      <c r="C2605" s="808" t="s">
        <v>512</v>
      </c>
      <c r="D2605" s="809">
        <v>19</v>
      </c>
      <c r="F2605" s="808">
        <v>52755.6</v>
      </c>
      <c r="G2605" s="808">
        <v>33654.410000000003</v>
      </c>
      <c r="H2605" s="808">
        <v>0</v>
      </c>
      <c r="I2605" s="808" t="s">
        <v>502</v>
      </c>
      <c r="J2605" s="808" t="s">
        <v>503</v>
      </c>
    </row>
    <row r="2606" spans="1:10" x14ac:dyDescent="0.25">
      <c r="A2606" s="808" t="s">
        <v>504</v>
      </c>
      <c r="B2606" s="808" t="s">
        <v>578</v>
      </c>
      <c r="C2606" s="808" t="s">
        <v>511</v>
      </c>
      <c r="D2606" s="809">
        <v>20</v>
      </c>
      <c r="F2606" s="808">
        <v>1319135.6100000001</v>
      </c>
      <c r="G2606" s="808">
        <v>1088760.7</v>
      </c>
      <c r="H2606" s="808">
        <v>0</v>
      </c>
      <c r="I2606" s="808" t="s">
        <v>502</v>
      </c>
      <c r="J2606" s="808" t="s">
        <v>503</v>
      </c>
    </row>
    <row r="2607" spans="1:10" x14ac:dyDescent="0.25">
      <c r="A2607" s="808" t="s">
        <v>504</v>
      </c>
      <c r="B2607" s="808" t="s">
        <v>578</v>
      </c>
      <c r="C2607" s="808" t="s">
        <v>566</v>
      </c>
      <c r="D2607" s="809">
        <v>85</v>
      </c>
      <c r="F2607" s="808">
        <v>488609.2</v>
      </c>
      <c r="G2607" s="808">
        <v>3101.89</v>
      </c>
      <c r="H2607" s="808">
        <v>0</v>
      </c>
      <c r="I2607" s="808" t="s">
        <v>502</v>
      </c>
      <c r="J2607" s="808" t="s">
        <v>503</v>
      </c>
    </row>
    <row r="2608" spans="1:10" x14ac:dyDescent="0.25">
      <c r="A2608" s="808" t="s">
        <v>499</v>
      </c>
      <c r="B2608" s="808" t="s">
        <v>578</v>
      </c>
      <c r="C2608" s="808" t="s">
        <v>512</v>
      </c>
      <c r="D2608" s="809">
        <v>19</v>
      </c>
      <c r="F2608" s="808">
        <v>28827.54</v>
      </c>
      <c r="G2608" s="808">
        <v>30133.4</v>
      </c>
      <c r="H2608" s="808">
        <v>0</v>
      </c>
      <c r="I2608" s="808" t="s">
        <v>502</v>
      </c>
      <c r="J2608" s="808" t="s">
        <v>503</v>
      </c>
    </row>
    <row r="2609" spans="1:10" x14ac:dyDescent="0.25">
      <c r="A2609" s="808" t="s">
        <v>504</v>
      </c>
      <c r="B2609" s="808" t="s">
        <v>578</v>
      </c>
      <c r="C2609" s="808" t="s">
        <v>511</v>
      </c>
      <c r="D2609" s="809">
        <v>13</v>
      </c>
      <c r="F2609" s="808">
        <v>22285.51</v>
      </c>
      <c r="G2609" s="808">
        <v>520</v>
      </c>
      <c r="H2609" s="808">
        <v>0</v>
      </c>
      <c r="I2609" s="808" t="s">
        <v>502</v>
      </c>
      <c r="J2609" s="808" t="s">
        <v>503</v>
      </c>
    </row>
    <row r="2610" spans="1:10" x14ac:dyDescent="0.25">
      <c r="A2610" s="808" t="s">
        <v>504</v>
      </c>
      <c r="B2610" s="808" t="s">
        <v>578</v>
      </c>
      <c r="C2610" s="808" t="s">
        <v>554</v>
      </c>
      <c r="D2610" s="809">
        <v>7</v>
      </c>
      <c r="F2610" s="808">
        <v>160106.1</v>
      </c>
      <c r="G2610" s="808">
        <v>113136</v>
      </c>
      <c r="H2610" s="808">
        <v>0</v>
      </c>
      <c r="I2610" s="808" t="s">
        <v>502</v>
      </c>
      <c r="J2610" s="808" t="s">
        <v>503</v>
      </c>
    </row>
    <row r="2611" spans="1:10" x14ac:dyDescent="0.25">
      <c r="A2611" s="808" t="s">
        <v>499</v>
      </c>
      <c r="B2611" s="808" t="s">
        <v>578</v>
      </c>
      <c r="C2611" s="808" t="s">
        <v>508</v>
      </c>
      <c r="D2611" s="809">
        <v>34</v>
      </c>
      <c r="F2611" s="808">
        <v>6147.32</v>
      </c>
      <c r="G2611" s="808">
        <v>536.5</v>
      </c>
      <c r="H2611" s="808">
        <v>0</v>
      </c>
      <c r="I2611" s="808" t="s">
        <v>502</v>
      </c>
      <c r="J2611" s="808" t="s">
        <v>503</v>
      </c>
    </row>
    <row r="2612" spans="1:10" x14ac:dyDescent="0.25">
      <c r="A2612" s="808" t="s">
        <v>504</v>
      </c>
      <c r="B2612" s="808" t="s">
        <v>578</v>
      </c>
      <c r="C2612" s="808" t="s">
        <v>511</v>
      </c>
      <c r="D2612" s="809">
        <v>48</v>
      </c>
      <c r="F2612" s="808">
        <v>151008.88</v>
      </c>
      <c r="G2612" s="808">
        <v>85147.92</v>
      </c>
      <c r="H2612" s="808">
        <v>0</v>
      </c>
      <c r="I2612" s="808" t="s">
        <v>502</v>
      </c>
      <c r="J2612" s="808" t="s">
        <v>503</v>
      </c>
    </row>
    <row r="2613" spans="1:10" x14ac:dyDescent="0.25">
      <c r="A2613" s="808" t="s">
        <v>504</v>
      </c>
      <c r="B2613" s="808" t="s">
        <v>578</v>
      </c>
      <c r="C2613" s="808" t="s">
        <v>511</v>
      </c>
      <c r="D2613" s="809">
        <v>59</v>
      </c>
      <c r="F2613" s="808">
        <v>50095.12</v>
      </c>
      <c r="G2613" s="808">
        <v>21928.68</v>
      </c>
      <c r="H2613" s="808">
        <v>0</v>
      </c>
      <c r="I2613" s="808" t="s">
        <v>502</v>
      </c>
      <c r="J2613" s="808" t="s">
        <v>503</v>
      </c>
    </row>
    <row r="2614" spans="1:10" x14ac:dyDescent="0.25">
      <c r="A2614" s="808" t="s">
        <v>499</v>
      </c>
      <c r="B2614" s="808" t="s">
        <v>578</v>
      </c>
      <c r="C2614" s="808" t="s">
        <v>508</v>
      </c>
      <c r="D2614" s="809">
        <v>25</v>
      </c>
      <c r="F2614" s="808">
        <v>21.07</v>
      </c>
      <c r="G2614" s="808">
        <v>5</v>
      </c>
      <c r="H2614" s="808">
        <v>0</v>
      </c>
      <c r="I2614" s="808" t="s">
        <v>502</v>
      </c>
      <c r="J2614" s="808" t="s">
        <v>503</v>
      </c>
    </row>
    <row r="2615" spans="1:10" x14ac:dyDescent="0.25">
      <c r="A2615" s="808" t="s">
        <v>504</v>
      </c>
      <c r="B2615" s="808" t="s">
        <v>578</v>
      </c>
      <c r="C2615" s="808" t="s">
        <v>527</v>
      </c>
      <c r="D2615" s="809">
        <v>8</v>
      </c>
      <c r="F2615" s="808">
        <v>3649342.73</v>
      </c>
      <c r="G2615" s="808">
        <v>2813716.28</v>
      </c>
      <c r="H2615" s="808">
        <v>0</v>
      </c>
      <c r="I2615" s="808" t="s">
        <v>502</v>
      </c>
      <c r="J2615" s="808" t="s">
        <v>503</v>
      </c>
    </row>
    <row r="2616" spans="1:10" x14ac:dyDescent="0.25">
      <c r="A2616" s="808" t="s">
        <v>499</v>
      </c>
      <c r="B2616" s="808" t="s">
        <v>578</v>
      </c>
      <c r="C2616" s="808" t="s">
        <v>510</v>
      </c>
      <c r="D2616" s="809">
        <v>44</v>
      </c>
      <c r="F2616" s="808">
        <v>7397562.21</v>
      </c>
      <c r="G2616" s="808">
        <v>65909991.840000004</v>
      </c>
      <c r="H2616" s="808">
        <v>0</v>
      </c>
      <c r="I2616" s="808" t="s">
        <v>502</v>
      </c>
      <c r="J2616" s="808" t="s">
        <v>503</v>
      </c>
    </row>
    <row r="2617" spans="1:10" x14ac:dyDescent="0.25">
      <c r="A2617" s="808" t="s">
        <v>499</v>
      </c>
      <c r="B2617" s="808" t="s">
        <v>578</v>
      </c>
      <c r="C2617" s="808" t="s">
        <v>520</v>
      </c>
      <c r="D2617" s="809">
        <v>10</v>
      </c>
      <c r="F2617" s="808">
        <v>404655.54</v>
      </c>
      <c r="G2617" s="808">
        <v>1454550</v>
      </c>
      <c r="H2617" s="808">
        <v>0</v>
      </c>
      <c r="I2617" s="808" t="s">
        <v>502</v>
      </c>
      <c r="J2617" s="808" t="s">
        <v>503</v>
      </c>
    </row>
    <row r="2618" spans="1:10" x14ac:dyDescent="0.25">
      <c r="A2618" s="808" t="s">
        <v>499</v>
      </c>
      <c r="B2618" s="808" t="s">
        <v>578</v>
      </c>
      <c r="C2618" s="808" t="s">
        <v>522</v>
      </c>
      <c r="D2618" s="809">
        <v>12</v>
      </c>
      <c r="F2618" s="808">
        <v>206747.07</v>
      </c>
      <c r="G2618" s="808">
        <v>27005</v>
      </c>
      <c r="H2618" s="808">
        <v>0</v>
      </c>
      <c r="I2618" s="808" t="s">
        <v>502</v>
      </c>
      <c r="J2618" s="808" t="s">
        <v>503</v>
      </c>
    </row>
    <row r="2619" spans="1:10" x14ac:dyDescent="0.25">
      <c r="A2619" s="808" t="s">
        <v>499</v>
      </c>
      <c r="B2619" s="808" t="s">
        <v>578</v>
      </c>
      <c r="C2619" s="808" t="s">
        <v>508</v>
      </c>
      <c r="D2619" s="809">
        <v>71</v>
      </c>
      <c r="F2619" s="808">
        <v>1845.32</v>
      </c>
      <c r="G2619" s="808">
        <v>54.11</v>
      </c>
      <c r="H2619" s="808">
        <v>0</v>
      </c>
      <c r="I2619" s="808" t="s">
        <v>502</v>
      </c>
      <c r="J2619" s="808" t="s">
        <v>503</v>
      </c>
    </row>
    <row r="2620" spans="1:10" x14ac:dyDescent="0.25">
      <c r="A2620" s="808" t="s">
        <v>504</v>
      </c>
      <c r="B2620" s="808" t="s">
        <v>578</v>
      </c>
      <c r="C2620" s="808" t="s">
        <v>509</v>
      </c>
      <c r="D2620" s="809">
        <v>62</v>
      </c>
      <c r="F2620" s="808">
        <v>422.15</v>
      </c>
      <c r="G2620" s="808">
        <v>5.34</v>
      </c>
      <c r="H2620" s="808">
        <v>0</v>
      </c>
      <c r="I2620" s="808" t="s">
        <v>502</v>
      </c>
      <c r="J2620" s="808" t="s">
        <v>503</v>
      </c>
    </row>
    <row r="2621" spans="1:10" x14ac:dyDescent="0.25">
      <c r="A2621" s="808" t="s">
        <v>504</v>
      </c>
      <c r="B2621" s="808" t="s">
        <v>578</v>
      </c>
      <c r="C2621" s="808" t="s">
        <v>522</v>
      </c>
      <c r="D2621" s="809">
        <v>76</v>
      </c>
      <c r="F2621" s="808">
        <v>274.23</v>
      </c>
      <c r="G2621" s="808">
        <v>5.7</v>
      </c>
      <c r="H2621" s="808">
        <v>0</v>
      </c>
      <c r="I2621" s="808" t="s">
        <v>502</v>
      </c>
      <c r="J2621" s="808" t="s">
        <v>503</v>
      </c>
    </row>
    <row r="2622" spans="1:10" x14ac:dyDescent="0.25">
      <c r="A2622" s="808" t="s">
        <v>504</v>
      </c>
      <c r="B2622" s="808" t="s">
        <v>578</v>
      </c>
      <c r="C2622" s="808" t="s">
        <v>512</v>
      </c>
      <c r="D2622" s="809">
        <v>9</v>
      </c>
      <c r="F2622" s="808">
        <v>69027.47</v>
      </c>
      <c r="G2622" s="808">
        <v>12174.58</v>
      </c>
      <c r="H2622" s="808">
        <v>0</v>
      </c>
      <c r="I2622" s="808" t="s">
        <v>502</v>
      </c>
      <c r="J2622" s="808" t="s">
        <v>503</v>
      </c>
    </row>
    <row r="2623" spans="1:10" x14ac:dyDescent="0.25">
      <c r="A2623" s="808" t="s">
        <v>504</v>
      </c>
      <c r="B2623" s="808" t="s">
        <v>578</v>
      </c>
      <c r="C2623" s="808" t="s">
        <v>545</v>
      </c>
      <c r="D2623" s="809">
        <v>61</v>
      </c>
      <c r="F2623" s="808">
        <v>596.46</v>
      </c>
      <c r="G2623" s="808">
        <v>2.6</v>
      </c>
      <c r="H2623" s="808">
        <v>0</v>
      </c>
      <c r="I2623" s="808" t="s">
        <v>502</v>
      </c>
      <c r="J2623" s="808" t="s">
        <v>503</v>
      </c>
    </row>
    <row r="2624" spans="1:10" x14ac:dyDescent="0.25">
      <c r="A2624" s="808" t="s">
        <v>499</v>
      </c>
      <c r="B2624" s="808" t="s">
        <v>578</v>
      </c>
      <c r="C2624" s="808" t="s">
        <v>515</v>
      </c>
      <c r="D2624" s="809">
        <v>2</v>
      </c>
      <c r="F2624" s="808">
        <v>1525862.51</v>
      </c>
      <c r="G2624" s="808">
        <v>652102.71</v>
      </c>
      <c r="H2624" s="808">
        <v>0</v>
      </c>
      <c r="I2624" s="808" t="s">
        <v>502</v>
      </c>
      <c r="J2624" s="808" t="s">
        <v>503</v>
      </c>
    </row>
    <row r="2625" spans="1:10" x14ac:dyDescent="0.25">
      <c r="A2625" s="808" t="s">
        <v>499</v>
      </c>
      <c r="B2625" s="808" t="s">
        <v>578</v>
      </c>
      <c r="C2625" s="808" t="s">
        <v>508</v>
      </c>
      <c r="D2625" s="809">
        <v>28</v>
      </c>
      <c r="F2625" s="808">
        <v>50.99</v>
      </c>
      <c r="G2625" s="808">
        <v>0.02</v>
      </c>
      <c r="H2625" s="808">
        <v>0</v>
      </c>
      <c r="I2625" s="808" t="s">
        <v>502</v>
      </c>
      <c r="J2625" s="808" t="s">
        <v>503</v>
      </c>
    </row>
    <row r="2626" spans="1:10" x14ac:dyDescent="0.25">
      <c r="A2626" s="808" t="s">
        <v>504</v>
      </c>
      <c r="B2626" s="808" t="s">
        <v>578</v>
      </c>
      <c r="C2626" s="808" t="s">
        <v>511</v>
      </c>
      <c r="D2626" s="809">
        <v>69</v>
      </c>
      <c r="F2626" s="808">
        <v>49711.21</v>
      </c>
      <c r="G2626" s="808">
        <v>9858.6299999999992</v>
      </c>
      <c r="H2626" s="808">
        <v>0</v>
      </c>
      <c r="I2626" s="808" t="s">
        <v>502</v>
      </c>
      <c r="J2626" s="808" t="s">
        <v>503</v>
      </c>
    </row>
    <row r="2627" spans="1:10" x14ac:dyDescent="0.25">
      <c r="A2627" s="808" t="s">
        <v>499</v>
      </c>
      <c r="B2627" s="808" t="s">
        <v>578</v>
      </c>
      <c r="C2627" s="808" t="s">
        <v>568</v>
      </c>
      <c r="D2627" s="809">
        <v>44</v>
      </c>
      <c r="F2627" s="808">
        <v>20091.72</v>
      </c>
      <c r="G2627" s="808">
        <v>21122.28</v>
      </c>
      <c r="H2627" s="808">
        <v>0</v>
      </c>
      <c r="I2627" s="808" t="s">
        <v>502</v>
      </c>
      <c r="J2627" s="808" t="s">
        <v>503</v>
      </c>
    </row>
    <row r="2628" spans="1:10" x14ac:dyDescent="0.25">
      <c r="A2628" s="808" t="s">
        <v>504</v>
      </c>
      <c r="B2628" s="808" t="s">
        <v>578</v>
      </c>
      <c r="C2628" s="808" t="s">
        <v>593</v>
      </c>
      <c r="D2628" s="809">
        <v>62</v>
      </c>
      <c r="F2628" s="808">
        <v>17583.04</v>
      </c>
      <c r="G2628" s="808">
        <v>179.06</v>
      </c>
      <c r="H2628" s="808">
        <v>0</v>
      </c>
      <c r="I2628" s="808" t="s">
        <v>502</v>
      </c>
      <c r="J2628" s="808" t="s">
        <v>503</v>
      </c>
    </row>
    <row r="2629" spans="1:10" x14ac:dyDescent="0.25">
      <c r="A2629" s="808" t="s">
        <v>504</v>
      </c>
      <c r="B2629" s="808" t="s">
        <v>578</v>
      </c>
      <c r="C2629" s="808" t="s">
        <v>512</v>
      </c>
      <c r="D2629" s="809">
        <v>62</v>
      </c>
      <c r="F2629" s="808">
        <v>1305.55</v>
      </c>
      <c r="G2629" s="808">
        <v>8.4</v>
      </c>
      <c r="H2629" s="808">
        <v>0</v>
      </c>
      <c r="I2629" s="808" t="s">
        <v>502</v>
      </c>
      <c r="J2629" s="808" t="s">
        <v>503</v>
      </c>
    </row>
    <row r="2630" spans="1:10" x14ac:dyDescent="0.25">
      <c r="A2630" s="808" t="s">
        <v>499</v>
      </c>
      <c r="B2630" s="808" t="s">
        <v>578</v>
      </c>
      <c r="C2630" s="808" t="s">
        <v>535</v>
      </c>
      <c r="D2630" s="809">
        <v>15</v>
      </c>
      <c r="F2630" s="808">
        <v>1965.54</v>
      </c>
      <c r="G2630" s="808">
        <v>13.5</v>
      </c>
      <c r="H2630" s="808">
        <v>0</v>
      </c>
      <c r="I2630" s="808" t="s">
        <v>502</v>
      </c>
      <c r="J2630" s="808" t="s">
        <v>503</v>
      </c>
    </row>
    <row r="2631" spans="1:10" x14ac:dyDescent="0.25">
      <c r="A2631" s="808" t="s">
        <v>499</v>
      </c>
      <c r="B2631" s="808" t="s">
        <v>578</v>
      </c>
      <c r="C2631" s="808" t="s">
        <v>508</v>
      </c>
      <c r="D2631" s="809">
        <v>5</v>
      </c>
      <c r="F2631" s="808">
        <v>194884.23</v>
      </c>
      <c r="G2631" s="808">
        <v>28910</v>
      </c>
      <c r="H2631" s="808">
        <v>0</v>
      </c>
      <c r="I2631" s="808" t="s">
        <v>502</v>
      </c>
      <c r="J2631" s="808" t="s">
        <v>503</v>
      </c>
    </row>
    <row r="2632" spans="1:10" x14ac:dyDescent="0.25">
      <c r="A2632" s="808" t="s">
        <v>499</v>
      </c>
      <c r="B2632" s="808" t="s">
        <v>578</v>
      </c>
      <c r="C2632" s="808" t="s">
        <v>537</v>
      </c>
      <c r="D2632" s="809">
        <v>85</v>
      </c>
      <c r="F2632" s="808">
        <v>136998.93</v>
      </c>
      <c r="G2632" s="808">
        <v>8926.1</v>
      </c>
      <c r="H2632" s="808">
        <v>0</v>
      </c>
      <c r="I2632" s="808" t="s">
        <v>502</v>
      </c>
      <c r="J2632" s="808" t="s">
        <v>503</v>
      </c>
    </row>
    <row r="2633" spans="1:10" x14ac:dyDescent="0.25">
      <c r="A2633" s="808" t="s">
        <v>504</v>
      </c>
      <c r="B2633" s="808" t="s">
        <v>578</v>
      </c>
      <c r="C2633" s="808" t="s">
        <v>523</v>
      </c>
      <c r="D2633" s="809">
        <v>61</v>
      </c>
      <c r="F2633" s="808">
        <v>432.17</v>
      </c>
      <c r="G2633" s="808">
        <v>2.5499999999999998</v>
      </c>
      <c r="H2633" s="808">
        <v>0</v>
      </c>
      <c r="I2633" s="808" t="s">
        <v>502</v>
      </c>
      <c r="J2633" s="808" t="s">
        <v>503</v>
      </c>
    </row>
    <row r="2634" spans="1:10" x14ac:dyDescent="0.25">
      <c r="A2634" s="808" t="s">
        <v>504</v>
      </c>
      <c r="B2634" s="808" t="s">
        <v>578</v>
      </c>
      <c r="C2634" s="808" t="s">
        <v>545</v>
      </c>
      <c r="D2634" s="809">
        <v>62</v>
      </c>
      <c r="F2634" s="808">
        <v>107.19</v>
      </c>
      <c r="G2634" s="808">
        <v>0.75</v>
      </c>
      <c r="H2634" s="808">
        <v>0</v>
      </c>
      <c r="I2634" s="808" t="s">
        <v>502</v>
      </c>
      <c r="J2634" s="808" t="s">
        <v>503</v>
      </c>
    </row>
    <row r="2635" spans="1:10" x14ac:dyDescent="0.25">
      <c r="A2635" s="808" t="s">
        <v>499</v>
      </c>
      <c r="B2635" s="808" t="s">
        <v>578</v>
      </c>
      <c r="C2635" s="808" t="s">
        <v>513</v>
      </c>
      <c r="D2635" s="809">
        <v>85</v>
      </c>
      <c r="F2635" s="808">
        <v>1822.73</v>
      </c>
      <c r="G2635" s="808">
        <v>3.01</v>
      </c>
      <c r="H2635" s="808">
        <v>0</v>
      </c>
      <c r="I2635" s="808" t="s">
        <v>502</v>
      </c>
      <c r="J2635" s="808" t="s">
        <v>503</v>
      </c>
    </row>
    <row r="2636" spans="1:10" x14ac:dyDescent="0.25">
      <c r="A2636" s="808" t="s">
        <v>504</v>
      </c>
      <c r="B2636" s="808" t="s">
        <v>578</v>
      </c>
      <c r="C2636" s="808" t="s">
        <v>513</v>
      </c>
      <c r="D2636" s="809">
        <v>8</v>
      </c>
      <c r="F2636" s="808">
        <v>176468.72</v>
      </c>
      <c r="G2636" s="808">
        <v>153940</v>
      </c>
      <c r="H2636" s="808">
        <v>0</v>
      </c>
      <c r="I2636" s="808" t="s">
        <v>502</v>
      </c>
      <c r="J2636" s="808" t="s">
        <v>503</v>
      </c>
    </row>
    <row r="2637" spans="1:10" x14ac:dyDescent="0.25">
      <c r="A2637" s="808" t="s">
        <v>499</v>
      </c>
      <c r="B2637" s="808" t="s">
        <v>578</v>
      </c>
      <c r="C2637" s="808" t="s">
        <v>553</v>
      </c>
      <c r="D2637" s="809">
        <v>90</v>
      </c>
      <c r="F2637" s="808">
        <v>386.38</v>
      </c>
      <c r="G2637" s="808">
        <v>211.85</v>
      </c>
      <c r="H2637" s="808">
        <v>0</v>
      </c>
      <c r="I2637" s="808" t="s">
        <v>502</v>
      </c>
      <c r="J2637" s="808" t="s">
        <v>503</v>
      </c>
    </row>
    <row r="2638" spans="1:10" x14ac:dyDescent="0.25">
      <c r="A2638" s="808" t="s">
        <v>499</v>
      </c>
      <c r="B2638" s="808" t="s">
        <v>578</v>
      </c>
      <c r="C2638" s="808" t="s">
        <v>554</v>
      </c>
      <c r="D2638" s="809">
        <v>15</v>
      </c>
      <c r="F2638" s="808">
        <v>1.38</v>
      </c>
      <c r="G2638" s="808">
        <v>4.28</v>
      </c>
      <c r="H2638" s="808">
        <v>0</v>
      </c>
      <c r="I2638" s="808" t="s">
        <v>502</v>
      </c>
      <c r="J2638" s="808" t="s">
        <v>503</v>
      </c>
    </row>
    <row r="2639" spans="1:10" x14ac:dyDescent="0.25">
      <c r="A2639" s="808" t="s">
        <v>499</v>
      </c>
      <c r="B2639" s="808" t="s">
        <v>578</v>
      </c>
      <c r="C2639" s="808" t="s">
        <v>512</v>
      </c>
      <c r="D2639" s="809">
        <v>86</v>
      </c>
      <c r="F2639" s="808">
        <v>1244.53</v>
      </c>
      <c r="G2639" s="808">
        <v>29</v>
      </c>
      <c r="H2639" s="808">
        <v>0</v>
      </c>
      <c r="I2639" s="808" t="s">
        <v>502</v>
      </c>
      <c r="J2639" s="808" t="s">
        <v>503</v>
      </c>
    </row>
    <row r="2640" spans="1:10" x14ac:dyDescent="0.25">
      <c r="A2640" s="808" t="s">
        <v>499</v>
      </c>
      <c r="B2640" s="808" t="s">
        <v>578</v>
      </c>
      <c r="C2640" s="808" t="s">
        <v>556</v>
      </c>
      <c r="D2640" s="809">
        <v>95</v>
      </c>
      <c r="F2640" s="808">
        <v>12841.69</v>
      </c>
      <c r="G2640" s="808">
        <v>306</v>
      </c>
      <c r="H2640" s="808">
        <v>0</v>
      </c>
      <c r="I2640" s="808" t="s">
        <v>502</v>
      </c>
      <c r="J2640" s="808" t="s">
        <v>503</v>
      </c>
    </row>
    <row r="2641" spans="1:10" x14ac:dyDescent="0.25">
      <c r="A2641" s="808" t="s">
        <v>504</v>
      </c>
      <c r="B2641" s="808" t="s">
        <v>578</v>
      </c>
      <c r="C2641" s="808" t="s">
        <v>559</v>
      </c>
      <c r="D2641" s="809">
        <v>39</v>
      </c>
      <c r="F2641" s="808">
        <v>21964.87</v>
      </c>
      <c r="G2641" s="808">
        <v>16498.599999999999</v>
      </c>
      <c r="H2641" s="808">
        <v>0</v>
      </c>
      <c r="I2641" s="808" t="s">
        <v>502</v>
      </c>
      <c r="J2641" s="808" t="s">
        <v>503</v>
      </c>
    </row>
    <row r="2642" spans="1:10" x14ac:dyDescent="0.25">
      <c r="A2642" s="808" t="s">
        <v>499</v>
      </c>
      <c r="B2642" s="808" t="s">
        <v>578</v>
      </c>
      <c r="C2642" s="808" t="s">
        <v>514</v>
      </c>
      <c r="D2642" s="809">
        <v>18</v>
      </c>
      <c r="F2642" s="808">
        <v>2526.73</v>
      </c>
      <c r="G2642" s="808">
        <v>630.5</v>
      </c>
      <c r="H2642" s="808">
        <v>0</v>
      </c>
      <c r="I2642" s="808" t="s">
        <v>502</v>
      </c>
      <c r="J2642" s="808" t="s">
        <v>503</v>
      </c>
    </row>
    <row r="2643" spans="1:10" x14ac:dyDescent="0.25">
      <c r="A2643" s="808" t="s">
        <v>499</v>
      </c>
      <c r="B2643" s="808" t="s">
        <v>578</v>
      </c>
      <c r="C2643" s="808" t="s">
        <v>525</v>
      </c>
      <c r="D2643" s="809">
        <v>95</v>
      </c>
      <c r="F2643" s="808">
        <v>1988.33</v>
      </c>
      <c r="G2643" s="808">
        <v>455.7</v>
      </c>
      <c r="H2643" s="808">
        <v>0</v>
      </c>
      <c r="I2643" s="808" t="s">
        <v>502</v>
      </c>
      <c r="J2643" s="808" t="s">
        <v>503</v>
      </c>
    </row>
    <row r="2644" spans="1:10" x14ac:dyDescent="0.25">
      <c r="A2644" s="808" t="s">
        <v>499</v>
      </c>
      <c r="B2644" s="808" t="s">
        <v>578</v>
      </c>
      <c r="C2644" s="808" t="s">
        <v>523</v>
      </c>
      <c r="D2644" s="809">
        <v>14</v>
      </c>
      <c r="F2644" s="808">
        <v>35422.51</v>
      </c>
      <c r="G2644" s="808">
        <v>6253.2</v>
      </c>
      <c r="H2644" s="808">
        <v>0</v>
      </c>
      <c r="I2644" s="808" t="s">
        <v>502</v>
      </c>
      <c r="J2644" s="808" t="s">
        <v>503</v>
      </c>
    </row>
    <row r="2645" spans="1:10" x14ac:dyDescent="0.25">
      <c r="A2645" s="808" t="s">
        <v>499</v>
      </c>
      <c r="B2645" s="808" t="s">
        <v>578</v>
      </c>
      <c r="C2645" s="808" t="s">
        <v>554</v>
      </c>
      <c r="D2645" s="809">
        <v>90</v>
      </c>
      <c r="F2645" s="808">
        <v>21439.59</v>
      </c>
      <c r="G2645" s="808">
        <v>5.36</v>
      </c>
      <c r="H2645" s="808">
        <v>0</v>
      </c>
      <c r="I2645" s="808" t="s">
        <v>502</v>
      </c>
      <c r="J2645" s="808" t="s">
        <v>503</v>
      </c>
    </row>
    <row r="2646" spans="1:10" x14ac:dyDescent="0.25">
      <c r="A2646" s="808" t="s">
        <v>504</v>
      </c>
      <c r="B2646" s="808" t="s">
        <v>578</v>
      </c>
      <c r="C2646" s="808" t="s">
        <v>585</v>
      </c>
      <c r="D2646" s="809">
        <v>8</v>
      </c>
      <c r="F2646" s="808">
        <v>407232.69</v>
      </c>
      <c r="G2646" s="808">
        <v>344060.94</v>
      </c>
      <c r="H2646" s="808">
        <v>0</v>
      </c>
      <c r="I2646" s="808" t="s">
        <v>502</v>
      </c>
      <c r="J2646" s="808" t="s">
        <v>503</v>
      </c>
    </row>
    <row r="2647" spans="1:10" x14ac:dyDescent="0.25">
      <c r="A2647" s="808" t="s">
        <v>499</v>
      </c>
      <c r="B2647" s="808" t="s">
        <v>578</v>
      </c>
      <c r="C2647" s="808" t="s">
        <v>545</v>
      </c>
      <c r="D2647" s="809">
        <v>84</v>
      </c>
      <c r="F2647" s="808">
        <v>98292</v>
      </c>
      <c r="G2647" s="808">
        <v>19629</v>
      </c>
      <c r="H2647" s="808">
        <v>0</v>
      </c>
      <c r="I2647" s="808" t="s">
        <v>502</v>
      </c>
      <c r="J2647" s="808" t="s">
        <v>503</v>
      </c>
    </row>
    <row r="2648" spans="1:10" x14ac:dyDescent="0.25">
      <c r="A2648" s="808" t="s">
        <v>499</v>
      </c>
      <c r="B2648" s="808" t="s">
        <v>578</v>
      </c>
      <c r="C2648" s="808" t="s">
        <v>559</v>
      </c>
      <c r="D2648" s="809">
        <v>85</v>
      </c>
      <c r="F2648" s="808">
        <v>3832.13</v>
      </c>
      <c r="G2648" s="808">
        <v>4.63</v>
      </c>
      <c r="H2648" s="808">
        <v>0</v>
      </c>
      <c r="I2648" s="808" t="s">
        <v>502</v>
      </c>
      <c r="J2648" s="808" t="s">
        <v>503</v>
      </c>
    </row>
    <row r="2649" spans="1:10" x14ac:dyDescent="0.25">
      <c r="A2649" s="808" t="s">
        <v>504</v>
      </c>
      <c r="B2649" s="808" t="s">
        <v>578</v>
      </c>
      <c r="C2649" s="808" t="s">
        <v>529</v>
      </c>
      <c r="D2649" s="809">
        <v>85</v>
      </c>
      <c r="F2649" s="808">
        <v>123.11</v>
      </c>
      <c r="G2649" s="808">
        <v>1.1000000000000001</v>
      </c>
      <c r="H2649" s="808">
        <v>0</v>
      </c>
      <c r="I2649" s="808" t="s">
        <v>502</v>
      </c>
      <c r="J2649" s="808" t="s">
        <v>503</v>
      </c>
    </row>
    <row r="2650" spans="1:10" x14ac:dyDescent="0.25">
      <c r="A2650" s="808" t="s">
        <v>499</v>
      </c>
      <c r="B2650" s="808" t="s">
        <v>578</v>
      </c>
      <c r="C2650" s="808" t="s">
        <v>614</v>
      </c>
      <c r="D2650" s="809">
        <v>30</v>
      </c>
      <c r="F2650" s="808">
        <v>686</v>
      </c>
      <c r="G2650" s="808">
        <v>0.18</v>
      </c>
      <c r="H2650" s="808">
        <v>0</v>
      </c>
      <c r="I2650" s="808" t="s">
        <v>502</v>
      </c>
      <c r="J2650" s="808" t="s">
        <v>503</v>
      </c>
    </row>
    <row r="2651" spans="1:10" x14ac:dyDescent="0.25">
      <c r="A2651" s="808" t="s">
        <v>504</v>
      </c>
      <c r="B2651" s="808" t="s">
        <v>578</v>
      </c>
      <c r="C2651" s="808" t="s">
        <v>517</v>
      </c>
      <c r="D2651" s="809">
        <v>40</v>
      </c>
      <c r="F2651" s="808">
        <v>440.1</v>
      </c>
      <c r="G2651" s="808">
        <v>0.2</v>
      </c>
      <c r="H2651" s="808">
        <v>0</v>
      </c>
      <c r="I2651" s="808" t="s">
        <v>502</v>
      </c>
      <c r="J2651" s="808" t="s">
        <v>503</v>
      </c>
    </row>
    <row r="2652" spans="1:10" x14ac:dyDescent="0.25">
      <c r="A2652" s="808" t="s">
        <v>499</v>
      </c>
      <c r="B2652" s="808" t="s">
        <v>578</v>
      </c>
      <c r="C2652" s="808" t="s">
        <v>515</v>
      </c>
      <c r="D2652" s="809">
        <v>15</v>
      </c>
      <c r="F2652" s="808">
        <v>413.13</v>
      </c>
      <c r="G2652" s="808">
        <v>23.54</v>
      </c>
      <c r="H2652" s="808">
        <v>0</v>
      </c>
      <c r="I2652" s="808" t="s">
        <v>502</v>
      </c>
      <c r="J2652" s="808" t="s">
        <v>503</v>
      </c>
    </row>
    <row r="2653" spans="1:10" x14ac:dyDescent="0.25">
      <c r="A2653" s="808" t="s">
        <v>499</v>
      </c>
      <c r="B2653" s="808" t="s">
        <v>578</v>
      </c>
      <c r="C2653" s="808" t="s">
        <v>511</v>
      </c>
      <c r="D2653" s="809">
        <v>63</v>
      </c>
      <c r="F2653" s="808">
        <v>1187.19</v>
      </c>
      <c r="G2653" s="808">
        <v>75</v>
      </c>
      <c r="H2653" s="808">
        <v>0</v>
      </c>
      <c r="I2653" s="808" t="s">
        <v>502</v>
      </c>
      <c r="J2653" s="808" t="s">
        <v>503</v>
      </c>
    </row>
    <row r="2654" spans="1:10" x14ac:dyDescent="0.25">
      <c r="A2654" s="808" t="s">
        <v>504</v>
      </c>
      <c r="B2654" s="808" t="s">
        <v>578</v>
      </c>
      <c r="C2654" s="808" t="s">
        <v>523</v>
      </c>
      <c r="D2654" s="809">
        <v>69</v>
      </c>
      <c r="F2654" s="808">
        <v>113502.61</v>
      </c>
      <c r="G2654" s="808">
        <v>62333</v>
      </c>
      <c r="H2654" s="808">
        <v>0</v>
      </c>
      <c r="I2654" s="808" t="s">
        <v>502</v>
      </c>
      <c r="J2654" s="808" t="s">
        <v>503</v>
      </c>
    </row>
    <row r="2655" spans="1:10" x14ac:dyDescent="0.25">
      <c r="A2655" s="808" t="s">
        <v>499</v>
      </c>
      <c r="B2655" s="808" t="s">
        <v>578</v>
      </c>
      <c r="C2655" s="808" t="s">
        <v>510</v>
      </c>
      <c r="D2655" s="809">
        <v>28</v>
      </c>
      <c r="F2655" s="808">
        <v>168.73</v>
      </c>
      <c r="G2655" s="808">
        <v>0.05</v>
      </c>
      <c r="H2655" s="808">
        <v>0</v>
      </c>
      <c r="I2655" s="808" t="s">
        <v>502</v>
      </c>
      <c r="J2655" s="808" t="s">
        <v>503</v>
      </c>
    </row>
    <row r="2656" spans="1:10" x14ac:dyDescent="0.25">
      <c r="A2656" s="808" t="s">
        <v>499</v>
      </c>
      <c r="B2656" s="808" t="s">
        <v>578</v>
      </c>
      <c r="C2656" s="808" t="s">
        <v>523</v>
      </c>
      <c r="D2656" s="809">
        <v>8</v>
      </c>
      <c r="F2656" s="808">
        <v>315678.43</v>
      </c>
      <c r="G2656" s="808">
        <v>18000</v>
      </c>
      <c r="H2656" s="808">
        <v>0</v>
      </c>
      <c r="I2656" s="808" t="s">
        <v>502</v>
      </c>
      <c r="J2656" s="808" t="s">
        <v>503</v>
      </c>
    </row>
    <row r="2657" spans="1:10" x14ac:dyDescent="0.25">
      <c r="A2657" s="808" t="s">
        <v>499</v>
      </c>
      <c r="B2657" s="808" t="s">
        <v>578</v>
      </c>
      <c r="C2657" s="808" t="s">
        <v>519</v>
      </c>
      <c r="D2657" s="809">
        <v>20</v>
      </c>
      <c r="F2657" s="808">
        <v>14588.26</v>
      </c>
      <c r="G2657" s="808">
        <v>12000</v>
      </c>
      <c r="H2657" s="808">
        <v>0</v>
      </c>
      <c r="I2657" s="808" t="s">
        <v>502</v>
      </c>
      <c r="J2657" s="808" t="s">
        <v>503</v>
      </c>
    </row>
    <row r="2658" spans="1:10" x14ac:dyDescent="0.25">
      <c r="A2658" s="808" t="s">
        <v>504</v>
      </c>
      <c r="B2658" s="808" t="s">
        <v>578</v>
      </c>
      <c r="C2658" s="808" t="s">
        <v>542</v>
      </c>
      <c r="D2658" s="809">
        <v>33</v>
      </c>
      <c r="F2658" s="808">
        <v>188482.57</v>
      </c>
      <c r="G2658" s="808">
        <v>44778.17</v>
      </c>
      <c r="H2658" s="808">
        <v>0</v>
      </c>
      <c r="I2658" s="808" t="s">
        <v>502</v>
      </c>
      <c r="J2658" s="808" t="s">
        <v>503</v>
      </c>
    </row>
    <row r="2659" spans="1:10" x14ac:dyDescent="0.25">
      <c r="A2659" s="808" t="s">
        <v>499</v>
      </c>
      <c r="B2659" s="808" t="s">
        <v>578</v>
      </c>
      <c r="C2659" s="808" t="s">
        <v>523</v>
      </c>
      <c r="D2659" s="809">
        <v>7</v>
      </c>
      <c r="F2659" s="808">
        <v>182536.75</v>
      </c>
      <c r="G2659" s="808">
        <v>397300</v>
      </c>
      <c r="H2659" s="808">
        <v>0</v>
      </c>
      <c r="I2659" s="808" t="s">
        <v>502</v>
      </c>
      <c r="J2659" s="808" t="s">
        <v>503</v>
      </c>
    </row>
    <row r="2660" spans="1:10" x14ac:dyDescent="0.25">
      <c r="A2660" s="808" t="s">
        <v>499</v>
      </c>
      <c r="B2660" s="808" t="s">
        <v>578</v>
      </c>
      <c r="C2660" s="808" t="s">
        <v>512</v>
      </c>
      <c r="D2660" s="809">
        <v>63</v>
      </c>
      <c r="F2660" s="808">
        <v>2546.61</v>
      </c>
      <c r="G2660" s="808">
        <v>45</v>
      </c>
      <c r="H2660" s="808">
        <v>0</v>
      </c>
      <c r="I2660" s="808" t="s">
        <v>502</v>
      </c>
      <c r="J2660" s="808" t="s">
        <v>503</v>
      </c>
    </row>
    <row r="2661" spans="1:10" x14ac:dyDescent="0.25">
      <c r="A2661" s="808" t="s">
        <v>504</v>
      </c>
      <c r="B2661" s="808" t="s">
        <v>578</v>
      </c>
      <c r="C2661" s="808" t="s">
        <v>506</v>
      </c>
      <c r="D2661" s="809">
        <v>6</v>
      </c>
      <c r="F2661" s="808">
        <v>119662.33</v>
      </c>
      <c r="G2661" s="808">
        <v>18094</v>
      </c>
      <c r="H2661" s="808">
        <v>0</v>
      </c>
      <c r="I2661" s="808" t="s">
        <v>502</v>
      </c>
      <c r="J2661" s="808" t="s">
        <v>503</v>
      </c>
    </row>
    <row r="2662" spans="1:10" x14ac:dyDescent="0.25">
      <c r="A2662" s="808" t="s">
        <v>504</v>
      </c>
      <c r="B2662" s="808" t="s">
        <v>578</v>
      </c>
      <c r="C2662" s="808" t="s">
        <v>541</v>
      </c>
      <c r="D2662" s="809">
        <v>68</v>
      </c>
      <c r="F2662" s="808">
        <v>2750.56</v>
      </c>
      <c r="G2662" s="808">
        <v>0.7</v>
      </c>
      <c r="H2662" s="808">
        <v>0</v>
      </c>
      <c r="I2662" s="808" t="s">
        <v>502</v>
      </c>
      <c r="J2662" s="808" t="s">
        <v>503</v>
      </c>
    </row>
    <row r="2663" spans="1:10" x14ac:dyDescent="0.25">
      <c r="A2663" s="808" t="s">
        <v>504</v>
      </c>
      <c r="B2663" s="808" t="s">
        <v>578</v>
      </c>
      <c r="C2663" s="808" t="s">
        <v>523</v>
      </c>
      <c r="D2663" s="809">
        <v>59</v>
      </c>
      <c r="F2663" s="808">
        <v>1273.45</v>
      </c>
      <c r="G2663" s="808">
        <v>4.3600000000000003</v>
      </c>
      <c r="H2663" s="808">
        <v>0</v>
      </c>
      <c r="I2663" s="808" t="s">
        <v>502</v>
      </c>
      <c r="J2663" s="808" t="s">
        <v>503</v>
      </c>
    </row>
    <row r="2664" spans="1:10" x14ac:dyDescent="0.25">
      <c r="A2664" s="808" t="s">
        <v>504</v>
      </c>
      <c r="B2664" s="808" t="s">
        <v>578</v>
      </c>
      <c r="C2664" s="808" t="s">
        <v>532</v>
      </c>
      <c r="D2664" s="809">
        <v>62</v>
      </c>
      <c r="F2664" s="808">
        <v>433.01</v>
      </c>
      <c r="G2664" s="808">
        <v>3.13</v>
      </c>
      <c r="H2664" s="808">
        <v>0</v>
      </c>
      <c r="I2664" s="808" t="s">
        <v>502</v>
      </c>
      <c r="J2664" s="808" t="s">
        <v>503</v>
      </c>
    </row>
    <row r="2665" spans="1:10" x14ac:dyDescent="0.25">
      <c r="A2665" s="808" t="s">
        <v>504</v>
      </c>
      <c r="B2665" s="808" t="s">
        <v>578</v>
      </c>
      <c r="C2665" s="808" t="s">
        <v>527</v>
      </c>
      <c r="D2665" s="809">
        <v>51</v>
      </c>
      <c r="F2665" s="808">
        <v>79628.92</v>
      </c>
      <c r="G2665" s="808">
        <v>15925.7</v>
      </c>
      <c r="H2665" s="808">
        <v>0</v>
      </c>
      <c r="I2665" s="808" t="s">
        <v>502</v>
      </c>
      <c r="J2665" s="808" t="s">
        <v>503</v>
      </c>
    </row>
    <row r="2666" spans="1:10" x14ac:dyDescent="0.25">
      <c r="A2666" s="808" t="s">
        <v>504</v>
      </c>
      <c r="B2666" s="808" t="s">
        <v>578</v>
      </c>
      <c r="C2666" s="808" t="s">
        <v>542</v>
      </c>
      <c r="D2666" s="809">
        <v>40</v>
      </c>
      <c r="F2666" s="808">
        <v>511.34</v>
      </c>
      <c r="G2666" s="808">
        <v>6.8</v>
      </c>
      <c r="H2666" s="808">
        <v>0</v>
      </c>
      <c r="I2666" s="808" t="s">
        <v>502</v>
      </c>
      <c r="J2666" s="808" t="s">
        <v>503</v>
      </c>
    </row>
    <row r="2667" spans="1:10" x14ac:dyDescent="0.25">
      <c r="A2667" s="808" t="s">
        <v>499</v>
      </c>
      <c r="B2667" s="808" t="s">
        <v>578</v>
      </c>
      <c r="C2667" s="808" t="s">
        <v>508</v>
      </c>
      <c r="D2667" s="809">
        <v>11</v>
      </c>
      <c r="F2667" s="808">
        <v>9700.01</v>
      </c>
      <c r="G2667" s="808">
        <v>25500</v>
      </c>
      <c r="H2667" s="808">
        <v>0</v>
      </c>
      <c r="I2667" s="808" t="s">
        <v>502</v>
      </c>
      <c r="J2667" s="808" t="s">
        <v>503</v>
      </c>
    </row>
    <row r="2668" spans="1:10" x14ac:dyDescent="0.25">
      <c r="A2668" s="808" t="s">
        <v>499</v>
      </c>
      <c r="B2668" s="808" t="s">
        <v>578</v>
      </c>
      <c r="C2668" s="808" t="s">
        <v>511</v>
      </c>
      <c r="D2668" s="809">
        <v>20</v>
      </c>
      <c r="F2668" s="808">
        <v>4198.8</v>
      </c>
      <c r="G2668" s="808">
        <v>3407.52</v>
      </c>
      <c r="H2668" s="808">
        <v>0</v>
      </c>
      <c r="I2668" s="808" t="s">
        <v>502</v>
      </c>
      <c r="J2668" s="808" t="s">
        <v>503</v>
      </c>
    </row>
    <row r="2669" spans="1:10" x14ac:dyDescent="0.25">
      <c r="A2669" s="808" t="s">
        <v>504</v>
      </c>
      <c r="B2669" s="808" t="s">
        <v>500</v>
      </c>
      <c r="C2669" s="808" t="s">
        <v>582</v>
      </c>
      <c r="D2669" s="809">
        <v>62</v>
      </c>
      <c r="F2669" s="808">
        <v>82447.740000000005</v>
      </c>
      <c r="G2669" s="808">
        <v>738.69</v>
      </c>
      <c r="H2669" s="808">
        <v>0</v>
      </c>
      <c r="I2669" s="808" t="s">
        <v>502</v>
      </c>
      <c r="J2669" s="808" t="s">
        <v>503</v>
      </c>
    </row>
    <row r="2670" spans="1:10" x14ac:dyDescent="0.25">
      <c r="A2670" s="808" t="s">
        <v>504</v>
      </c>
      <c r="B2670" s="808" t="s">
        <v>500</v>
      </c>
      <c r="C2670" s="808" t="s">
        <v>508</v>
      </c>
      <c r="D2670" s="809">
        <v>53</v>
      </c>
      <c r="F2670" s="808">
        <v>10660.39</v>
      </c>
      <c r="G2670" s="808">
        <v>642.97</v>
      </c>
      <c r="H2670" s="808">
        <v>0</v>
      </c>
      <c r="I2670" s="808" t="s">
        <v>502</v>
      </c>
      <c r="J2670" s="808" t="s">
        <v>503</v>
      </c>
    </row>
    <row r="2671" spans="1:10" x14ac:dyDescent="0.25">
      <c r="A2671" s="808" t="s">
        <v>504</v>
      </c>
      <c r="B2671" s="808" t="s">
        <v>500</v>
      </c>
      <c r="C2671" s="808" t="s">
        <v>511</v>
      </c>
      <c r="D2671" s="809">
        <v>39</v>
      </c>
      <c r="F2671" s="808">
        <v>311190.57</v>
      </c>
      <c r="G2671" s="808">
        <v>215854.15</v>
      </c>
      <c r="H2671" s="808">
        <v>0</v>
      </c>
      <c r="I2671" s="808" t="s">
        <v>502</v>
      </c>
      <c r="J2671" s="808" t="s">
        <v>503</v>
      </c>
    </row>
    <row r="2672" spans="1:10" x14ac:dyDescent="0.25">
      <c r="A2672" s="808" t="s">
        <v>504</v>
      </c>
      <c r="B2672" s="808" t="s">
        <v>500</v>
      </c>
      <c r="C2672" s="808" t="s">
        <v>511</v>
      </c>
      <c r="D2672" s="809">
        <v>73</v>
      </c>
      <c r="F2672" s="808">
        <v>640252.19999999995</v>
      </c>
      <c r="G2672" s="808">
        <v>182973.07</v>
      </c>
      <c r="H2672" s="808">
        <v>0</v>
      </c>
      <c r="I2672" s="808" t="s">
        <v>502</v>
      </c>
      <c r="J2672" s="808" t="s">
        <v>503</v>
      </c>
    </row>
    <row r="2673" spans="1:10" x14ac:dyDescent="0.25">
      <c r="A2673" s="808" t="s">
        <v>499</v>
      </c>
      <c r="B2673" s="808" t="s">
        <v>500</v>
      </c>
      <c r="C2673" s="808" t="s">
        <v>559</v>
      </c>
      <c r="D2673" s="809">
        <v>84</v>
      </c>
      <c r="F2673" s="808">
        <v>4883.53</v>
      </c>
      <c r="G2673" s="808">
        <v>31</v>
      </c>
      <c r="H2673" s="808">
        <v>0</v>
      </c>
      <c r="I2673" s="808" t="s">
        <v>502</v>
      </c>
      <c r="J2673" s="808" t="s">
        <v>503</v>
      </c>
    </row>
    <row r="2674" spans="1:10" x14ac:dyDescent="0.25">
      <c r="A2674" s="808" t="s">
        <v>504</v>
      </c>
      <c r="B2674" s="808" t="s">
        <v>500</v>
      </c>
      <c r="C2674" s="808" t="s">
        <v>538</v>
      </c>
      <c r="D2674" s="809">
        <v>84</v>
      </c>
      <c r="F2674" s="808">
        <v>1041495.55</v>
      </c>
      <c r="G2674" s="808">
        <v>29778.400000000001</v>
      </c>
      <c r="H2674" s="808">
        <v>0</v>
      </c>
      <c r="I2674" s="808" t="s">
        <v>502</v>
      </c>
      <c r="J2674" s="808" t="s">
        <v>503</v>
      </c>
    </row>
    <row r="2675" spans="1:10" x14ac:dyDescent="0.25">
      <c r="A2675" s="808" t="s">
        <v>499</v>
      </c>
      <c r="B2675" s="808" t="s">
        <v>500</v>
      </c>
      <c r="C2675" s="808" t="s">
        <v>559</v>
      </c>
      <c r="D2675" s="809">
        <v>85</v>
      </c>
      <c r="F2675" s="808">
        <v>2407.4899999999998</v>
      </c>
      <c r="G2675" s="808">
        <v>4.16</v>
      </c>
      <c r="H2675" s="808">
        <v>0</v>
      </c>
      <c r="I2675" s="808" t="s">
        <v>502</v>
      </c>
      <c r="J2675" s="808" t="s">
        <v>503</v>
      </c>
    </row>
    <row r="2676" spans="1:10" x14ac:dyDescent="0.25">
      <c r="A2676" s="808" t="s">
        <v>499</v>
      </c>
      <c r="B2676" s="808" t="s">
        <v>500</v>
      </c>
      <c r="C2676" s="808" t="s">
        <v>508</v>
      </c>
      <c r="D2676" s="809">
        <v>90</v>
      </c>
      <c r="F2676" s="808">
        <v>441501.55</v>
      </c>
      <c r="G2676" s="808">
        <v>14248.47</v>
      </c>
      <c r="H2676" s="808">
        <v>0</v>
      </c>
      <c r="I2676" s="808" t="s">
        <v>502</v>
      </c>
      <c r="J2676" s="808" t="s">
        <v>503</v>
      </c>
    </row>
    <row r="2677" spans="1:10" x14ac:dyDescent="0.25">
      <c r="A2677" s="808" t="s">
        <v>499</v>
      </c>
      <c r="B2677" s="808" t="s">
        <v>500</v>
      </c>
      <c r="C2677" s="808" t="s">
        <v>528</v>
      </c>
      <c r="D2677" s="809">
        <v>85</v>
      </c>
      <c r="F2677" s="808">
        <v>414842.37</v>
      </c>
      <c r="G2677" s="808">
        <v>225935</v>
      </c>
      <c r="H2677" s="808">
        <v>0</v>
      </c>
      <c r="I2677" s="808" t="s">
        <v>502</v>
      </c>
      <c r="J2677" s="808" t="s">
        <v>503</v>
      </c>
    </row>
    <row r="2678" spans="1:10" x14ac:dyDescent="0.25">
      <c r="A2678" s="808" t="s">
        <v>504</v>
      </c>
      <c r="B2678" s="808" t="s">
        <v>500</v>
      </c>
      <c r="C2678" s="808" t="s">
        <v>527</v>
      </c>
      <c r="D2678" s="809">
        <v>22</v>
      </c>
      <c r="F2678" s="808">
        <v>1049906.94</v>
      </c>
      <c r="G2678" s="808">
        <v>1991032</v>
      </c>
      <c r="H2678" s="808">
        <v>0</v>
      </c>
      <c r="I2678" s="808" t="s">
        <v>502</v>
      </c>
      <c r="J2678" s="808" t="s">
        <v>503</v>
      </c>
    </row>
    <row r="2679" spans="1:10" x14ac:dyDescent="0.25">
      <c r="A2679" s="808" t="s">
        <v>499</v>
      </c>
      <c r="B2679" s="808" t="s">
        <v>500</v>
      </c>
      <c r="C2679" s="808" t="s">
        <v>512</v>
      </c>
      <c r="D2679" s="809">
        <v>28</v>
      </c>
      <c r="F2679" s="808">
        <v>58225.440000000002</v>
      </c>
      <c r="G2679" s="808">
        <v>59112</v>
      </c>
      <c r="H2679" s="808">
        <v>0</v>
      </c>
      <c r="I2679" s="808" t="s">
        <v>502</v>
      </c>
      <c r="J2679" s="808" t="s">
        <v>503</v>
      </c>
    </row>
    <row r="2680" spans="1:10" x14ac:dyDescent="0.25">
      <c r="A2680" s="808" t="s">
        <v>499</v>
      </c>
      <c r="B2680" s="808" t="s">
        <v>500</v>
      </c>
      <c r="C2680" s="808" t="s">
        <v>512</v>
      </c>
      <c r="D2680" s="809">
        <v>70</v>
      </c>
      <c r="F2680" s="808">
        <v>96586.77</v>
      </c>
      <c r="G2680" s="808">
        <v>370369.62</v>
      </c>
      <c r="H2680" s="808">
        <v>0</v>
      </c>
      <c r="I2680" s="808" t="s">
        <v>502</v>
      </c>
      <c r="J2680" s="808" t="s">
        <v>503</v>
      </c>
    </row>
    <row r="2681" spans="1:10" x14ac:dyDescent="0.25">
      <c r="A2681" s="808" t="s">
        <v>499</v>
      </c>
      <c r="B2681" s="808" t="s">
        <v>500</v>
      </c>
      <c r="C2681" s="808" t="s">
        <v>508</v>
      </c>
      <c r="D2681" s="809">
        <v>48</v>
      </c>
      <c r="F2681" s="808">
        <v>769.92</v>
      </c>
      <c r="G2681" s="808">
        <v>44.5</v>
      </c>
      <c r="H2681" s="808">
        <v>0</v>
      </c>
      <c r="I2681" s="808" t="s">
        <v>502</v>
      </c>
      <c r="J2681" s="808" t="s">
        <v>503</v>
      </c>
    </row>
    <row r="2682" spans="1:10" x14ac:dyDescent="0.25">
      <c r="A2682" s="808" t="s">
        <v>504</v>
      </c>
      <c r="B2682" s="808" t="s">
        <v>500</v>
      </c>
      <c r="C2682" s="808" t="s">
        <v>523</v>
      </c>
      <c r="D2682" s="809">
        <v>76</v>
      </c>
      <c r="F2682" s="808">
        <v>9085.81</v>
      </c>
      <c r="G2682" s="808">
        <v>155.25</v>
      </c>
      <c r="H2682" s="808">
        <v>0</v>
      </c>
      <c r="I2682" s="808" t="s">
        <v>502</v>
      </c>
      <c r="J2682" s="808" t="s">
        <v>503</v>
      </c>
    </row>
    <row r="2683" spans="1:10" x14ac:dyDescent="0.25">
      <c r="A2683" s="808" t="s">
        <v>504</v>
      </c>
      <c r="B2683" s="808" t="s">
        <v>500</v>
      </c>
      <c r="C2683" s="808" t="s">
        <v>541</v>
      </c>
      <c r="D2683" s="809">
        <v>73</v>
      </c>
      <c r="F2683" s="808">
        <v>57292.79</v>
      </c>
      <c r="G2683" s="808">
        <v>13.5</v>
      </c>
      <c r="H2683" s="808">
        <v>0</v>
      </c>
      <c r="I2683" s="808" t="s">
        <v>502</v>
      </c>
      <c r="J2683" s="808" t="s">
        <v>503</v>
      </c>
    </row>
    <row r="2684" spans="1:10" x14ac:dyDescent="0.25">
      <c r="A2684" s="808" t="s">
        <v>504</v>
      </c>
      <c r="B2684" s="808" t="s">
        <v>500</v>
      </c>
      <c r="C2684" s="808" t="s">
        <v>590</v>
      </c>
      <c r="D2684" s="809">
        <v>85</v>
      </c>
      <c r="F2684" s="808">
        <v>4866.74</v>
      </c>
      <c r="G2684" s="808">
        <v>31.67</v>
      </c>
      <c r="H2684" s="808">
        <v>0</v>
      </c>
      <c r="I2684" s="808" t="s">
        <v>502</v>
      </c>
      <c r="J2684" s="808" t="s">
        <v>503</v>
      </c>
    </row>
    <row r="2685" spans="1:10" x14ac:dyDescent="0.25">
      <c r="A2685" s="808" t="s">
        <v>504</v>
      </c>
      <c r="B2685" s="808" t="s">
        <v>500</v>
      </c>
      <c r="C2685" s="808" t="s">
        <v>558</v>
      </c>
      <c r="D2685" s="809">
        <v>12</v>
      </c>
      <c r="F2685" s="808">
        <v>13587</v>
      </c>
      <c r="G2685" s="808">
        <v>3000</v>
      </c>
      <c r="H2685" s="808">
        <v>0</v>
      </c>
      <c r="I2685" s="808" t="s">
        <v>502</v>
      </c>
      <c r="J2685" s="808" t="s">
        <v>503</v>
      </c>
    </row>
    <row r="2686" spans="1:10" x14ac:dyDescent="0.25">
      <c r="A2686" s="808" t="s">
        <v>499</v>
      </c>
      <c r="B2686" s="808" t="s">
        <v>500</v>
      </c>
      <c r="C2686" s="808" t="s">
        <v>541</v>
      </c>
      <c r="D2686" s="809">
        <v>27</v>
      </c>
      <c r="F2686" s="808">
        <v>14126900.82</v>
      </c>
      <c r="G2686" s="808">
        <v>65126705</v>
      </c>
      <c r="H2686" s="808">
        <v>0</v>
      </c>
      <c r="I2686" s="808" t="s">
        <v>502</v>
      </c>
      <c r="J2686" s="808" t="s">
        <v>503</v>
      </c>
    </row>
    <row r="2687" spans="1:10" x14ac:dyDescent="0.25">
      <c r="A2687" s="808" t="s">
        <v>499</v>
      </c>
      <c r="B2687" s="808" t="s">
        <v>500</v>
      </c>
      <c r="C2687" s="808" t="s">
        <v>515</v>
      </c>
      <c r="D2687" s="809">
        <v>23</v>
      </c>
      <c r="F2687" s="808">
        <v>313552.7</v>
      </c>
      <c r="G2687" s="808">
        <v>2592000</v>
      </c>
      <c r="H2687" s="808">
        <v>0</v>
      </c>
      <c r="I2687" s="808" t="s">
        <v>502</v>
      </c>
      <c r="J2687" s="808" t="s">
        <v>503</v>
      </c>
    </row>
    <row r="2688" spans="1:10" x14ac:dyDescent="0.25">
      <c r="A2688" s="808" t="s">
        <v>499</v>
      </c>
      <c r="B2688" s="808" t="s">
        <v>500</v>
      </c>
      <c r="C2688" s="808" t="s">
        <v>512</v>
      </c>
      <c r="D2688" s="809">
        <v>39</v>
      </c>
      <c r="F2688" s="808">
        <v>975774.01</v>
      </c>
      <c r="G2688" s="808">
        <v>679598.07999999996</v>
      </c>
      <c r="H2688" s="808">
        <v>0</v>
      </c>
      <c r="I2688" s="808" t="s">
        <v>502</v>
      </c>
      <c r="J2688" s="808" t="s">
        <v>503</v>
      </c>
    </row>
    <row r="2689" spans="1:10" x14ac:dyDescent="0.25">
      <c r="A2689" s="808" t="s">
        <v>499</v>
      </c>
      <c r="B2689" s="808" t="s">
        <v>500</v>
      </c>
      <c r="C2689" s="808" t="s">
        <v>512</v>
      </c>
      <c r="D2689" s="809">
        <v>55</v>
      </c>
      <c r="F2689" s="808">
        <v>2.52</v>
      </c>
      <c r="G2689" s="808">
        <v>105</v>
      </c>
      <c r="H2689" s="808">
        <v>0</v>
      </c>
      <c r="I2689" s="808" t="s">
        <v>502</v>
      </c>
      <c r="J2689" s="808" t="s">
        <v>503</v>
      </c>
    </row>
    <row r="2690" spans="1:10" x14ac:dyDescent="0.25">
      <c r="A2690" s="808" t="s">
        <v>504</v>
      </c>
      <c r="B2690" s="808" t="s">
        <v>500</v>
      </c>
      <c r="C2690" s="808" t="s">
        <v>520</v>
      </c>
      <c r="D2690" s="809">
        <v>73</v>
      </c>
      <c r="F2690" s="808">
        <v>775.81</v>
      </c>
      <c r="G2690" s="808">
        <v>0.5</v>
      </c>
      <c r="H2690" s="808">
        <v>0</v>
      </c>
      <c r="I2690" s="808" t="s">
        <v>502</v>
      </c>
      <c r="J2690" s="808" t="s">
        <v>503</v>
      </c>
    </row>
    <row r="2691" spans="1:10" x14ac:dyDescent="0.25">
      <c r="A2691" s="808" t="s">
        <v>499</v>
      </c>
      <c r="B2691" s="808" t="s">
        <v>500</v>
      </c>
      <c r="C2691" s="808" t="s">
        <v>509</v>
      </c>
      <c r="D2691" s="809">
        <v>90</v>
      </c>
      <c r="F2691" s="808">
        <v>3290</v>
      </c>
      <c r="G2691" s="808">
        <v>2</v>
      </c>
      <c r="H2691" s="808">
        <v>0</v>
      </c>
      <c r="I2691" s="808" t="s">
        <v>502</v>
      </c>
      <c r="J2691" s="808" t="s">
        <v>503</v>
      </c>
    </row>
    <row r="2692" spans="1:10" x14ac:dyDescent="0.25">
      <c r="A2692" s="808" t="s">
        <v>504</v>
      </c>
      <c r="B2692" s="808" t="s">
        <v>500</v>
      </c>
      <c r="C2692" s="808" t="s">
        <v>518</v>
      </c>
      <c r="D2692" s="809">
        <v>8</v>
      </c>
      <c r="F2692" s="808">
        <v>220247.07</v>
      </c>
      <c r="G2692" s="808">
        <v>321270</v>
      </c>
      <c r="H2692" s="808">
        <v>0</v>
      </c>
      <c r="I2692" s="808" t="s">
        <v>502</v>
      </c>
      <c r="J2692" s="808" t="s">
        <v>503</v>
      </c>
    </row>
    <row r="2693" spans="1:10" x14ac:dyDescent="0.25">
      <c r="A2693" s="808" t="s">
        <v>504</v>
      </c>
      <c r="B2693" s="808" t="s">
        <v>500</v>
      </c>
      <c r="C2693" s="808" t="s">
        <v>523</v>
      </c>
      <c r="D2693" s="809">
        <v>18</v>
      </c>
      <c r="F2693" s="808">
        <v>8269471.7000000002</v>
      </c>
      <c r="G2693" s="808">
        <v>3994000</v>
      </c>
      <c r="H2693" s="808">
        <v>0</v>
      </c>
      <c r="I2693" s="808" t="s">
        <v>502</v>
      </c>
      <c r="J2693" s="808" t="s">
        <v>503</v>
      </c>
    </row>
    <row r="2694" spans="1:10" x14ac:dyDescent="0.25">
      <c r="A2694" s="808" t="s">
        <v>504</v>
      </c>
      <c r="B2694" s="808" t="s">
        <v>500</v>
      </c>
      <c r="C2694" s="808" t="s">
        <v>508</v>
      </c>
      <c r="D2694" s="809">
        <v>25</v>
      </c>
      <c r="F2694" s="808">
        <v>4063.7</v>
      </c>
      <c r="G2694" s="808">
        <v>20000</v>
      </c>
      <c r="H2694" s="808">
        <v>0</v>
      </c>
      <c r="I2694" s="808" t="s">
        <v>502</v>
      </c>
      <c r="J2694" s="808" t="s">
        <v>503</v>
      </c>
    </row>
    <row r="2695" spans="1:10" x14ac:dyDescent="0.25">
      <c r="A2695" s="808" t="s">
        <v>499</v>
      </c>
      <c r="B2695" s="808" t="s">
        <v>500</v>
      </c>
      <c r="C2695" s="808" t="s">
        <v>514</v>
      </c>
      <c r="D2695" s="809">
        <v>84</v>
      </c>
      <c r="F2695" s="808">
        <v>186316.2</v>
      </c>
      <c r="G2695" s="808">
        <v>16226.7</v>
      </c>
      <c r="H2695" s="808">
        <v>0</v>
      </c>
      <c r="I2695" s="808" t="s">
        <v>502</v>
      </c>
      <c r="J2695" s="808" t="s">
        <v>503</v>
      </c>
    </row>
    <row r="2696" spans="1:10" x14ac:dyDescent="0.25">
      <c r="A2696" s="808" t="s">
        <v>499</v>
      </c>
      <c r="B2696" s="808" t="s">
        <v>500</v>
      </c>
      <c r="C2696" s="808" t="s">
        <v>566</v>
      </c>
      <c r="D2696" s="809">
        <v>14</v>
      </c>
      <c r="F2696" s="808">
        <v>540</v>
      </c>
      <c r="G2696" s="808">
        <v>360</v>
      </c>
      <c r="H2696" s="808">
        <v>0</v>
      </c>
      <c r="I2696" s="808" t="s">
        <v>502</v>
      </c>
      <c r="J2696" s="808" t="s">
        <v>503</v>
      </c>
    </row>
    <row r="2697" spans="1:10" x14ac:dyDescent="0.25">
      <c r="A2697" s="808" t="s">
        <v>504</v>
      </c>
      <c r="B2697" s="808" t="s">
        <v>500</v>
      </c>
      <c r="C2697" s="808" t="s">
        <v>559</v>
      </c>
      <c r="D2697" s="809">
        <v>64</v>
      </c>
      <c r="F2697" s="808">
        <v>1199.69</v>
      </c>
      <c r="G2697" s="808">
        <v>14.82</v>
      </c>
      <c r="H2697" s="808">
        <v>0</v>
      </c>
      <c r="I2697" s="808" t="s">
        <v>502</v>
      </c>
      <c r="J2697" s="808" t="s">
        <v>503</v>
      </c>
    </row>
    <row r="2698" spans="1:10" x14ac:dyDescent="0.25">
      <c r="A2698" s="808" t="s">
        <v>499</v>
      </c>
      <c r="B2698" s="808" t="s">
        <v>500</v>
      </c>
      <c r="C2698" s="808" t="s">
        <v>510</v>
      </c>
      <c r="D2698" s="809">
        <v>84</v>
      </c>
      <c r="F2698" s="808">
        <v>4301.37</v>
      </c>
      <c r="G2698" s="808">
        <v>68.3</v>
      </c>
      <c r="H2698" s="808">
        <v>0</v>
      </c>
      <c r="I2698" s="808" t="s">
        <v>502</v>
      </c>
      <c r="J2698" s="808" t="s">
        <v>503</v>
      </c>
    </row>
    <row r="2699" spans="1:10" x14ac:dyDescent="0.25">
      <c r="A2699" s="808" t="s">
        <v>504</v>
      </c>
      <c r="B2699" s="808" t="s">
        <v>500</v>
      </c>
      <c r="C2699" s="808" t="s">
        <v>511</v>
      </c>
      <c r="D2699" s="809">
        <v>35</v>
      </c>
      <c r="F2699" s="808">
        <v>14020.47</v>
      </c>
      <c r="G2699" s="808">
        <v>800</v>
      </c>
      <c r="H2699" s="808">
        <v>0</v>
      </c>
      <c r="I2699" s="808" t="s">
        <v>502</v>
      </c>
      <c r="J2699" s="808" t="s">
        <v>503</v>
      </c>
    </row>
    <row r="2700" spans="1:10" x14ac:dyDescent="0.25">
      <c r="A2700" s="808" t="s">
        <v>499</v>
      </c>
      <c r="B2700" s="808" t="s">
        <v>500</v>
      </c>
      <c r="C2700" s="808" t="s">
        <v>508</v>
      </c>
      <c r="D2700" s="809">
        <v>95</v>
      </c>
      <c r="F2700" s="808">
        <v>42658.96</v>
      </c>
      <c r="G2700" s="808">
        <v>7625.92</v>
      </c>
      <c r="H2700" s="808">
        <v>0</v>
      </c>
      <c r="I2700" s="808" t="s">
        <v>502</v>
      </c>
      <c r="J2700" s="808" t="s">
        <v>503</v>
      </c>
    </row>
    <row r="2701" spans="1:10" x14ac:dyDescent="0.25">
      <c r="A2701" s="808" t="s">
        <v>504</v>
      </c>
      <c r="B2701" s="808" t="s">
        <v>500</v>
      </c>
      <c r="C2701" s="808" t="s">
        <v>574</v>
      </c>
      <c r="D2701" s="809">
        <v>18</v>
      </c>
      <c r="F2701" s="808">
        <v>3020515.2</v>
      </c>
      <c r="G2701" s="808">
        <v>1325000</v>
      </c>
      <c r="H2701" s="808">
        <v>0</v>
      </c>
      <c r="I2701" s="808" t="s">
        <v>502</v>
      </c>
      <c r="J2701" s="808" t="s">
        <v>503</v>
      </c>
    </row>
    <row r="2702" spans="1:10" x14ac:dyDescent="0.25">
      <c r="A2702" s="808" t="s">
        <v>504</v>
      </c>
      <c r="B2702" s="808" t="s">
        <v>500</v>
      </c>
      <c r="C2702" s="808" t="s">
        <v>559</v>
      </c>
      <c r="D2702" s="809">
        <v>3</v>
      </c>
      <c r="F2702" s="808">
        <v>6325088</v>
      </c>
      <c r="G2702" s="808">
        <v>907200</v>
      </c>
      <c r="H2702" s="808">
        <v>0</v>
      </c>
      <c r="I2702" s="808" t="s">
        <v>502</v>
      </c>
      <c r="J2702" s="808" t="s">
        <v>503</v>
      </c>
    </row>
    <row r="2703" spans="1:10" x14ac:dyDescent="0.25">
      <c r="A2703" s="808" t="s">
        <v>499</v>
      </c>
      <c r="B2703" s="808" t="s">
        <v>500</v>
      </c>
      <c r="C2703" s="808" t="s">
        <v>514</v>
      </c>
      <c r="D2703" s="809">
        <v>27</v>
      </c>
      <c r="F2703" s="808">
        <v>1098592.1399999999</v>
      </c>
      <c r="G2703" s="808">
        <v>34213100</v>
      </c>
      <c r="H2703" s="808">
        <v>0</v>
      </c>
      <c r="I2703" s="808" t="s">
        <v>502</v>
      </c>
      <c r="J2703" s="808" t="s">
        <v>503</v>
      </c>
    </row>
    <row r="2704" spans="1:10" x14ac:dyDescent="0.25">
      <c r="A2704" s="808" t="s">
        <v>504</v>
      </c>
      <c r="B2704" s="808" t="s">
        <v>500</v>
      </c>
      <c r="C2704" s="808" t="s">
        <v>526</v>
      </c>
      <c r="D2704" s="809">
        <v>38</v>
      </c>
      <c r="F2704" s="808">
        <v>938478.81</v>
      </c>
      <c r="G2704" s="808">
        <v>42032.5</v>
      </c>
      <c r="H2704" s="808">
        <v>0</v>
      </c>
      <c r="I2704" s="808" t="s">
        <v>502</v>
      </c>
      <c r="J2704" s="808" t="s">
        <v>503</v>
      </c>
    </row>
    <row r="2705" spans="1:10" x14ac:dyDescent="0.25">
      <c r="A2705" s="808" t="s">
        <v>504</v>
      </c>
      <c r="B2705" s="808" t="s">
        <v>500</v>
      </c>
      <c r="C2705" s="808" t="s">
        <v>511</v>
      </c>
      <c r="D2705" s="809">
        <v>59</v>
      </c>
      <c r="F2705" s="808">
        <v>80.22</v>
      </c>
      <c r="G2705" s="808">
        <v>1.5</v>
      </c>
      <c r="H2705" s="808">
        <v>0</v>
      </c>
      <c r="I2705" s="808" t="s">
        <v>502</v>
      </c>
      <c r="J2705" s="808" t="s">
        <v>503</v>
      </c>
    </row>
    <row r="2706" spans="1:10" x14ac:dyDescent="0.25">
      <c r="A2706" s="808" t="s">
        <v>504</v>
      </c>
      <c r="B2706" s="808" t="s">
        <v>500</v>
      </c>
      <c r="C2706" s="808" t="s">
        <v>530</v>
      </c>
      <c r="D2706" s="809">
        <v>90</v>
      </c>
      <c r="F2706" s="808">
        <v>2993.5</v>
      </c>
      <c r="G2706" s="808">
        <v>49</v>
      </c>
      <c r="H2706" s="808">
        <v>0</v>
      </c>
      <c r="I2706" s="808" t="s">
        <v>502</v>
      </c>
      <c r="J2706" s="808" t="s">
        <v>503</v>
      </c>
    </row>
    <row r="2707" spans="1:10" x14ac:dyDescent="0.25">
      <c r="A2707" s="808" t="s">
        <v>499</v>
      </c>
      <c r="B2707" s="808" t="s">
        <v>500</v>
      </c>
      <c r="C2707" s="808" t="s">
        <v>514</v>
      </c>
      <c r="D2707" s="809">
        <v>90</v>
      </c>
      <c r="F2707" s="808">
        <v>69226.75</v>
      </c>
      <c r="G2707" s="808">
        <v>3073.3</v>
      </c>
      <c r="H2707" s="808">
        <v>0</v>
      </c>
      <c r="I2707" s="808" t="s">
        <v>502</v>
      </c>
      <c r="J2707" s="808" t="s">
        <v>503</v>
      </c>
    </row>
    <row r="2708" spans="1:10" x14ac:dyDescent="0.25">
      <c r="A2708" s="808" t="s">
        <v>504</v>
      </c>
      <c r="B2708" s="808" t="s">
        <v>500</v>
      </c>
      <c r="C2708" s="808" t="s">
        <v>512</v>
      </c>
      <c r="D2708" s="809">
        <v>85</v>
      </c>
      <c r="F2708" s="808">
        <v>111602</v>
      </c>
      <c r="G2708" s="808">
        <v>8170.96</v>
      </c>
      <c r="H2708" s="808">
        <v>0</v>
      </c>
      <c r="I2708" s="808" t="s">
        <v>502</v>
      </c>
      <c r="J2708" s="808" t="s">
        <v>503</v>
      </c>
    </row>
    <row r="2709" spans="1:10" x14ac:dyDescent="0.25">
      <c r="A2709" s="808" t="s">
        <v>504</v>
      </c>
      <c r="B2709" s="808" t="s">
        <v>500</v>
      </c>
      <c r="C2709" s="808" t="s">
        <v>523</v>
      </c>
      <c r="D2709" s="809">
        <v>84</v>
      </c>
      <c r="F2709" s="808">
        <v>10999564.609999999</v>
      </c>
      <c r="G2709" s="808">
        <v>433350.97</v>
      </c>
      <c r="H2709" s="808">
        <v>0</v>
      </c>
      <c r="I2709" s="808" t="s">
        <v>502</v>
      </c>
      <c r="J2709" s="808" t="s">
        <v>503</v>
      </c>
    </row>
    <row r="2710" spans="1:10" x14ac:dyDescent="0.25">
      <c r="A2710" s="808" t="s">
        <v>504</v>
      </c>
      <c r="B2710" s="808" t="s">
        <v>500</v>
      </c>
      <c r="C2710" s="808" t="s">
        <v>511</v>
      </c>
      <c r="D2710" s="809">
        <v>26</v>
      </c>
      <c r="F2710" s="808">
        <v>16247.77</v>
      </c>
      <c r="G2710" s="808">
        <v>7000</v>
      </c>
      <c r="H2710" s="808">
        <v>0</v>
      </c>
      <c r="I2710" s="808" t="s">
        <v>502</v>
      </c>
      <c r="J2710" s="808" t="s">
        <v>503</v>
      </c>
    </row>
    <row r="2711" spans="1:10" x14ac:dyDescent="0.25">
      <c r="A2711" s="808" t="s">
        <v>499</v>
      </c>
      <c r="B2711" s="808" t="s">
        <v>500</v>
      </c>
      <c r="C2711" s="808" t="s">
        <v>571</v>
      </c>
      <c r="D2711" s="809">
        <v>90</v>
      </c>
      <c r="F2711" s="808">
        <v>4045</v>
      </c>
      <c r="G2711" s="808">
        <v>2.2000000000000002</v>
      </c>
      <c r="H2711" s="808">
        <v>0</v>
      </c>
      <c r="I2711" s="808" t="s">
        <v>502</v>
      </c>
      <c r="J2711" s="808" t="s">
        <v>503</v>
      </c>
    </row>
    <row r="2712" spans="1:10" x14ac:dyDescent="0.25">
      <c r="A2712" s="808" t="s">
        <v>504</v>
      </c>
      <c r="B2712" s="808" t="s">
        <v>500</v>
      </c>
      <c r="C2712" s="808" t="s">
        <v>508</v>
      </c>
      <c r="D2712" s="809">
        <v>5</v>
      </c>
      <c r="F2712" s="808">
        <v>3433.28</v>
      </c>
      <c r="G2712" s="808">
        <v>44.78</v>
      </c>
      <c r="H2712" s="808">
        <v>0</v>
      </c>
      <c r="I2712" s="808" t="s">
        <v>502</v>
      </c>
      <c r="J2712" s="808" t="s">
        <v>503</v>
      </c>
    </row>
    <row r="2713" spans="1:10" x14ac:dyDescent="0.25">
      <c r="A2713" s="808" t="s">
        <v>504</v>
      </c>
      <c r="B2713" s="808" t="s">
        <v>500</v>
      </c>
      <c r="C2713" s="808" t="s">
        <v>526</v>
      </c>
      <c r="D2713" s="809">
        <v>39</v>
      </c>
      <c r="F2713" s="808">
        <v>16608.560000000001</v>
      </c>
      <c r="G2713" s="808">
        <v>7971</v>
      </c>
      <c r="H2713" s="808">
        <v>0</v>
      </c>
      <c r="I2713" s="808" t="s">
        <v>502</v>
      </c>
      <c r="J2713" s="808" t="s">
        <v>503</v>
      </c>
    </row>
    <row r="2714" spans="1:10" x14ac:dyDescent="0.25">
      <c r="A2714" s="808" t="s">
        <v>499</v>
      </c>
      <c r="B2714" s="808" t="s">
        <v>500</v>
      </c>
      <c r="C2714" s="808" t="s">
        <v>519</v>
      </c>
      <c r="D2714" s="809">
        <v>8</v>
      </c>
      <c r="F2714" s="808">
        <v>5636.73</v>
      </c>
      <c r="G2714" s="808">
        <v>324</v>
      </c>
      <c r="H2714" s="808">
        <v>0</v>
      </c>
      <c r="I2714" s="808" t="s">
        <v>502</v>
      </c>
      <c r="J2714" s="808" t="s">
        <v>503</v>
      </c>
    </row>
    <row r="2715" spans="1:10" x14ac:dyDescent="0.25">
      <c r="A2715" s="808" t="s">
        <v>504</v>
      </c>
      <c r="B2715" s="808" t="s">
        <v>500</v>
      </c>
      <c r="C2715" s="808" t="s">
        <v>516</v>
      </c>
      <c r="D2715" s="809">
        <v>50</v>
      </c>
      <c r="F2715" s="808">
        <v>6102</v>
      </c>
      <c r="G2715" s="808">
        <v>13</v>
      </c>
      <c r="H2715" s="808">
        <v>0</v>
      </c>
      <c r="I2715" s="808" t="s">
        <v>502</v>
      </c>
      <c r="J2715" s="808" t="s">
        <v>503</v>
      </c>
    </row>
    <row r="2716" spans="1:10" x14ac:dyDescent="0.25">
      <c r="A2716" s="808" t="s">
        <v>504</v>
      </c>
      <c r="B2716" s="808" t="s">
        <v>500</v>
      </c>
      <c r="C2716" s="808" t="s">
        <v>565</v>
      </c>
      <c r="D2716" s="809">
        <v>85</v>
      </c>
      <c r="F2716" s="808">
        <v>11912.23</v>
      </c>
      <c r="G2716" s="808">
        <v>43.5</v>
      </c>
      <c r="H2716" s="808">
        <v>0</v>
      </c>
      <c r="I2716" s="808" t="s">
        <v>502</v>
      </c>
      <c r="J2716" s="808" t="s">
        <v>503</v>
      </c>
    </row>
    <row r="2717" spans="1:10" x14ac:dyDescent="0.25">
      <c r="A2717" s="808" t="s">
        <v>504</v>
      </c>
      <c r="B2717" s="808" t="s">
        <v>500</v>
      </c>
      <c r="C2717" s="808" t="s">
        <v>512</v>
      </c>
      <c r="D2717" s="809">
        <v>81</v>
      </c>
      <c r="F2717" s="808">
        <v>10726.19</v>
      </c>
      <c r="G2717" s="808">
        <v>16.440000000000001</v>
      </c>
      <c r="H2717" s="808">
        <v>0</v>
      </c>
      <c r="I2717" s="808" t="s">
        <v>502</v>
      </c>
      <c r="J2717" s="808" t="s">
        <v>503</v>
      </c>
    </row>
    <row r="2718" spans="1:10" x14ac:dyDescent="0.25">
      <c r="A2718" s="808" t="s">
        <v>499</v>
      </c>
      <c r="B2718" s="808" t="s">
        <v>500</v>
      </c>
      <c r="C2718" s="808" t="s">
        <v>523</v>
      </c>
      <c r="D2718" s="809">
        <v>95</v>
      </c>
      <c r="F2718" s="808">
        <v>5609.92</v>
      </c>
      <c r="G2718" s="808">
        <v>25.5</v>
      </c>
      <c r="H2718" s="808">
        <v>0</v>
      </c>
      <c r="I2718" s="808" t="s">
        <v>502</v>
      </c>
      <c r="J2718" s="808" t="s">
        <v>503</v>
      </c>
    </row>
    <row r="2719" spans="1:10" x14ac:dyDescent="0.25">
      <c r="A2719" s="808" t="s">
        <v>504</v>
      </c>
      <c r="B2719" s="808" t="s">
        <v>500</v>
      </c>
      <c r="C2719" s="808" t="s">
        <v>523</v>
      </c>
      <c r="D2719" s="809">
        <v>38</v>
      </c>
      <c r="F2719" s="808">
        <v>8260.61</v>
      </c>
      <c r="G2719" s="808">
        <v>31400.2</v>
      </c>
      <c r="H2719" s="808">
        <v>0</v>
      </c>
      <c r="I2719" s="808" t="s">
        <v>502</v>
      </c>
      <c r="J2719" s="808" t="s">
        <v>503</v>
      </c>
    </row>
    <row r="2720" spans="1:10" x14ac:dyDescent="0.25">
      <c r="A2720" s="808" t="s">
        <v>504</v>
      </c>
      <c r="B2720" s="808" t="s">
        <v>500</v>
      </c>
      <c r="C2720" s="808" t="s">
        <v>597</v>
      </c>
      <c r="D2720" s="809">
        <v>61</v>
      </c>
      <c r="F2720" s="808">
        <v>4231.8999999999996</v>
      </c>
      <c r="G2720" s="808">
        <v>34.729999999999997</v>
      </c>
      <c r="H2720" s="808">
        <v>0</v>
      </c>
      <c r="I2720" s="808" t="s">
        <v>502</v>
      </c>
      <c r="J2720" s="808" t="s">
        <v>503</v>
      </c>
    </row>
    <row r="2721" spans="1:10" x14ac:dyDescent="0.25">
      <c r="A2721" s="808" t="s">
        <v>504</v>
      </c>
      <c r="B2721" s="808" t="s">
        <v>500</v>
      </c>
      <c r="C2721" s="808" t="s">
        <v>518</v>
      </c>
      <c r="D2721" s="809">
        <v>61</v>
      </c>
      <c r="F2721" s="808">
        <v>1274.78</v>
      </c>
      <c r="G2721" s="808">
        <v>3.74</v>
      </c>
      <c r="H2721" s="808">
        <v>0</v>
      </c>
      <c r="I2721" s="808" t="s">
        <v>502</v>
      </c>
      <c r="J2721" s="808" t="s">
        <v>503</v>
      </c>
    </row>
    <row r="2722" spans="1:10" x14ac:dyDescent="0.25">
      <c r="A2722" s="808" t="s">
        <v>504</v>
      </c>
      <c r="B2722" s="808" t="s">
        <v>500</v>
      </c>
      <c r="C2722" s="808" t="s">
        <v>521</v>
      </c>
      <c r="D2722" s="809">
        <v>61</v>
      </c>
      <c r="F2722" s="808">
        <v>1637.13</v>
      </c>
      <c r="G2722" s="808">
        <v>18.510000000000002</v>
      </c>
      <c r="H2722" s="808">
        <v>0</v>
      </c>
      <c r="I2722" s="808" t="s">
        <v>502</v>
      </c>
      <c r="J2722" s="808" t="s">
        <v>503</v>
      </c>
    </row>
    <row r="2723" spans="1:10" x14ac:dyDescent="0.25">
      <c r="A2723" s="808" t="s">
        <v>499</v>
      </c>
      <c r="B2723" s="808" t="s">
        <v>500</v>
      </c>
      <c r="C2723" s="808" t="s">
        <v>523</v>
      </c>
      <c r="D2723" s="809">
        <v>8</v>
      </c>
      <c r="F2723" s="808">
        <v>234720.67</v>
      </c>
      <c r="G2723" s="808">
        <v>20750</v>
      </c>
      <c r="H2723" s="808">
        <v>0</v>
      </c>
      <c r="I2723" s="808" t="s">
        <v>502</v>
      </c>
      <c r="J2723" s="808" t="s">
        <v>503</v>
      </c>
    </row>
    <row r="2724" spans="1:10" x14ac:dyDescent="0.25">
      <c r="A2724" s="808" t="s">
        <v>499</v>
      </c>
      <c r="B2724" s="808" t="s">
        <v>500</v>
      </c>
      <c r="C2724" s="808" t="s">
        <v>525</v>
      </c>
      <c r="D2724" s="809">
        <v>12</v>
      </c>
      <c r="F2724" s="808">
        <v>52817.08</v>
      </c>
      <c r="G2724" s="808">
        <v>87580</v>
      </c>
      <c r="H2724" s="808">
        <v>0</v>
      </c>
      <c r="I2724" s="808" t="s">
        <v>502</v>
      </c>
      <c r="J2724" s="808" t="s">
        <v>503</v>
      </c>
    </row>
    <row r="2725" spans="1:10" x14ac:dyDescent="0.25">
      <c r="A2725" s="808" t="s">
        <v>499</v>
      </c>
      <c r="B2725" s="808" t="s">
        <v>500</v>
      </c>
      <c r="C2725" s="808" t="s">
        <v>546</v>
      </c>
      <c r="D2725" s="809">
        <v>40</v>
      </c>
      <c r="F2725" s="808">
        <v>151.93</v>
      </c>
      <c r="G2725" s="808">
        <v>0.01</v>
      </c>
      <c r="H2725" s="808">
        <v>0</v>
      </c>
      <c r="I2725" s="808" t="s">
        <v>502</v>
      </c>
      <c r="J2725" s="808" t="s">
        <v>503</v>
      </c>
    </row>
    <row r="2726" spans="1:10" x14ac:dyDescent="0.25">
      <c r="A2726" s="808" t="s">
        <v>504</v>
      </c>
      <c r="B2726" s="808" t="s">
        <v>500</v>
      </c>
      <c r="C2726" s="808" t="s">
        <v>592</v>
      </c>
      <c r="D2726" s="809">
        <v>62</v>
      </c>
      <c r="F2726" s="808">
        <v>110211.43</v>
      </c>
      <c r="G2726" s="808">
        <v>1255.92</v>
      </c>
      <c r="H2726" s="808">
        <v>0</v>
      </c>
      <c r="I2726" s="808" t="s">
        <v>502</v>
      </c>
      <c r="J2726" s="808" t="s">
        <v>503</v>
      </c>
    </row>
    <row r="2727" spans="1:10" x14ac:dyDescent="0.25">
      <c r="A2727" s="808" t="s">
        <v>499</v>
      </c>
      <c r="B2727" s="808" t="s">
        <v>500</v>
      </c>
      <c r="C2727" s="808" t="s">
        <v>592</v>
      </c>
      <c r="D2727" s="809">
        <v>94</v>
      </c>
      <c r="F2727" s="808">
        <v>207.69</v>
      </c>
      <c r="G2727" s="808">
        <v>1.6</v>
      </c>
      <c r="H2727" s="808">
        <v>0</v>
      </c>
      <c r="I2727" s="808" t="s">
        <v>502</v>
      </c>
      <c r="J2727" s="808" t="s">
        <v>503</v>
      </c>
    </row>
    <row r="2728" spans="1:10" x14ac:dyDescent="0.25">
      <c r="A2728" s="808" t="s">
        <v>499</v>
      </c>
      <c r="B2728" s="808" t="s">
        <v>500</v>
      </c>
      <c r="C2728" s="808" t="s">
        <v>509</v>
      </c>
      <c r="D2728" s="809">
        <v>84</v>
      </c>
      <c r="F2728" s="808">
        <v>1406.51</v>
      </c>
      <c r="G2728" s="808">
        <v>110</v>
      </c>
      <c r="H2728" s="808">
        <v>0</v>
      </c>
      <c r="I2728" s="808" t="s">
        <v>502</v>
      </c>
      <c r="J2728" s="808" t="s">
        <v>503</v>
      </c>
    </row>
    <row r="2729" spans="1:10" x14ac:dyDescent="0.25">
      <c r="A2729" s="808" t="s">
        <v>499</v>
      </c>
      <c r="B2729" s="808" t="s">
        <v>500</v>
      </c>
      <c r="C2729" s="808" t="s">
        <v>564</v>
      </c>
      <c r="D2729" s="809">
        <v>85</v>
      </c>
      <c r="F2729" s="808">
        <v>3160236.46</v>
      </c>
      <c r="G2729" s="808">
        <v>4073.2</v>
      </c>
      <c r="H2729" s="808">
        <v>0</v>
      </c>
      <c r="I2729" s="808" t="s">
        <v>502</v>
      </c>
      <c r="J2729" s="808" t="s">
        <v>503</v>
      </c>
    </row>
    <row r="2730" spans="1:10" x14ac:dyDescent="0.25">
      <c r="A2730" s="808" t="s">
        <v>504</v>
      </c>
      <c r="B2730" s="808" t="s">
        <v>500</v>
      </c>
      <c r="C2730" s="808" t="s">
        <v>532</v>
      </c>
      <c r="D2730" s="809">
        <v>62</v>
      </c>
      <c r="F2730" s="808">
        <v>2470.59</v>
      </c>
      <c r="G2730" s="808">
        <v>7.5</v>
      </c>
      <c r="H2730" s="808">
        <v>0</v>
      </c>
      <c r="I2730" s="808" t="s">
        <v>502</v>
      </c>
      <c r="J2730" s="808" t="s">
        <v>503</v>
      </c>
    </row>
    <row r="2731" spans="1:10" x14ac:dyDescent="0.25">
      <c r="A2731" s="808" t="s">
        <v>504</v>
      </c>
      <c r="B2731" s="808" t="s">
        <v>500</v>
      </c>
      <c r="C2731" s="808" t="s">
        <v>550</v>
      </c>
      <c r="D2731" s="809">
        <v>73</v>
      </c>
      <c r="F2731" s="808">
        <v>94466.19</v>
      </c>
      <c r="G2731" s="808">
        <v>13120</v>
      </c>
      <c r="H2731" s="808">
        <v>0</v>
      </c>
      <c r="I2731" s="808" t="s">
        <v>502</v>
      </c>
      <c r="J2731" s="808" t="s">
        <v>503</v>
      </c>
    </row>
    <row r="2732" spans="1:10" x14ac:dyDescent="0.25">
      <c r="A2732" s="808" t="s">
        <v>499</v>
      </c>
      <c r="B2732" s="808" t="s">
        <v>500</v>
      </c>
      <c r="C2732" s="808" t="s">
        <v>593</v>
      </c>
      <c r="D2732" s="809">
        <v>90</v>
      </c>
      <c r="F2732" s="808">
        <v>11402.4</v>
      </c>
      <c r="G2732" s="808">
        <v>7.2</v>
      </c>
      <c r="H2732" s="808">
        <v>0</v>
      </c>
      <c r="I2732" s="808" t="s">
        <v>502</v>
      </c>
      <c r="J2732" s="808" t="s">
        <v>503</v>
      </c>
    </row>
    <row r="2733" spans="1:10" x14ac:dyDescent="0.25">
      <c r="A2733" s="808" t="s">
        <v>499</v>
      </c>
      <c r="B2733" s="808" t="s">
        <v>500</v>
      </c>
      <c r="C2733" s="808" t="s">
        <v>523</v>
      </c>
      <c r="D2733" s="809">
        <v>14</v>
      </c>
      <c r="F2733" s="808">
        <v>3305.47</v>
      </c>
      <c r="G2733" s="808">
        <v>487</v>
      </c>
      <c r="H2733" s="808">
        <v>0</v>
      </c>
      <c r="I2733" s="808" t="s">
        <v>502</v>
      </c>
      <c r="J2733" s="808" t="s">
        <v>503</v>
      </c>
    </row>
    <row r="2734" spans="1:10" x14ac:dyDescent="0.25">
      <c r="A2734" s="808" t="s">
        <v>504</v>
      </c>
      <c r="B2734" s="808" t="s">
        <v>500</v>
      </c>
      <c r="C2734" s="808" t="s">
        <v>530</v>
      </c>
      <c r="D2734" s="809">
        <v>74</v>
      </c>
      <c r="F2734" s="808">
        <v>20604.29</v>
      </c>
      <c r="G2734" s="808">
        <v>213.74</v>
      </c>
      <c r="H2734" s="808">
        <v>0</v>
      </c>
      <c r="I2734" s="808" t="s">
        <v>502</v>
      </c>
      <c r="J2734" s="808" t="s">
        <v>503</v>
      </c>
    </row>
    <row r="2735" spans="1:10" x14ac:dyDescent="0.25">
      <c r="A2735" s="808" t="s">
        <v>504</v>
      </c>
      <c r="B2735" s="808" t="s">
        <v>500</v>
      </c>
      <c r="C2735" s="808" t="s">
        <v>589</v>
      </c>
      <c r="D2735" s="809">
        <v>61</v>
      </c>
      <c r="F2735" s="808">
        <v>1020.67</v>
      </c>
      <c r="G2735" s="808">
        <v>3.4</v>
      </c>
      <c r="H2735" s="808">
        <v>0</v>
      </c>
      <c r="I2735" s="808" t="s">
        <v>502</v>
      </c>
      <c r="J2735" s="808" t="s">
        <v>503</v>
      </c>
    </row>
    <row r="2736" spans="1:10" x14ac:dyDescent="0.25">
      <c r="A2736" s="808" t="s">
        <v>504</v>
      </c>
      <c r="B2736" s="808" t="s">
        <v>500</v>
      </c>
      <c r="C2736" s="808" t="s">
        <v>538</v>
      </c>
      <c r="D2736" s="809">
        <v>69</v>
      </c>
      <c r="F2736" s="808">
        <v>25215.94</v>
      </c>
      <c r="G2736" s="808">
        <v>13786.7</v>
      </c>
      <c r="H2736" s="808">
        <v>0</v>
      </c>
      <c r="I2736" s="808" t="s">
        <v>502</v>
      </c>
      <c r="J2736" s="808" t="s">
        <v>503</v>
      </c>
    </row>
    <row r="2737" spans="1:10" x14ac:dyDescent="0.25">
      <c r="A2737" s="808" t="s">
        <v>499</v>
      </c>
      <c r="B2737" s="808" t="s">
        <v>500</v>
      </c>
      <c r="C2737" s="808" t="s">
        <v>525</v>
      </c>
      <c r="D2737" s="809">
        <v>95</v>
      </c>
      <c r="F2737" s="808">
        <v>961.33</v>
      </c>
      <c r="G2737" s="808">
        <v>144</v>
      </c>
      <c r="H2737" s="808">
        <v>0</v>
      </c>
      <c r="I2737" s="808" t="s">
        <v>502</v>
      </c>
      <c r="J2737" s="808" t="s">
        <v>503</v>
      </c>
    </row>
    <row r="2738" spans="1:10" x14ac:dyDescent="0.25">
      <c r="A2738" s="808" t="s">
        <v>499</v>
      </c>
      <c r="B2738" s="808" t="s">
        <v>500</v>
      </c>
      <c r="C2738" s="808" t="s">
        <v>559</v>
      </c>
      <c r="D2738" s="809">
        <v>16</v>
      </c>
      <c r="F2738" s="808">
        <v>2665.54</v>
      </c>
      <c r="G2738" s="808">
        <v>297.83</v>
      </c>
      <c r="H2738" s="808">
        <v>0</v>
      </c>
      <c r="I2738" s="808" t="s">
        <v>502</v>
      </c>
      <c r="J2738" s="808" t="s">
        <v>503</v>
      </c>
    </row>
    <row r="2739" spans="1:10" x14ac:dyDescent="0.25">
      <c r="A2739" s="808" t="s">
        <v>504</v>
      </c>
      <c r="B2739" s="808" t="s">
        <v>500</v>
      </c>
      <c r="C2739" s="808" t="s">
        <v>545</v>
      </c>
      <c r="D2739" s="809">
        <v>84</v>
      </c>
      <c r="F2739" s="808">
        <v>1328.3</v>
      </c>
      <c r="G2739" s="808">
        <v>1.26</v>
      </c>
      <c r="H2739" s="808">
        <v>0</v>
      </c>
      <c r="I2739" s="808" t="s">
        <v>502</v>
      </c>
      <c r="J2739" s="808" t="s">
        <v>503</v>
      </c>
    </row>
    <row r="2740" spans="1:10" x14ac:dyDescent="0.25">
      <c r="A2740" s="808" t="s">
        <v>504</v>
      </c>
      <c r="B2740" s="808" t="s">
        <v>500</v>
      </c>
      <c r="C2740" s="808" t="s">
        <v>510</v>
      </c>
      <c r="D2740" s="809">
        <v>7</v>
      </c>
      <c r="F2740" s="808">
        <v>94904.59</v>
      </c>
      <c r="G2740" s="808">
        <v>271186.8</v>
      </c>
      <c r="H2740" s="808">
        <v>0</v>
      </c>
      <c r="I2740" s="808" t="s">
        <v>502</v>
      </c>
      <c r="J2740" s="808" t="s">
        <v>503</v>
      </c>
    </row>
    <row r="2741" spans="1:10" x14ac:dyDescent="0.25">
      <c r="A2741" s="808" t="s">
        <v>504</v>
      </c>
      <c r="B2741" s="808" t="s">
        <v>500</v>
      </c>
      <c r="C2741" s="808" t="s">
        <v>523</v>
      </c>
      <c r="D2741" s="809">
        <v>70</v>
      </c>
      <c r="F2741" s="808">
        <v>2418.7399999999998</v>
      </c>
      <c r="G2741" s="808">
        <v>140.46</v>
      </c>
      <c r="H2741" s="808">
        <v>0</v>
      </c>
      <c r="I2741" s="808" t="s">
        <v>502</v>
      </c>
      <c r="J2741" s="808" t="s">
        <v>503</v>
      </c>
    </row>
    <row r="2742" spans="1:10" x14ac:dyDescent="0.25">
      <c r="A2742" s="808" t="s">
        <v>504</v>
      </c>
      <c r="B2742" s="808" t="s">
        <v>500</v>
      </c>
      <c r="C2742" s="808" t="s">
        <v>519</v>
      </c>
      <c r="D2742" s="809">
        <v>84</v>
      </c>
      <c r="F2742" s="808">
        <v>52548.69</v>
      </c>
      <c r="G2742" s="808">
        <v>1072</v>
      </c>
      <c r="H2742" s="808">
        <v>0</v>
      </c>
      <c r="I2742" s="808" t="s">
        <v>502</v>
      </c>
      <c r="J2742" s="808" t="s">
        <v>503</v>
      </c>
    </row>
    <row r="2743" spans="1:10" x14ac:dyDescent="0.25">
      <c r="A2743" s="808" t="s">
        <v>504</v>
      </c>
      <c r="B2743" s="808" t="s">
        <v>500</v>
      </c>
      <c r="C2743" s="808" t="s">
        <v>586</v>
      </c>
      <c r="D2743" s="809">
        <v>39</v>
      </c>
      <c r="F2743" s="808">
        <v>2775.43</v>
      </c>
      <c r="G2743" s="808">
        <v>600</v>
      </c>
      <c r="H2743" s="808">
        <v>0</v>
      </c>
      <c r="I2743" s="808" t="s">
        <v>502</v>
      </c>
      <c r="J2743" s="808" t="s">
        <v>503</v>
      </c>
    </row>
    <row r="2744" spans="1:10" x14ac:dyDescent="0.25">
      <c r="A2744" s="808" t="s">
        <v>504</v>
      </c>
      <c r="B2744" s="808" t="s">
        <v>500</v>
      </c>
      <c r="C2744" s="808" t="s">
        <v>529</v>
      </c>
      <c r="D2744" s="809">
        <v>87</v>
      </c>
      <c r="F2744" s="808">
        <v>54271.99</v>
      </c>
      <c r="G2744" s="808">
        <v>14934.9</v>
      </c>
      <c r="H2744" s="808">
        <v>0</v>
      </c>
      <c r="I2744" s="808" t="s">
        <v>502</v>
      </c>
      <c r="J2744" s="808" t="s">
        <v>503</v>
      </c>
    </row>
    <row r="2745" spans="1:10" x14ac:dyDescent="0.25">
      <c r="A2745" s="808" t="s">
        <v>504</v>
      </c>
      <c r="B2745" s="808" t="s">
        <v>500</v>
      </c>
      <c r="C2745" s="808" t="s">
        <v>508</v>
      </c>
      <c r="D2745" s="809">
        <v>54</v>
      </c>
      <c r="F2745" s="808">
        <v>1290.49</v>
      </c>
      <c r="G2745" s="808">
        <v>204</v>
      </c>
      <c r="H2745" s="808">
        <v>0</v>
      </c>
      <c r="I2745" s="808" t="s">
        <v>502</v>
      </c>
      <c r="J2745" s="808" t="s">
        <v>503</v>
      </c>
    </row>
    <row r="2746" spans="1:10" x14ac:dyDescent="0.25">
      <c r="A2746" s="808" t="s">
        <v>504</v>
      </c>
      <c r="B2746" s="808" t="s">
        <v>500</v>
      </c>
      <c r="C2746" s="808" t="s">
        <v>507</v>
      </c>
      <c r="D2746" s="809">
        <v>76</v>
      </c>
      <c r="F2746" s="808">
        <v>65.14</v>
      </c>
      <c r="G2746" s="808">
        <v>0.04</v>
      </c>
      <c r="H2746" s="808">
        <v>0</v>
      </c>
      <c r="I2746" s="808" t="s">
        <v>502</v>
      </c>
      <c r="J2746" s="808" t="s">
        <v>503</v>
      </c>
    </row>
    <row r="2747" spans="1:10" x14ac:dyDescent="0.25">
      <c r="A2747" s="808" t="s">
        <v>504</v>
      </c>
      <c r="B2747" s="808" t="s">
        <v>500</v>
      </c>
      <c r="C2747" s="808" t="s">
        <v>604</v>
      </c>
      <c r="D2747" s="809">
        <v>73</v>
      </c>
      <c r="F2747" s="808">
        <v>13443.39</v>
      </c>
      <c r="G2747" s="808">
        <v>671</v>
      </c>
      <c r="H2747" s="808">
        <v>0</v>
      </c>
      <c r="I2747" s="808" t="s">
        <v>502</v>
      </c>
      <c r="J2747" s="808" t="s">
        <v>503</v>
      </c>
    </row>
    <row r="2748" spans="1:10" x14ac:dyDescent="0.25">
      <c r="A2748" s="808" t="s">
        <v>499</v>
      </c>
      <c r="B2748" s="808" t="s">
        <v>500</v>
      </c>
      <c r="C2748" s="808" t="s">
        <v>510</v>
      </c>
      <c r="D2748" s="809">
        <v>76</v>
      </c>
      <c r="F2748" s="808">
        <v>138896.6</v>
      </c>
      <c r="G2748" s="808">
        <v>63494</v>
      </c>
      <c r="H2748" s="808">
        <v>0</v>
      </c>
      <c r="I2748" s="808" t="s">
        <v>502</v>
      </c>
      <c r="J2748" s="808" t="s">
        <v>503</v>
      </c>
    </row>
    <row r="2749" spans="1:10" x14ac:dyDescent="0.25">
      <c r="A2749" s="808" t="s">
        <v>499</v>
      </c>
      <c r="B2749" s="808" t="s">
        <v>500</v>
      </c>
      <c r="C2749" s="808" t="s">
        <v>534</v>
      </c>
      <c r="D2749" s="809">
        <v>90</v>
      </c>
      <c r="F2749" s="808">
        <v>27352.93</v>
      </c>
      <c r="G2749" s="808">
        <v>66.599999999999994</v>
      </c>
      <c r="H2749" s="808">
        <v>0</v>
      </c>
      <c r="I2749" s="808" t="s">
        <v>502</v>
      </c>
      <c r="J2749" s="808" t="s">
        <v>503</v>
      </c>
    </row>
    <row r="2750" spans="1:10" x14ac:dyDescent="0.25">
      <c r="A2750" s="808" t="s">
        <v>499</v>
      </c>
      <c r="B2750" s="808" t="s">
        <v>500</v>
      </c>
      <c r="C2750" s="808" t="s">
        <v>549</v>
      </c>
      <c r="D2750" s="809">
        <v>27</v>
      </c>
      <c r="F2750" s="808">
        <v>172049.27</v>
      </c>
      <c r="G2750" s="808">
        <v>4816300</v>
      </c>
      <c r="H2750" s="808">
        <v>0</v>
      </c>
      <c r="I2750" s="808" t="s">
        <v>502</v>
      </c>
      <c r="J2750" s="808" t="s">
        <v>503</v>
      </c>
    </row>
    <row r="2751" spans="1:10" x14ac:dyDescent="0.25">
      <c r="A2751" s="808" t="s">
        <v>504</v>
      </c>
      <c r="B2751" s="808" t="s">
        <v>500</v>
      </c>
      <c r="C2751" s="808" t="s">
        <v>516</v>
      </c>
      <c r="D2751" s="809">
        <v>40</v>
      </c>
      <c r="F2751" s="808">
        <v>439.7</v>
      </c>
      <c r="G2751" s="808">
        <v>3.14</v>
      </c>
      <c r="H2751" s="808">
        <v>0</v>
      </c>
      <c r="I2751" s="808" t="s">
        <v>502</v>
      </c>
      <c r="J2751" s="808" t="s">
        <v>503</v>
      </c>
    </row>
    <row r="2752" spans="1:10" x14ac:dyDescent="0.25">
      <c r="A2752" s="808" t="s">
        <v>499</v>
      </c>
      <c r="B2752" s="808" t="s">
        <v>500</v>
      </c>
      <c r="C2752" s="808" t="s">
        <v>619</v>
      </c>
      <c r="D2752" s="809">
        <v>85</v>
      </c>
      <c r="F2752" s="808">
        <v>62085.93</v>
      </c>
      <c r="G2752" s="808">
        <v>6570</v>
      </c>
      <c r="H2752" s="808">
        <v>0</v>
      </c>
      <c r="I2752" s="808" t="s">
        <v>502</v>
      </c>
      <c r="J2752" s="808" t="s">
        <v>503</v>
      </c>
    </row>
    <row r="2753" spans="1:10" x14ac:dyDescent="0.25">
      <c r="A2753" s="808" t="s">
        <v>499</v>
      </c>
      <c r="B2753" s="808" t="s">
        <v>500</v>
      </c>
      <c r="C2753" s="808" t="s">
        <v>536</v>
      </c>
      <c r="D2753" s="809">
        <v>44</v>
      </c>
      <c r="F2753" s="808">
        <v>938</v>
      </c>
      <c r="G2753" s="808">
        <v>72</v>
      </c>
      <c r="H2753" s="808">
        <v>0</v>
      </c>
      <c r="I2753" s="808" t="s">
        <v>502</v>
      </c>
      <c r="J2753" s="808" t="s">
        <v>503</v>
      </c>
    </row>
    <row r="2754" spans="1:10" x14ac:dyDescent="0.25">
      <c r="A2754" s="808" t="s">
        <v>499</v>
      </c>
      <c r="B2754" s="808" t="s">
        <v>500</v>
      </c>
      <c r="C2754" s="808" t="s">
        <v>559</v>
      </c>
      <c r="D2754" s="809">
        <v>49</v>
      </c>
      <c r="F2754" s="808">
        <v>925.16</v>
      </c>
      <c r="G2754" s="808">
        <v>32.5</v>
      </c>
      <c r="H2754" s="808">
        <v>0</v>
      </c>
      <c r="I2754" s="808" t="s">
        <v>502</v>
      </c>
      <c r="J2754" s="808" t="s">
        <v>503</v>
      </c>
    </row>
    <row r="2755" spans="1:10" x14ac:dyDescent="0.25">
      <c r="A2755" s="808" t="s">
        <v>499</v>
      </c>
      <c r="B2755" s="808" t="s">
        <v>500</v>
      </c>
      <c r="C2755" s="808" t="s">
        <v>576</v>
      </c>
      <c r="D2755" s="809">
        <v>95</v>
      </c>
      <c r="F2755" s="808">
        <v>4850</v>
      </c>
      <c r="G2755" s="808">
        <v>24</v>
      </c>
      <c r="H2755" s="808">
        <v>0</v>
      </c>
      <c r="I2755" s="808" t="s">
        <v>502</v>
      </c>
      <c r="J2755" s="808" t="s">
        <v>503</v>
      </c>
    </row>
    <row r="2756" spans="1:10" x14ac:dyDescent="0.25">
      <c r="A2756" s="808" t="s">
        <v>499</v>
      </c>
      <c r="B2756" s="808" t="s">
        <v>500</v>
      </c>
      <c r="C2756" s="808" t="s">
        <v>511</v>
      </c>
      <c r="D2756" s="809">
        <v>20</v>
      </c>
      <c r="F2756" s="808">
        <v>9565.49</v>
      </c>
      <c r="G2756" s="808">
        <v>4849.92</v>
      </c>
      <c r="H2756" s="808">
        <v>0</v>
      </c>
      <c r="I2756" s="808" t="s">
        <v>502</v>
      </c>
      <c r="J2756" s="808" t="s">
        <v>503</v>
      </c>
    </row>
    <row r="2757" spans="1:10" x14ac:dyDescent="0.25">
      <c r="A2757" s="808" t="s">
        <v>504</v>
      </c>
      <c r="B2757" s="808" t="s">
        <v>500</v>
      </c>
      <c r="C2757" s="808" t="s">
        <v>508</v>
      </c>
      <c r="D2757" s="809">
        <v>44</v>
      </c>
      <c r="F2757" s="808">
        <v>24.06</v>
      </c>
      <c r="G2757" s="808">
        <v>5</v>
      </c>
      <c r="H2757" s="808">
        <v>0</v>
      </c>
      <c r="I2757" s="808" t="s">
        <v>502</v>
      </c>
      <c r="J2757" s="808" t="s">
        <v>503</v>
      </c>
    </row>
    <row r="2758" spans="1:10" x14ac:dyDescent="0.25">
      <c r="A2758" s="808" t="s">
        <v>504</v>
      </c>
      <c r="B2758" s="808" t="s">
        <v>500</v>
      </c>
      <c r="C2758" s="808" t="s">
        <v>523</v>
      </c>
      <c r="D2758" s="809">
        <v>83</v>
      </c>
      <c r="F2758" s="808">
        <v>13.63</v>
      </c>
      <c r="G2758" s="808">
        <v>0.84</v>
      </c>
      <c r="H2758" s="808">
        <v>0</v>
      </c>
      <c r="I2758" s="808" t="s">
        <v>502</v>
      </c>
      <c r="J2758" s="808" t="s">
        <v>503</v>
      </c>
    </row>
    <row r="2759" spans="1:10" x14ac:dyDescent="0.25">
      <c r="A2759" s="808" t="s">
        <v>499</v>
      </c>
      <c r="B2759" s="808" t="s">
        <v>500</v>
      </c>
      <c r="C2759" s="808" t="s">
        <v>541</v>
      </c>
      <c r="D2759" s="809">
        <v>44</v>
      </c>
      <c r="F2759" s="808">
        <v>12011.33</v>
      </c>
      <c r="G2759" s="808">
        <v>7800</v>
      </c>
      <c r="H2759" s="808">
        <v>0</v>
      </c>
      <c r="I2759" s="808" t="s">
        <v>502</v>
      </c>
      <c r="J2759" s="808" t="s">
        <v>503</v>
      </c>
    </row>
    <row r="2760" spans="1:10" x14ac:dyDescent="0.25">
      <c r="A2760" s="808" t="s">
        <v>504</v>
      </c>
      <c r="B2760" s="808" t="s">
        <v>500</v>
      </c>
      <c r="C2760" s="808" t="s">
        <v>509</v>
      </c>
      <c r="D2760" s="809">
        <v>90</v>
      </c>
      <c r="F2760" s="808">
        <v>5506.13</v>
      </c>
      <c r="G2760" s="808">
        <v>320</v>
      </c>
      <c r="H2760" s="808">
        <v>0</v>
      </c>
      <c r="I2760" s="808" t="s">
        <v>502</v>
      </c>
      <c r="J2760" s="808" t="s">
        <v>503</v>
      </c>
    </row>
    <row r="2761" spans="1:10" x14ac:dyDescent="0.25">
      <c r="A2761" s="808" t="s">
        <v>499</v>
      </c>
      <c r="B2761" s="808" t="s">
        <v>547</v>
      </c>
      <c r="C2761" s="808" t="s">
        <v>574</v>
      </c>
      <c r="D2761" s="809">
        <v>21</v>
      </c>
      <c r="F2761" s="808">
        <v>36890</v>
      </c>
      <c r="G2761" s="808">
        <v>310</v>
      </c>
      <c r="H2761" s="808">
        <v>0</v>
      </c>
      <c r="I2761" s="808" t="s">
        <v>502</v>
      </c>
      <c r="J2761" s="808" t="s">
        <v>503</v>
      </c>
    </row>
    <row r="2762" spans="1:10" x14ac:dyDescent="0.25">
      <c r="A2762" s="808" t="s">
        <v>504</v>
      </c>
      <c r="B2762" s="808" t="s">
        <v>547</v>
      </c>
      <c r="C2762" s="808" t="s">
        <v>512</v>
      </c>
      <c r="D2762" s="809">
        <v>9</v>
      </c>
      <c r="F2762" s="808">
        <v>38426.300000000003</v>
      </c>
      <c r="G2762" s="808">
        <v>5641.75</v>
      </c>
      <c r="H2762" s="808">
        <v>0</v>
      </c>
      <c r="I2762" s="808" t="s">
        <v>502</v>
      </c>
      <c r="J2762" s="808" t="s">
        <v>503</v>
      </c>
    </row>
    <row r="2763" spans="1:10" x14ac:dyDescent="0.25">
      <c r="A2763" s="808" t="s">
        <v>504</v>
      </c>
      <c r="B2763" s="808" t="s">
        <v>547</v>
      </c>
      <c r="C2763" s="808" t="s">
        <v>523</v>
      </c>
      <c r="D2763" s="809">
        <v>68</v>
      </c>
      <c r="F2763" s="808">
        <v>7799.03</v>
      </c>
      <c r="G2763" s="808">
        <v>1501.08</v>
      </c>
      <c r="H2763" s="808">
        <v>0</v>
      </c>
      <c r="I2763" s="808" t="s">
        <v>502</v>
      </c>
      <c r="J2763" s="808" t="s">
        <v>503</v>
      </c>
    </row>
    <row r="2764" spans="1:10" x14ac:dyDescent="0.25">
      <c r="A2764" s="808" t="s">
        <v>504</v>
      </c>
      <c r="B2764" s="808" t="s">
        <v>547</v>
      </c>
      <c r="C2764" s="808" t="s">
        <v>566</v>
      </c>
      <c r="D2764" s="809">
        <v>85</v>
      </c>
      <c r="F2764" s="808">
        <v>337056.57</v>
      </c>
      <c r="G2764" s="808">
        <v>7903.94</v>
      </c>
      <c r="H2764" s="808">
        <v>0</v>
      </c>
      <c r="I2764" s="808" t="s">
        <v>502</v>
      </c>
      <c r="J2764" s="808" t="s">
        <v>503</v>
      </c>
    </row>
    <row r="2765" spans="1:10" x14ac:dyDescent="0.25">
      <c r="A2765" s="808" t="s">
        <v>504</v>
      </c>
      <c r="B2765" s="808" t="s">
        <v>547</v>
      </c>
      <c r="C2765" s="808" t="s">
        <v>508</v>
      </c>
      <c r="D2765" s="809">
        <v>90</v>
      </c>
      <c r="F2765" s="808">
        <v>342896.25</v>
      </c>
      <c r="G2765" s="808">
        <v>3642.16</v>
      </c>
      <c r="H2765" s="808">
        <v>0</v>
      </c>
      <c r="I2765" s="808" t="s">
        <v>502</v>
      </c>
      <c r="J2765" s="808" t="s">
        <v>503</v>
      </c>
    </row>
    <row r="2766" spans="1:10" x14ac:dyDescent="0.25">
      <c r="A2766" s="808" t="s">
        <v>499</v>
      </c>
      <c r="B2766" s="808" t="s">
        <v>547</v>
      </c>
      <c r="C2766" s="808" t="s">
        <v>512</v>
      </c>
      <c r="D2766" s="809">
        <v>90</v>
      </c>
      <c r="F2766" s="808">
        <v>1670986.01</v>
      </c>
      <c r="G2766" s="808">
        <v>36135.42</v>
      </c>
      <c r="H2766" s="808">
        <v>0</v>
      </c>
      <c r="I2766" s="808" t="s">
        <v>502</v>
      </c>
      <c r="J2766" s="808" t="s">
        <v>503</v>
      </c>
    </row>
    <row r="2767" spans="1:10" x14ac:dyDescent="0.25">
      <c r="A2767" s="808" t="s">
        <v>504</v>
      </c>
      <c r="B2767" s="808" t="s">
        <v>547</v>
      </c>
      <c r="C2767" s="808" t="s">
        <v>512</v>
      </c>
      <c r="D2767" s="809">
        <v>23</v>
      </c>
      <c r="F2767" s="808">
        <v>178909.05</v>
      </c>
      <c r="G2767" s="808">
        <v>1029780</v>
      </c>
      <c r="H2767" s="808">
        <v>0</v>
      </c>
      <c r="I2767" s="808" t="s">
        <v>502</v>
      </c>
      <c r="J2767" s="808" t="s">
        <v>503</v>
      </c>
    </row>
    <row r="2768" spans="1:10" x14ac:dyDescent="0.25">
      <c r="A2768" s="808" t="s">
        <v>499</v>
      </c>
      <c r="B2768" s="808" t="s">
        <v>547</v>
      </c>
      <c r="C2768" s="808" t="s">
        <v>568</v>
      </c>
      <c r="D2768" s="809">
        <v>27</v>
      </c>
      <c r="F2768" s="808">
        <v>1806581.63</v>
      </c>
      <c r="G2768" s="808">
        <v>30951100</v>
      </c>
      <c r="H2768" s="808">
        <v>0</v>
      </c>
      <c r="I2768" s="808" t="s">
        <v>502</v>
      </c>
      <c r="J2768" s="808" t="s">
        <v>503</v>
      </c>
    </row>
    <row r="2769" spans="1:10" x14ac:dyDescent="0.25">
      <c r="A2769" s="808" t="s">
        <v>499</v>
      </c>
      <c r="B2769" s="808" t="s">
        <v>547</v>
      </c>
      <c r="C2769" s="808" t="s">
        <v>511</v>
      </c>
      <c r="D2769" s="809">
        <v>27</v>
      </c>
      <c r="F2769" s="808">
        <v>53871396.140000001</v>
      </c>
      <c r="G2769" s="808">
        <v>126190225</v>
      </c>
      <c r="H2769" s="808">
        <v>0</v>
      </c>
      <c r="I2769" s="808" t="s">
        <v>502</v>
      </c>
      <c r="J2769" s="808" t="s">
        <v>503</v>
      </c>
    </row>
    <row r="2770" spans="1:10" x14ac:dyDescent="0.25">
      <c r="A2770" s="808" t="s">
        <v>499</v>
      </c>
      <c r="B2770" s="808" t="s">
        <v>547</v>
      </c>
      <c r="C2770" s="808" t="s">
        <v>514</v>
      </c>
      <c r="D2770" s="809">
        <v>90</v>
      </c>
      <c r="F2770" s="808">
        <v>59033.18</v>
      </c>
      <c r="G2770" s="808">
        <v>2467</v>
      </c>
      <c r="H2770" s="808">
        <v>0</v>
      </c>
      <c r="I2770" s="808" t="s">
        <v>502</v>
      </c>
      <c r="J2770" s="808" t="s">
        <v>503</v>
      </c>
    </row>
    <row r="2771" spans="1:10" x14ac:dyDescent="0.25">
      <c r="A2771" s="808" t="s">
        <v>504</v>
      </c>
      <c r="B2771" s="808" t="s">
        <v>547</v>
      </c>
      <c r="C2771" s="808" t="s">
        <v>538</v>
      </c>
      <c r="D2771" s="809">
        <v>82</v>
      </c>
      <c r="F2771" s="808">
        <v>26147.88</v>
      </c>
      <c r="G2771" s="808">
        <v>118.64</v>
      </c>
      <c r="H2771" s="808">
        <v>0</v>
      </c>
      <c r="I2771" s="808" t="s">
        <v>502</v>
      </c>
      <c r="J2771" s="808" t="s">
        <v>503</v>
      </c>
    </row>
    <row r="2772" spans="1:10" x14ac:dyDescent="0.25">
      <c r="A2772" s="808" t="s">
        <v>504</v>
      </c>
      <c r="B2772" s="808" t="s">
        <v>547</v>
      </c>
      <c r="C2772" s="808" t="s">
        <v>511</v>
      </c>
      <c r="D2772" s="809">
        <v>94</v>
      </c>
      <c r="F2772" s="808">
        <v>318109.19</v>
      </c>
      <c r="G2772" s="808">
        <v>66563.570000000007</v>
      </c>
      <c r="H2772" s="808">
        <v>0</v>
      </c>
      <c r="I2772" s="808" t="s">
        <v>502</v>
      </c>
      <c r="J2772" s="808" t="s">
        <v>503</v>
      </c>
    </row>
    <row r="2773" spans="1:10" x14ac:dyDescent="0.25">
      <c r="A2773" s="808" t="s">
        <v>504</v>
      </c>
      <c r="B2773" s="808" t="s">
        <v>547</v>
      </c>
      <c r="C2773" s="808" t="s">
        <v>566</v>
      </c>
      <c r="D2773" s="809">
        <v>63</v>
      </c>
      <c r="F2773" s="808">
        <v>361.35</v>
      </c>
      <c r="G2773" s="808">
        <v>6.6</v>
      </c>
      <c r="H2773" s="808">
        <v>0</v>
      </c>
      <c r="I2773" s="808" t="s">
        <v>502</v>
      </c>
      <c r="J2773" s="808" t="s">
        <v>503</v>
      </c>
    </row>
    <row r="2774" spans="1:10" x14ac:dyDescent="0.25">
      <c r="A2774" s="808" t="s">
        <v>504</v>
      </c>
      <c r="B2774" s="808" t="s">
        <v>547</v>
      </c>
      <c r="C2774" s="808" t="s">
        <v>511</v>
      </c>
      <c r="D2774" s="809">
        <v>16</v>
      </c>
      <c r="F2774" s="808">
        <v>2072943.4</v>
      </c>
      <c r="G2774" s="808">
        <v>382290</v>
      </c>
      <c r="H2774" s="808">
        <v>0</v>
      </c>
      <c r="I2774" s="808" t="s">
        <v>502</v>
      </c>
      <c r="J2774" s="808" t="s">
        <v>503</v>
      </c>
    </row>
    <row r="2775" spans="1:10" x14ac:dyDescent="0.25">
      <c r="A2775" s="808" t="s">
        <v>504</v>
      </c>
      <c r="B2775" s="808" t="s">
        <v>547</v>
      </c>
      <c r="C2775" s="808" t="s">
        <v>514</v>
      </c>
      <c r="D2775" s="809">
        <v>28</v>
      </c>
      <c r="F2775" s="808">
        <v>92803670.400000006</v>
      </c>
      <c r="G2775" s="808">
        <v>949273.8</v>
      </c>
      <c r="H2775" s="808">
        <v>0</v>
      </c>
      <c r="I2775" s="808" t="s">
        <v>502</v>
      </c>
      <c r="J2775" s="808" t="s">
        <v>503</v>
      </c>
    </row>
    <row r="2776" spans="1:10" x14ac:dyDescent="0.25">
      <c r="A2776" s="808" t="s">
        <v>499</v>
      </c>
      <c r="B2776" s="808" t="s">
        <v>547</v>
      </c>
      <c r="C2776" s="808" t="s">
        <v>564</v>
      </c>
      <c r="D2776" s="809">
        <v>48</v>
      </c>
      <c r="F2776" s="808">
        <v>2603.13</v>
      </c>
      <c r="G2776" s="808">
        <v>9</v>
      </c>
      <c r="H2776" s="808">
        <v>0</v>
      </c>
      <c r="I2776" s="808" t="s">
        <v>502</v>
      </c>
      <c r="J2776" s="808" t="s">
        <v>503</v>
      </c>
    </row>
    <row r="2777" spans="1:10" x14ac:dyDescent="0.25">
      <c r="A2777" s="808" t="s">
        <v>499</v>
      </c>
      <c r="B2777" s="808" t="s">
        <v>547</v>
      </c>
      <c r="C2777" s="808" t="s">
        <v>536</v>
      </c>
      <c r="D2777" s="809">
        <v>15</v>
      </c>
      <c r="F2777" s="808">
        <v>5002.5</v>
      </c>
      <c r="G2777" s="808">
        <v>3832.8</v>
      </c>
      <c r="H2777" s="808">
        <v>0</v>
      </c>
      <c r="I2777" s="808" t="s">
        <v>502</v>
      </c>
      <c r="J2777" s="808" t="s">
        <v>503</v>
      </c>
    </row>
    <row r="2778" spans="1:10" x14ac:dyDescent="0.25">
      <c r="A2778" s="808" t="s">
        <v>504</v>
      </c>
      <c r="B2778" s="808" t="s">
        <v>547</v>
      </c>
      <c r="C2778" s="808" t="s">
        <v>529</v>
      </c>
      <c r="D2778" s="809">
        <v>21</v>
      </c>
      <c r="F2778" s="808">
        <v>4244635.3</v>
      </c>
      <c r="G2778" s="808">
        <v>666504.95999999996</v>
      </c>
      <c r="H2778" s="808">
        <v>0</v>
      </c>
      <c r="I2778" s="808" t="s">
        <v>502</v>
      </c>
      <c r="J2778" s="808" t="s">
        <v>503</v>
      </c>
    </row>
    <row r="2779" spans="1:10" x14ac:dyDescent="0.25">
      <c r="A2779" s="808" t="s">
        <v>504</v>
      </c>
      <c r="B2779" s="808" t="s">
        <v>547</v>
      </c>
      <c r="C2779" s="808" t="s">
        <v>568</v>
      </c>
      <c r="D2779" s="809">
        <v>61</v>
      </c>
      <c r="F2779" s="808">
        <v>37892.31</v>
      </c>
      <c r="G2779" s="808">
        <v>227.95</v>
      </c>
      <c r="H2779" s="808">
        <v>0</v>
      </c>
      <c r="I2779" s="808" t="s">
        <v>502</v>
      </c>
      <c r="J2779" s="808" t="s">
        <v>503</v>
      </c>
    </row>
    <row r="2780" spans="1:10" x14ac:dyDescent="0.25">
      <c r="A2780" s="808" t="s">
        <v>504</v>
      </c>
      <c r="B2780" s="808" t="s">
        <v>547</v>
      </c>
      <c r="C2780" s="808" t="s">
        <v>587</v>
      </c>
      <c r="D2780" s="809">
        <v>18</v>
      </c>
      <c r="F2780" s="808">
        <v>15010984.75</v>
      </c>
      <c r="G2780" s="808">
        <v>5522525</v>
      </c>
      <c r="H2780" s="808">
        <v>0</v>
      </c>
      <c r="I2780" s="808" t="s">
        <v>502</v>
      </c>
      <c r="J2780" s="808" t="s">
        <v>503</v>
      </c>
    </row>
    <row r="2781" spans="1:10" x14ac:dyDescent="0.25">
      <c r="A2781" s="808" t="s">
        <v>499</v>
      </c>
      <c r="B2781" s="808" t="s">
        <v>547</v>
      </c>
      <c r="C2781" s="808" t="s">
        <v>512</v>
      </c>
      <c r="D2781" s="809">
        <v>84</v>
      </c>
      <c r="F2781" s="808">
        <v>2166386.2000000002</v>
      </c>
      <c r="G2781" s="808">
        <v>81223.48</v>
      </c>
      <c r="H2781" s="808">
        <v>0</v>
      </c>
      <c r="I2781" s="808" t="s">
        <v>502</v>
      </c>
      <c r="J2781" s="808" t="s">
        <v>503</v>
      </c>
    </row>
    <row r="2782" spans="1:10" x14ac:dyDescent="0.25">
      <c r="A2782" s="808" t="s">
        <v>499</v>
      </c>
      <c r="B2782" s="808" t="s">
        <v>547</v>
      </c>
      <c r="C2782" s="808" t="s">
        <v>511</v>
      </c>
      <c r="D2782" s="809">
        <v>85</v>
      </c>
      <c r="F2782" s="808">
        <v>2903272.68</v>
      </c>
      <c r="G2782" s="808">
        <v>10242.27</v>
      </c>
      <c r="H2782" s="808">
        <v>0</v>
      </c>
      <c r="I2782" s="808" t="s">
        <v>502</v>
      </c>
      <c r="J2782" s="808" t="s">
        <v>503</v>
      </c>
    </row>
    <row r="2783" spans="1:10" x14ac:dyDescent="0.25">
      <c r="A2783" s="808" t="s">
        <v>499</v>
      </c>
      <c r="B2783" s="808" t="s">
        <v>547</v>
      </c>
      <c r="C2783" s="808" t="s">
        <v>564</v>
      </c>
      <c r="D2783" s="809">
        <v>84</v>
      </c>
      <c r="F2783" s="808">
        <v>48117.1</v>
      </c>
      <c r="G2783" s="808">
        <v>1200</v>
      </c>
      <c r="H2783" s="808">
        <v>0</v>
      </c>
      <c r="I2783" s="808" t="s">
        <v>502</v>
      </c>
      <c r="J2783" s="808" t="s">
        <v>503</v>
      </c>
    </row>
    <row r="2784" spans="1:10" x14ac:dyDescent="0.25">
      <c r="A2784" s="808" t="s">
        <v>499</v>
      </c>
      <c r="B2784" s="808" t="s">
        <v>547</v>
      </c>
      <c r="C2784" s="808" t="s">
        <v>564</v>
      </c>
      <c r="D2784" s="809">
        <v>85</v>
      </c>
      <c r="F2784" s="808">
        <v>767674.59</v>
      </c>
      <c r="G2784" s="808">
        <v>1061.5</v>
      </c>
      <c r="H2784" s="808">
        <v>0</v>
      </c>
      <c r="I2784" s="808" t="s">
        <v>502</v>
      </c>
      <c r="J2784" s="808" t="s">
        <v>503</v>
      </c>
    </row>
    <row r="2785" spans="1:10" x14ac:dyDescent="0.25">
      <c r="A2785" s="808" t="s">
        <v>504</v>
      </c>
      <c r="B2785" s="808" t="s">
        <v>547</v>
      </c>
      <c r="C2785" s="808" t="s">
        <v>523</v>
      </c>
      <c r="D2785" s="809">
        <v>73</v>
      </c>
      <c r="F2785" s="808">
        <v>15303.84</v>
      </c>
      <c r="G2785" s="808">
        <v>309.22000000000003</v>
      </c>
      <c r="H2785" s="808">
        <v>0</v>
      </c>
      <c r="I2785" s="808" t="s">
        <v>502</v>
      </c>
      <c r="J2785" s="808" t="s">
        <v>503</v>
      </c>
    </row>
    <row r="2786" spans="1:10" x14ac:dyDescent="0.25">
      <c r="A2786" s="808" t="s">
        <v>504</v>
      </c>
      <c r="B2786" s="808" t="s">
        <v>547</v>
      </c>
      <c r="C2786" s="808" t="s">
        <v>511</v>
      </c>
      <c r="D2786" s="809">
        <v>84</v>
      </c>
      <c r="F2786" s="808">
        <v>7554241.5700000003</v>
      </c>
      <c r="G2786" s="808">
        <v>1263088.28</v>
      </c>
      <c r="H2786" s="808">
        <v>0</v>
      </c>
      <c r="I2786" s="808" t="s">
        <v>502</v>
      </c>
      <c r="J2786" s="808" t="s">
        <v>503</v>
      </c>
    </row>
    <row r="2787" spans="1:10" x14ac:dyDescent="0.25">
      <c r="A2787" s="808" t="s">
        <v>499</v>
      </c>
      <c r="B2787" s="808" t="s">
        <v>547</v>
      </c>
      <c r="C2787" s="808" t="s">
        <v>501</v>
      </c>
      <c r="D2787" s="809">
        <v>44</v>
      </c>
      <c r="F2787" s="808">
        <v>1125755.0900000001</v>
      </c>
      <c r="G2787" s="808">
        <v>4966065</v>
      </c>
      <c r="H2787" s="808">
        <v>0</v>
      </c>
      <c r="I2787" s="808" t="s">
        <v>502</v>
      </c>
      <c r="J2787" s="808" t="s">
        <v>503</v>
      </c>
    </row>
    <row r="2788" spans="1:10" x14ac:dyDescent="0.25">
      <c r="A2788" s="808" t="s">
        <v>504</v>
      </c>
      <c r="B2788" s="808" t="s">
        <v>547</v>
      </c>
      <c r="C2788" s="808" t="s">
        <v>535</v>
      </c>
      <c r="D2788" s="809">
        <v>30</v>
      </c>
      <c r="F2788" s="808">
        <v>14278643.82</v>
      </c>
      <c r="G2788" s="808">
        <v>36287.1</v>
      </c>
      <c r="H2788" s="808">
        <v>0</v>
      </c>
      <c r="I2788" s="808" t="s">
        <v>502</v>
      </c>
      <c r="J2788" s="808" t="s">
        <v>503</v>
      </c>
    </row>
    <row r="2789" spans="1:10" x14ac:dyDescent="0.25">
      <c r="A2789" s="808" t="s">
        <v>499</v>
      </c>
      <c r="B2789" s="808" t="s">
        <v>547</v>
      </c>
      <c r="C2789" s="808" t="s">
        <v>510</v>
      </c>
      <c r="D2789" s="809">
        <v>20</v>
      </c>
      <c r="F2789" s="808">
        <v>67.66</v>
      </c>
      <c r="G2789" s="808">
        <v>6.1</v>
      </c>
      <c r="H2789" s="808">
        <v>0</v>
      </c>
      <c r="I2789" s="808" t="s">
        <v>502</v>
      </c>
      <c r="J2789" s="808" t="s">
        <v>503</v>
      </c>
    </row>
    <row r="2790" spans="1:10" x14ac:dyDescent="0.25">
      <c r="A2790" s="808" t="s">
        <v>504</v>
      </c>
      <c r="B2790" s="808" t="s">
        <v>547</v>
      </c>
      <c r="C2790" s="808" t="s">
        <v>523</v>
      </c>
      <c r="D2790" s="809">
        <v>38</v>
      </c>
      <c r="F2790" s="808">
        <v>16499.77</v>
      </c>
      <c r="G2790" s="808">
        <v>1004.7</v>
      </c>
      <c r="H2790" s="808">
        <v>0</v>
      </c>
      <c r="I2790" s="808" t="s">
        <v>502</v>
      </c>
      <c r="J2790" s="808" t="s">
        <v>503</v>
      </c>
    </row>
    <row r="2791" spans="1:10" x14ac:dyDescent="0.25">
      <c r="A2791" s="808" t="s">
        <v>499</v>
      </c>
      <c r="B2791" s="808" t="s">
        <v>547</v>
      </c>
      <c r="C2791" s="808" t="s">
        <v>528</v>
      </c>
      <c r="D2791" s="809">
        <v>94</v>
      </c>
      <c r="F2791" s="808">
        <v>34269.82</v>
      </c>
      <c r="G2791" s="808">
        <v>3533.5</v>
      </c>
      <c r="H2791" s="808">
        <v>0</v>
      </c>
      <c r="I2791" s="808" t="s">
        <v>502</v>
      </c>
      <c r="J2791" s="808" t="s">
        <v>503</v>
      </c>
    </row>
    <row r="2792" spans="1:10" x14ac:dyDescent="0.25">
      <c r="A2792" s="808" t="s">
        <v>504</v>
      </c>
      <c r="B2792" s="808" t="s">
        <v>547</v>
      </c>
      <c r="C2792" s="808" t="s">
        <v>514</v>
      </c>
      <c r="D2792" s="809">
        <v>62</v>
      </c>
      <c r="F2792" s="808">
        <v>47895.03</v>
      </c>
      <c r="G2792" s="808">
        <v>398.84</v>
      </c>
      <c r="H2792" s="808">
        <v>0</v>
      </c>
      <c r="I2792" s="808" t="s">
        <v>502</v>
      </c>
      <c r="J2792" s="808" t="s">
        <v>503</v>
      </c>
    </row>
    <row r="2793" spans="1:10" x14ac:dyDescent="0.25">
      <c r="A2793" s="808" t="s">
        <v>499</v>
      </c>
      <c r="B2793" s="808" t="s">
        <v>547</v>
      </c>
      <c r="C2793" s="808" t="s">
        <v>510</v>
      </c>
      <c r="D2793" s="809">
        <v>73</v>
      </c>
      <c r="F2793" s="808">
        <v>769.89</v>
      </c>
      <c r="G2793" s="808">
        <v>25.05</v>
      </c>
      <c r="H2793" s="808">
        <v>0</v>
      </c>
      <c r="I2793" s="808" t="s">
        <v>502</v>
      </c>
      <c r="J2793" s="808" t="s">
        <v>503</v>
      </c>
    </row>
    <row r="2794" spans="1:10" x14ac:dyDescent="0.25">
      <c r="A2794" s="808" t="s">
        <v>504</v>
      </c>
      <c r="B2794" s="808" t="s">
        <v>547</v>
      </c>
      <c r="C2794" s="808" t="s">
        <v>508</v>
      </c>
      <c r="D2794" s="809">
        <v>94</v>
      </c>
      <c r="F2794" s="808">
        <v>95866.29</v>
      </c>
      <c r="G2794" s="808">
        <v>78470.880000000005</v>
      </c>
      <c r="H2794" s="808">
        <v>0</v>
      </c>
      <c r="I2794" s="808" t="s">
        <v>502</v>
      </c>
      <c r="J2794" s="808" t="s">
        <v>503</v>
      </c>
    </row>
    <row r="2795" spans="1:10" x14ac:dyDescent="0.25">
      <c r="A2795" s="808" t="s">
        <v>504</v>
      </c>
      <c r="B2795" s="808" t="s">
        <v>547</v>
      </c>
      <c r="C2795" s="808" t="s">
        <v>518</v>
      </c>
      <c r="D2795" s="809">
        <v>84</v>
      </c>
      <c r="F2795" s="808">
        <v>22025.919999999998</v>
      </c>
      <c r="G2795" s="808">
        <v>521</v>
      </c>
      <c r="H2795" s="808">
        <v>0</v>
      </c>
      <c r="I2795" s="808" t="s">
        <v>502</v>
      </c>
      <c r="J2795" s="808" t="s">
        <v>503</v>
      </c>
    </row>
    <row r="2796" spans="1:10" x14ac:dyDescent="0.25">
      <c r="A2796" s="808" t="s">
        <v>504</v>
      </c>
      <c r="B2796" s="808" t="s">
        <v>547</v>
      </c>
      <c r="C2796" s="808" t="s">
        <v>511</v>
      </c>
      <c r="D2796" s="809">
        <v>76</v>
      </c>
      <c r="F2796" s="808">
        <v>144708.22</v>
      </c>
      <c r="G2796" s="808">
        <v>6675.04</v>
      </c>
      <c r="H2796" s="808">
        <v>0</v>
      </c>
      <c r="I2796" s="808" t="s">
        <v>502</v>
      </c>
      <c r="J2796" s="808" t="s">
        <v>503</v>
      </c>
    </row>
    <row r="2797" spans="1:10" x14ac:dyDescent="0.25">
      <c r="A2797" s="808" t="s">
        <v>499</v>
      </c>
      <c r="B2797" s="808" t="s">
        <v>547</v>
      </c>
      <c r="C2797" s="808" t="s">
        <v>501</v>
      </c>
      <c r="D2797" s="809">
        <v>85</v>
      </c>
      <c r="F2797" s="808">
        <v>587976.93000000005</v>
      </c>
      <c r="G2797" s="808">
        <v>221102.54</v>
      </c>
      <c r="H2797" s="808">
        <v>0</v>
      </c>
      <c r="I2797" s="808" t="s">
        <v>502</v>
      </c>
      <c r="J2797" s="808" t="s">
        <v>503</v>
      </c>
    </row>
    <row r="2798" spans="1:10" x14ac:dyDescent="0.25">
      <c r="A2798" s="808" t="s">
        <v>499</v>
      </c>
      <c r="B2798" s="808" t="s">
        <v>547</v>
      </c>
      <c r="C2798" s="808" t="s">
        <v>526</v>
      </c>
      <c r="D2798" s="809">
        <v>85</v>
      </c>
      <c r="F2798" s="808">
        <v>120631.7</v>
      </c>
      <c r="G2798" s="808">
        <v>783.11</v>
      </c>
      <c r="H2798" s="808">
        <v>0</v>
      </c>
      <c r="I2798" s="808" t="s">
        <v>502</v>
      </c>
      <c r="J2798" s="808" t="s">
        <v>503</v>
      </c>
    </row>
    <row r="2799" spans="1:10" x14ac:dyDescent="0.25">
      <c r="A2799" s="808" t="s">
        <v>504</v>
      </c>
      <c r="B2799" s="808" t="s">
        <v>547</v>
      </c>
      <c r="C2799" s="808" t="s">
        <v>508</v>
      </c>
      <c r="D2799" s="809">
        <v>69</v>
      </c>
      <c r="F2799" s="808">
        <v>10296.76</v>
      </c>
      <c r="G2799" s="808">
        <v>3921.65</v>
      </c>
      <c r="H2799" s="808">
        <v>0</v>
      </c>
      <c r="I2799" s="808" t="s">
        <v>502</v>
      </c>
      <c r="J2799" s="808" t="s">
        <v>503</v>
      </c>
    </row>
    <row r="2800" spans="1:10" x14ac:dyDescent="0.25">
      <c r="A2800" s="808" t="s">
        <v>499</v>
      </c>
      <c r="B2800" s="808" t="s">
        <v>547</v>
      </c>
      <c r="C2800" s="808" t="s">
        <v>514</v>
      </c>
      <c r="D2800" s="809">
        <v>84</v>
      </c>
      <c r="F2800" s="808">
        <v>213955.55</v>
      </c>
      <c r="G2800" s="808">
        <v>20703.2</v>
      </c>
      <c r="H2800" s="808">
        <v>0</v>
      </c>
      <c r="I2800" s="808" t="s">
        <v>502</v>
      </c>
      <c r="J2800" s="808" t="s">
        <v>503</v>
      </c>
    </row>
    <row r="2801" spans="1:10" x14ac:dyDescent="0.25">
      <c r="A2801" s="808" t="s">
        <v>504</v>
      </c>
      <c r="B2801" s="808" t="s">
        <v>547</v>
      </c>
      <c r="C2801" s="808" t="s">
        <v>589</v>
      </c>
      <c r="D2801" s="809">
        <v>62</v>
      </c>
      <c r="F2801" s="808">
        <v>7346.51</v>
      </c>
      <c r="G2801" s="808">
        <v>43.39</v>
      </c>
      <c r="H2801" s="808">
        <v>0</v>
      </c>
      <c r="I2801" s="808" t="s">
        <v>502</v>
      </c>
      <c r="J2801" s="808" t="s">
        <v>503</v>
      </c>
    </row>
    <row r="2802" spans="1:10" x14ac:dyDescent="0.25">
      <c r="A2802" s="808" t="s">
        <v>504</v>
      </c>
      <c r="B2802" s="808" t="s">
        <v>547</v>
      </c>
      <c r="C2802" s="808" t="s">
        <v>529</v>
      </c>
      <c r="D2802" s="809">
        <v>62</v>
      </c>
      <c r="F2802" s="808">
        <v>224044.06</v>
      </c>
      <c r="G2802" s="808">
        <v>2074.7600000000002</v>
      </c>
      <c r="H2802" s="808">
        <v>0</v>
      </c>
      <c r="I2802" s="808" t="s">
        <v>502</v>
      </c>
      <c r="J2802" s="808" t="s">
        <v>503</v>
      </c>
    </row>
    <row r="2803" spans="1:10" x14ac:dyDescent="0.25">
      <c r="A2803" s="808" t="s">
        <v>499</v>
      </c>
      <c r="B2803" s="808" t="s">
        <v>547</v>
      </c>
      <c r="C2803" s="808" t="s">
        <v>544</v>
      </c>
      <c r="D2803" s="809">
        <v>44</v>
      </c>
      <c r="F2803" s="808">
        <v>196779</v>
      </c>
      <c r="G2803" s="808">
        <v>725090</v>
      </c>
      <c r="H2803" s="808">
        <v>0</v>
      </c>
      <c r="I2803" s="808" t="s">
        <v>502</v>
      </c>
      <c r="J2803" s="808" t="s">
        <v>503</v>
      </c>
    </row>
    <row r="2804" spans="1:10" x14ac:dyDescent="0.25">
      <c r="A2804" s="808" t="s">
        <v>499</v>
      </c>
      <c r="B2804" s="808" t="s">
        <v>547</v>
      </c>
      <c r="C2804" s="808" t="s">
        <v>574</v>
      </c>
      <c r="D2804" s="809">
        <v>33</v>
      </c>
      <c r="F2804" s="808">
        <v>13506</v>
      </c>
      <c r="G2804" s="808">
        <v>257.37</v>
      </c>
      <c r="H2804" s="808">
        <v>0</v>
      </c>
      <c r="I2804" s="808" t="s">
        <v>502</v>
      </c>
      <c r="J2804" s="808" t="s">
        <v>503</v>
      </c>
    </row>
    <row r="2805" spans="1:10" x14ac:dyDescent="0.25">
      <c r="A2805" s="808" t="s">
        <v>499</v>
      </c>
      <c r="B2805" s="808" t="s">
        <v>547</v>
      </c>
      <c r="C2805" s="808" t="s">
        <v>508</v>
      </c>
      <c r="D2805" s="809">
        <v>96</v>
      </c>
      <c r="F2805" s="808">
        <v>1139521.8500000001</v>
      </c>
      <c r="G2805" s="808">
        <v>40092.639999999999</v>
      </c>
      <c r="H2805" s="808">
        <v>0</v>
      </c>
      <c r="I2805" s="808" t="s">
        <v>502</v>
      </c>
      <c r="J2805" s="808" t="s">
        <v>503</v>
      </c>
    </row>
    <row r="2806" spans="1:10" x14ac:dyDescent="0.25">
      <c r="A2806" s="808" t="s">
        <v>499</v>
      </c>
      <c r="B2806" s="808" t="s">
        <v>547</v>
      </c>
      <c r="C2806" s="808" t="s">
        <v>512</v>
      </c>
      <c r="D2806" s="809">
        <v>64</v>
      </c>
      <c r="F2806" s="808">
        <v>770599.33</v>
      </c>
      <c r="G2806" s="808">
        <v>245946</v>
      </c>
      <c r="H2806" s="808">
        <v>0</v>
      </c>
      <c r="I2806" s="808" t="s">
        <v>502</v>
      </c>
      <c r="J2806" s="808" t="s">
        <v>503</v>
      </c>
    </row>
    <row r="2807" spans="1:10" x14ac:dyDescent="0.25">
      <c r="A2807" s="808" t="s">
        <v>499</v>
      </c>
      <c r="B2807" s="808" t="s">
        <v>547</v>
      </c>
      <c r="C2807" s="808" t="s">
        <v>508</v>
      </c>
      <c r="D2807" s="809">
        <v>73</v>
      </c>
      <c r="F2807" s="808">
        <v>218652.65</v>
      </c>
      <c r="G2807" s="808">
        <v>394294.6</v>
      </c>
      <c r="H2807" s="808">
        <v>0</v>
      </c>
      <c r="I2807" s="808" t="s">
        <v>502</v>
      </c>
      <c r="J2807" s="808" t="s">
        <v>503</v>
      </c>
    </row>
    <row r="2808" spans="1:10" x14ac:dyDescent="0.25">
      <c r="A2808" s="808" t="s">
        <v>499</v>
      </c>
      <c r="B2808" s="808" t="s">
        <v>547</v>
      </c>
      <c r="C2808" s="808" t="s">
        <v>538</v>
      </c>
      <c r="D2808" s="809">
        <v>96</v>
      </c>
      <c r="F2808" s="808">
        <v>34.78</v>
      </c>
      <c r="G2808" s="808">
        <v>0.81</v>
      </c>
      <c r="H2808" s="808">
        <v>0</v>
      </c>
      <c r="I2808" s="808" t="s">
        <v>502</v>
      </c>
      <c r="J2808" s="808" t="s">
        <v>503</v>
      </c>
    </row>
    <row r="2809" spans="1:10" x14ac:dyDescent="0.25">
      <c r="A2809" s="808" t="s">
        <v>499</v>
      </c>
      <c r="B2809" s="808" t="s">
        <v>547</v>
      </c>
      <c r="C2809" s="808" t="s">
        <v>527</v>
      </c>
      <c r="D2809" s="809">
        <v>44</v>
      </c>
      <c r="F2809" s="808">
        <v>82720831.189999998</v>
      </c>
      <c r="G2809" s="808">
        <v>458161631.39999998</v>
      </c>
      <c r="H2809" s="808">
        <v>0</v>
      </c>
      <c r="I2809" s="808" t="s">
        <v>502</v>
      </c>
      <c r="J2809" s="808" t="s">
        <v>503</v>
      </c>
    </row>
    <row r="2810" spans="1:10" x14ac:dyDescent="0.25">
      <c r="A2810" s="808" t="s">
        <v>504</v>
      </c>
      <c r="B2810" s="808" t="s">
        <v>547</v>
      </c>
      <c r="C2810" s="808" t="s">
        <v>519</v>
      </c>
      <c r="D2810" s="809">
        <v>73</v>
      </c>
      <c r="F2810" s="808">
        <v>210.45</v>
      </c>
      <c r="G2810" s="808">
        <v>20.149999999999999</v>
      </c>
      <c r="H2810" s="808">
        <v>0</v>
      </c>
      <c r="I2810" s="808" t="s">
        <v>502</v>
      </c>
      <c r="J2810" s="808" t="s">
        <v>503</v>
      </c>
    </row>
    <row r="2811" spans="1:10" x14ac:dyDescent="0.25">
      <c r="A2811" s="808" t="s">
        <v>504</v>
      </c>
      <c r="B2811" s="808" t="s">
        <v>547</v>
      </c>
      <c r="C2811" s="808" t="s">
        <v>530</v>
      </c>
      <c r="D2811" s="809">
        <v>82</v>
      </c>
      <c r="F2811" s="808">
        <v>11907.39</v>
      </c>
      <c r="G2811" s="808">
        <v>49.5</v>
      </c>
      <c r="H2811" s="808">
        <v>0</v>
      </c>
      <c r="I2811" s="808" t="s">
        <v>502</v>
      </c>
      <c r="J2811" s="808" t="s">
        <v>503</v>
      </c>
    </row>
    <row r="2812" spans="1:10" x14ac:dyDescent="0.25">
      <c r="A2812" s="808" t="s">
        <v>499</v>
      </c>
      <c r="B2812" s="808" t="s">
        <v>547</v>
      </c>
      <c r="C2812" s="808" t="s">
        <v>508</v>
      </c>
      <c r="D2812" s="809">
        <v>72</v>
      </c>
      <c r="F2812" s="808">
        <v>5013858.68</v>
      </c>
      <c r="G2812" s="808">
        <v>8052295</v>
      </c>
      <c r="H2812" s="808">
        <v>0</v>
      </c>
      <c r="I2812" s="808" t="s">
        <v>502</v>
      </c>
      <c r="J2812" s="808" t="s">
        <v>503</v>
      </c>
    </row>
    <row r="2813" spans="1:10" x14ac:dyDescent="0.25">
      <c r="A2813" s="808" t="s">
        <v>504</v>
      </c>
      <c r="B2813" s="808" t="s">
        <v>547</v>
      </c>
      <c r="C2813" s="808" t="s">
        <v>508</v>
      </c>
      <c r="D2813" s="809">
        <v>47</v>
      </c>
      <c r="F2813" s="808">
        <v>1324.12</v>
      </c>
      <c r="G2813" s="808">
        <v>26</v>
      </c>
      <c r="H2813" s="808">
        <v>0</v>
      </c>
      <c r="I2813" s="808" t="s">
        <v>502</v>
      </c>
      <c r="J2813" s="808" t="s">
        <v>503</v>
      </c>
    </row>
    <row r="2814" spans="1:10" x14ac:dyDescent="0.25">
      <c r="A2814" s="808" t="s">
        <v>504</v>
      </c>
      <c r="B2814" s="808" t="s">
        <v>547</v>
      </c>
      <c r="C2814" s="808" t="s">
        <v>511</v>
      </c>
      <c r="D2814" s="809">
        <v>42</v>
      </c>
      <c r="F2814" s="808">
        <v>21904.51</v>
      </c>
      <c r="G2814" s="808">
        <v>1704.6</v>
      </c>
      <c r="H2814" s="808">
        <v>0</v>
      </c>
      <c r="I2814" s="808" t="s">
        <v>502</v>
      </c>
      <c r="J2814" s="808" t="s">
        <v>503</v>
      </c>
    </row>
    <row r="2815" spans="1:10" x14ac:dyDescent="0.25">
      <c r="A2815" s="808" t="s">
        <v>504</v>
      </c>
      <c r="B2815" s="808" t="s">
        <v>547</v>
      </c>
      <c r="C2815" s="808" t="s">
        <v>559</v>
      </c>
      <c r="D2815" s="809">
        <v>65</v>
      </c>
      <c r="F2815" s="808">
        <v>844.99</v>
      </c>
      <c r="G2815" s="808">
        <v>11.53</v>
      </c>
      <c r="H2815" s="808">
        <v>0</v>
      </c>
      <c r="I2815" s="808" t="s">
        <v>502</v>
      </c>
      <c r="J2815" s="808" t="s">
        <v>503</v>
      </c>
    </row>
    <row r="2816" spans="1:10" x14ac:dyDescent="0.25">
      <c r="A2816" s="808" t="s">
        <v>504</v>
      </c>
      <c r="B2816" s="808" t="s">
        <v>547</v>
      </c>
      <c r="C2816" s="808" t="s">
        <v>509</v>
      </c>
      <c r="D2816" s="809">
        <v>62</v>
      </c>
      <c r="F2816" s="808">
        <v>5296.49</v>
      </c>
      <c r="G2816" s="808">
        <v>24.2</v>
      </c>
      <c r="H2816" s="808">
        <v>0</v>
      </c>
      <c r="I2816" s="808" t="s">
        <v>502</v>
      </c>
      <c r="J2816" s="808" t="s">
        <v>503</v>
      </c>
    </row>
    <row r="2817" spans="1:10" x14ac:dyDescent="0.25">
      <c r="A2817" s="808" t="s">
        <v>499</v>
      </c>
      <c r="B2817" s="808" t="s">
        <v>547</v>
      </c>
      <c r="C2817" s="808" t="s">
        <v>525</v>
      </c>
      <c r="D2817" s="809">
        <v>23</v>
      </c>
      <c r="F2817" s="808">
        <v>27995.07</v>
      </c>
      <c r="G2817" s="808">
        <v>264500</v>
      </c>
      <c r="H2817" s="808">
        <v>0</v>
      </c>
      <c r="I2817" s="808" t="s">
        <v>502</v>
      </c>
      <c r="J2817" s="808" t="s">
        <v>503</v>
      </c>
    </row>
    <row r="2818" spans="1:10" x14ac:dyDescent="0.25">
      <c r="A2818" s="808" t="s">
        <v>499</v>
      </c>
      <c r="B2818" s="808" t="s">
        <v>547</v>
      </c>
      <c r="C2818" s="808" t="s">
        <v>527</v>
      </c>
      <c r="D2818" s="809">
        <v>18</v>
      </c>
      <c r="F2818" s="808">
        <v>50.15</v>
      </c>
      <c r="G2818" s="808">
        <v>12</v>
      </c>
      <c r="H2818" s="808">
        <v>0</v>
      </c>
      <c r="I2818" s="808" t="s">
        <v>502</v>
      </c>
      <c r="J2818" s="808" t="s">
        <v>503</v>
      </c>
    </row>
    <row r="2819" spans="1:10" x14ac:dyDescent="0.25">
      <c r="A2819" s="808" t="s">
        <v>499</v>
      </c>
      <c r="B2819" s="808" t="s">
        <v>547</v>
      </c>
      <c r="C2819" s="808" t="s">
        <v>564</v>
      </c>
      <c r="D2819" s="809">
        <v>27</v>
      </c>
      <c r="F2819" s="808">
        <v>226533.57</v>
      </c>
      <c r="G2819" s="808">
        <v>4165000</v>
      </c>
      <c r="H2819" s="808">
        <v>0</v>
      </c>
      <c r="I2819" s="808" t="s">
        <v>502</v>
      </c>
      <c r="J2819" s="808" t="s">
        <v>503</v>
      </c>
    </row>
    <row r="2820" spans="1:10" x14ac:dyDescent="0.25">
      <c r="A2820" s="808" t="s">
        <v>499</v>
      </c>
      <c r="B2820" s="808" t="s">
        <v>547</v>
      </c>
      <c r="C2820" s="808" t="s">
        <v>552</v>
      </c>
      <c r="D2820" s="809">
        <v>12</v>
      </c>
      <c r="F2820" s="808">
        <v>530.73</v>
      </c>
      <c r="G2820" s="808">
        <v>1200</v>
      </c>
      <c r="H2820" s="808">
        <v>0</v>
      </c>
      <c r="I2820" s="808" t="s">
        <v>502</v>
      </c>
      <c r="J2820" s="808" t="s">
        <v>503</v>
      </c>
    </row>
    <row r="2821" spans="1:10" x14ac:dyDescent="0.25">
      <c r="A2821" s="808" t="s">
        <v>504</v>
      </c>
      <c r="B2821" s="808" t="s">
        <v>547</v>
      </c>
      <c r="C2821" s="808" t="s">
        <v>514</v>
      </c>
      <c r="D2821" s="809">
        <v>61</v>
      </c>
      <c r="F2821" s="808">
        <v>9971.81</v>
      </c>
      <c r="G2821" s="808">
        <v>82.06</v>
      </c>
      <c r="H2821" s="808">
        <v>0</v>
      </c>
      <c r="I2821" s="808" t="s">
        <v>502</v>
      </c>
      <c r="J2821" s="808" t="s">
        <v>503</v>
      </c>
    </row>
    <row r="2822" spans="1:10" x14ac:dyDescent="0.25">
      <c r="A2822" s="808" t="s">
        <v>504</v>
      </c>
      <c r="B2822" s="808" t="s">
        <v>547</v>
      </c>
      <c r="C2822" s="808" t="s">
        <v>595</v>
      </c>
      <c r="D2822" s="809">
        <v>15</v>
      </c>
      <c r="F2822" s="808">
        <v>7875.5</v>
      </c>
      <c r="G2822" s="808">
        <v>760</v>
      </c>
      <c r="H2822" s="808">
        <v>0</v>
      </c>
      <c r="I2822" s="808" t="s">
        <v>502</v>
      </c>
      <c r="J2822" s="808" t="s">
        <v>503</v>
      </c>
    </row>
    <row r="2823" spans="1:10" x14ac:dyDescent="0.25">
      <c r="A2823" s="808" t="s">
        <v>504</v>
      </c>
      <c r="B2823" s="808" t="s">
        <v>547</v>
      </c>
      <c r="C2823" s="808" t="s">
        <v>580</v>
      </c>
      <c r="D2823" s="809">
        <v>8</v>
      </c>
      <c r="F2823" s="808">
        <v>201107.81</v>
      </c>
      <c r="G2823" s="808">
        <v>115968</v>
      </c>
      <c r="H2823" s="808">
        <v>0</v>
      </c>
      <c r="I2823" s="808" t="s">
        <v>502</v>
      </c>
      <c r="J2823" s="808" t="s">
        <v>503</v>
      </c>
    </row>
    <row r="2824" spans="1:10" x14ac:dyDescent="0.25">
      <c r="A2824" s="808" t="s">
        <v>504</v>
      </c>
      <c r="B2824" s="808" t="s">
        <v>547</v>
      </c>
      <c r="C2824" s="808" t="s">
        <v>564</v>
      </c>
      <c r="D2824" s="809">
        <v>94</v>
      </c>
      <c r="F2824" s="808">
        <v>4151.5200000000004</v>
      </c>
      <c r="G2824" s="808">
        <v>143.68</v>
      </c>
      <c r="H2824" s="808">
        <v>0</v>
      </c>
      <c r="I2824" s="808" t="s">
        <v>502</v>
      </c>
      <c r="J2824" s="808" t="s">
        <v>503</v>
      </c>
    </row>
    <row r="2825" spans="1:10" x14ac:dyDescent="0.25">
      <c r="A2825" s="808" t="s">
        <v>504</v>
      </c>
      <c r="B2825" s="808" t="s">
        <v>547</v>
      </c>
      <c r="C2825" s="808" t="s">
        <v>501</v>
      </c>
      <c r="D2825" s="809">
        <v>7</v>
      </c>
      <c r="F2825" s="808">
        <v>388555.8</v>
      </c>
      <c r="G2825" s="808">
        <v>427898</v>
      </c>
      <c r="H2825" s="808">
        <v>0</v>
      </c>
      <c r="I2825" s="808" t="s">
        <v>502</v>
      </c>
      <c r="J2825" s="808" t="s">
        <v>503</v>
      </c>
    </row>
    <row r="2826" spans="1:10" x14ac:dyDescent="0.25">
      <c r="A2826" s="808" t="s">
        <v>504</v>
      </c>
      <c r="B2826" s="808" t="s">
        <v>547</v>
      </c>
      <c r="C2826" s="808" t="s">
        <v>516</v>
      </c>
      <c r="D2826" s="809">
        <v>96</v>
      </c>
      <c r="F2826" s="808">
        <v>250.94</v>
      </c>
      <c r="G2826" s="808">
        <v>1.7</v>
      </c>
      <c r="H2826" s="808">
        <v>0</v>
      </c>
      <c r="I2826" s="808" t="s">
        <v>502</v>
      </c>
      <c r="J2826" s="808" t="s">
        <v>503</v>
      </c>
    </row>
    <row r="2827" spans="1:10" x14ac:dyDescent="0.25">
      <c r="A2827" s="808" t="s">
        <v>499</v>
      </c>
      <c r="B2827" s="808" t="s">
        <v>547</v>
      </c>
      <c r="C2827" s="808" t="s">
        <v>511</v>
      </c>
      <c r="D2827" s="809">
        <v>21</v>
      </c>
      <c r="F2827" s="808">
        <v>109239.91</v>
      </c>
      <c r="G2827" s="808">
        <v>30367.99</v>
      </c>
      <c r="H2827" s="808">
        <v>0</v>
      </c>
      <c r="I2827" s="808" t="s">
        <v>502</v>
      </c>
      <c r="J2827" s="808" t="s">
        <v>503</v>
      </c>
    </row>
    <row r="2828" spans="1:10" x14ac:dyDescent="0.25">
      <c r="A2828" s="808" t="s">
        <v>504</v>
      </c>
      <c r="B2828" s="808" t="s">
        <v>547</v>
      </c>
      <c r="C2828" s="808" t="s">
        <v>561</v>
      </c>
      <c r="D2828" s="809">
        <v>39</v>
      </c>
      <c r="F2828" s="808">
        <v>366408.97</v>
      </c>
      <c r="G2828" s="808">
        <v>187250</v>
      </c>
      <c r="H2828" s="808">
        <v>0</v>
      </c>
      <c r="I2828" s="808" t="s">
        <v>502</v>
      </c>
      <c r="J2828" s="808" t="s">
        <v>503</v>
      </c>
    </row>
    <row r="2829" spans="1:10" x14ac:dyDescent="0.25">
      <c r="A2829" s="808" t="s">
        <v>504</v>
      </c>
      <c r="B2829" s="808" t="s">
        <v>547</v>
      </c>
      <c r="C2829" s="808" t="s">
        <v>516</v>
      </c>
      <c r="D2829" s="809">
        <v>40</v>
      </c>
      <c r="F2829" s="808">
        <v>37694.07</v>
      </c>
      <c r="G2829" s="808">
        <v>14400.84</v>
      </c>
      <c r="H2829" s="808">
        <v>0</v>
      </c>
      <c r="I2829" s="808" t="s">
        <v>502</v>
      </c>
      <c r="J2829" s="808" t="s">
        <v>503</v>
      </c>
    </row>
    <row r="2830" spans="1:10" x14ac:dyDescent="0.25">
      <c r="A2830" s="808" t="s">
        <v>499</v>
      </c>
      <c r="B2830" s="808" t="s">
        <v>547</v>
      </c>
      <c r="C2830" s="808" t="s">
        <v>520</v>
      </c>
      <c r="D2830" s="809">
        <v>30</v>
      </c>
      <c r="F2830" s="808">
        <v>3179136.08</v>
      </c>
      <c r="G2830" s="808">
        <v>28383.48</v>
      </c>
      <c r="H2830" s="808">
        <v>0</v>
      </c>
      <c r="I2830" s="808" t="s">
        <v>502</v>
      </c>
      <c r="J2830" s="808" t="s">
        <v>503</v>
      </c>
    </row>
    <row r="2831" spans="1:10" x14ac:dyDescent="0.25">
      <c r="A2831" s="808" t="s">
        <v>504</v>
      </c>
      <c r="B2831" s="808" t="s">
        <v>547</v>
      </c>
      <c r="C2831" s="808" t="s">
        <v>528</v>
      </c>
      <c r="D2831" s="809">
        <v>62</v>
      </c>
      <c r="F2831" s="808">
        <v>123786.58</v>
      </c>
      <c r="G2831" s="808">
        <v>11879.59</v>
      </c>
      <c r="H2831" s="808">
        <v>0</v>
      </c>
      <c r="I2831" s="808" t="s">
        <v>502</v>
      </c>
      <c r="J2831" s="808" t="s">
        <v>503</v>
      </c>
    </row>
    <row r="2832" spans="1:10" x14ac:dyDescent="0.25">
      <c r="A2832" s="808" t="s">
        <v>499</v>
      </c>
      <c r="B2832" s="808" t="s">
        <v>547</v>
      </c>
      <c r="C2832" s="808" t="s">
        <v>513</v>
      </c>
      <c r="D2832" s="809">
        <v>39</v>
      </c>
      <c r="F2832" s="808">
        <v>306.69</v>
      </c>
      <c r="G2832" s="808">
        <v>7.0000000000000007E-2</v>
      </c>
      <c r="H2832" s="808">
        <v>0</v>
      </c>
      <c r="I2832" s="808" t="s">
        <v>502</v>
      </c>
      <c r="J2832" s="808" t="s">
        <v>503</v>
      </c>
    </row>
    <row r="2833" spans="1:10" x14ac:dyDescent="0.25">
      <c r="A2833" s="808" t="s">
        <v>504</v>
      </c>
      <c r="B2833" s="808" t="s">
        <v>547</v>
      </c>
      <c r="C2833" s="808" t="s">
        <v>575</v>
      </c>
      <c r="D2833" s="809">
        <v>62</v>
      </c>
      <c r="F2833" s="808">
        <v>6916.13</v>
      </c>
      <c r="G2833" s="808">
        <v>98.54</v>
      </c>
      <c r="H2833" s="808">
        <v>0</v>
      </c>
      <c r="I2833" s="808" t="s">
        <v>502</v>
      </c>
      <c r="J2833" s="808" t="s">
        <v>503</v>
      </c>
    </row>
    <row r="2834" spans="1:10" x14ac:dyDescent="0.25">
      <c r="A2834" s="808" t="s">
        <v>499</v>
      </c>
      <c r="B2834" s="808" t="s">
        <v>547</v>
      </c>
      <c r="C2834" s="808" t="s">
        <v>528</v>
      </c>
      <c r="D2834" s="809">
        <v>90</v>
      </c>
      <c r="F2834" s="808">
        <v>4502.33</v>
      </c>
      <c r="G2834" s="808">
        <v>122.9</v>
      </c>
      <c r="H2834" s="808">
        <v>0</v>
      </c>
      <c r="I2834" s="808" t="s">
        <v>502</v>
      </c>
      <c r="J2834" s="808" t="s">
        <v>503</v>
      </c>
    </row>
    <row r="2835" spans="1:10" x14ac:dyDescent="0.25">
      <c r="A2835" s="808" t="s">
        <v>504</v>
      </c>
      <c r="B2835" s="808" t="s">
        <v>547</v>
      </c>
      <c r="C2835" s="808" t="s">
        <v>517</v>
      </c>
      <c r="D2835" s="809">
        <v>82</v>
      </c>
      <c r="F2835" s="808">
        <v>801.67</v>
      </c>
      <c r="G2835" s="808">
        <v>0.12</v>
      </c>
      <c r="H2835" s="808">
        <v>0</v>
      </c>
      <c r="I2835" s="808" t="s">
        <v>502</v>
      </c>
      <c r="J2835" s="808" t="s">
        <v>503</v>
      </c>
    </row>
    <row r="2836" spans="1:10" x14ac:dyDescent="0.25">
      <c r="A2836" s="808" t="s">
        <v>504</v>
      </c>
      <c r="B2836" s="808" t="s">
        <v>547</v>
      </c>
      <c r="C2836" s="808" t="s">
        <v>512</v>
      </c>
      <c r="D2836" s="809">
        <v>39</v>
      </c>
      <c r="F2836" s="808">
        <v>85505.51</v>
      </c>
      <c r="G2836" s="808">
        <v>51216.45</v>
      </c>
      <c r="H2836" s="808">
        <v>0</v>
      </c>
      <c r="I2836" s="808" t="s">
        <v>502</v>
      </c>
      <c r="J2836" s="808" t="s">
        <v>503</v>
      </c>
    </row>
    <row r="2837" spans="1:10" x14ac:dyDescent="0.25">
      <c r="A2837" s="808" t="s">
        <v>504</v>
      </c>
      <c r="B2837" s="808" t="s">
        <v>547</v>
      </c>
      <c r="C2837" s="808" t="s">
        <v>564</v>
      </c>
      <c r="D2837" s="809">
        <v>39</v>
      </c>
      <c r="F2837" s="808">
        <v>13245.65</v>
      </c>
      <c r="G2837" s="808">
        <v>3250</v>
      </c>
      <c r="H2837" s="808">
        <v>0</v>
      </c>
      <c r="I2837" s="808" t="s">
        <v>502</v>
      </c>
      <c r="J2837" s="808" t="s">
        <v>503</v>
      </c>
    </row>
    <row r="2838" spans="1:10" x14ac:dyDescent="0.25">
      <c r="A2838" s="808" t="s">
        <v>504</v>
      </c>
      <c r="B2838" s="808" t="s">
        <v>547</v>
      </c>
      <c r="C2838" s="808" t="s">
        <v>509</v>
      </c>
      <c r="D2838" s="809">
        <v>13</v>
      </c>
      <c r="F2838" s="808">
        <v>4200</v>
      </c>
      <c r="G2838" s="808">
        <v>150</v>
      </c>
      <c r="H2838" s="808">
        <v>0</v>
      </c>
      <c r="I2838" s="808" t="s">
        <v>502</v>
      </c>
      <c r="J2838" s="808" t="s">
        <v>503</v>
      </c>
    </row>
    <row r="2839" spans="1:10" x14ac:dyDescent="0.25">
      <c r="A2839" s="808" t="s">
        <v>504</v>
      </c>
      <c r="B2839" s="808" t="s">
        <v>547</v>
      </c>
      <c r="C2839" s="808" t="s">
        <v>523</v>
      </c>
      <c r="D2839" s="809">
        <v>74</v>
      </c>
      <c r="F2839" s="808">
        <v>41793.99</v>
      </c>
      <c r="G2839" s="808">
        <v>70</v>
      </c>
      <c r="H2839" s="808">
        <v>0</v>
      </c>
      <c r="I2839" s="808" t="s">
        <v>502</v>
      </c>
      <c r="J2839" s="808" t="s">
        <v>503</v>
      </c>
    </row>
    <row r="2840" spans="1:10" x14ac:dyDescent="0.25">
      <c r="A2840" s="808" t="s">
        <v>504</v>
      </c>
      <c r="B2840" s="808" t="s">
        <v>547</v>
      </c>
      <c r="C2840" s="808" t="s">
        <v>511</v>
      </c>
      <c r="D2840" s="809">
        <v>13</v>
      </c>
      <c r="F2840" s="808">
        <v>29325</v>
      </c>
      <c r="G2840" s="808">
        <v>875</v>
      </c>
      <c r="H2840" s="808">
        <v>0</v>
      </c>
      <c r="I2840" s="808" t="s">
        <v>502</v>
      </c>
      <c r="J2840" s="808" t="s">
        <v>503</v>
      </c>
    </row>
    <row r="2841" spans="1:10" x14ac:dyDescent="0.25">
      <c r="A2841" s="808" t="s">
        <v>499</v>
      </c>
      <c r="B2841" s="808" t="s">
        <v>547</v>
      </c>
      <c r="C2841" s="808" t="s">
        <v>527</v>
      </c>
      <c r="D2841" s="809">
        <v>90</v>
      </c>
      <c r="F2841" s="808">
        <v>173776.5</v>
      </c>
      <c r="G2841" s="808">
        <v>1235.98</v>
      </c>
      <c r="H2841" s="808">
        <v>0</v>
      </c>
      <c r="I2841" s="808" t="s">
        <v>502</v>
      </c>
      <c r="J2841" s="808" t="s">
        <v>503</v>
      </c>
    </row>
    <row r="2842" spans="1:10" x14ac:dyDescent="0.25">
      <c r="A2842" s="808" t="s">
        <v>504</v>
      </c>
      <c r="B2842" s="808" t="s">
        <v>547</v>
      </c>
      <c r="C2842" s="808" t="s">
        <v>512</v>
      </c>
      <c r="D2842" s="809">
        <v>84</v>
      </c>
      <c r="F2842" s="808">
        <v>82849.100000000006</v>
      </c>
      <c r="G2842" s="808">
        <v>20643.13</v>
      </c>
      <c r="H2842" s="808">
        <v>0</v>
      </c>
      <c r="I2842" s="808" t="s">
        <v>502</v>
      </c>
      <c r="J2842" s="808" t="s">
        <v>503</v>
      </c>
    </row>
    <row r="2843" spans="1:10" x14ac:dyDescent="0.25">
      <c r="A2843" s="808" t="s">
        <v>504</v>
      </c>
      <c r="B2843" s="808" t="s">
        <v>547</v>
      </c>
      <c r="C2843" s="808" t="s">
        <v>519</v>
      </c>
      <c r="D2843" s="809">
        <v>40</v>
      </c>
      <c r="F2843" s="808">
        <v>113.69</v>
      </c>
      <c r="G2843" s="808">
        <v>0.08</v>
      </c>
      <c r="H2843" s="808">
        <v>0</v>
      </c>
      <c r="I2843" s="808" t="s">
        <v>502</v>
      </c>
      <c r="J2843" s="808" t="s">
        <v>503</v>
      </c>
    </row>
    <row r="2844" spans="1:10" x14ac:dyDescent="0.25">
      <c r="A2844" s="808" t="s">
        <v>499</v>
      </c>
      <c r="B2844" s="808" t="s">
        <v>547</v>
      </c>
      <c r="C2844" s="808" t="s">
        <v>512</v>
      </c>
      <c r="D2844" s="809">
        <v>1</v>
      </c>
      <c r="E2844" s="808" t="s">
        <v>562</v>
      </c>
      <c r="F2844" s="808">
        <v>259781.51</v>
      </c>
      <c r="G2844" s="808">
        <v>84269</v>
      </c>
      <c r="H2844" s="808">
        <v>255</v>
      </c>
      <c r="I2844" s="808" t="s">
        <v>502</v>
      </c>
      <c r="J2844" s="808" t="s">
        <v>503</v>
      </c>
    </row>
    <row r="2845" spans="1:10" x14ac:dyDescent="0.25">
      <c r="A2845" s="808" t="s">
        <v>504</v>
      </c>
      <c r="B2845" s="808" t="s">
        <v>547</v>
      </c>
      <c r="C2845" s="808" t="s">
        <v>519</v>
      </c>
      <c r="D2845" s="809">
        <v>70</v>
      </c>
      <c r="F2845" s="808">
        <v>17.5</v>
      </c>
      <c r="G2845" s="808">
        <v>0.1</v>
      </c>
      <c r="H2845" s="808">
        <v>0</v>
      </c>
      <c r="I2845" s="808" t="s">
        <v>502</v>
      </c>
      <c r="J2845" s="808" t="s">
        <v>503</v>
      </c>
    </row>
    <row r="2846" spans="1:10" x14ac:dyDescent="0.25">
      <c r="A2846" s="808" t="s">
        <v>499</v>
      </c>
      <c r="B2846" s="808" t="s">
        <v>547</v>
      </c>
      <c r="C2846" s="808" t="s">
        <v>534</v>
      </c>
      <c r="D2846" s="809">
        <v>39</v>
      </c>
      <c r="F2846" s="808">
        <v>11942.44</v>
      </c>
      <c r="G2846" s="808">
        <v>3584</v>
      </c>
      <c r="H2846" s="808">
        <v>0</v>
      </c>
      <c r="I2846" s="808" t="s">
        <v>502</v>
      </c>
      <c r="J2846" s="808" t="s">
        <v>503</v>
      </c>
    </row>
    <row r="2847" spans="1:10" x14ac:dyDescent="0.25">
      <c r="A2847" s="808" t="s">
        <v>504</v>
      </c>
      <c r="B2847" s="808" t="s">
        <v>547</v>
      </c>
      <c r="C2847" s="808" t="s">
        <v>552</v>
      </c>
      <c r="D2847" s="809">
        <v>34</v>
      </c>
      <c r="F2847" s="808">
        <v>186597.24</v>
      </c>
      <c r="G2847" s="808">
        <v>52850</v>
      </c>
      <c r="H2847" s="808">
        <v>0</v>
      </c>
      <c r="I2847" s="808" t="s">
        <v>502</v>
      </c>
      <c r="J2847" s="808" t="s">
        <v>503</v>
      </c>
    </row>
    <row r="2848" spans="1:10" x14ac:dyDescent="0.25">
      <c r="A2848" s="808" t="s">
        <v>504</v>
      </c>
      <c r="B2848" s="808" t="s">
        <v>547</v>
      </c>
      <c r="C2848" s="808" t="s">
        <v>535</v>
      </c>
      <c r="D2848" s="809">
        <v>84</v>
      </c>
      <c r="F2848" s="808">
        <v>415377.9</v>
      </c>
      <c r="G2848" s="808">
        <v>10177.6</v>
      </c>
      <c r="H2848" s="808">
        <v>0</v>
      </c>
      <c r="I2848" s="808" t="s">
        <v>502</v>
      </c>
      <c r="J2848" s="808" t="s">
        <v>503</v>
      </c>
    </row>
    <row r="2849" spans="1:10" x14ac:dyDescent="0.25">
      <c r="A2849" s="808" t="s">
        <v>499</v>
      </c>
      <c r="B2849" s="808" t="s">
        <v>547</v>
      </c>
      <c r="C2849" s="808" t="s">
        <v>538</v>
      </c>
      <c r="D2849" s="809">
        <v>84</v>
      </c>
      <c r="F2849" s="808">
        <v>6300</v>
      </c>
      <c r="G2849" s="808">
        <v>400</v>
      </c>
      <c r="H2849" s="808">
        <v>0</v>
      </c>
      <c r="I2849" s="808" t="s">
        <v>502</v>
      </c>
      <c r="J2849" s="808" t="s">
        <v>503</v>
      </c>
    </row>
    <row r="2850" spans="1:10" x14ac:dyDescent="0.25">
      <c r="A2850" s="808" t="s">
        <v>504</v>
      </c>
      <c r="B2850" s="808" t="s">
        <v>547</v>
      </c>
      <c r="C2850" s="808" t="s">
        <v>612</v>
      </c>
      <c r="D2850" s="809">
        <v>85</v>
      </c>
      <c r="F2850" s="808">
        <v>944.5</v>
      </c>
      <c r="G2850" s="808">
        <v>2.9</v>
      </c>
      <c r="H2850" s="808">
        <v>0</v>
      </c>
      <c r="I2850" s="808" t="s">
        <v>502</v>
      </c>
      <c r="J2850" s="808" t="s">
        <v>503</v>
      </c>
    </row>
    <row r="2851" spans="1:10" x14ac:dyDescent="0.25">
      <c r="A2851" s="808" t="s">
        <v>499</v>
      </c>
      <c r="B2851" s="808" t="s">
        <v>547</v>
      </c>
      <c r="C2851" s="808" t="s">
        <v>516</v>
      </c>
      <c r="D2851" s="809">
        <v>90</v>
      </c>
      <c r="F2851" s="808">
        <v>5525</v>
      </c>
      <c r="G2851" s="808">
        <v>4.05</v>
      </c>
      <c r="H2851" s="808">
        <v>0</v>
      </c>
      <c r="I2851" s="808" t="s">
        <v>502</v>
      </c>
      <c r="J2851" s="808" t="s">
        <v>503</v>
      </c>
    </row>
    <row r="2852" spans="1:10" x14ac:dyDescent="0.25">
      <c r="A2852" s="808" t="s">
        <v>504</v>
      </c>
      <c r="B2852" s="808" t="s">
        <v>547</v>
      </c>
      <c r="C2852" s="808" t="s">
        <v>610</v>
      </c>
      <c r="D2852" s="809">
        <v>61</v>
      </c>
      <c r="F2852" s="808">
        <v>481.34</v>
      </c>
      <c r="G2852" s="808">
        <v>7.37</v>
      </c>
      <c r="H2852" s="808">
        <v>0</v>
      </c>
      <c r="I2852" s="808" t="s">
        <v>502</v>
      </c>
      <c r="J2852" s="808" t="s">
        <v>503</v>
      </c>
    </row>
    <row r="2853" spans="1:10" x14ac:dyDescent="0.25">
      <c r="A2853" s="808" t="s">
        <v>504</v>
      </c>
      <c r="B2853" s="808" t="s">
        <v>547</v>
      </c>
      <c r="C2853" s="808" t="s">
        <v>529</v>
      </c>
      <c r="D2853" s="809">
        <v>38</v>
      </c>
      <c r="F2853" s="808">
        <v>10298.370000000001</v>
      </c>
      <c r="G2853" s="808">
        <v>25000</v>
      </c>
      <c r="H2853" s="808">
        <v>0</v>
      </c>
      <c r="I2853" s="808" t="s">
        <v>502</v>
      </c>
      <c r="J2853" s="808" t="s">
        <v>503</v>
      </c>
    </row>
    <row r="2854" spans="1:10" x14ac:dyDescent="0.25">
      <c r="A2854" s="808" t="s">
        <v>504</v>
      </c>
      <c r="B2854" s="808" t="s">
        <v>547</v>
      </c>
      <c r="C2854" s="808" t="s">
        <v>511</v>
      </c>
      <c r="D2854" s="809">
        <v>59</v>
      </c>
      <c r="F2854" s="808">
        <v>26969.919999999998</v>
      </c>
      <c r="G2854" s="808">
        <v>571.41999999999996</v>
      </c>
      <c r="H2854" s="808">
        <v>0</v>
      </c>
      <c r="I2854" s="808" t="s">
        <v>502</v>
      </c>
      <c r="J2854" s="808" t="s">
        <v>503</v>
      </c>
    </row>
    <row r="2855" spans="1:10" x14ac:dyDescent="0.25">
      <c r="A2855" s="808" t="s">
        <v>504</v>
      </c>
      <c r="B2855" s="808" t="s">
        <v>547</v>
      </c>
      <c r="C2855" s="808" t="s">
        <v>520</v>
      </c>
      <c r="D2855" s="809">
        <v>7</v>
      </c>
      <c r="F2855" s="808">
        <v>30113.14</v>
      </c>
      <c r="G2855" s="808">
        <v>42000</v>
      </c>
      <c r="H2855" s="808">
        <v>0</v>
      </c>
      <c r="I2855" s="808" t="s">
        <v>502</v>
      </c>
      <c r="J2855" s="808" t="s">
        <v>503</v>
      </c>
    </row>
    <row r="2856" spans="1:10" x14ac:dyDescent="0.25">
      <c r="A2856" s="808" t="s">
        <v>504</v>
      </c>
      <c r="B2856" s="808" t="s">
        <v>547</v>
      </c>
      <c r="C2856" s="808" t="s">
        <v>511</v>
      </c>
      <c r="D2856" s="809">
        <v>9</v>
      </c>
      <c r="F2856" s="808">
        <v>1137847</v>
      </c>
      <c r="G2856" s="808">
        <v>197600</v>
      </c>
      <c r="H2856" s="808">
        <v>0</v>
      </c>
      <c r="I2856" s="808" t="s">
        <v>502</v>
      </c>
      <c r="J2856" s="808" t="s">
        <v>503</v>
      </c>
    </row>
    <row r="2857" spans="1:10" x14ac:dyDescent="0.25">
      <c r="A2857" s="808" t="s">
        <v>499</v>
      </c>
      <c r="B2857" s="808" t="s">
        <v>547</v>
      </c>
      <c r="C2857" s="808" t="s">
        <v>552</v>
      </c>
      <c r="D2857" s="809">
        <v>53</v>
      </c>
      <c r="F2857" s="808">
        <v>221.01</v>
      </c>
      <c r="G2857" s="808">
        <v>25</v>
      </c>
      <c r="H2857" s="808">
        <v>0</v>
      </c>
      <c r="I2857" s="808" t="s">
        <v>502</v>
      </c>
      <c r="J2857" s="808" t="s">
        <v>503</v>
      </c>
    </row>
    <row r="2858" spans="1:10" x14ac:dyDescent="0.25">
      <c r="A2858" s="808" t="s">
        <v>499</v>
      </c>
      <c r="B2858" s="808" t="s">
        <v>547</v>
      </c>
      <c r="C2858" s="808" t="s">
        <v>566</v>
      </c>
      <c r="D2858" s="809">
        <v>63</v>
      </c>
      <c r="F2858" s="808">
        <v>300</v>
      </c>
      <c r="G2858" s="808">
        <v>0.65</v>
      </c>
      <c r="H2858" s="808">
        <v>0</v>
      </c>
      <c r="I2858" s="808" t="s">
        <v>502</v>
      </c>
      <c r="J2858" s="808" t="s">
        <v>503</v>
      </c>
    </row>
    <row r="2859" spans="1:10" x14ac:dyDescent="0.25">
      <c r="A2859" s="808" t="s">
        <v>499</v>
      </c>
      <c r="B2859" s="808" t="s">
        <v>547</v>
      </c>
      <c r="C2859" s="808" t="s">
        <v>566</v>
      </c>
      <c r="D2859" s="809">
        <v>34</v>
      </c>
      <c r="F2859" s="808">
        <v>2382</v>
      </c>
      <c r="G2859" s="808">
        <v>96.19</v>
      </c>
      <c r="H2859" s="808">
        <v>0</v>
      </c>
      <c r="I2859" s="808" t="s">
        <v>502</v>
      </c>
      <c r="J2859" s="808" t="s">
        <v>503</v>
      </c>
    </row>
    <row r="2860" spans="1:10" x14ac:dyDescent="0.25">
      <c r="A2860" s="808" t="s">
        <v>504</v>
      </c>
      <c r="B2860" s="808" t="s">
        <v>547</v>
      </c>
      <c r="C2860" s="808" t="s">
        <v>512</v>
      </c>
      <c r="D2860" s="809">
        <v>17</v>
      </c>
      <c r="F2860" s="808">
        <v>1427.53</v>
      </c>
      <c r="G2860" s="808">
        <v>581.4</v>
      </c>
      <c r="H2860" s="808">
        <v>0</v>
      </c>
      <c r="I2860" s="808" t="s">
        <v>502</v>
      </c>
      <c r="J2860" s="808" t="s">
        <v>503</v>
      </c>
    </row>
    <row r="2861" spans="1:10" x14ac:dyDescent="0.25">
      <c r="A2861" s="808" t="s">
        <v>499</v>
      </c>
      <c r="B2861" s="808" t="s">
        <v>547</v>
      </c>
      <c r="C2861" s="808" t="s">
        <v>521</v>
      </c>
      <c r="D2861" s="809">
        <v>85</v>
      </c>
      <c r="F2861" s="808">
        <v>1178.71</v>
      </c>
      <c r="G2861" s="808">
        <v>7.6</v>
      </c>
      <c r="H2861" s="808">
        <v>0</v>
      </c>
      <c r="I2861" s="808" t="s">
        <v>502</v>
      </c>
      <c r="J2861" s="808" t="s">
        <v>503</v>
      </c>
    </row>
    <row r="2862" spans="1:10" x14ac:dyDescent="0.25">
      <c r="A2862" s="808" t="s">
        <v>504</v>
      </c>
      <c r="B2862" s="808" t="s">
        <v>547</v>
      </c>
      <c r="C2862" s="808" t="s">
        <v>558</v>
      </c>
      <c r="D2862" s="809">
        <v>12</v>
      </c>
      <c r="F2862" s="808">
        <v>17504.82</v>
      </c>
      <c r="G2862" s="808">
        <v>3000</v>
      </c>
      <c r="H2862" s="808">
        <v>0</v>
      </c>
      <c r="I2862" s="808" t="s">
        <v>502</v>
      </c>
      <c r="J2862" s="808" t="s">
        <v>503</v>
      </c>
    </row>
    <row r="2863" spans="1:10" x14ac:dyDescent="0.25">
      <c r="A2863" s="808" t="s">
        <v>499</v>
      </c>
      <c r="B2863" s="808" t="s">
        <v>547</v>
      </c>
      <c r="C2863" s="808" t="s">
        <v>577</v>
      </c>
      <c r="D2863" s="809">
        <v>90</v>
      </c>
      <c r="F2863" s="808">
        <v>1840</v>
      </c>
      <c r="G2863" s="808">
        <v>1</v>
      </c>
      <c r="H2863" s="808">
        <v>0</v>
      </c>
      <c r="I2863" s="808" t="s">
        <v>502</v>
      </c>
      <c r="J2863" s="808" t="s">
        <v>503</v>
      </c>
    </row>
    <row r="2864" spans="1:10" x14ac:dyDescent="0.25">
      <c r="A2864" s="808" t="s">
        <v>504</v>
      </c>
      <c r="B2864" s="808" t="s">
        <v>547</v>
      </c>
      <c r="C2864" s="808" t="s">
        <v>523</v>
      </c>
      <c r="D2864" s="809">
        <v>17</v>
      </c>
      <c r="F2864" s="808">
        <v>11914.87</v>
      </c>
      <c r="G2864" s="808">
        <v>2000</v>
      </c>
      <c r="H2864" s="808">
        <v>0</v>
      </c>
      <c r="I2864" s="808" t="s">
        <v>502</v>
      </c>
      <c r="J2864" s="808" t="s">
        <v>503</v>
      </c>
    </row>
    <row r="2865" spans="1:10" x14ac:dyDescent="0.25">
      <c r="A2865" s="808" t="s">
        <v>504</v>
      </c>
      <c r="B2865" s="808" t="s">
        <v>547</v>
      </c>
      <c r="C2865" s="808" t="s">
        <v>565</v>
      </c>
      <c r="D2865" s="809">
        <v>85</v>
      </c>
      <c r="F2865" s="808">
        <v>8670.34</v>
      </c>
      <c r="G2865" s="808">
        <v>33.56</v>
      </c>
      <c r="H2865" s="808">
        <v>0</v>
      </c>
      <c r="I2865" s="808" t="s">
        <v>502</v>
      </c>
      <c r="J2865" s="808" t="s">
        <v>503</v>
      </c>
    </row>
    <row r="2866" spans="1:10" x14ac:dyDescent="0.25">
      <c r="A2866" s="808" t="s">
        <v>504</v>
      </c>
      <c r="B2866" s="808" t="s">
        <v>547</v>
      </c>
      <c r="C2866" s="808" t="s">
        <v>529</v>
      </c>
      <c r="D2866" s="809">
        <v>39</v>
      </c>
      <c r="F2866" s="808">
        <v>171714.21</v>
      </c>
      <c r="G2866" s="808">
        <v>38573</v>
      </c>
      <c r="H2866" s="808">
        <v>0</v>
      </c>
      <c r="I2866" s="808" t="s">
        <v>502</v>
      </c>
      <c r="J2866" s="808" t="s">
        <v>503</v>
      </c>
    </row>
    <row r="2867" spans="1:10" x14ac:dyDescent="0.25">
      <c r="A2867" s="808" t="s">
        <v>499</v>
      </c>
      <c r="B2867" s="808" t="s">
        <v>547</v>
      </c>
      <c r="C2867" s="808" t="s">
        <v>573</v>
      </c>
      <c r="D2867" s="809">
        <v>95</v>
      </c>
      <c r="F2867" s="808">
        <v>9044</v>
      </c>
      <c r="G2867" s="808">
        <v>69</v>
      </c>
      <c r="H2867" s="808">
        <v>0</v>
      </c>
      <c r="I2867" s="808" t="s">
        <v>502</v>
      </c>
      <c r="J2867" s="808" t="s">
        <v>503</v>
      </c>
    </row>
    <row r="2868" spans="1:10" x14ac:dyDescent="0.25">
      <c r="A2868" s="808" t="s">
        <v>504</v>
      </c>
      <c r="B2868" s="808" t="s">
        <v>547</v>
      </c>
      <c r="C2868" s="808" t="s">
        <v>526</v>
      </c>
      <c r="D2868" s="809">
        <v>74</v>
      </c>
      <c r="F2868" s="808">
        <v>16213.57</v>
      </c>
      <c r="G2868" s="808">
        <v>69</v>
      </c>
      <c r="H2868" s="808">
        <v>0</v>
      </c>
      <c r="I2868" s="808" t="s">
        <v>502</v>
      </c>
      <c r="J2868" s="808" t="s">
        <v>503</v>
      </c>
    </row>
    <row r="2869" spans="1:10" x14ac:dyDescent="0.25">
      <c r="A2869" s="808" t="s">
        <v>504</v>
      </c>
      <c r="B2869" s="808" t="s">
        <v>547</v>
      </c>
      <c r="C2869" s="808" t="s">
        <v>521</v>
      </c>
      <c r="D2869" s="809">
        <v>9</v>
      </c>
      <c r="F2869" s="808">
        <v>10673.33</v>
      </c>
      <c r="G2869" s="808">
        <v>1716.62</v>
      </c>
      <c r="H2869" s="808">
        <v>0</v>
      </c>
      <c r="I2869" s="808" t="s">
        <v>502</v>
      </c>
      <c r="J2869" s="808" t="s">
        <v>503</v>
      </c>
    </row>
    <row r="2870" spans="1:10" x14ac:dyDescent="0.25">
      <c r="A2870" s="808" t="s">
        <v>499</v>
      </c>
      <c r="B2870" s="808" t="s">
        <v>547</v>
      </c>
      <c r="C2870" s="808" t="s">
        <v>515</v>
      </c>
      <c r="D2870" s="809">
        <v>84</v>
      </c>
      <c r="F2870" s="808">
        <v>4263.97</v>
      </c>
      <c r="G2870" s="808">
        <v>138.4</v>
      </c>
      <c r="H2870" s="808">
        <v>0</v>
      </c>
      <c r="I2870" s="808" t="s">
        <v>502</v>
      </c>
      <c r="J2870" s="808" t="s">
        <v>503</v>
      </c>
    </row>
    <row r="2871" spans="1:10" x14ac:dyDescent="0.25">
      <c r="A2871" s="808" t="s">
        <v>499</v>
      </c>
      <c r="B2871" s="808" t="s">
        <v>547</v>
      </c>
      <c r="C2871" s="808" t="s">
        <v>509</v>
      </c>
      <c r="D2871" s="809">
        <v>84</v>
      </c>
      <c r="F2871" s="808">
        <v>7993</v>
      </c>
      <c r="G2871" s="808">
        <v>348</v>
      </c>
      <c r="H2871" s="808">
        <v>0</v>
      </c>
      <c r="I2871" s="808" t="s">
        <v>502</v>
      </c>
      <c r="J2871" s="808" t="s">
        <v>503</v>
      </c>
    </row>
    <row r="2872" spans="1:10" x14ac:dyDescent="0.25">
      <c r="A2872" s="808" t="s">
        <v>504</v>
      </c>
      <c r="B2872" s="808" t="s">
        <v>547</v>
      </c>
      <c r="C2872" s="808" t="s">
        <v>508</v>
      </c>
      <c r="D2872" s="809">
        <v>34</v>
      </c>
      <c r="F2872" s="808">
        <v>4510.3500000000004</v>
      </c>
      <c r="G2872" s="808">
        <v>816</v>
      </c>
      <c r="H2872" s="808">
        <v>0</v>
      </c>
      <c r="I2872" s="808" t="s">
        <v>502</v>
      </c>
      <c r="J2872" s="808" t="s">
        <v>503</v>
      </c>
    </row>
    <row r="2873" spans="1:10" x14ac:dyDescent="0.25">
      <c r="A2873" s="808" t="s">
        <v>499</v>
      </c>
      <c r="B2873" s="808" t="s">
        <v>547</v>
      </c>
      <c r="C2873" s="808" t="s">
        <v>534</v>
      </c>
      <c r="D2873" s="809">
        <v>95</v>
      </c>
      <c r="F2873" s="808">
        <v>7167.51</v>
      </c>
      <c r="G2873" s="808">
        <v>150.5</v>
      </c>
      <c r="H2873" s="808">
        <v>0</v>
      </c>
      <c r="I2873" s="808" t="s">
        <v>502</v>
      </c>
      <c r="J2873" s="808" t="s">
        <v>503</v>
      </c>
    </row>
    <row r="2874" spans="1:10" x14ac:dyDescent="0.25">
      <c r="A2874" s="808" t="s">
        <v>504</v>
      </c>
      <c r="B2874" s="808" t="s">
        <v>547</v>
      </c>
      <c r="C2874" s="808" t="s">
        <v>526</v>
      </c>
      <c r="D2874" s="809">
        <v>72</v>
      </c>
      <c r="F2874" s="808">
        <v>13164.23</v>
      </c>
      <c r="G2874" s="808">
        <v>273</v>
      </c>
      <c r="H2874" s="808">
        <v>0</v>
      </c>
      <c r="I2874" s="808" t="s">
        <v>502</v>
      </c>
      <c r="J2874" s="808" t="s">
        <v>503</v>
      </c>
    </row>
    <row r="2875" spans="1:10" x14ac:dyDescent="0.25">
      <c r="A2875" s="808" t="s">
        <v>499</v>
      </c>
      <c r="B2875" s="808" t="s">
        <v>547</v>
      </c>
      <c r="C2875" s="808" t="s">
        <v>534</v>
      </c>
      <c r="D2875" s="809">
        <v>90</v>
      </c>
      <c r="F2875" s="808">
        <v>20322.52</v>
      </c>
      <c r="G2875" s="808">
        <v>42.72</v>
      </c>
      <c r="H2875" s="808">
        <v>0</v>
      </c>
      <c r="I2875" s="808" t="s">
        <v>502</v>
      </c>
      <c r="J2875" s="808" t="s">
        <v>503</v>
      </c>
    </row>
    <row r="2876" spans="1:10" x14ac:dyDescent="0.25">
      <c r="A2876" s="808" t="s">
        <v>504</v>
      </c>
      <c r="B2876" s="808" t="s">
        <v>547</v>
      </c>
      <c r="C2876" s="808" t="s">
        <v>566</v>
      </c>
      <c r="D2876" s="809">
        <v>73</v>
      </c>
      <c r="F2876" s="808">
        <v>585.30999999999995</v>
      </c>
      <c r="G2876" s="808">
        <v>10.4</v>
      </c>
      <c r="H2876" s="808">
        <v>0</v>
      </c>
      <c r="I2876" s="808" t="s">
        <v>502</v>
      </c>
      <c r="J2876" s="808" t="s">
        <v>503</v>
      </c>
    </row>
    <row r="2877" spans="1:10" x14ac:dyDescent="0.25">
      <c r="A2877" s="808" t="s">
        <v>504</v>
      </c>
      <c r="B2877" s="808" t="s">
        <v>547</v>
      </c>
      <c r="C2877" s="808" t="s">
        <v>522</v>
      </c>
      <c r="D2877" s="809">
        <v>84</v>
      </c>
      <c r="F2877" s="808">
        <v>3900279.09</v>
      </c>
      <c r="G2877" s="808">
        <v>127546</v>
      </c>
      <c r="H2877" s="808">
        <v>0</v>
      </c>
      <c r="I2877" s="808" t="s">
        <v>502</v>
      </c>
      <c r="J2877" s="808" t="s">
        <v>503</v>
      </c>
    </row>
    <row r="2878" spans="1:10" x14ac:dyDescent="0.25">
      <c r="A2878" s="808" t="s">
        <v>504</v>
      </c>
      <c r="B2878" s="808" t="s">
        <v>547</v>
      </c>
      <c r="C2878" s="808" t="s">
        <v>520</v>
      </c>
      <c r="D2878" s="809">
        <v>49</v>
      </c>
      <c r="F2878" s="808">
        <v>5.0999999999999996</v>
      </c>
      <c r="G2878" s="808">
        <v>0.79</v>
      </c>
      <c r="H2878" s="808">
        <v>0</v>
      </c>
      <c r="I2878" s="808" t="s">
        <v>502</v>
      </c>
      <c r="J2878" s="808" t="s">
        <v>503</v>
      </c>
    </row>
    <row r="2879" spans="1:10" x14ac:dyDescent="0.25">
      <c r="A2879" s="808" t="s">
        <v>504</v>
      </c>
      <c r="B2879" s="808" t="s">
        <v>547</v>
      </c>
      <c r="C2879" s="808" t="s">
        <v>543</v>
      </c>
      <c r="D2879" s="809">
        <v>85</v>
      </c>
      <c r="F2879" s="808">
        <v>284.79000000000002</v>
      </c>
      <c r="G2879" s="808">
        <v>8.6</v>
      </c>
      <c r="H2879" s="808">
        <v>0</v>
      </c>
      <c r="I2879" s="808" t="s">
        <v>502</v>
      </c>
      <c r="J2879" s="808" t="s">
        <v>503</v>
      </c>
    </row>
    <row r="2880" spans="1:10" x14ac:dyDescent="0.25">
      <c r="A2880" s="808" t="s">
        <v>499</v>
      </c>
      <c r="B2880" s="808" t="s">
        <v>567</v>
      </c>
      <c r="C2880" s="808" t="s">
        <v>508</v>
      </c>
      <c r="D2880" s="809">
        <v>17</v>
      </c>
      <c r="F2880" s="808">
        <v>57.1</v>
      </c>
      <c r="G2880" s="808">
        <v>3.3</v>
      </c>
      <c r="H2880" s="808">
        <v>0</v>
      </c>
      <c r="I2880" s="808" t="s">
        <v>502</v>
      </c>
      <c r="J2880" s="808" t="s">
        <v>503</v>
      </c>
    </row>
    <row r="2881" spans="1:10" x14ac:dyDescent="0.25">
      <c r="A2881" s="808" t="s">
        <v>504</v>
      </c>
      <c r="B2881" s="808" t="s">
        <v>567</v>
      </c>
      <c r="C2881" s="808" t="s">
        <v>527</v>
      </c>
      <c r="D2881" s="809">
        <v>8</v>
      </c>
      <c r="F2881" s="808">
        <v>1642548.71</v>
      </c>
      <c r="G2881" s="808">
        <v>1795198.01</v>
      </c>
      <c r="H2881" s="808">
        <v>0</v>
      </c>
      <c r="I2881" s="808" t="s">
        <v>502</v>
      </c>
      <c r="J2881" s="808" t="s">
        <v>503</v>
      </c>
    </row>
    <row r="2882" spans="1:10" x14ac:dyDescent="0.25">
      <c r="A2882" s="808" t="s">
        <v>499</v>
      </c>
      <c r="B2882" s="808" t="s">
        <v>567</v>
      </c>
      <c r="C2882" s="808" t="s">
        <v>511</v>
      </c>
      <c r="D2882" s="809">
        <v>90</v>
      </c>
      <c r="F2882" s="808">
        <v>35970</v>
      </c>
      <c r="G2882" s="808">
        <v>174.2</v>
      </c>
      <c r="H2882" s="808">
        <v>0</v>
      </c>
      <c r="I2882" s="808" t="s">
        <v>502</v>
      </c>
      <c r="J2882" s="808" t="s">
        <v>503</v>
      </c>
    </row>
    <row r="2883" spans="1:10" x14ac:dyDescent="0.25">
      <c r="A2883" s="808" t="s">
        <v>499</v>
      </c>
      <c r="B2883" s="808" t="s">
        <v>567</v>
      </c>
      <c r="C2883" s="808" t="s">
        <v>512</v>
      </c>
      <c r="D2883" s="809">
        <v>84</v>
      </c>
      <c r="F2883" s="808">
        <v>11062775.02</v>
      </c>
      <c r="G2883" s="808">
        <v>1334786.2</v>
      </c>
      <c r="H2883" s="808">
        <v>0</v>
      </c>
      <c r="I2883" s="808" t="s">
        <v>502</v>
      </c>
      <c r="J2883" s="808" t="s">
        <v>503</v>
      </c>
    </row>
    <row r="2884" spans="1:10" x14ac:dyDescent="0.25">
      <c r="A2884" s="808" t="s">
        <v>499</v>
      </c>
      <c r="B2884" s="808" t="s">
        <v>567</v>
      </c>
      <c r="C2884" s="808" t="s">
        <v>515</v>
      </c>
      <c r="D2884" s="809">
        <v>2</v>
      </c>
      <c r="F2884" s="808">
        <v>1738373.1200000001</v>
      </c>
      <c r="G2884" s="808">
        <v>704916.5</v>
      </c>
      <c r="H2884" s="808">
        <v>0</v>
      </c>
      <c r="I2884" s="808" t="s">
        <v>502</v>
      </c>
      <c r="J2884" s="808" t="s">
        <v>503</v>
      </c>
    </row>
    <row r="2885" spans="1:10" x14ac:dyDescent="0.25">
      <c r="A2885" s="808" t="s">
        <v>504</v>
      </c>
      <c r="B2885" s="808" t="s">
        <v>567</v>
      </c>
      <c r="C2885" s="808" t="s">
        <v>521</v>
      </c>
      <c r="D2885" s="809">
        <v>62</v>
      </c>
      <c r="F2885" s="808">
        <v>2331.1799999999998</v>
      </c>
      <c r="G2885" s="808">
        <v>24.28</v>
      </c>
      <c r="H2885" s="808">
        <v>0</v>
      </c>
      <c r="I2885" s="808" t="s">
        <v>502</v>
      </c>
      <c r="J2885" s="808" t="s">
        <v>503</v>
      </c>
    </row>
    <row r="2886" spans="1:10" x14ac:dyDescent="0.25">
      <c r="A2886" s="808" t="s">
        <v>499</v>
      </c>
      <c r="B2886" s="808" t="s">
        <v>567</v>
      </c>
      <c r="C2886" s="808" t="s">
        <v>517</v>
      </c>
      <c r="D2886" s="809">
        <v>85</v>
      </c>
      <c r="F2886" s="808">
        <v>37215.56</v>
      </c>
      <c r="G2886" s="808">
        <v>119</v>
      </c>
      <c r="H2886" s="808">
        <v>0</v>
      </c>
      <c r="I2886" s="808" t="s">
        <v>502</v>
      </c>
      <c r="J2886" s="808" t="s">
        <v>503</v>
      </c>
    </row>
    <row r="2887" spans="1:10" x14ac:dyDescent="0.25">
      <c r="A2887" s="808" t="s">
        <v>499</v>
      </c>
      <c r="B2887" s="808" t="s">
        <v>567</v>
      </c>
      <c r="C2887" s="808" t="s">
        <v>511</v>
      </c>
      <c r="D2887" s="809">
        <v>44</v>
      </c>
      <c r="F2887" s="808">
        <v>57427121.439999998</v>
      </c>
      <c r="G2887" s="808">
        <v>279547689.64999998</v>
      </c>
      <c r="H2887" s="808">
        <v>0</v>
      </c>
      <c r="I2887" s="808" t="s">
        <v>502</v>
      </c>
      <c r="J2887" s="808" t="s">
        <v>503</v>
      </c>
    </row>
    <row r="2888" spans="1:10" x14ac:dyDescent="0.25">
      <c r="A2888" s="808" t="s">
        <v>499</v>
      </c>
      <c r="B2888" s="808" t="s">
        <v>567</v>
      </c>
      <c r="C2888" s="808" t="s">
        <v>514</v>
      </c>
      <c r="D2888" s="809">
        <v>38</v>
      </c>
      <c r="F2888" s="808">
        <v>58860.62</v>
      </c>
      <c r="G2888" s="808">
        <v>9000</v>
      </c>
      <c r="H2888" s="808">
        <v>0</v>
      </c>
      <c r="I2888" s="808" t="s">
        <v>502</v>
      </c>
      <c r="J2888" s="808" t="s">
        <v>503</v>
      </c>
    </row>
    <row r="2889" spans="1:10" x14ac:dyDescent="0.25">
      <c r="A2889" s="808" t="s">
        <v>504</v>
      </c>
      <c r="B2889" s="808" t="s">
        <v>567</v>
      </c>
      <c r="C2889" s="808" t="s">
        <v>526</v>
      </c>
      <c r="D2889" s="809">
        <v>61</v>
      </c>
      <c r="F2889" s="808">
        <v>56687.7</v>
      </c>
      <c r="G2889" s="808">
        <v>357.21</v>
      </c>
      <c r="H2889" s="808">
        <v>0</v>
      </c>
      <c r="I2889" s="808" t="s">
        <v>502</v>
      </c>
      <c r="J2889" s="808" t="s">
        <v>503</v>
      </c>
    </row>
    <row r="2890" spans="1:10" x14ac:dyDescent="0.25">
      <c r="A2890" s="808" t="s">
        <v>499</v>
      </c>
      <c r="B2890" s="808" t="s">
        <v>567</v>
      </c>
      <c r="C2890" s="808" t="s">
        <v>515</v>
      </c>
      <c r="D2890" s="809">
        <v>20</v>
      </c>
      <c r="F2890" s="808">
        <v>282239.99</v>
      </c>
      <c r="G2890" s="808">
        <v>421124.1</v>
      </c>
      <c r="H2890" s="808">
        <v>0</v>
      </c>
      <c r="I2890" s="808" t="s">
        <v>502</v>
      </c>
      <c r="J2890" s="808" t="s">
        <v>503</v>
      </c>
    </row>
    <row r="2891" spans="1:10" x14ac:dyDescent="0.25">
      <c r="A2891" s="808" t="s">
        <v>504</v>
      </c>
      <c r="B2891" s="808" t="s">
        <v>567</v>
      </c>
      <c r="C2891" s="808" t="s">
        <v>508</v>
      </c>
      <c r="D2891" s="809">
        <v>39</v>
      </c>
      <c r="F2891" s="808">
        <v>715314.76</v>
      </c>
      <c r="G2891" s="808">
        <v>235388.75</v>
      </c>
      <c r="H2891" s="808">
        <v>0</v>
      </c>
      <c r="I2891" s="808" t="s">
        <v>502</v>
      </c>
      <c r="J2891" s="808" t="s">
        <v>503</v>
      </c>
    </row>
    <row r="2892" spans="1:10" x14ac:dyDescent="0.25">
      <c r="A2892" s="808" t="s">
        <v>504</v>
      </c>
      <c r="B2892" s="808" t="s">
        <v>567</v>
      </c>
      <c r="C2892" s="808" t="s">
        <v>528</v>
      </c>
      <c r="D2892" s="809">
        <v>61</v>
      </c>
      <c r="F2892" s="808">
        <v>4291.38</v>
      </c>
      <c r="G2892" s="808">
        <v>392.9</v>
      </c>
      <c r="H2892" s="808">
        <v>0</v>
      </c>
      <c r="I2892" s="808" t="s">
        <v>502</v>
      </c>
      <c r="J2892" s="808" t="s">
        <v>503</v>
      </c>
    </row>
    <row r="2893" spans="1:10" x14ac:dyDescent="0.25">
      <c r="A2893" s="808" t="s">
        <v>504</v>
      </c>
      <c r="B2893" s="808" t="s">
        <v>567</v>
      </c>
      <c r="C2893" s="808" t="s">
        <v>512</v>
      </c>
      <c r="D2893" s="809">
        <v>22</v>
      </c>
      <c r="F2893" s="808">
        <v>324430.57</v>
      </c>
      <c r="G2893" s="808">
        <v>741778.28</v>
      </c>
      <c r="H2893" s="808">
        <v>0</v>
      </c>
      <c r="I2893" s="808" t="s">
        <v>502</v>
      </c>
      <c r="J2893" s="808" t="s">
        <v>503</v>
      </c>
    </row>
    <row r="2894" spans="1:10" x14ac:dyDescent="0.25">
      <c r="A2894" s="808" t="s">
        <v>504</v>
      </c>
      <c r="B2894" s="808" t="s">
        <v>567</v>
      </c>
      <c r="C2894" s="808" t="s">
        <v>536</v>
      </c>
      <c r="D2894" s="809">
        <v>28</v>
      </c>
      <c r="F2894" s="808">
        <v>23248095</v>
      </c>
      <c r="G2894" s="808">
        <v>355490.7</v>
      </c>
      <c r="H2894" s="808">
        <v>0</v>
      </c>
      <c r="I2894" s="808" t="s">
        <v>502</v>
      </c>
      <c r="J2894" s="808" t="s">
        <v>503</v>
      </c>
    </row>
    <row r="2895" spans="1:10" x14ac:dyDescent="0.25">
      <c r="A2895" s="808" t="s">
        <v>504</v>
      </c>
      <c r="B2895" s="808" t="s">
        <v>567</v>
      </c>
      <c r="C2895" s="808" t="s">
        <v>526</v>
      </c>
      <c r="D2895" s="809">
        <v>32</v>
      </c>
      <c r="F2895" s="808">
        <v>20552.150000000001</v>
      </c>
      <c r="G2895" s="808">
        <v>2690.3</v>
      </c>
      <c r="H2895" s="808">
        <v>0</v>
      </c>
      <c r="I2895" s="808" t="s">
        <v>502</v>
      </c>
      <c r="J2895" s="808" t="s">
        <v>503</v>
      </c>
    </row>
    <row r="2896" spans="1:10" x14ac:dyDescent="0.25">
      <c r="A2896" s="808" t="s">
        <v>499</v>
      </c>
      <c r="B2896" s="808" t="s">
        <v>567</v>
      </c>
      <c r="C2896" s="808" t="s">
        <v>516</v>
      </c>
      <c r="D2896" s="809">
        <v>20</v>
      </c>
      <c r="F2896" s="808">
        <v>1339.16</v>
      </c>
      <c r="G2896" s="808">
        <v>462.72</v>
      </c>
      <c r="H2896" s="808">
        <v>0</v>
      </c>
      <c r="I2896" s="808" t="s">
        <v>502</v>
      </c>
      <c r="J2896" s="808" t="s">
        <v>503</v>
      </c>
    </row>
    <row r="2897" spans="1:10" x14ac:dyDescent="0.25">
      <c r="A2897" s="808" t="s">
        <v>504</v>
      </c>
      <c r="B2897" s="808" t="s">
        <v>567</v>
      </c>
      <c r="C2897" s="808" t="s">
        <v>512</v>
      </c>
      <c r="D2897" s="809">
        <v>28</v>
      </c>
      <c r="F2897" s="808">
        <v>174927.39</v>
      </c>
      <c r="G2897" s="808">
        <v>477350</v>
      </c>
      <c r="H2897" s="808">
        <v>0</v>
      </c>
      <c r="I2897" s="808" t="s">
        <v>502</v>
      </c>
      <c r="J2897" s="808" t="s">
        <v>503</v>
      </c>
    </row>
    <row r="2898" spans="1:10" x14ac:dyDescent="0.25">
      <c r="A2898" s="808" t="s">
        <v>499</v>
      </c>
      <c r="B2898" s="808" t="s">
        <v>567</v>
      </c>
      <c r="C2898" s="808" t="s">
        <v>508</v>
      </c>
      <c r="D2898" s="809">
        <v>95</v>
      </c>
      <c r="F2898" s="808">
        <v>68100.27</v>
      </c>
      <c r="G2898" s="808">
        <v>14028.32</v>
      </c>
      <c r="H2898" s="808">
        <v>0</v>
      </c>
      <c r="I2898" s="808" t="s">
        <v>502</v>
      </c>
      <c r="J2898" s="808" t="s">
        <v>503</v>
      </c>
    </row>
    <row r="2899" spans="1:10" x14ac:dyDescent="0.25">
      <c r="A2899" s="808" t="s">
        <v>504</v>
      </c>
      <c r="B2899" s="808" t="s">
        <v>567</v>
      </c>
      <c r="C2899" s="808" t="s">
        <v>508</v>
      </c>
      <c r="D2899" s="809">
        <v>84</v>
      </c>
      <c r="F2899" s="808">
        <v>113286.12</v>
      </c>
      <c r="G2899" s="808">
        <v>10261.219999999999</v>
      </c>
      <c r="H2899" s="808">
        <v>0</v>
      </c>
      <c r="I2899" s="808" t="s">
        <v>502</v>
      </c>
      <c r="J2899" s="808" t="s">
        <v>503</v>
      </c>
    </row>
    <row r="2900" spans="1:10" x14ac:dyDescent="0.25">
      <c r="A2900" s="808" t="s">
        <v>499</v>
      </c>
      <c r="B2900" s="808" t="s">
        <v>567</v>
      </c>
      <c r="C2900" s="808" t="s">
        <v>559</v>
      </c>
      <c r="D2900" s="809">
        <v>44</v>
      </c>
      <c r="F2900" s="808">
        <v>154107.29999999999</v>
      </c>
      <c r="G2900" s="808">
        <v>620140</v>
      </c>
      <c r="H2900" s="808">
        <v>0</v>
      </c>
      <c r="I2900" s="808" t="s">
        <v>502</v>
      </c>
      <c r="J2900" s="808" t="s">
        <v>503</v>
      </c>
    </row>
    <row r="2901" spans="1:10" x14ac:dyDescent="0.25">
      <c r="A2901" s="808" t="s">
        <v>499</v>
      </c>
      <c r="B2901" s="808" t="s">
        <v>567</v>
      </c>
      <c r="C2901" s="808" t="s">
        <v>581</v>
      </c>
      <c r="D2901" s="809">
        <v>73</v>
      </c>
      <c r="F2901" s="808">
        <v>67310.97</v>
      </c>
      <c r="G2901" s="808">
        <v>24697</v>
      </c>
      <c r="H2901" s="808">
        <v>0</v>
      </c>
      <c r="I2901" s="808" t="s">
        <v>502</v>
      </c>
      <c r="J2901" s="808" t="s">
        <v>503</v>
      </c>
    </row>
    <row r="2902" spans="1:10" x14ac:dyDescent="0.25">
      <c r="A2902" s="808" t="s">
        <v>504</v>
      </c>
      <c r="B2902" s="808" t="s">
        <v>567</v>
      </c>
      <c r="C2902" s="808" t="s">
        <v>559</v>
      </c>
      <c r="D2902" s="809">
        <v>95</v>
      </c>
      <c r="F2902" s="808">
        <v>273.2</v>
      </c>
      <c r="G2902" s="808">
        <v>3.91</v>
      </c>
      <c r="H2902" s="808">
        <v>0</v>
      </c>
      <c r="I2902" s="808" t="s">
        <v>502</v>
      </c>
      <c r="J2902" s="808" t="s">
        <v>503</v>
      </c>
    </row>
    <row r="2903" spans="1:10" x14ac:dyDescent="0.25">
      <c r="A2903" s="808" t="s">
        <v>504</v>
      </c>
      <c r="B2903" s="808" t="s">
        <v>567</v>
      </c>
      <c r="C2903" s="808" t="s">
        <v>529</v>
      </c>
      <c r="D2903" s="809">
        <v>85</v>
      </c>
      <c r="F2903" s="808">
        <v>42.12</v>
      </c>
      <c r="G2903" s="808">
        <v>0.38</v>
      </c>
      <c r="H2903" s="808">
        <v>0</v>
      </c>
      <c r="I2903" s="808" t="s">
        <v>502</v>
      </c>
      <c r="J2903" s="808" t="s">
        <v>503</v>
      </c>
    </row>
    <row r="2904" spans="1:10" x14ac:dyDescent="0.25">
      <c r="A2904" s="808" t="s">
        <v>504</v>
      </c>
      <c r="B2904" s="808" t="s">
        <v>567</v>
      </c>
      <c r="C2904" s="808" t="s">
        <v>529</v>
      </c>
      <c r="D2904" s="809">
        <v>61</v>
      </c>
      <c r="F2904" s="808">
        <v>218153.37</v>
      </c>
      <c r="G2904" s="808">
        <v>1933.54</v>
      </c>
      <c r="H2904" s="808">
        <v>0</v>
      </c>
      <c r="I2904" s="808" t="s">
        <v>502</v>
      </c>
      <c r="J2904" s="808" t="s">
        <v>503</v>
      </c>
    </row>
    <row r="2905" spans="1:10" x14ac:dyDescent="0.25">
      <c r="A2905" s="808" t="s">
        <v>504</v>
      </c>
      <c r="B2905" s="808" t="s">
        <v>567</v>
      </c>
      <c r="C2905" s="808" t="s">
        <v>564</v>
      </c>
      <c r="D2905" s="809">
        <v>84</v>
      </c>
      <c r="F2905" s="808">
        <v>30509.97</v>
      </c>
      <c r="G2905" s="808">
        <v>2804.09</v>
      </c>
      <c r="H2905" s="808">
        <v>0</v>
      </c>
      <c r="I2905" s="808" t="s">
        <v>502</v>
      </c>
      <c r="J2905" s="808" t="s">
        <v>503</v>
      </c>
    </row>
    <row r="2906" spans="1:10" x14ac:dyDescent="0.25">
      <c r="A2906" s="808" t="s">
        <v>504</v>
      </c>
      <c r="B2906" s="808" t="s">
        <v>567</v>
      </c>
      <c r="C2906" s="808" t="s">
        <v>511</v>
      </c>
      <c r="D2906" s="809">
        <v>40</v>
      </c>
      <c r="F2906" s="808">
        <v>864364.5</v>
      </c>
      <c r="G2906" s="808">
        <v>322272.15999999997</v>
      </c>
      <c r="H2906" s="808">
        <v>0</v>
      </c>
      <c r="I2906" s="808" t="s">
        <v>502</v>
      </c>
      <c r="J2906" s="808" t="s">
        <v>503</v>
      </c>
    </row>
    <row r="2907" spans="1:10" x14ac:dyDescent="0.25">
      <c r="A2907" s="808" t="s">
        <v>504</v>
      </c>
      <c r="B2907" s="808" t="s">
        <v>567</v>
      </c>
      <c r="C2907" s="808" t="s">
        <v>508</v>
      </c>
      <c r="D2907" s="809">
        <v>70</v>
      </c>
      <c r="F2907" s="808">
        <v>400575.3</v>
      </c>
      <c r="G2907" s="808">
        <v>50032.2</v>
      </c>
      <c r="H2907" s="808">
        <v>0</v>
      </c>
      <c r="I2907" s="808" t="s">
        <v>502</v>
      </c>
      <c r="J2907" s="808" t="s">
        <v>503</v>
      </c>
    </row>
    <row r="2908" spans="1:10" x14ac:dyDescent="0.25">
      <c r="A2908" s="808" t="s">
        <v>499</v>
      </c>
      <c r="B2908" s="808" t="s">
        <v>567</v>
      </c>
      <c r="C2908" s="808" t="s">
        <v>527</v>
      </c>
      <c r="D2908" s="809">
        <v>94</v>
      </c>
      <c r="F2908" s="808">
        <v>2272.25</v>
      </c>
      <c r="G2908" s="808">
        <v>48</v>
      </c>
      <c r="H2908" s="808">
        <v>0</v>
      </c>
      <c r="I2908" s="808" t="s">
        <v>502</v>
      </c>
      <c r="J2908" s="808" t="s">
        <v>503</v>
      </c>
    </row>
    <row r="2909" spans="1:10" x14ac:dyDescent="0.25">
      <c r="A2909" s="808" t="s">
        <v>504</v>
      </c>
      <c r="B2909" s="808" t="s">
        <v>567</v>
      </c>
      <c r="C2909" s="808" t="s">
        <v>511</v>
      </c>
      <c r="D2909" s="809">
        <v>83</v>
      </c>
      <c r="F2909" s="808">
        <v>94964.1</v>
      </c>
      <c r="G2909" s="808">
        <v>41506.550000000003</v>
      </c>
      <c r="H2909" s="808">
        <v>0</v>
      </c>
      <c r="I2909" s="808" t="s">
        <v>502</v>
      </c>
      <c r="J2909" s="808" t="s">
        <v>503</v>
      </c>
    </row>
    <row r="2910" spans="1:10" x14ac:dyDescent="0.25">
      <c r="A2910" s="808" t="s">
        <v>504</v>
      </c>
      <c r="B2910" s="808" t="s">
        <v>567</v>
      </c>
      <c r="C2910" s="808" t="s">
        <v>511</v>
      </c>
      <c r="D2910" s="809">
        <v>94</v>
      </c>
      <c r="F2910" s="808">
        <v>303898.92</v>
      </c>
      <c r="G2910" s="808">
        <v>71488.05</v>
      </c>
      <c r="H2910" s="808">
        <v>0</v>
      </c>
      <c r="I2910" s="808" t="s">
        <v>502</v>
      </c>
      <c r="J2910" s="808" t="s">
        <v>503</v>
      </c>
    </row>
    <row r="2911" spans="1:10" x14ac:dyDescent="0.25">
      <c r="A2911" s="808" t="s">
        <v>499</v>
      </c>
      <c r="B2911" s="808" t="s">
        <v>567</v>
      </c>
      <c r="C2911" s="808" t="s">
        <v>512</v>
      </c>
      <c r="D2911" s="809">
        <v>29</v>
      </c>
      <c r="F2911" s="808">
        <v>1611499.44</v>
      </c>
      <c r="G2911" s="808">
        <v>4951580</v>
      </c>
      <c r="H2911" s="808">
        <v>0</v>
      </c>
      <c r="I2911" s="808" t="s">
        <v>502</v>
      </c>
      <c r="J2911" s="808" t="s">
        <v>503</v>
      </c>
    </row>
    <row r="2912" spans="1:10" x14ac:dyDescent="0.25">
      <c r="A2912" s="808" t="s">
        <v>499</v>
      </c>
      <c r="B2912" s="808" t="s">
        <v>567</v>
      </c>
      <c r="C2912" s="808" t="s">
        <v>527</v>
      </c>
      <c r="D2912" s="809">
        <v>44</v>
      </c>
      <c r="F2912" s="808">
        <v>87395475.870000005</v>
      </c>
      <c r="G2912" s="808">
        <v>504664155.17000002</v>
      </c>
      <c r="H2912" s="808">
        <v>0</v>
      </c>
      <c r="I2912" s="808" t="s">
        <v>502</v>
      </c>
      <c r="J2912" s="808" t="s">
        <v>503</v>
      </c>
    </row>
    <row r="2913" spans="1:10" x14ac:dyDescent="0.25">
      <c r="A2913" s="808" t="s">
        <v>499</v>
      </c>
      <c r="B2913" s="808" t="s">
        <v>567</v>
      </c>
      <c r="C2913" s="808" t="s">
        <v>510</v>
      </c>
      <c r="D2913" s="809">
        <v>39</v>
      </c>
      <c r="F2913" s="808">
        <v>747778.95</v>
      </c>
      <c r="G2913" s="808">
        <v>600097.25</v>
      </c>
      <c r="H2913" s="808">
        <v>0</v>
      </c>
      <c r="I2913" s="808" t="s">
        <v>502</v>
      </c>
      <c r="J2913" s="808" t="s">
        <v>503</v>
      </c>
    </row>
    <row r="2914" spans="1:10" x14ac:dyDescent="0.25">
      <c r="A2914" s="808" t="s">
        <v>504</v>
      </c>
      <c r="B2914" s="808" t="s">
        <v>567</v>
      </c>
      <c r="C2914" s="808" t="s">
        <v>512</v>
      </c>
      <c r="D2914" s="809">
        <v>18</v>
      </c>
      <c r="F2914" s="808">
        <v>214037.42</v>
      </c>
      <c r="G2914" s="808">
        <v>60003.92</v>
      </c>
      <c r="H2914" s="808">
        <v>0</v>
      </c>
      <c r="I2914" s="808" t="s">
        <v>502</v>
      </c>
      <c r="J2914" s="808" t="s">
        <v>503</v>
      </c>
    </row>
    <row r="2915" spans="1:10" x14ac:dyDescent="0.25">
      <c r="A2915" s="808" t="s">
        <v>499</v>
      </c>
      <c r="B2915" s="808" t="s">
        <v>567</v>
      </c>
      <c r="C2915" s="808" t="s">
        <v>508</v>
      </c>
      <c r="D2915" s="809">
        <v>34</v>
      </c>
      <c r="F2915" s="808">
        <v>16260.47</v>
      </c>
      <c r="G2915" s="808">
        <v>1907.93</v>
      </c>
      <c r="H2915" s="808">
        <v>0</v>
      </c>
      <c r="I2915" s="808" t="s">
        <v>502</v>
      </c>
      <c r="J2915" s="808" t="s">
        <v>503</v>
      </c>
    </row>
    <row r="2916" spans="1:10" x14ac:dyDescent="0.25">
      <c r="A2916" s="808" t="s">
        <v>499</v>
      </c>
      <c r="B2916" s="808" t="s">
        <v>567</v>
      </c>
      <c r="C2916" s="808" t="s">
        <v>620</v>
      </c>
      <c r="D2916" s="809">
        <v>90</v>
      </c>
      <c r="F2916" s="808">
        <v>2340</v>
      </c>
      <c r="G2916" s="808">
        <v>5.5</v>
      </c>
      <c r="H2916" s="808">
        <v>0</v>
      </c>
      <c r="I2916" s="808" t="s">
        <v>502</v>
      </c>
      <c r="J2916" s="808" t="s">
        <v>503</v>
      </c>
    </row>
    <row r="2917" spans="1:10" x14ac:dyDescent="0.25">
      <c r="A2917" s="808" t="s">
        <v>499</v>
      </c>
      <c r="B2917" s="808" t="s">
        <v>567</v>
      </c>
      <c r="C2917" s="808" t="s">
        <v>508</v>
      </c>
      <c r="D2917" s="809">
        <v>63</v>
      </c>
      <c r="F2917" s="808">
        <v>619.66</v>
      </c>
      <c r="G2917" s="808">
        <v>23.16</v>
      </c>
      <c r="H2917" s="808">
        <v>0</v>
      </c>
      <c r="I2917" s="808" t="s">
        <v>502</v>
      </c>
      <c r="J2917" s="808" t="s">
        <v>503</v>
      </c>
    </row>
    <row r="2918" spans="1:10" x14ac:dyDescent="0.25">
      <c r="A2918" s="808" t="s">
        <v>504</v>
      </c>
      <c r="B2918" s="808" t="s">
        <v>567</v>
      </c>
      <c r="C2918" s="808" t="s">
        <v>512</v>
      </c>
      <c r="D2918" s="809">
        <v>19</v>
      </c>
      <c r="F2918" s="808">
        <v>80509.11</v>
      </c>
      <c r="G2918" s="808">
        <v>61949.85</v>
      </c>
      <c r="H2918" s="808">
        <v>0</v>
      </c>
      <c r="I2918" s="808" t="s">
        <v>502</v>
      </c>
      <c r="J2918" s="808" t="s">
        <v>503</v>
      </c>
    </row>
    <row r="2919" spans="1:10" x14ac:dyDescent="0.25">
      <c r="A2919" s="808" t="s">
        <v>504</v>
      </c>
      <c r="B2919" s="808" t="s">
        <v>567</v>
      </c>
      <c r="C2919" s="808" t="s">
        <v>512</v>
      </c>
      <c r="D2919" s="809">
        <v>44</v>
      </c>
      <c r="F2919" s="808">
        <v>101.74</v>
      </c>
      <c r="G2919" s="808">
        <v>960</v>
      </c>
      <c r="H2919" s="808">
        <v>0</v>
      </c>
      <c r="I2919" s="808" t="s">
        <v>502</v>
      </c>
      <c r="J2919" s="808" t="s">
        <v>503</v>
      </c>
    </row>
    <row r="2920" spans="1:10" x14ac:dyDescent="0.25">
      <c r="A2920" s="808" t="s">
        <v>504</v>
      </c>
      <c r="B2920" s="808" t="s">
        <v>567</v>
      </c>
      <c r="C2920" s="808" t="s">
        <v>526</v>
      </c>
      <c r="D2920" s="809">
        <v>90</v>
      </c>
      <c r="F2920" s="808">
        <v>18108.57</v>
      </c>
      <c r="G2920" s="808">
        <v>148.93</v>
      </c>
      <c r="H2920" s="808">
        <v>0</v>
      </c>
      <c r="I2920" s="808" t="s">
        <v>502</v>
      </c>
      <c r="J2920" s="808" t="s">
        <v>503</v>
      </c>
    </row>
    <row r="2921" spans="1:10" x14ac:dyDescent="0.25">
      <c r="A2921" s="808" t="s">
        <v>499</v>
      </c>
      <c r="B2921" s="808" t="s">
        <v>567</v>
      </c>
      <c r="C2921" s="808" t="s">
        <v>509</v>
      </c>
      <c r="D2921" s="809">
        <v>7</v>
      </c>
      <c r="F2921" s="808">
        <v>389278.96</v>
      </c>
      <c r="G2921" s="808">
        <v>1586740</v>
      </c>
      <c r="H2921" s="808">
        <v>0</v>
      </c>
      <c r="I2921" s="808" t="s">
        <v>502</v>
      </c>
      <c r="J2921" s="808" t="s">
        <v>503</v>
      </c>
    </row>
    <row r="2922" spans="1:10" x14ac:dyDescent="0.25">
      <c r="A2922" s="808" t="s">
        <v>504</v>
      </c>
      <c r="B2922" s="808" t="s">
        <v>567</v>
      </c>
      <c r="C2922" s="808" t="s">
        <v>569</v>
      </c>
      <c r="D2922" s="809">
        <v>61</v>
      </c>
      <c r="F2922" s="808">
        <v>11078.31</v>
      </c>
      <c r="G2922" s="808">
        <v>69.42</v>
      </c>
      <c r="H2922" s="808">
        <v>0</v>
      </c>
      <c r="I2922" s="808" t="s">
        <v>502</v>
      </c>
      <c r="J2922" s="808" t="s">
        <v>503</v>
      </c>
    </row>
    <row r="2923" spans="1:10" x14ac:dyDescent="0.25">
      <c r="A2923" s="808" t="s">
        <v>499</v>
      </c>
      <c r="B2923" s="808" t="s">
        <v>567</v>
      </c>
      <c r="C2923" s="808" t="s">
        <v>536</v>
      </c>
      <c r="D2923" s="809">
        <v>48</v>
      </c>
      <c r="F2923" s="808">
        <v>107.68</v>
      </c>
      <c r="G2923" s="808">
        <v>105</v>
      </c>
      <c r="H2923" s="808">
        <v>0</v>
      </c>
      <c r="I2923" s="808" t="s">
        <v>502</v>
      </c>
      <c r="J2923" s="808" t="s">
        <v>503</v>
      </c>
    </row>
    <row r="2924" spans="1:10" x14ac:dyDescent="0.25">
      <c r="A2924" s="808" t="s">
        <v>499</v>
      </c>
      <c r="B2924" s="808" t="s">
        <v>567</v>
      </c>
      <c r="C2924" s="808" t="s">
        <v>512</v>
      </c>
      <c r="D2924" s="809">
        <v>4</v>
      </c>
      <c r="F2924" s="808">
        <v>92.84</v>
      </c>
      <c r="G2924" s="808">
        <v>20</v>
      </c>
      <c r="H2924" s="808">
        <v>0</v>
      </c>
      <c r="I2924" s="808" t="s">
        <v>502</v>
      </c>
      <c r="J2924" s="808" t="s">
        <v>503</v>
      </c>
    </row>
    <row r="2925" spans="1:10" x14ac:dyDescent="0.25">
      <c r="A2925" s="808" t="s">
        <v>499</v>
      </c>
      <c r="B2925" s="808" t="s">
        <v>567</v>
      </c>
      <c r="C2925" s="808" t="s">
        <v>527</v>
      </c>
      <c r="D2925" s="809">
        <v>7</v>
      </c>
      <c r="F2925" s="808">
        <v>11981.16</v>
      </c>
      <c r="G2925" s="808">
        <v>20000</v>
      </c>
      <c r="H2925" s="808">
        <v>0</v>
      </c>
      <c r="I2925" s="808" t="s">
        <v>502</v>
      </c>
      <c r="J2925" s="808" t="s">
        <v>503</v>
      </c>
    </row>
    <row r="2926" spans="1:10" x14ac:dyDescent="0.25">
      <c r="A2926" s="808" t="s">
        <v>504</v>
      </c>
      <c r="B2926" s="808" t="s">
        <v>567</v>
      </c>
      <c r="C2926" s="808" t="s">
        <v>564</v>
      </c>
      <c r="D2926" s="809">
        <v>49</v>
      </c>
      <c r="F2926" s="808">
        <v>501.83</v>
      </c>
      <c r="G2926" s="808">
        <v>0.9</v>
      </c>
      <c r="H2926" s="808">
        <v>0</v>
      </c>
      <c r="I2926" s="808" t="s">
        <v>502</v>
      </c>
      <c r="J2926" s="808" t="s">
        <v>503</v>
      </c>
    </row>
    <row r="2927" spans="1:10" x14ac:dyDescent="0.25">
      <c r="A2927" s="808" t="s">
        <v>504</v>
      </c>
      <c r="B2927" s="808" t="s">
        <v>567</v>
      </c>
      <c r="C2927" s="808" t="s">
        <v>512</v>
      </c>
      <c r="D2927" s="809">
        <v>8</v>
      </c>
      <c r="F2927" s="808">
        <v>1422332.34</v>
      </c>
      <c r="G2927" s="808">
        <v>2093127.1</v>
      </c>
      <c r="H2927" s="808">
        <v>0</v>
      </c>
      <c r="I2927" s="808" t="s">
        <v>502</v>
      </c>
      <c r="J2927" s="808" t="s">
        <v>503</v>
      </c>
    </row>
    <row r="2928" spans="1:10" x14ac:dyDescent="0.25">
      <c r="A2928" s="808" t="s">
        <v>499</v>
      </c>
      <c r="B2928" s="808" t="s">
        <v>567</v>
      </c>
      <c r="C2928" s="808" t="s">
        <v>510</v>
      </c>
      <c r="D2928" s="809">
        <v>21</v>
      </c>
      <c r="F2928" s="808">
        <v>21229.39</v>
      </c>
      <c r="G2928" s="808">
        <v>2175.5500000000002</v>
      </c>
      <c r="H2928" s="808">
        <v>0</v>
      </c>
      <c r="I2928" s="808" t="s">
        <v>502</v>
      </c>
      <c r="J2928" s="808" t="s">
        <v>503</v>
      </c>
    </row>
    <row r="2929" spans="1:10" x14ac:dyDescent="0.25">
      <c r="A2929" s="808" t="s">
        <v>499</v>
      </c>
      <c r="B2929" s="808" t="s">
        <v>567</v>
      </c>
      <c r="C2929" s="808" t="s">
        <v>536</v>
      </c>
      <c r="D2929" s="809">
        <v>34</v>
      </c>
      <c r="F2929" s="808">
        <v>8316.9699999999993</v>
      </c>
      <c r="G2929" s="808">
        <v>1117.05</v>
      </c>
      <c r="H2929" s="808">
        <v>0</v>
      </c>
      <c r="I2929" s="808" t="s">
        <v>502</v>
      </c>
      <c r="J2929" s="808" t="s">
        <v>503</v>
      </c>
    </row>
    <row r="2930" spans="1:10" x14ac:dyDescent="0.25">
      <c r="A2930" s="808" t="s">
        <v>499</v>
      </c>
      <c r="B2930" s="808" t="s">
        <v>567</v>
      </c>
      <c r="C2930" s="808" t="s">
        <v>519</v>
      </c>
      <c r="D2930" s="809">
        <v>12</v>
      </c>
      <c r="F2930" s="808">
        <v>681221.29</v>
      </c>
      <c r="G2930" s="808">
        <v>959200</v>
      </c>
      <c r="H2930" s="808">
        <v>0</v>
      </c>
      <c r="I2930" s="808" t="s">
        <v>502</v>
      </c>
      <c r="J2930" s="808" t="s">
        <v>503</v>
      </c>
    </row>
    <row r="2931" spans="1:10" x14ac:dyDescent="0.25">
      <c r="A2931" s="808" t="s">
        <v>504</v>
      </c>
      <c r="B2931" s="808" t="s">
        <v>567</v>
      </c>
      <c r="C2931" s="808" t="s">
        <v>621</v>
      </c>
      <c r="D2931" s="809">
        <v>62</v>
      </c>
      <c r="F2931" s="808">
        <v>203.04</v>
      </c>
      <c r="G2931" s="808">
        <v>0.96</v>
      </c>
      <c r="H2931" s="808">
        <v>0</v>
      </c>
      <c r="I2931" s="808" t="s">
        <v>502</v>
      </c>
      <c r="J2931" s="808" t="s">
        <v>503</v>
      </c>
    </row>
    <row r="2932" spans="1:10" x14ac:dyDescent="0.25">
      <c r="A2932" s="808" t="s">
        <v>504</v>
      </c>
      <c r="B2932" s="808" t="s">
        <v>567</v>
      </c>
      <c r="C2932" s="808" t="s">
        <v>511</v>
      </c>
      <c r="D2932" s="809">
        <v>29</v>
      </c>
      <c r="F2932" s="808">
        <v>290595.63</v>
      </c>
      <c r="G2932" s="808">
        <v>70968.2</v>
      </c>
      <c r="H2932" s="808">
        <v>0</v>
      </c>
      <c r="I2932" s="808" t="s">
        <v>502</v>
      </c>
      <c r="J2932" s="808" t="s">
        <v>503</v>
      </c>
    </row>
    <row r="2933" spans="1:10" x14ac:dyDescent="0.25">
      <c r="A2933" s="808" t="s">
        <v>504</v>
      </c>
      <c r="B2933" s="808" t="s">
        <v>567</v>
      </c>
      <c r="C2933" s="808" t="s">
        <v>511</v>
      </c>
      <c r="D2933" s="809">
        <v>42</v>
      </c>
      <c r="F2933" s="808">
        <v>47284.33</v>
      </c>
      <c r="G2933" s="808">
        <v>5713.15</v>
      </c>
      <c r="H2933" s="808">
        <v>0</v>
      </c>
      <c r="I2933" s="808" t="s">
        <v>502</v>
      </c>
      <c r="J2933" s="808" t="s">
        <v>503</v>
      </c>
    </row>
    <row r="2934" spans="1:10" x14ac:dyDescent="0.25">
      <c r="A2934" s="808" t="s">
        <v>504</v>
      </c>
      <c r="B2934" s="808" t="s">
        <v>567</v>
      </c>
      <c r="C2934" s="808" t="s">
        <v>523</v>
      </c>
      <c r="D2934" s="809">
        <v>69</v>
      </c>
      <c r="F2934" s="808">
        <v>9695.41</v>
      </c>
      <c r="G2934" s="808">
        <v>62.8</v>
      </c>
      <c r="H2934" s="808">
        <v>0</v>
      </c>
      <c r="I2934" s="808" t="s">
        <v>502</v>
      </c>
      <c r="J2934" s="808" t="s">
        <v>503</v>
      </c>
    </row>
    <row r="2935" spans="1:10" x14ac:dyDescent="0.25">
      <c r="A2935" s="808" t="s">
        <v>504</v>
      </c>
      <c r="B2935" s="808" t="s">
        <v>567</v>
      </c>
      <c r="C2935" s="808" t="s">
        <v>514</v>
      </c>
      <c r="D2935" s="809">
        <v>84</v>
      </c>
      <c r="F2935" s="808">
        <v>204824.27</v>
      </c>
      <c r="G2935" s="808">
        <v>25999.65</v>
      </c>
      <c r="H2935" s="808">
        <v>0</v>
      </c>
      <c r="I2935" s="808" t="s">
        <v>502</v>
      </c>
      <c r="J2935" s="808" t="s">
        <v>503</v>
      </c>
    </row>
    <row r="2936" spans="1:10" x14ac:dyDescent="0.25">
      <c r="A2936" s="808" t="s">
        <v>499</v>
      </c>
      <c r="B2936" s="808" t="s">
        <v>567</v>
      </c>
      <c r="C2936" s="808" t="s">
        <v>508</v>
      </c>
      <c r="D2936" s="809">
        <v>82</v>
      </c>
      <c r="F2936" s="808">
        <v>182530.8</v>
      </c>
      <c r="G2936" s="808">
        <v>7629.29</v>
      </c>
      <c r="H2936" s="808">
        <v>0</v>
      </c>
      <c r="I2936" s="808" t="s">
        <v>502</v>
      </c>
      <c r="J2936" s="808" t="s">
        <v>503</v>
      </c>
    </row>
    <row r="2937" spans="1:10" x14ac:dyDescent="0.25">
      <c r="A2937" s="808" t="s">
        <v>499</v>
      </c>
      <c r="B2937" s="808" t="s">
        <v>567</v>
      </c>
      <c r="C2937" s="808" t="s">
        <v>512</v>
      </c>
      <c r="D2937" s="809">
        <v>34</v>
      </c>
      <c r="F2937" s="808">
        <v>25062.22</v>
      </c>
      <c r="G2937" s="808">
        <v>2711.4</v>
      </c>
      <c r="H2937" s="808">
        <v>0</v>
      </c>
      <c r="I2937" s="808" t="s">
        <v>502</v>
      </c>
      <c r="J2937" s="808" t="s">
        <v>503</v>
      </c>
    </row>
    <row r="2938" spans="1:10" x14ac:dyDescent="0.25">
      <c r="A2938" s="808" t="s">
        <v>504</v>
      </c>
      <c r="B2938" s="808" t="s">
        <v>567</v>
      </c>
      <c r="C2938" s="808" t="s">
        <v>529</v>
      </c>
      <c r="D2938" s="809">
        <v>42</v>
      </c>
      <c r="F2938" s="808">
        <v>160.54</v>
      </c>
      <c r="G2938" s="808">
        <v>1.01</v>
      </c>
      <c r="H2938" s="808">
        <v>0</v>
      </c>
      <c r="I2938" s="808" t="s">
        <v>502</v>
      </c>
      <c r="J2938" s="808" t="s">
        <v>503</v>
      </c>
    </row>
    <row r="2939" spans="1:10" x14ac:dyDescent="0.25">
      <c r="A2939" s="808" t="s">
        <v>504</v>
      </c>
      <c r="B2939" s="808" t="s">
        <v>567</v>
      </c>
      <c r="C2939" s="808" t="s">
        <v>559</v>
      </c>
      <c r="D2939" s="809">
        <v>8</v>
      </c>
      <c r="F2939" s="808">
        <v>4669.28</v>
      </c>
      <c r="G2939" s="808">
        <v>1053</v>
      </c>
      <c r="H2939" s="808">
        <v>0</v>
      </c>
      <c r="I2939" s="808" t="s">
        <v>502</v>
      </c>
      <c r="J2939" s="808" t="s">
        <v>503</v>
      </c>
    </row>
    <row r="2940" spans="1:10" x14ac:dyDescent="0.25">
      <c r="A2940" s="808" t="s">
        <v>504</v>
      </c>
      <c r="B2940" s="808" t="s">
        <v>567</v>
      </c>
      <c r="C2940" s="808" t="s">
        <v>512</v>
      </c>
      <c r="D2940" s="809">
        <v>85</v>
      </c>
      <c r="F2940" s="808">
        <v>390653.34</v>
      </c>
      <c r="G2940" s="808">
        <v>31288.14</v>
      </c>
      <c r="H2940" s="808">
        <v>0</v>
      </c>
      <c r="I2940" s="808" t="s">
        <v>502</v>
      </c>
      <c r="J2940" s="808" t="s">
        <v>503</v>
      </c>
    </row>
    <row r="2941" spans="1:10" x14ac:dyDescent="0.25">
      <c r="A2941" s="808" t="s">
        <v>499</v>
      </c>
      <c r="B2941" s="808" t="s">
        <v>567</v>
      </c>
      <c r="C2941" s="808" t="s">
        <v>542</v>
      </c>
      <c r="D2941" s="809">
        <v>95</v>
      </c>
      <c r="F2941" s="808">
        <v>58950.83</v>
      </c>
      <c r="G2941" s="808">
        <v>1565.21</v>
      </c>
      <c r="H2941" s="808">
        <v>0</v>
      </c>
      <c r="I2941" s="808" t="s">
        <v>502</v>
      </c>
      <c r="J2941" s="808" t="s">
        <v>503</v>
      </c>
    </row>
    <row r="2942" spans="1:10" x14ac:dyDescent="0.25">
      <c r="A2942" s="808" t="s">
        <v>504</v>
      </c>
      <c r="B2942" s="808" t="s">
        <v>567</v>
      </c>
      <c r="C2942" s="808" t="s">
        <v>566</v>
      </c>
      <c r="D2942" s="809">
        <v>82</v>
      </c>
      <c r="F2942" s="808">
        <v>5322.29</v>
      </c>
      <c r="G2942" s="808">
        <v>1.48</v>
      </c>
      <c r="H2942" s="808">
        <v>0</v>
      </c>
      <c r="I2942" s="808" t="s">
        <v>502</v>
      </c>
      <c r="J2942" s="808" t="s">
        <v>503</v>
      </c>
    </row>
    <row r="2943" spans="1:10" x14ac:dyDescent="0.25">
      <c r="A2943" s="808" t="s">
        <v>504</v>
      </c>
      <c r="B2943" s="808" t="s">
        <v>567</v>
      </c>
      <c r="C2943" s="808" t="s">
        <v>566</v>
      </c>
      <c r="D2943" s="809">
        <v>39</v>
      </c>
      <c r="F2943" s="808">
        <v>683138.09</v>
      </c>
      <c r="G2943" s="808">
        <v>468535.99</v>
      </c>
      <c r="H2943" s="808">
        <v>0</v>
      </c>
      <c r="I2943" s="808" t="s">
        <v>502</v>
      </c>
      <c r="J2943" s="808" t="s">
        <v>503</v>
      </c>
    </row>
    <row r="2944" spans="1:10" x14ac:dyDescent="0.25">
      <c r="A2944" s="808" t="s">
        <v>504</v>
      </c>
      <c r="B2944" s="808" t="s">
        <v>567</v>
      </c>
      <c r="C2944" s="808" t="s">
        <v>523</v>
      </c>
      <c r="D2944" s="809">
        <v>71</v>
      </c>
      <c r="F2944" s="808">
        <v>508.07</v>
      </c>
      <c r="G2944" s="808">
        <v>1.02</v>
      </c>
      <c r="H2944" s="808">
        <v>0</v>
      </c>
      <c r="I2944" s="808" t="s">
        <v>502</v>
      </c>
      <c r="J2944" s="808" t="s">
        <v>503</v>
      </c>
    </row>
    <row r="2945" spans="1:10" x14ac:dyDescent="0.25">
      <c r="A2945" s="808" t="s">
        <v>499</v>
      </c>
      <c r="B2945" s="808" t="s">
        <v>567</v>
      </c>
      <c r="C2945" s="808" t="s">
        <v>508</v>
      </c>
      <c r="D2945" s="809">
        <v>70</v>
      </c>
      <c r="F2945" s="808">
        <v>1104.57</v>
      </c>
      <c r="G2945" s="808">
        <v>52.12</v>
      </c>
      <c r="H2945" s="808">
        <v>0</v>
      </c>
      <c r="I2945" s="808" t="s">
        <v>502</v>
      </c>
      <c r="J2945" s="808" t="s">
        <v>503</v>
      </c>
    </row>
    <row r="2946" spans="1:10" x14ac:dyDescent="0.25">
      <c r="A2946" s="808" t="s">
        <v>504</v>
      </c>
      <c r="B2946" s="808" t="s">
        <v>567</v>
      </c>
      <c r="C2946" s="808" t="s">
        <v>519</v>
      </c>
      <c r="D2946" s="809">
        <v>82</v>
      </c>
      <c r="F2946" s="808">
        <v>82791.460000000006</v>
      </c>
      <c r="G2946" s="808">
        <v>205.49</v>
      </c>
      <c r="H2946" s="808">
        <v>0</v>
      </c>
      <c r="I2946" s="808" t="s">
        <v>502</v>
      </c>
      <c r="J2946" s="808" t="s">
        <v>503</v>
      </c>
    </row>
    <row r="2947" spans="1:10" x14ac:dyDescent="0.25">
      <c r="A2947" s="808" t="s">
        <v>504</v>
      </c>
      <c r="B2947" s="808" t="s">
        <v>567</v>
      </c>
      <c r="C2947" s="808" t="s">
        <v>566</v>
      </c>
      <c r="D2947" s="809">
        <v>74</v>
      </c>
      <c r="F2947" s="808">
        <v>4973.75</v>
      </c>
      <c r="G2947" s="808">
        <v>4.6900000000000004</v>
      </c>
      <c r="H2947" s="808">
        <v>0</v>
      </c>
      <c r="I2947" s="808" t="s">
        <v>502</v>
      </c>
      <c r="J2947" s="808" t="s">
        <v>503</v>
      </c>
    </row>
    <row r="2948" spans="1:10" x14ac:dyDescent="0.25">
      <c r="A2948" s="808" t="s">
        <v>499</v>
      </c>
      <c r="B2948" s="808" t="s">
        <v>567</v>
      </c>
      <c r="C2948" s="808" t="s">
        <v>577</v>
      </c>
      <c r="D2948" s="809">
        <v>85</v>
      </c>
      <c r="F2948" s="808">
        <v>898.99</v>
      </c>
      <c r="G2948" s="808">
        <v>1.07</v>
      </c>
      <c r="H2948" s="808">
        <v>0</v>
      </c>
      <c r="I2948" s="808" t="s">
        <v>502</v>
      </c>
      <c r="J2948" s="808" t="s">
        <v>503</v>
      </c>
    </row>
    <row r="2949" spans="1:10" x14ac:dyDescent="0.25">
      <c r="A2949" s="808" t="s">
        <v>504</v>
      </c>
      <c r="B2949" s="808" t="s">
        <v>567</v>
      </c>
      <c r="C2949" s="808" t="s">
        <v>509</v>
      </c>
      <c r="D2949" s="809">
        <v>85</v>
      </c>
      <c r="F2949" s="808">
        <v>3068.12</v>
      </c>
      <c r="G2949" s="808">
        <v>1.6</v>
      </c>
      <c r="H2949" s="808">
        <v>0</v>
      </c>
      <c r="I2949" s="808" t="s">
        <v>502</v>
      </c>
      <c r="J2949" s="808" t="s">
        <v>503</v>
      </c>
    </row>
    <row r="2950" spans="1:10" x14ac:dyDescent="0.25">
      <c r="A2950" s="808" t="s">
        <v>499</v>
      </c>
      <c r="B2950" s="808" t="s">
        <v>567</v>
      </c>
      <c r="C2950" s="808" t="s">
        <v>512</v>
      </c>
      <c r="D2950" s="809">
        <v>18</v>
      </c>
      <c r="F2950" s="808">
        <v>2102.7800000000002</v>
      </c>
      <c r="G2950" s="808">
        <v>135.47</v>
      </c>
      <c r="H2950" s="808">
        <v>0</v>
      </c>
      <c r="I2950" s="808" t="s">
        <v>502</v>
      </c>
      <c r="J2950" s="808" t="s">
        <v>503</v>
      </c>
    </row>
    <row r="2951" spans="1:10" x14ac:dyDescent="0.25">
      <c r="A2951" s="808" t="s">
        <v>499</v>
      </c>
      <c r="B2951" s="808" t="s">
        <v>567</v>
      </c>
      <c r="C2951" s="808" t="s">
        <v>510</v>
      </c>
      <c r="D2951" s="809">
        <v>95</v>
      </c>
      <c r="F2951" s="808">
        <v>7828.13</v>
      </c>
      <c r="G2951" s="808">
        <v>426.5</v>
      </c>
      <c r="H2951" s="808">
        <v>0</v>
      </c>
      <c r="I2951" s="808" t="s">
        <v>502</v>
      </c>
      <c r="J2951" s="808" t="s">
        <v>503</v>
      </c>
    </row>
    <row r="2952" spans="1:10" x14ac:dyDescent="0.25">
      <c r="A2952" s="808" t="s">
        <v>504</v>
      </c>
      <c r="B2952" s="808" t="s">
        <v>567</v>
      </c>
      <c r="C2952" s="808" t="s">
        <v>516</v>
      </c>
      <c r="D2952" s="809">
        <v>48</v>
      </c>
      <c r="F2952" s="808">
        <v>2166.17</v>
      </c>
      <c r="G2952" s="808">
        <v>1428</v>
      </c>
      <c r="H2952" s="808">
        <v>0</v>
      </c>
      <c r="I2952" s="808" t="s">
        <v>502</v>
      </c>
      <c r="J2952" s="808" t="s">
        <v>503</v>
      </c>
    </row>
    <row r="2953" spans="1:10" x14ac:dyDescent="0.25">
      <c r="A2953" s="808" t="s">
        <v>499</v>
      </c>
      <c r="B2953" s="808" t="s">
        <v>567</v>
      </c>
      <c r="C2953" s="808" t="s">
        <v>581</v>
      </c>
      <c r="D2953" s="809">
        <v>44</v>
      </c>
      <c r="F2953" s="808">
        <v>11912.63</v>
      </c>
      <c r="G2953" s="808">
        <v>125194</v>
      </c>
      <c r="H2953" s="808">
        <v>0</v>
      </c>
      <c r="I2953" s="808" t="s">
        <v>502</v>
      </c>
      <c r="J2953" s="808" t="s">
        <v>503</v>
      </c>
    </row>
    <row r="2954" spans="1:10" x14ac:dyDescent="0.25">
      <c r="A2954" s="808" t="s">
        <v>504</v>
      </c>
      <c r="B2954" s="808" t="s">
        <v>567</v>
      </c>
      <c r="C2954" s="808" t="s">
        <v>511</v>
      </c>
      <c r="D2954" s="809">
        <v>64</v>
      </c>
      <c r="F2954" s="808">
        <v>8908.85</v>
      </c>
      <c r="G2954" s="808">
        <v>532.59</v>
      </c>
      <c r="H2954" s="808">
        <v>0</v>
      </c>
      <c r="I2954" s="808" t="s">
        <v>502</v>
      </c>
      <c r="J2954" s="808" t="s">
        <v>503</v>
      </c>
    </row>
    <row r="2955" spans="1:10" x14ac:dyDescent="0.25">
      <c r="A2955" s="808" t="s">
        <v>499</v>
      </c>
      <c r="B2955" s="808" t="s">
        <v>567</v>
      </c>
      <c r="C2955" s="808" t="s">
        <v>512</v>
      </c>
      <c r="D2955" s="809">
        <v>32</v>
      </c>
      <c r="F2955" s="808">
        <v>438.55</v>
      </c>
      <c r="G2955" s="808">
        <v>14.8</v>
      </c>
      <c r="H2955" s="808">
        <v>0</v>
      </c>
      <c r="I2955" s="808" t="s">
        <v>502</v>
      </c>
      <c r="J2955" s="808" t="s">
        <v>503</v>
      </c>
    </row>
    <row r="2956" spans="1:10" x14ac:dyDescent="0.25">
      <c r="A2956" s="808" t="s">
        <v>499</v>
      </c>
      <c r="B2956" s="808" t="s">
        <v>567</v>
      </c>
      <c r="C2956" s="808" t="s">
        <v>520</v>
      </c>
      <c r="D2956" s="809">
        <v>7</v>
      </c>
      <c r="F2956" s="808">
        <v>2994221.29</v>
      </c>
      <c r="G2956" s="808">
        <v>8809000</v>
      </c>
      <c r="H2956" s="808">
        <v>0</v>
      </c>
      <c r="I2956" s="808" t="s">
        <v>502</v>
      </c>
      <c r="J2956" s="808" t="s">
        <v>503</v>
      </c>
    </row>
    <row r="2957" spans="1:10" x14ac:dyDescent="0.25">
      <c r="A2957" s="808" t="s">
        <v>499</v>
      </c>
      <c r="B2957" s="808" t="s">
        <v>567</v>
      </c>
      <c r="C2957" s="808" t="s">
        <v>551</v>
      </c>
      <c r="D2957" s="809">
        <v>27</v>
      </c>
      <c r="F2957" s="808">
        <v>14784</v>
      </c>
      <c r="G2957" s="808">
        <v>281630</v>
      </c>
      <c r="H2957" s="808">
        <v>0</v>
      </c>
      <c r="I2957" s="808" t="s">
        <v>502</v>
      </c>
      <c r="J2957" s="808" t="s">
        <v>503</v>
      </c>
    </row>
    <row r="2958" spans="1:10" x14ac:dyDescent="0.25">
      <c r="A2958" s="808" t="s">
        <v>499</v>
      </c>
      <c r="B2958" s="808" t="s">
        <v>567</v>
      </c>
      <c r="C2958" s="808" t="s">
        <v>559</v>
      </c>
      <c r="D2958" s="809">
        <v>2</v>
      </c>
      <c r="F2958" s="808">
        <v>25126.19</v>
      </c>
      <c r="G2958" s="808">
        <v>49420</v>
      </c>
      <c r="H2958" s="808">
        <v>0</v>
      </c>
      <c r="I2958" s="808" t="s">
        <v>502</v>
      </c>
      <c r="J2958" s="808" t="s">
        <v>503</v>
      </c>
    </row>
    <row r="2959" spans="1:10" x14ac:dyDescent="0.25">
      <c r="A2959" s="808" t="s">
        <v>504</v>
      </c>
      <c r="B2959" s="808" t="s">
        <v>567</v>
      </c>
      <c r="C2959" s="808" t="s">
        <v>508</v>
      </c>
      <c r="D2959" s="809">
        <v>68</v>
      </c>
      <c r="F2959" s="808">
        <v>8847.67</v>
      </c>
      <c r="G2959" s="808">
        <v>43.8</v>
      </c>
      <c r="H2959" s="808">
        <v>0</v>
      </c>
      <c r="I2959" s="808" t="s">
        <v>502</v>
      </c>
      <c r="J2959" s="808" t="s">
        <v>503</v>
      </c>
    </row>
    <row r="2960" spans="1:10" x14ac:dyDescent="0.25">
      <c r="A2960" s="808" t="s">
        <v>504</v>
      </c>
      <c r="B2960" s="808" t="s">
        <v>567</v>
      </c>
      <c r="C2960" s="808" t="s">
        <v>545</v>
      </c>
      <c r="D2960" s="809">
        <v>61</v>
      </c>
      <c r="F2960" s="808">
        <v>2263.34</v>
      </c>
      <c r="G2960" s="808">
        <v>8.06</v>
      </c>
      <c r="H2960" s="808">
        <v>0</v>
      </c>
      <c r="I2960" s="808" t="s">
        <v>502</v>
      </c>
      <c r="J2960" s="808" t="s">
        <v>503</v>
      </c>
    </row>
    <row r="2961" spans="1:10" x14ac:dyDescent="0.25">
      <c r="A2961" s="808" t="s">
        <v>499</v>
      </c>
      <c r="B2961" s="808" t="s">
        <v>567</v>
      </c>
      <c r="C2961" s="808" t="s">
        <v>527</v>
      </c>
      <c r="D2961" s="809">
        <v>31</v>
      </c>
      <c r="F2961" s="808">
        <v>8704.4699999999993</v>
      </c>
      <c r="G2961" s="808">
        <v>2272</v>
      </c>
      <c r="H2961" s="808">
        <v>0</v>
      </c>
      <c r="I2961" s="808" t="s">
        <v>502</v>
      </c>
      <c r="J2961" s="808" t="s">
        <v>503</v>
      </c>
    </row>
    <row r="2962" spans="1:10" x14ac:dyDescent="0.25">
      <c r="A2962" s="808" t="s">
        <v>499</v>
      </c>
      <c r="B2962" s="808" t="s">
        <v>567</v>
      </c>
      <c r="C2962" s="808" t="s">
        <v>501</v>
      </c>
      <c r="D2962" s="809">
        <v>49</v>
      </c>
      <c r="F2962" s="808">
        <v>264.45999999999998</v>
      </c>
      <c r="G2962" s="808">
        <v>35.97</v>
      </c>
      <c r="H2962" s="808">
        <v>0</v>
      </c>
      <c r="I2962" s="808" t="s">
        <v>502</v>
      </c>
      <c r="J2962" s="808" t="s">
        <v>503</v>
      </c>
    </row>
    <row r="2963" spans="1:10" x14ac:dyDescent="0.25">
      <c r="A2963" s="808" t="s">
        <v>499</v>
      </c>
      <c r="B2963" s="808" t="s">
        <v>567</v>
      </c>
      <c r="C2963" s="808" t="s">
        <v>518</v>
      </c>
      <c r="D2963" s="809">
        <v>90</v>
      </c>
      <c r="F2963" s="808">
        <v>1168.05</v>
      </c>
      <c r="G2963" s="808">
        <v>0.12</v>
      </c>
      <c r="H2963" s="808">
        <v>0</v>
      </c>
      <c r="I2963" s="808" t="s">
        <v>502</v>
      </c>
      <c r="J2963" s="808" t="s">
        <v>503</v>
      </c>
    </row>
    <row r="2964" spans="1:10" x14ac:dyDescent="0.25">
      <c r="A2964" s="808" t="s">
        <v>499</v>
      </c>
      <c r="B2964" s="808" t="s">
        <v>567</v>
      </c>
      <c r="C2964" s="808" t="s">
        <v>514</v>
      </c>
      <c r="D2964" s="809">
        <v>82</v>
      </c>
      <c r="F2964" s="808">
        <v>38835.32</v>
      </c>
      <c r="G2964" s="808">
        <v>6036.35</v>
      </c>
      <c r="H2964" s="808">
        <v>0</v>
      </c>
      <c r="I2964" s="808" t="s">
        <v>502</v>
      </c>
      <c r="J2964" s="808" t="s">
        <v>503</v>
      </c>
    </row>
    <row r="2965" spans="1:10" x14ac:dyDescent="0.25">
      <c r="A2965" s="808" t="s">
        <v>499</v>
      </c>
      <c r="B2965" s="808" t="s">
        <v>567</v>
      </c>
      <c r="C2965" s="808" t="s">
        <v>536</v>
      </c>
      <c r="D2965" s="809">
        <v>15</v>
      </c>
      <c r="F2965" s="808">
        <v>2597.4</v>
      </c>
      <c r="G2965" s="808">
        <v>1719</v>
      </c>
      <c r="H2965" s="808">
        <v>0</v>
      </c>
      <c r="I2965" s="808" t="s">
        <v>502</v>
      </c>
      <c r="J2965" s="808" t="s">
        <v>503</v>
      </c>
    </row>
    <row r="2966" spans="1:10" x14ac:dyDescent="0.25">
      <c r="A2966" s="808" t="s">
        <v>499</v>
      </c>
      <c r="B2966" s="808" t="s">
        <v>567</v>
      </c>
      <c r="C2966" s="808" t="s">
        <v>520</v>
      </c>
      <c r="D2966" s="809">
        <v>84</v>
      </c>
      <c r="F2966" s="808">
        <v>28246.080000000002</v>
      </c>
      <c r="G2966" s="808">
        <v>1700</v>
      </c>
      <c r="H2966" s="808">
        <v>0</v>
      </c>
      <c r="I2966" s="808" t="s">
        <v>502</v>
      </c>
      <c r="J2966" s="808" t="s">
        <v>503</v>
      </c>
    </row>
    <row r="2967" spans="1:10" x14ac:dyDescent="0.25">
      <c r="A2967" s="808" t="s">
        <v>504</v>
      </c>
      <c r="B2967" s="808" t="s">
        <v>567</v>
      </c>
      <c r="C2967" s="808" t="s">
        <v>511</v>
      </c>
      <c r="D2967" s="809">
        <v>35</v>
      </c>
      <c r="F2967" s="808">
        <v>5362.83</v>
      </c>
      <c r="G2967" s="808">
        <v>300</v>
      </c>
      <c r="H2967" s="808">
        <v>0</v>
      </c>
      <c r="I2967" s="808" t="s">
        <v>502</v>
      </c>
      <c r="J2967" s="808" t="s">
        <v>503</v>
      </c>
    </row>
    <row r="2968" spans="1:10" x14ac:dyDescent="0.25">
      <c r="A2968" s="808" t="s">
        <v>499</v>
      </c>
      <c r="B2968" s="808" t="s">
        <v>567</v>
      </c>
      <c r="C2968" s="808" t="s">
        <v>508</v>
      </c>
      <c r="D2968" s="809">
        <v>56</v>
      </c>
      <c r="F2968" s="808">
        <v>213.36</v>
      </c>
      <c r="G2968" s="808">
        <v>0.57999999999999996</v>
      </c>
      <c r="H2968" s="808">
        <v>0</v>
      </c>
      <c r="I2968" s="808" t="s">
        <v>502</v>
      </c>
      <c r="J2968" s="808" t="s">
        <v>503</v>
      </c>
    </row>
    <row r="2969" spans="1:10" x14ac:dyDescent="0.25">
      <c r="A2969" s="808" t="s">
        <v>499</v>
      </c>
      <c r="B2969" s="808" t="s">
        <v>567</v>
      </c>
      <c r="C2969" s="808" t="s">
        <v>603</v>
      </c>
      <c r="D2969" s="809">
        <v>84</v>
      </c>
      <c r="F2969" s="808">
        <v>569</v>
      </c>
      <c r="G2969" s="808">
        <v>52</v>
      </c>
      <c r="H2969" s="808">
        <v>0</v>
      </c>
      <c r="I2969" s="808" t="s">
        <v>502</v>
      </c>
      <c r="J2969" s="808" t="s">
        <v>503</v>
      </c>
    </row>
    <row r="2970" spans="1:10" x14ac:dyDescent="0.25">
      <c r="A2970" s="808" t="s">
        <v>499</v>
      </c>
      <c r="B2970" s="808" t="s">
        <v>567</v>
      </c>
      <c r="C2970" s="808" t="s">
        <v>510</v>
      </c>
      <c r="D2970" s="809">
        <v>70</v>
      </c>
      <c r="F2970" s="808">
        <v>77727.210000000006</v>
      </c>
      <c r="G2970" s="808">
        <v>97231</v>
      </c>
      <c r="H2970" s="808">
        <v>0</v>
      </c>
      <c r="I2970" s="808" t="s">
        <v>502</v>
      </c>
      <c r="J2970" s="808" t="s">
        <v>503</v>
      </c>
    </row>
    <row r="2971" spans="1:10" x14ac:dyDescent="0.25">
      <c r="A2971" s="808" t="s">
        <v>499</v>
      </c>
      <c r="B2971" s="808" t="s">
        <v>567</v>
      </c>
      <c r="C2971" s="808" t="s">
        <v>553</v>
      </c>
      <c r="D2971" s="809">
        <v>84</v>
      </c>
      <c r="F2971" s="808">
        <v>7905.49</v>
      </c>
      <c r="G2971" s="808">
        <v>596.16</v>
      </c>
      <c r="H2971" s="808">
        <v>0</v>
      </c>
      <c r="I2971" s="808" t="s">
        <v>502</v>
      </c>
      <c r="J2971" s="808" t="s">
        <v>503</v>
      </c>
    </row>
    <row r="2972" spans="1:10" x14ac:dyDescent="0.25">
      <c r="A2972" s="808" t="s">
        <v>499</v>
      </c>
      <c r="B2972" s="808" t="s">
        <v>567</v>
      </c>
      <c r="C2972" s="808" t="s">
        <v>512</v>
      </c>
      <c r="D2972" s="809">
        <v>76</v>
      </c>
      <c r="F2972" s="808">
        <v>1210.7</v>
      </c>
      <c r="G2972" s="808">
        <v>229.66</v>
      </c>
      <c r="H2972" s="808">
        <v>0</v>
      </c>
      <c r="I2972" s="808" t="s">
        <v>502</v>
      </c>
      <c r="J2972" s="808" t="s">
        <v>503</v>
      </c>
    </row>
    <row r="2973" spans="1:10" x14ac:dyDescent="0.25">
      <c r="A2973" s="808" t="s">
        <v>504</v>
      </c>
      <c r="B2973" s="808" t="s">
        <v>567</v>
      </c>
      <c r="C2973" s="808" t="s">
        <v>550</v>
      </c>
      <c r="D2973" s="809">
        <v>84</v>
      </c>
      <c r="F2973" s="808">
        <v>55511.13</v>
      </c>
      <c r="G2973" s="808">
        <v>2480</v>
      </c>
      <c r="H2973" s="808">
        <v>0</v>
      </c>
      <c r="I2973" s="808" t="s">
        <v>502</v>
      </c>
      <c r="J2973" s="808" t="s">
        <v>503</v>
      </c>
    </row>
    <row r="2974" spans="1:10" x14ac:dyDescent="0.25">
      <c r="A2974" s="808" t="s">
        <v>499</v>
      </c>
      <c r="B2974" s="808" t="s">
        <v>567</v>
      </c>
      <c r="C2974" s="808" t="s">
        <v>508</v>
      </c>
      <c r="D2974" s="809">
        <v>25</v>
      </c>
      <c r="F2974" s="808">
        <v>97.1</v>
      </c>
      <c r="G2974" s="808">
        <v>200</v>
      </c>
      <c r="H2974" s="808">
        <v>0</v>
      </c>
      <c r="I2974" s="808" t="s">
        <v>502</v>
      </c>
      <c r="J2974" s="808" t="s">
        <v>503</v>
      </c>
    </row>
    <row r="2975" spans="1:10" x14ac:dyDescent="0.25">
      <c r="A2975" s="808" t="s">
        <v>504</v>
      </c>
      <c r="B2975" s="808" t="s">
        <v>567</v>
      </c>
      <c r="C2975" s="808" t="s">
        <v>508</v>
      </c>
      <c r="D2975" s="809">
        <v>8</v>
      </c>
      <c r="F2975" s="808">
        <v>12302</v>
      </c>
      <c r="G2975" s="808">
        <v>19600</v>
      </c>
      <c r="H2975" s="808">
        <v>0</v>
      </c>
      <c r="I2975" s="808" t="s">
        <v>502</v>
      </c>
      <c r="J2975" s="808" t="s">
        <v>503</v>
      </c>
    </row>
    <row r="2976" spans="1:10" x14ac:dyDescent="0.25">
      <c r="A2976" s="808" t="s">
        <v>499</v>
      </c>
      <c r="B2976" s="808" t="s">
        <v>567</v>
      </c>
      <c r="C2976" s="808" t="s">
        <v>512</v>
      </c>
      <c r="D2976" s="809">
        <v>6</v>
      </c>
      <c r="F2976" s="808">
        <v>13800</v>
      </c>
      <c r="G2976" s="808">
        <v>2120</v>
      </c>
      <c r="H2976" s="808">
        <v>0</v>
      </c>
      <c r="I2976" s="808" t="s">
        <v>502</v>
      </c>
      <c r="J2976" s="808" t="s">
        <v>503</v>
      </c>
    </row>
    <row r="2977" spans="1:10" x14ac:dyDescent="0.25">
      <c r="A2977" s="808" t="s">
        <v>504</v>
      </c>
      <c r="B2977" s="808" t="s">
        <v>567</v>
      </c>
      <c r="C2977" s="808" t="s">
        <v>564</v>
      </c>
      <c r="D2977" s="809">
        <v>70</v>
      </c>
      <c r="F2977" s="808">
        <v>991.76</v>
      </c>
      <c r="G2977" s="808">
        <v>11.5</v>
      </c>
      <c r="H2977" s="808">
        <v>0</v>
      </c>
      <c r="I2977" s="808" t="s">
        <v>502</v>
      </c>
      <c r="J2977" s="808" t="s">
        <v>503</v>
      </c>
    </row>
    <row r="2978" spans="1:10" x14ac:dyDescent="0.25">
      <c r="A2978" s="808" t="s">
        <v>499</v>
      </c>
      <c r="B2978" s="808" t="s">
        <v>567</v>
      </c>
      <c r="C2978" s="808" t="s">
        <v>514</v>
      </c>
      <c r="D2978" s="809">
        <v>40</v>
      </c>
      <c r="F2978" s="808">
        <v>11828.61</v>
      </c>
      <c r="G2978" s="808">
        <v>1500</v>
      </c>
      <c r="H2978" s="808">
        <v>0</v>
      </c>
      <c r="I2978" s="808" t="s">
        <v>502</v>
      </c>
      <c r="J2978" s="808" t="s">
        <v>503</v>
      </c>
    </row>
    <row r="2979" spans="1:10" x14ac:dyDescent="0.25">
      <c r="A2979" s="808" t="s">
        <v>504</v>
      </c>
      <c r="B2979" s="808" t="s">
        <v>567</v>
      </c>
      <c r="C2979" s="808" t="s">
        <v>519</v>
      </c>
      <c r="D2979" s="809">
        <v>28</v>
      </c>
      <c r="F2979" s="808">
        <v>13630098.1</v>
      </c>
      <c r="G2979" s="808">
        <v>179891.9</v>
      </c>
      <c r="H2979" s="808">
        <v>0</v>
      </c>
      <c r="I2979" s="808" t="s">
        <v>502</v>
      </c>
      <c r="J2979" s="808" t="s">
        <v>503</v>
      </c>
    </row>
    <row r="2980" spans="1:10" x14ac:dyDescent="0.25">
      <c r="A2980" s="808" t="s">
        <v>504</v>
      </c>
      <c r="B2980" s="808" t="s">
        <v>567</v>
      </c>
      <c r="C2980" s="808" t="s">
        <v>566</v>
      </c>
      <c r="D2980" s="809">
        <v>38</v>
      </c>
      <c r="F2980" s="808">
        <v>943.57</v>
      </c>
      <c r="G2980" s="808">
        <v>3.62</v>
      </c>
      <c r="H2980" s="808">
        <v>0</v>
      </c>
      <c r="I2980" s="808" t="s">
        <v>502</v>
      </c>
      <c r="J2980" s="808" t="s">
        <v>503</v>
      </c>
    </row>
    <row r="2981" spans="1:10" x14ac:dyDescent="0.25">
      <c r="A2981" s="808" t="s">
        <v>499</v>
      </c>
      <c r="B2981" s="808" t="s">
        <v>567</v>
      </c>
      <c r="C2981" s="808" t="s">
        <v>519</v>
      </c>
      <c r="D2981" s="809">
        <v>21</v>
      </c>
      <c r="F2981" s="808">
        <v>8322.56</v>
      </c>
      <c r="G2981" s="808">
        <v>1430</v>
      </c>
      <c r="H2981" s="808">
        <v>0</v>
      </c>
      <c r="I2981" s="808" t="s">
        <v>502</v>
      </c>
      <c r="J2981" s="808" t="s">
        <v>503</v>
      </c>
    </row>
    <row r="2982" spans="1:10" x14ac:dyDescent="0.25">
      <c r="A2982" s="808" t="s">
        <v>504</v>
      </c>
      <c r="B2982" s="808" t="s">
        <v>567</v>
      </c>
      <c r="C2982" s="808" t="s">
        <v>519</v>
      </c>
      <c r="D2982" s="809">
        <v>40</v>
      </c>
      <c r="F2982" s="808">
        <v>106.49</v>
      </c>
      <c r="G2982" s="808">
        <v>0.76</v>
      </c>
      <c r="H2982" s="808">
        <v>0</v>
      </c>
      <c r="I2982" s="808" t="s">
        <v>502</v>
      </c>
      <c r="J2982" s="808" t="s">
        <v>503</v>
      </c>
    </row>
    <row r="2983" spans="1:10" x14ac:dyDescent="0.25">
      <c r="A2983" s="808" t="s">
        <v>499</v>
      </c>
      <c r="B2983" s="808" t="s">
        <v>567</v>
      </c>
      <c r="C2983" s="808" t="s">
        <v>564</v>
      </c>
      <c r="D2983" s="809">
        <v>84</v>
      </c>
      <c r="F2983" s="808">
        <v>892.65</v>
      </c>
      <c r="G2983" s="808">
        <v>0.48</v>
      </c>
      <c r="H2983" s="808">
        <v>0</v>
      </c>
      <c r="I2983" s="808" t="s">
        <v>502</v>
      </c>
      <c r="J2983" s="808" t="s">
        <v>503</v>
      </c>
    </row>
    <row r="2984" spans="1:10" x14ac:dyDescent="0.25">
      <c r="A2984" s="808" t="s">
        <v>504</v>
      </c>
      <c r="B2984" s="808" t="s">
        <v>567</v>
      </c>
      <c r="C2984" s="808" t="s">
        <v>511</v>
      </c>
      <c r="D2984" s="809">
        <v>86</v>
      </c>
      <c r="F2984" s="808">
        <v>3483.37</v>
      </c>
      <c r="G2984" s="808">
        <v>3900</v>
      </c>
      <c r="H2984" s="808">
        <v>0</v>
      </c>
      <c r="I2984" s="808" t="s">
        <v>502</v>
      </c>
      <c r="J2984" s="808" t="s">
        <v>503</v>
      </c>
    </row>
    <row r="2985" spans="1:10" x14ac:dyDescent="0.25">
      <c r="A2985" s="808" t="s">
        <v>499</v>
      </c>
      <c r="B2985" s="808" t="s">
        <v>567</v>
      </c>
      <c r="C2985" s="808" t="s">
        <v>553</v>
      </c>
      <c r="D2985" s="809">
        <v>68</v>
      </c>
      <c r="F2985" s="808">
        <v>140.97</v>
      </c>
      <c r="G2985" s="808">
        <v>18.239999999999998</v>
      </c>
      <c r="H2985" s="808">
        <v>0</v>
      </c>
      <c r="I2985" s="808" t="s">
        <v>502</v>
      </c>
      <c r="J2985" s="808" t="s">
        <v>503</v>
      </c>
    </row>
    <row r="2986" spans="1:10" x14ac:dyDescent="0.25">
      <c r="A2986" s="808" t="s">
        <v>499</v>
      </c>
      <c r="B2986" s="808" t="s">
        <v>567</v>
      </c>
      <c r="C2986" s="808" t="s">
        <v>573</v>
      </c>
      <c r="D2986" s="809">
        <v>8</v>
      </c>
      <c r="F2986" s="808">
        <v>3450</v>
      </c>
      <c r="G2986" s="808">
        <v>50</v>
      </c>
      <c r="H2986" s="808">
        <v>0</v>
      </c>
      <c r="I2986" s="808" t="s">
        <v>502</v>
      </c>
      <c r="J2986" s="808" t="s">
        <v>503</v>
      </c>
    </row>
    <row r="2987" spans="1:10" x14ac:dyDescent="0.25">
      <c r="A2987" s="808" t="s">
        <v>504</v>
      </c>
      <c r="B2987" s="808" t="s">
        <v>567</v>
      </c>
      <c r="C2987" s="808" t="s">
        <v>526</v>
      </c>
      <c r="D2987" s="809">
        <v>82</v>
      </c>
      <c r="F2987" s="808">
        <v>685.34</v>
      </c>
      <c r="G2987" s="808">
        <v>0.14000000000000001</v>
      </c>
      <c r="H2987" s="808">
        <v>0</v>
      </c>
      <c r="I2987" s="808" t="s">
        <v>502</v>
      </c>
      <c r="J2987" s="808" t="s">
        <v>503</v>
      </c>
    </row>
    <row r="2988" spans="1:10" x14ac:dyDescent="0.25">
      <c r="A2988" s="808" t="s">
        <v>499</v>
      </c>
      <c r="B2988" s="808" t="s">
        <v>567</v>
      </c>
      <c r="C2988" s="808" t="s">
        <v>512</v>
      </c>
      <c r="D2988" s="809">
        <v>56</v>
      </c>
      <c r="F2988" s="808">
        <v>530.66</v>
      </c>
      <c r="G2988" s="808">
        <v>0.51</v>
      </c>
      <c r="H2988" s="808">
        <v>0</v>
      </c>
      <c r="I2988" s="808" t="s">
        <v>502</v>
      </c>
      <c r="J2988" s="808" t="s">
        <v>503</v>
      </c>
    </row>
    <row r="2989" spans="1:10" x14ac:dyDescent="0.25">
      <c r="A2989" s="808" t="s">
        <v>504</v>
      </c>
      <c r="B2989" s="808" t="s">
        <v>567</v>
      </c>
      <c r="C2989" s="808" t="s">
        <v>511</v>
      </c>
      <c r="D2989" s="809">
        <v>49</v>
      </c>
      <c r="F2989" s="808">
        <v>216.54</v>
      </c>
      <c r="G2989" s="808">
        <v>13.45</v>
      </c>
      <c r="H2989" s="808">
        <v>0</v>
      </c>
      <c r="I2989" s="808" t="s">
        <v>502</v>
      </c>
      <c r="J2989" s="808" t="s">
        <v>503</v>
      </c>
    </row>
    <row r="2990" spans="1:10" x14ac:dyDescent="0.25">
      <c r="A2990" s="808" t="s">
        <v>499</v>
      </c>
      <c r="B2990" s="808" t="s">
        <v>567</v>
      </c>
      <c r="C2990" s="808" t="s">
        <v>545</v>
      </c>
      <c r="D2990" s="809">
        <v>20</v>
      </c>
      <c r="F2990" s="808">
        <v>17888.89</v>
      </c>
      <c r="G2990" s="808">
        <v>15027.84</v>
      </c>
      <c r="H2990" s="808">
        <v>0</v>
      </c>
      <c r="I2990" s="808" t="s">
        <v>502</v>
      </c>
      <c r="J2990" s="808" t="s">
        <v>503</v>
      </c>
    </row>
    <row r="2991" spans="1:10" x14ac:dyDescent="0.25">
      <c r="A2991" s="808" t="s">
        <v>499</v>
      </c>
      <c r="B2991" s="808" t="s">
        <v>567</v>
      </c>
      <c r="C2991" s="808" t="s">
        <v>566</v>
      </c>
      <c r="D2991" s="809">
        <v>90</v>
      </c>
      <c r="F2991" s="808">
        <v>3300</v>
      </c>
      <c r="G2991" s="808">
        <v>70</v>
      </c>
      <c r="H2991" s="808">
        <v>0</v>
      </c>
      <c r="I2991" s="808" t="s">
        <v>502</v>
      </c>
      <c r="J2991" s="808" t="s">
        <v>503</v>
      </c>
    </row>
    <row r="2992" spans="1:10" x14ac:dyDescent="0.25">
      <c r="A2992" s="808" t="s">
        <v>499</v>
      </c>
      <c r="B2992" s="808" t="s">
        <v>567</v>
      </c>
      <c r="C2992" s="808" t="s">
        <v>540</v>
      </c>
      <c r="D2992" s="809">
        <v>30</v>
      </c>
      <c r="F2992" s="808">
        <v>13950</v>
      </c>
      <c r="G2992" s="808">
        <v>112.44</v>
      </c>
      <c r="H2992" s="808">
        <v>0</v>
      </c>
      <c r="I2992" s="808" t="s">
        <v>502</v>
      </c>
      <c r="J2992" s="808" t="s">
        <v>503</v>
      </c>
    </row>
    <row r="2993" spans="1:10" x14ac:dyDescent="0.25">
      <c r="A2993" s="808" t="s">
        <v>504</v>
      </c>
      <c r="B2993" s="808" t="s">
        <v>567</v>
      </c>
      <c r="C2993" s="808" t="s">
        <v>565</v>
      </c>
      <c r="D2993" s="809">
        <v>84</v>
      </c>
      <c r="F2993" s="808">
        <v>4164.1899999999996</v>
      </c>
      <c r="G2993" s="808">
        <v>25.86</v>
      </c>
      <c r="H2993" s="808">
        <v>0</v>
      </c>
      <c r="I2993" s="808" t="s">
        <v>502</v>
      </c>
      <c r="J2993" s="808" t="s">
        <v>503</v>
      </c>
    </row>
    <row r="2994" spans="1:10" x14ac:dyDescent="0.25">
      <c r="A2994" s="808" t="s">
        <v>504</v>
      </c>
      <c r="B2994" s="808" t="s">
        <v>567</v>
      </c>
      <c r="C2994" s="808" t="s">
        <v>581</v>
      </c>
      <c r="D2994" s="809">
        <v>85</v>
      </c>
      <c r="F2994" s="808">
        <v>7133.03</v>
      </c>
      <c r="G2994" s="808">
        <v>24.5</v>
      </c>
      <c r="H2994" s="808">
        <v>0</v>
      </c>
      <c r="I2994" s="808" t="s">
        <v>502</v>
      </c>
      <c r="J2994" s="808" t="s">
        <v>503</v>
      </c>
    </row>
    <row r="2995" spans="1:10" x14ac:dyDescent="0.25">
      <c r="A2995" s="808" t="s">
        <v>504</v>
      </c>
      <c r="B2995" s="808" t="s">
        <v>567</v>
      </c>
      <c r="C2995" s="808" t="s">
        <v>545</v>
      </c>
      <c r="D2995" s="809">
        <v>53</v>
      </c>
      <c r="F2995" s="808">
        <v>1056.05</v>
      </c>
      <c r="G2995" s="808">
        <v>126.24</v>
      </c>
      <c r="H2995" s="808">
        <v>0</v>
      </c>
      <c r="I2995" s="808" t="s">
        <v>502</v>
      </c>
      <c r="J2995" s="808" t="s">
        <v>503</v>
      </c>
    </row>
    <row r="2996" spans="1:10" x14ac:dyDescent="0.25">
      <c r="A2996" s="808" t="s">
        <v>504</v>
      </c>
      <c r="B2996" s="808" t="s">
        <v>567</v>
      </c>
      <c r="C2996" s="808" t="s">
        <v>536</v>
      </c>
      <c r="D2996" s="809">
        <v>74</v>
      </c>
      <c r="F2996" s="808">
        <v>1044.0999999999999</v>
      </c>
      <c r="G2996" s="808">
        <v>2.36</v>
      </c>
      <c r="H2996" s="808">
        <v>0</v>
      </c>
      <c r="I2996" s="808" t="s">
        <v>502</v>
      </c>
      <c r="J2996" s="808" t="s">
        <v>503</v>
      </c>
    </row>
    <row r="2997" spans="1:10" x14ac:dyDescent="0.25">
      <c r="A2997" s="808" t="s">
        <v>504</v>
      </c>
      <c r="B2997" s="808" t="s">
        <v>567</v>
      </c>
      <c r="C2997" s="808" t="s">
        <v>529</v>
      </c>
      <c r="D2997" s="809">
        <v>65</v>
      </c>
      <c r="F2997" s="808">
        <v>1031.44</v>
      </c>
      <c r="G2997" s="808">
        <v>8</v>
      </c>
      <c r="H2997" s="808">
        <v>0</v>
      </c>
      <c r="I2997" s="808" t="s">
        <v>502</v>
      </c>
      <c r="J2997" s="808" t="s">
        <v>503</v>
      </c>
    </row>
    <row r="2998" spans="1:10" x14ac:dyDescent="0.25">
      <c r="A2998" s="808" t="s">
        <v>499</v>
      </c>
      <c r="B2998" s="808" t="s">
        <v>567</v>
      </c>
      <c r="C2998" s="808" t="s">
        <v>520</v>
      </c>
      <c r="D2998" s="809">
        <v>91</v>
      </c>
      <c r="F2998" s="808">
        <v>11.01</v>
      </c>
      <c r="G2998" s="808">
        <v>0.3</v>
      </c>
      <c r="H2998" s="808">
        <v>0</v>
      </c>
      <c r="I2998" s="808" t="s">
        <v>502</v>
      </c>
      <c r="J2998" s="808" t="s">
        <v>503</v>
      </c>
    </row>
    <row r="2999" spans="1:10" x14ac:dyDescent="0.25">
      <c r="A2999" s="808" t="s">
        <v>499</v>
      </c>
      <c r="B2999" s="808" t="s">
        <v>567</v>
      </c>
      <c r="C2999" s="808" t="s">
        <v>516</v>
      </c>
      <c r="D2999" s="809">
        <v>96</v>
      </c>
      <c r="F2999" s="808">
        <v>48</v>
      </c>
      <c r="G2999" s="808">
        <v>0.64</v>
      </c>
      <c r="H2999" s="808">
        <v>0</v>
      </c>
      <c r="I2999" s="808" t="s">
        <v>502</v>
      </c>
      <c r="J2999" s="808" t="s">
        <v>503</v>
      </c>
    </row>
    <row r="3000" spans="1:10" x14ac:dyDescent="0.25">
      <c r="A3000" s="808" t="s">
        <v>499</v>
      </c>
      <c r="B3000" s="808" t="s">
        <v>567</v>
      </c>
      <c r="C3000" s="808" t="s">
        <v>601</v>
      </c>
      <c r="D3000" s="809">
        <v>90</v>
      </c>
      <c r="F3000" s="808">
        <v>30787.98</v>
      </c>
      <c r="G3000" s="808">
        <v>25.5</v>
      </c>
      <c r="H3000" s="808">
        <v>0</v>
      </c>
      <c r="I3000" s="808" t="s">
        <v>502</v>
      </c>
      <c r="J3000" s="808" t="s">
        <v>503</v>
      </c>
    </row>
    <row r="3001" spans="1:10" x14ac:dyDescent="0.25">
      <c r="A3001" s="808" t="s">
        <v>499</v>
      </c>
      <c r="B3001" s="808" t="s">
        <v>567</v>
      </c>
      <c r="C3001" s="808" t="s">
        <v>554</v>
      </c>
      <c r="D3001" s="809">
        <v>27</v>
      </c>
      <c r="F3001" s="808">
        <v>120292.28</v>
      </c>
      <c r="G3001" s="808">
        <v>3092100</v>
      </c>
      <c r="H3001" s="808">
        <v>0</v>
      </c>
      <c r="I3001" s="808" t="s">
        <v>502</v>
      </c>
      <c r="J3001" s="808" t="s">
        <v>503</v>
      </c>
    </row>
    <row r="3002" spans="1:10" x14ac:dyDescent="0.25">
      <c r="A3002" s="808" t="s">
        <v>504</v>
      </c>
      <c r="B3002" s="808" t="s">
        <v>567</v>
      </c>
      <c r="C3002" s="808" t="s">
        <v>538</v>
      </c>
      <c r="D3002" s="809">
        <v>63</v>
      </c>
      <c r="F3002" s="808">
        <v>293.75</v>
      </c>
      <c r="G3002" s="808">
        <v>23.94</v>
      </c>
      <c r="H3002" s="808">
        <v>0</v>
      </c>
      <c r="I3002" s="808" t="s">
        <v>502</v>
      </c>
      <c r="J3002" s="808" t="s">
        <v>503</v>
      </c>
    </row>
    <row r="3003" spans="1:10" x14ac:dyDescent="0.25">
      <c r="A3003" s="808" t="s">
        <v>504</v>
      </c>
      <c r="B3003" s="808" t="s">
        <v>567</v>
      </c>
      <c r="C3003" s="808" t="s">
        <v>519</v>
      </c>
      <c r="D3003" s="809">
        <v>73</v>
      </c>
      <c r="F3003" s="808">
        <v>5618.83</v>
      </c>
      <c r="G3003" s="808">
        <v>36.619999999999997</v>
      </c>
      <c r="H3003" s="808">
        <v>0</v>
      </c>
      <c r="I3003" s="808" t="s">
        <v>502</v>
      </c>
      <c r="J3003" s="808" t="s">
        <v>503</v>
      </c>
    </row>
    <row r="3004" spans="1:10" x14ac:dyDescent="0.25">
      <c r="A3004" s="808" t="s">
        <v>504</v>
      </c>
      <c r="B3004" s="808" t="s">
        <v>567</v>
      </c>
      <c r="C3004" s="808" t="s">
        <v>566</v>
      </c>
      <c r="D3004" s="809">
        <v>70</v>
      </c>
      <c r="F3004" s="808">
        <v>4129.09</v>
      </c>
      <c r="G3004" s="808">
        <v>0.52</v>
      </c>
      <c r="H3004" s="808">
        <v>0</v>
      </c>
      <c r="I3004" s="808" t="s">
        <v>502</v>
      </c>
      <c r="J3004" s="808" t="s">
        <v>503</v>
      </c>
    </row>
    <row r="3005" spans="1:10" x14ac:dyDescent="0.25">
      <c r="A3005" s="808" t="s">
        <v>499</v>
      </c>
      <c r="B3005" s="808" t="s">
        <v>578</v>
      </c>
      <c r="C3005" s="808" t="s">
        <v>501</v>
      </c>
      <c r="D3005" s="809">
        <v>94</v>
      </c>
      <c r="F3005" s="808">
        <v>88617.77</v>
      </c>
      <c r="G3005" s="808">
        <v>241039</v>
      </c>
      <c r="H3005" s="808">
        <v>0</v>
      </c>
      <c r="I3005" s="808" t="s">
        <v>502</v>
      </c>
      <c r="J3005" s="808" t="s">
        <v>503</v>
      </c>
    </row>
    <row r="3006" spans="1:10" x14ac:dyDescent="0.25">
      <c r="A3006" s="808" t="s">
        <v>499</v>
      </c>
      <c r="B3006" s="808" t="s">
        <v>578</v>
      </c>
      <c r="C3006" s="808" t="s">
        <v>583</v>
      </c>
      <c r="D3006" s="809">
        <v>95</v>
      </c>
      <c r="F3006" s="808">
        <v>13160</v>
      </c>
      <c r="G3006" s="808">
        <v>376</v>
      </c>
      <c r="H3006" s="808">
        <v>0</v>
      </c>
      <c r="I3006" s="808" t="s">
        <v>502</v>
      </c>
      <c r="J3006" s="808" t="s">
        <v>503</v>
      </c>
    </row>
    <row r="3007" spans="1:10" x14ac:dyDescent="0.25">
      <c r="A3007" s="808" t="s">
        <v>504</v>
      </c>
      <c r="B3007" s="808" t="s">
        <v>578</v>
      </c>
      <c r="C3007" s="808" t="s">
        <v>524</v>
      </c>
      <c r="D3007" s="809">
        <v>62</v>
      </c>
      <c r="F3007" s="808">
        <v>18102.52</v>
      </c>
      <c r="G3007" s="808">
        <v>214.97</v>
      </c>
      <c r="H3007" s="808">
        <v>0</v>
      </c>
      <c r="I3007" s="808" t="s">
        <v>502</v>
      </c>
      <c r="J3007" s="808" t="s">
        <v>503</v>
      </c>
    </row>
    <row r="3008" spans="1:10" x14ac:dyDescent="0.25">
      <c r="A3008" s="808" t="s">
        <v>504</v>
      </c>
      <c r="B3008" s="808" t="s">
        <v>578</v>
      </c>
      <c r="C3008" s="808" t="s">
        <v>582</v>
      </c>
      <c r="D3008" s="809">
        <v>61</v>
      </c>
      <c r="F3008" s="808">
        <v>11376.77</v>
      </c>
      <c r="G3008" s="808">
        <v>93.24</v>
      </c>
      <c r="H3008" s="808">
        <v>0</v>
      </c>
      <c r="I3008" s="808" t="s">
        <v>502</v>
      </c>
      <c r="J3008" s="808" t="s">
        <v>503</v>
      </c>
    </row>
    <row r="3009" spans="1:10" x14ac:dyDescent="0.25">
      <c r="A3009" s="808" t="s">
        <v>504</v>
      </c>
      <c r="B3009" s="808" t="s">
        <v>578</v>
      </c>
      <c r="C3009" s="808" t="s">
        <v>530</v>
      </c>
      <c r="D3009" s="809">
        <v>85</v>
      </c>
      <c r="F3009" s="808">
        <v>175891.36</v>
      </c>
      <c r="G3009" s="808">
        <v>55.89</v>
      </c>
      <c r="H3009" s="808">
        <v>0</v>
      </c>
      <c r="I3009" s="808" t="s">
        <v>502</v>
      </c>
      <c r="J3009" s="808" t="s">
        <v>503</v>
      </c>
    </row>
    <row r="3010" spans="1:10" x14ac:dyDescent="0.25">
      <c r="A3010" s="808" t="s">
        <v>499</v>
      </c>
      <c r="B3010" s="808" t="s">
        <v>578</v>
      </c>
      <c r="C3010" s="808" t="s">
        <v>512</v>
      </c>
      <c r="D3010" s="809">
        <v>94</v>
      </c>
      <c r="F3010" s="808">
        <v>445478.96</v>
      </c>
      <c r="G3010" s="808">
        <v>107872.12</v>
      </c>
      <c r="H3010" s="808">
        <v>0</v>
      </c>
      <c r="I3010" s="808" t="s">
        <v>502</v>
      </c>
      <c r="J3010" s="808" t="s">
        <v>503</v>
      </c>
    </row>
    <row r="3011" spans="1:10" x14ac:dyDescent="0.25">
      <c r="A3011" s="808" t="s">
        <v>499</v>
      </c>
      <c r="B3011" s="808" t="s">
        <v>578</v>
      </c>
      <c r="C3011" s="808" t="s">
        <v>515</v>
      </c>
      <c r="D3011" s="809">
        <v>21</v>
      </c>
      <c r="F3011" s="808">
        <v>170651.55</v>
      </c>
      <c r="G3011" s="808">
        <v>88852.88</v>
      </c>
      <c r="H3011" s="808">
        <v>0</v>
      </c>
      <c r="I3011" s="808" t="s">
        <v>502</v>
      </c>
      <c r="J3011" s="808" t="s">
        <v>503</v>
      </c>
    </row>
    <row r="3012" spans="1:10" x14ac:dyDescent="0.25">
      <c r="A3012" s="808" t="s">
        <v>504</v>
      </c>
      <c r="B3012" s="808" t="s">
        <v>578</v>
      </c>
      <c r="C3012" s="808" t="s">
        <v>526</v>
      </c>
      <c r="D3012" s="809">
        <v>42</v>
      </c>
      <c r="F3012" s="808">
        <v>8429.6</v>
      </c>
      <c r="G3012" s="808">
        <v>30.62</v>
      </c>
      <c r="H3012" s="808">
        <v>0</v>
      </c>
      <c r="I3012" s="808" t="s">
        <v>502</v>
      </c>
      <c r="J3012" s="808" t="s">
        <v>503</v>
      </c>
    </row>
    <row r="3013" spans="1:10" x14ac:dyDescent="0.25">
      <c r="A3013" s="808" t="s">
        <v>499</v>
      </c>
      <c r="B3013" s="808" t="s">
        <v>578</v>
      </c>
      <c r="C3013" s="808" t="s">
        <v>508</v>
      </c>
      <c r="D3013" s="809">
        <v>95</v>
      </c>
      <c r="F3013" s="808">
        <v>42144.17</v>
      </c>
      <c r="G3013" s="808">
        <v>4081.87</v>
      </c>
      <c r="H3013" s="808">
        <v>0</v>
      </c>
      <c r="I3013" s="808" t="s">
        <v>502</v>
      </c>
      <c r="J3013" s="808" t="s">
        <v>503</v>
      </c>
    </row>
    <row r="3014" spans="1:10" x14ac:dyDescent="0.25">
      <c r="A3014" s="808" t="s">
        <v>504</v>
      </c>
      <c r="B3014" s="808" t="s">
        <v>578</v>
      </c>
      <c r="C3014" s="808" t="s">
        <v>526</v>
      </c>
      <c r="D3014" s="809">
        <v>90</v>
      </c>
      <c r="F3014" s="808">
        <v>40003.379999999997</v>
      </c>
      <c r="G3014" s="808">
        <v>87</v>
      </c>
      <c r="H3014" s="808">
        <v>0</v>
      </c>
      <c r="I3014" s="808" t="s">
        <v>502</v>
      </c>
      <c r="J3014" s="808" t="s">
        <v>503</v>
      </c>
    </row>
    <row r="3015" spans="1:10" x14ac:dyDescent="0.25">
      <c r="A3015" s="808" t="s">
        <v>504</v>
      </c>
      <c r="B3015" s="808" t="s">
        <v>578</v>
      </c>
      <c r="C3015" s="808" t="s">
        <v>508</v>
      </c>
      <c r="D3015" s="809">
        <v>84</v>
      </c>
      <c r="F3015" s="808">
        <v>134222.10999999999</v>
      </c>
      <c r="G3015" s="808">
        <v>19672.400000000001</v>
      </c>
      <c r="H3015" s="808">
        <v>0</v>
      </c>
      <c r="I3015" s="808" t="s">
        <v>502</v>
      </c>
      <c r="J3015" s="808" t="s">
        <v>503</v>
      </c>
    </row>
    <row r="3016" spans="1:10" x14ac:dyDescent="0.25">
      <c r="A3016" s="808" t="s">
        <v>499</v>
      </c>
      <c r="B3016" s="808" t="s">
        <v>578</v>
      </c>
      <c r="C3016" s="808" t="s">
        <v>568</v>
      </c>
      <c r="D3016" s="809">
        <v>20</v>
      </c>
      <c r="F3016" s="808">
        <v>8.2899999999999991</v>
      </c>
      <c r="G3016" s="808">
        <v>1.2</v>
      </c>
      <c r="H3016" s="808">
        <v>0</v>
      </c>
      <c r="I3016" s="808" t="s">
        <v>502</v>
      </c>
      <c r="J3016" s="808" t="s">
        <v>503</v>
      </c>
    </row>
    <row r="3017" spans="1:10" x14ac:dyDescent="0.25">
      <c r="A3017" s="808" t="s">
        <v>504</v>
      </c>
      <c r="B3017" s="808" t="s">
        <v>578</v>
      </c>
      <c r="C3017" s="808" t="s">
        <v>540</v>
      </c>
      <c r="D3017" s="809">
        <v>85</v>
      </c>
      <c r="F3017" s="808">
        <v>1703.86</v>
      </c>
      <c r="G3017" s="808">
        <v>3.62</v>
      </c>
      <c r="H3017" s="808">
        <v>0</v>
      </c>
      <c r="I3017" s="808" t="s">
        <v>502</v>
      </c>
      <c r="J3017" s="808" t="s">
        <v>503</v>
      </c>
    </row>
    <row r="3018" spans="1:10" x14ac:dyDescent="0.25">
      <c r="A3018" s="808" t="s">
        <v>499</v>
      </c>
      <c r="B3018" s="808" t="s">
        <v>578</v>
      </c>
      <c r="C3018" s="808" t="s">
        <v>512</v>
      </c>
      <c r="D3018" s="809">
        <v>82</v>
      </c>
      <c r="F3018" s="808">
        <v>189587.19</v>
      </c>
      <c r="G3018" s="808">
        <v>3136.59</v>
      </c>
      <c r="H3018" s="808">
        <v>0</v>
      </c>
      <c r="I3018" s="808" t="s">
        <v>502</v>
      </c>
      <c r="J3018" s="808" t="s">
        <v>503</v>
      </c>
    </row>
    <row r="3019" spans="1:10" x14ac:dyDescent="0.25">
      <c r="A3019" s="808" t="s">
        <v>504</v>
      </c>
      <c r="B3019" s="808" t="s">
        <v>578</v>
      </c>
      <c r="C3019" s="808" t="s">
        <v>508</v>
      </c>
      <c r="D3019" s="809">
        <v>29</v>
      </c>
      <c r="F3019" s="808">
        <v>234695.82</v>
      </c>
      <c r="G3019" s="808">
        <v>5131.5</v>
      </c>
      <c r="H3019" s="808">
        <v>0</v>
      </c>
      <c r="I3019" s="808" t="s">
        <v>502</v>
      </c>
      <c r="J3019" s="808" t="s">
        <v>503</v>
      </c>
    </row>
    <row r="3020" spans="1:10" x14ac:dyDescent="0.25">
      <c r="A3020" s="808" t="s">
        <v>499</v>
      </c>
      <c r="B3020" s="808" t="s">
        <v>578</v>
      </c>
      <c r="C3020" s="808" t="s">
        <v>512</v>
      </c>
      <c r="D3020" s="809">
        <v>20</v>
      </c>
      <c r="F3020" s="808">
        <v>165767.19</v>
      </c>
      <c r="G3020" s="808">
        <v>164220.47</v>
      </c>
      <c r="H3020" s="808">
        <v>0</v>
      </c>
      <c r="I3020" s="808" t="s">
        <v>502</v>
      </c>
      <c r="J3020" s="808" t="s">
        <v>503</v>
      </c>
    </row>
    <row r="3021" spans="1:10" x14ac:dyDescent="0.25">
      <c r="A3021" s="808" t="s">
        <v>499</v>
      </c>
      <c r="B3021" s="808" t="s">
        <v>578</v>
      </c>
      <c r="C3021" s="808" t="s">
        <v>544</v>
      </c>
      <c r="D3021" s="809">
        <v>44</v>
      </c>
      <c r="F3021" s="808">
        <v>189602.18</v>
      </c>
      <c r="G3021" s="808">
        <v>693620</v>
      </c>
      <c r="H3021" s="808">
        <v>0</v>
      </c>
      <c r="I3021" s="808" t="s">
        <v>502</v>
      </c>
      <c r="J3021" s="808" t="s">
        <v>503</v>
      </c>
    </row>
    <row r="3022" spans="1:10" x14ac:dyDescent="0.25">
      <c r="A3022" s="808" t="s">
        <v>499</v>
      </c>
      <c r="B3022" s="808" t="s">
        <v>578</v>
      </c>
      <c r="C3022" s="808" t="s">
        <v>501</v>
      </c>
      <c r="D3022" s="809">
        <v>44</v>
      </c>
      <c r="F3022" s="808">
        <v>255745.59</v>
      </c>
      <c r="G3022" s="808">
        <v>1161491</v>
      </c>
      <c r="H3022" s="808">
        <v>0</v>
      </c>
      <c r="I3022" s="808" t="s">
        <v>502</v>
      </c>
      <c r="J3022" s="808" t="s">
        <v>503</v>
      </c>
    </row>
    <row r="3023" spans="1:10" x14ac:dyDescent="0.25">
      <c r="A3023" s="808" t="s">
        <v>504</v>
      </c>
      <c r="B3023" s="808" t="s">
        <v>578</v>
      </c>
      <c r="C3023" s="808" t="s">
        <v>519</v>
      </c>
      <c r="D3023" s="809">
        <v>82</v>
      </c>
      <c r="F3023" s="808">
        <v>5916.71</v>
      </c>
      <c r="G3023" s="808">
        <v>14.43</v>
      </c>
      <c r="H3023" s="808">
        <v>0</v>
      </c>
      <c r="I3023" s="808" t="s">
        <v>502</v>
      </c>
      <c r="J3023" s="808" t="s">
        <v>503</v>
      </c>
    </row>
    <row r="3024" spans="1:10" x14ac:dyDescent="0.25">
      <c r="A3024" s="808" t="s">
        <v>504</v>
      </c>
      <c r="B3024" s="808" t="s">
        <v>578</v>
      </c>
      <c r="C3024" s="808" t="s">
        <v>511</v>
      </c>
      <c r="D3024" s="809">
        <v>84</v>
      </c>
      <c r="F3024" s="808">
        <v>5688706.2999999998</v>
      </c>
      <c r="G3024" s="808">
        <v>538428.26</v>
      </c>
      <c r="H3024" s="808">
        <v>0</v>
      </c>
      <c r="I3024" s="808" t="s">
        <v>502</v>
      </c>
      <c r="J3024" s="808" t="s">
        <v>503</v>
      </c>
    </row>
    <row r="3025" spans="1:10" x14ac:dyDescent="0.25">
      <c r="A3025" s="808" t="s">
        <v>499</v>
      </c>
      <c r="B3025" s="808" t="s">
        <v>578</v>
      </c>
      <c r="C3025" s="808" t="s">
        <v>512</v>
      </c>
      <c r="D3025" s="809">
        <v>30</v>
      </c>
      <c r="F3025" s="808">
        <v>12378.6</v>
      </c>
      <c r="G3025" s="808">
        <v>604.61</v>
      </c>
      <c r="H3025" s="808">
        <v>0</v>
      </c>
      <c r="I3025" s="808" t="s">
        <v>502</v>
      </c>
      <c r="J3025" s="808" t="s">
        <v>503</v>
      </c>
    </row>
    <row r="3026" spans="1:10" x14ac:dyDescent="0.25">
      <c r="A3026" s="808" t="s">
        <v>504</v>
      </c>
      <c r="B3026" s="808" t="s">
        <v>578</v>
      </c>
      <c r="C3026" s="808" t="s">
        <v>566</v>
      </c>
      <c r="D3026" s="809">
        <v>37</v>
      </c>
      <c r="F3026" s="808">
        <v>13602.74</v>
      </c>
      <c r="G3026" s="808">
        <v>24</v>
      </c>
      <c r="H3026" s="808">
        <v>0</v>
      </c>
      <c r="I3026" s="808" t="s">
        <v>502</v>
      </c>
      <c r="J3026" s="808" t="s">
        <v>503</v>
      </c>
    </row>
    <row r="3027" spans="1:10" x14ac:dyDescent="0.25">
      <c r="A3027" s="808" t="s">
        <v>504</v>
      </c>
      <c r="B3027" s="808" t="s">
        <v>578</v>
      </c>
      <c r="C3027" s="808" t="s">
        <v>566</v>
      </c>
      <c r="D3027" s="809">
        <v>73</v>
      </c>
      <c r="F3027" s="808">
        <v>25124.12</v>
      </c>
      <c r="G3027" s="808">
        <v>589.98</v>
      </c>
      <c r="H3027" s="808">
        <v>0</v>
      </c>
      <c r="I3027" s="808" t="s">
        <v>502</v>
      </c>
      <c r="J3027" s="808" t="s">
        <v>503</v>
      </c>
    </row>
    <row r="3028" spans="1:10" x14ac:dyDescent="0.25">
      <c r="A3028" s="808" t="s">
        <v>499</v>
      </c>
      <c r="B3028" s="808" t="s">
        <v>578</v>
      </c>
      <c r="C3028" s="808" t="s">
        <v>512</v>
      </c>
      <c r="D3028" s="809">
        <v>64</v>
      </c>
      <c r="F3028" s="808">
        <v>291597.46000000002</v>
      </c>
      <c r="G3028" s="808">
        <v>86882.13</v>
      </c>
      <c r="H3028" s="808">
        <v>0</v>
      </c>
      <c r="I3028" s="808" t="s">
        <v>502</v>
      </c>
      <c r="J3028" s="808" t="s">
        <v>503</v>
      </c>
    </row>
    <row r="3029" spans="1:10" x14ac:dyDescent="0.25">
      <c r="A3029" s="808" t="s">
        <v>504</v>
      </c>
      <c r="B3029" s="808" t="s">
        <v>578</v>
      </c>
      <c r="C3029" s="808" t="s">
        <v>535</v>
      </c>
      <c r="D3029" s="809">
        <v>39</v>
      </c>
      <c r="F3029" s="808">
        <v>2915238.61</v>
      </c>
      <c r="G3029" s="808">
        <v>1256015</v>
      </c>
      <c r="H3029" s="808">
        <v>0</v>
      </c>
      <c r="I3029" s="808" t="s">
        <v>502</v>
      </c>
      <c r="J3029" s="808" t="s">
        <v>503</v>
      </c>
    </row>
    <row r="3030" spans="1:10" x14ac:dyDescent="0.25">
      <c r="A3030" s="808" t="s">
        <v>504</v>
      </c>
      <c r="B3030" s="808" t="s">
        <v>578</v>
      </c>
      <c r="C3030" s="808" t="s">
        <v>551</v>
      </c>
      <c r="D3030" s="809">
        <v>61</v>
      </c>
      <c r="F3030" s="808">
        <v>28194.91</v>
      </c>
      <c r="G3030" s="808">
        <v>168.69</v>
      </c>
      <c r="H3030" s="808">
        <v>0</v>
      </c>
      <c r="I3030" s="808" t="s">
        <v>502</v>
      </c>
      <c r="J3030" s="808" t="s">
        <v>503</v>
      </c>
    </row>
    <row r="3031" spans="1:10" x14ac:dyDescent="0.25">
      <c r="A3031" s="808" t="s">
        <v>504</v>
      </c>
      <c r="B3031" s="808" t="s">
        <v>578</v>
      </c>
      <c r="C3031" s="808" t="s">
        <v>569</v>
      </c>
      <c r="D3031" s="809">
        <v>61</v>
      </c>
      <c r="F3031" s="808">
        <v>4580.1400000000003</v>
      </c>
      <c r="G3031" s="808">
        <v>26.27</v>
      </c>
      <c r="H3031" s="808">
        <v>0</v>
      </c>
      <c r="I3031" s="808" t="s">
        <v>502</v>
      </c>
      <c r="J3031" s="808" t="s">
        <v>503</v>
      </c>
    </row>
    <row r="3032" spans="1:10" x14ac:dyDescent="0.25">
      <c r="A3032" s="808" t="s">
        <v>504</v>
      </c>
      <c r="B3032" s="808" t="s">
        <v>578</v>
      </c>
      <c r="C3032" s="808" t="s">
        <v>523</v>
      </c>
      <c r="D3032" s="809">
        <v>38</v>
      </c>
      <c r="F3032" s="808">
        <v>1119755.08</v>
      </c>
      <c r="G3032" s="808">
        <v>219361.02</v>
      </c>
      <c r="H3032" s="808">
        <v>0</v>
      </c>
      <c r="I3032" s="808" t="s">
        <v>502</v>
      </c>
      <c r="J3032" s="808" t="s">
        <v>503</v>
      </c>
    </row>
    <row r="3033" spans="1:10" x14ac:dyDescent="0.25">
      <c r="A3033" s="808" t="s">
        <v>499</v>
      </c>
      <c r="B3033" s="808" t="s">
        <v>578</v>
      </c>
      <c r="C3033" s="808" t="s">
        <v>521</v>
      </c>
      <c r="D3033" s="809">
        <v>27</v>
      </c>
      <c r="F3033" s="808">
        <v>71780.600000000006</v>
      </c>
      <c r="G3033" s="808">
        <v>543500</v>
      </c>
      <c r="H3033" s="808">
        <v>0</v>
      </c>
      <c r="I3033" s="808" t="s">
        <v>502</v>
      </c>
      <c r="J3033" s="808" t="s">
        <v>503</v>
      </c>
    </row>
    <row r="3034" spans="1:10" x14ac:dyDescent="0.25">
      <c r="A3034" s="808" t="s">
        <v>499</v>
      </c>
      <c r="B3034" s="808" t="s">
        <v>578</v>
      </c>
      <c r="C3034" s="808" t="s">
        <v>514</v>
      </c>
      <c r="D3034" s="809">
        <v>19</v>
      </c>
      <c r="F3034" s="808">
        <v>9140.01</v>
      </c>
      <c r="G3034" s="808">
        <v>2299.3000000000002</v>
      </c>
      <c r="H3034" s="808">
        <v>0</v>
      </c>
      <c r="I3034" s="808" t="s">
        <v>502</v>
      </c>
      <c r="J3034" s="808" t="s">
        <v>503</v>
      </c>
    </row>
    <row r="3035" spans="1:10" x14ac:dyDescent="0.25">
      <c r="A3035" s="808" t="s">
        <v>504</v>
      </c>
      <c r="B3035" s="808" t="s">
        <v>578</v>
      </c>
      <c r="C3035" s="808" t="s">
        <v>526</v>
      </c>
      <c r="D3035" s="809">
        <v>62</v>
      </c>
      <c r="F3035" s="808">
        <v>22588.32</v>
      </c>
      <c r="G3035" s="808">
        <v>131.91</v>
      </c>
      <c r="H3035" s="808">
        <v>0</v>
      </c>
      <c r="I3035" s="808" t="s">
        <v>502</v>
      </c>
      <c r="J3035" s="808" t="s">
        <v>503</v>
      </c>
    </row>
    <row r="3036" spans="1:10" x14ac:dyDescent="0.25">
      <c r="A3036" s="808" t="s">
        <v>504</v>
      </c>
      <c r="B3036" s="808" t="s">
        <v>578</v>
      </c>
      <c r="C3036" s="808" t="s">
        <v>512</v>
      </c>
      <c r="D3036" s="809">
        <v>17</v>
      </c>
      <c r="F3036" s="808">
        <v>125263.95</v>
      </c>
      <c r="G3036" s="808">
        <v>103005.95</v>
      </c>
      <c r="H3036" s="808">
        <v>0</v>
      </c>
      <c r="I3036" s="808" t="s">
        <v>502</v>
      </c>
      <c r="J3036" s="808" t="s">
        <v>503</v>
      </c>
    </row>
    <row r="3037" spans="1:10" x14ac:dyDescent="0.25">
      <c r="A3037" s="808" t="s">
        <v>504</v>
      </c>
      <c r="B3037" s="808" t="s">
        <v>578</v>
      </c>
      <c r="C3037" s="808" t="s">
        <v>523</v>
      </c>
      <c r="D3037" s="809">
        <v>21</v>
      </c>
      <c r="F3037" s="808">
        <v>1469.14</v>
      </c>
      <c r="G3037" s="808">
        <v>0.2</v>
      </c>
      <c r="H3037" s="808">
        <v>0</v>
      </c>
      <c r="I3037" s="808" t="s">
        <v>502</v>
      </c>
      <c r="J3037" s="808" t="s">
        <v>503</v>
      </c>
    </row>
    <row r="3038" spans="1:10" x14ac:dyDescent="0.25">
      <c r="A3038" s="808" t="s">
        <v>499</v>
      </c>
      <c r="B3038" s="808" t="s">
        <v>578</v>
      </c>
      <c r="C3038" s="808" t="s">
        <v>554</v>
      </c>
      <c r="D3038" s="809">
        <v>17</v>
      </c>
      <c r="F3038" s="808">
        <v>0.3</v>
      </c>
      <c r="G3038" s="808">
        <v>1.81</v>
      </c>
      <c r="H3038" s="808">
        <v>0</v>
      </c>
      <c r="I3038" s="808" t="s">
        <v>502</v>
      </c>
      <c r="J3038" s="808" t="s">
        <v>503</v>
      </c>
    </row>
    <row r="3039" spans="1:10" x14ac:dyDescent="0.25">
      <c r="A3039" s="808" t="s">
        <v>504</v>
      </c>
      <c r="B3039" s="808" t="s">
        <v>578</v>
      </c>
      <c r="C3039" s="808" t="s">
        <v>585</v>
      </c>
      <c r="D3039" s="809">
        <v>17</v>
      </c>
      <c r="F3039" s="808">
        <v>33790.14</v>
      </c>
      <c r="G3039" s="808">
        <v>10136.43</v>
      </c>
      <c r="H3039" s="808">
        <v>0</v>
      </c>
      <c r="I3039" s="808" t="s">
        <v>502</v>
      </c>
      <c r="J3039" s="808" t="s">
        <v>503</v>
      </c>
    </row>
    <row r="3040" spans="1:10" x14ac:dyDescent="0.25">
      <c r="A3040" s="808" t="s">
        <v>499</v>
      </c>
      <c r="B3040" s="808" t="s">
        <v>578</v>
      </c>
      <c r="C3040" s="808" t="s">
        <v>577</v>
      </c>
      <c r="D3040" s="809">
        <v>85</v>
      </c>
      <c r="F3040" s="808">
        <v>819.23</v>
      </c>
      <c r="G3040" s="808">
        <v>0.8</v>
      </c>
      <c r="H3040" s="808">
        <v>0</v>
      </c>
      <c r="I3040" s="808" t="s">
        <v>502</v>
      </c>
      <c r="J3040" s="808" t="s">
        <v>503</v>
      </c>
    </row>
    <row r="3041" spans="1:10" x14ac:dyDescent="0.25">
      <c r="A3041" s="808" t="s">
        <v>499</v>
      </c>
      <c r="B3041" s="808" t="s">
        <v>578</v>
      </c>
      <c r="C3041" s="808" t="s">
        <v>507</v>
      </c>
      <c r="D3041" s="809">
        <v>95</v>
      </c>
      <c r="F3041" s="808">
        <v>2922.21</v>
      </c>
      <c r="G3041" s="808">
        <v>29.4</v>
      </c>
      <c r="H3041" s="808">
        <v>0</v>
      </c>
      <c r="I3041" s="808" t="s">
        <v>502</v>
      </c>
      <c r="J3041" s="808" t="s">
        <v>503</v>
      </c>
    </row>
    <row r="3042" spans="1:10" x14ac:dyDescent="0.25">
      <c r="A3042" s="808" t="s">
        <v>499</v>
      </c>
      <c r="B3042" s="808" t="s">
        <v>578</v>
      </c>
      <c r="C3042" s="808" t="s">
        <v>553</v>
      </c>
      <c r="D3042" s="809">
        <v>94</v>
      </c>
      <c r="F3042" s="808">
        <v>134870.71</v>
      </c>
      <c r="G3042" s="808">
        <v>56468.480000000003</v>
      </c>
      <c r="H3042" s="808">
        <v>0</v>
      </c>
      <c r="I3042" s="808" t="s">
        <v>502</v>
      </c>
      <c r="J3042" s="808" t="s">
        <v>503</v>
      </c>
    </row>
    <row r="3043" spans="1:10" x14ac:dyDescent="0.25">
      <c r="A3043" s="808" t="s">
        <v>499</v>
      </c>
      <c r="B3043" s="808" t="s">
        <v>578</v>
      </c>
      <c r="C3043" s="808" t="s">
        <v>554</v>
      </c>
      <c r="D3043" s="809">
        <v>20</v>
      </c>
      <c r="F3043" s="808">
        <v>2.25</v>
      </c>
      <c r="G3043" s="808">
        <v>15.12</v>
      </c>
      <c r="H3043" s="808">
        <v>0</v>
      </c>
      <c r="I3043" s="808" t="s">
        <v>502</v>
      </c>
      <c r="J3043" s="808" t="s">
        <v>503</v>
      </c>
    </row>
    <row r="3044" spans="1:10" x14ac:dyDescent="0.25">
      <c r="A3044" s="808" t="s">
        <v>504</v>
      </c>
      <c r="B3044" s="808" t="s">
        <v>578</v>
      </c>
      <c r="C3044" s="808" t="s">
        <v>527</v>
      </c>
      <c r="D3044" s="809">
        <v>60</v>
      </c>
      <c r="F3044" s="808">
        <v>139757.34</v>
      </c>
      <c r="G3044" s="808">
        <v>92458.89</v>
      </c>
      <c r="H3044" s="808">
        <v>0</v>
      </c>
      <c r="I3044" s="808" t="s">
        <v>502</v>
      </c>
      <c r="J3044" s="808" t="s">
        <v>503</v>
      </c>
    </row>
    <row r="3045" spans="1:10" x14ac:dyDescent="0.25">
      <c r="A3045" s="808" t="s">
        <v>504</v>
      </c>
      <c r="B3045" s="808" t="s">
        <v>578</v>
      </c>
      <c r="C3045" s="808" t="s">
        <v>545</v>
      </c>
      <c r="D3045" s="809">
        <v>12</v>
      </c>
      <c r="F3045" s="808">
        <v>67535.19</v>
      </c>
      <c r="G3045" s="808">
        <v>80000</v>
      </c>
      <c r="H3045" s="808">
        <v>0</v>
      </c>
      <c r="I3045" s="808" t="s">
        <v>502</v>
      </c>
      <c r="J3045" s="808" t="s">
        <v>503</v>
      </c>
    </row>
    <row r="3046" spans="1:10" x14ac:dyDescent="0.25">
      <c r="A3046" s="808" t="s">
        <v>499</v>
      </c>
      <c r="B3046" s="808" t="s">
        <v>578</v>
      </c>
      <c r="C3046" s="808" t="s">
        <v>586</v>
      </c>
      <c r="D3046" s="809">
        <v>95</v>
      </c>
      <c r="F3046" s="808">
        <v>978.79</v>
      </c>
      <c r="G3046" s="808">
        <v>9.8000000000000007</v>
      </c>
      <c r="H3046" s="808">
        <v>0</v>
      </c>
      <c r="I3046" s="808" t="s">
        <v>502</v>
      </c>
      <c r="J3046" s="808" t="s">
        <v>503</v>
      </c>
    </row>
    <row r="3047" spans="1:10" x14ac:dyDescent="0.25">
      <c r="A3047" s="808" t="s">
        <v>504</v>
      </c>
      <c r="B3047" s="808" t="s">
        <v>578</v>
      </c>
      <c r="C3047" s="808" t="s">
        <v>523</v>
      </c>
      <c r="D3047" s="809">
        <v>76</v>
      </c>
      <c r="F3047" s="808">
        <v>5844.87</v>
      </c>
      <c r="G3047" s="808">
        <v>52.81</v>
      </c>
      <c r="H3047" s="808">
        <v>0</v>
      </c>
      <c r="I3047" s="808" t="s">
        <v>502</v>
      </c>
      <c r="J3047" s="808" t="s">
        <v>503</v>
      </c>
    </row>
    <row r="3048" spans="1:10" x14ac:dyDescent="0.25">
      <c r="A3048" s="808" t="s">
        <v>499</v>
      </c>
      <c r="B3048" s="808" t="s">
        <v>578</v>
      </c>
      <c r="C3048" s="808" t="s">
        <v>511</v>
      </c>
      <c r="D3048" s="809">
        <v>95</v>
      </c>
      <c r="F3048" s="808">
        <v>18553.54</v>
      </c>
      <c r="G3048" s="808">
        <v>356.6</v>
      </c>
      <c r="H3048" s="808">
        <v>0</v>
      </c>
      <c r="I3048" s="808" t="s">
        <v>502</v>
      </c>
      <c r="J3048" s="808" t="s">
        <v>503</v>
      </c>
    </row>
    <row r="3049" spans="1:10" x14ac:dyDescent="0.25">
      <c r="A3049" s="808" t="s">
        <v>504</v>
      </c>
      <c r="B3049" s="808" t="s">
        <v>578</v>
      </c>
      <c r="C3049" s="808" t="s">
        <v>516</v>
      </c>
      <c r="D3049" s="809">
        <v>73</v>
      </c>
      <c r="F3049" s="808">
        <v>30054.51</v>
      </c>
      <c r="G3049" s="808">
        <v>1710</v>
      </c>
      <c r="H3049" s="808">
        <v>0</v>
      </c>
      <c r="I3049" s="808" t="s">
        <v>502</v>
      </c>
      <c r="J3049" s="808" t="s">
        <v>503</v>
      </c>
    </row>
    <row r="3050" spans="1:10" x14ac:dyDescent="0.25">
      <c r="A3050" s="808" t="s">
        <v>504</v>
      </c>
      <c r="B3050" s="808" t="s">
        <v>578</v>
      </c>
      <c r="C3050" s="808" t="s">
        <v>511</v>
      </c>
      <c r="D3050" s="809">
        <v>39</v>
      </c>
      <c r="F3050" s="808">
        <v>2307739.7000000002</v>
      </c>
      <c r="G3050" s="808">
        <v>1337376.98</v>
      </c>
      <c r="H3050" s="808">
        <v>0</v>
      </c>
      <c r="I3050" s="808" t="s">
        <v>502</v>
      </c>
      <c r="J3050" s="808" t="s">
        <v>503</v>
      </c>
    </row>
    <row r="3051" spans="1:10" x14ac:dyDescent="0.25">
      <c r="A3051" s="808" t="s">
        <v>499</v>
      </c>
      <c r="B3051" s="808" t="s">
        <v>578</v>
      </c>
      <c r="C3051" s="808" t="s">
        <v>512</v>
      </c>
      <c r="D3051" s="809">
        <v>16</v>
      </c>
      <c r="F3051" s="808">
        <v>142438.47</v>
      </c>
      <c r="G3051" s="808">
        <v>50449.88</v>
      </c>
      <c r="H3051" s="808">
        <v>0</v>
      </c>
      <c r="I3051" s="808" t="s">
        <v>502</v>
      </c>
      <c r="J3051" s="808" t="s">
        <v>503</v>
      </c>
    </row>
    <row r="3052" spans="1:10" x14ac:dyDescent="0.25">
      <c r="A3052" s="808" t="s">
        <v>504</v>
      </c>
      <c r="B3052" s="808" t="s">
        <v>578</v>
      </c>
      <c r="C3052" s="808" t="s">
        <v>526</v>
      </c>
      <c r="D3052" s="809">
        <v>61</v>
      </c>
      <c r="F3052" s="808">
        <v>24591.9</v>
      </c>
      <c r="G3052" s="808">
        <v>194.05</v>
      </c>
      <c r="H3052" s="808">
        <v>0</v>
      </c>
      <c r="I3052" s="808" t="s">
        <v>502</v>
      </c>
      <c r="J3052" s="808" t="s">
        <v>503</v>
      </c>
    </row>
    <row r="3053" spans="1:10" x14ac:dyDescent="0.25">
      <c r="A3053" s="808" t="s">
        <v>499</v>
      </c>
      <c r="B3053" s="808" t="s">
        <v>578</v>
      </c>
      <c r="C3053" s="808" t="s">
        <v>514</v>
      </c>
      <c r="D3053" s="809">
        <v>21</v>
      </c>
      <c r="F3053" s="808">
        <v>381698.1</v>
      </c>
      <c r="G3053" s="808">
        <v>14403.05</v>
      </c>
      <c r="H3053" s="808">
        <v>0</v>
      </c>
      <c r="I3053" s="808" t="s">
        <v>502</v>
      </c>
      <c r="J3053" s="808" t="s">
        <v>503</v>
      </c>
    </row>
    <row r="3054" spans="1:10" x14ac:dyDescent="0.25">
      <c r="A3054" s="808" t="s">
        <v>499</v>
      </c>
      <c r="B3054" s="808" t="s">
        <v>578</v>
      </c>
      <c r="C3054" s="808" t="s">
        <v>506</v>
      </c>
      <c r="D3054" s="809">
        <v>20</v>
      </c>
      <c r="F3054" s="808">
        <v>15371.66</v>
      </c>
      <c r="G3054" s="808">
        <v>12000</v>
      </c>
      <c r="H3054" s="808">
        <v>0</v>
      </c>
      <c r="I3054" s="808" t="s">
        <v>502</v>
      </c>
      <c r="J3054" s="808" t="s">
        <v>503</v>
      </c>
    </row>
    <row r="3055" spans="1:10" x14ac:dyDescent="0.25">
      <c r="A3055" s="808" t="s">
        <v>504</v>
      </c>
      <c r="B3055" s="808" t="s">
        <v>578</v>
      </c>
      <c r="C3055" s="808" t="s">
        <v>506</v>
      </c>
      <c r="D3055" s="809">
        <v>73</v>
      </c>
      <c r="F3055" s="808">
        <v>798.28</v>
      </c>
      <c r="G3055" s="808">
        <v>690</v>
      </c>
      <c r="H3055" s="808">
        <v>0</v>
      </c>
      <c r="I3055" s="808" t="s">
        <v>502</v>
      </c>
      <c r="J3055" s="808" t="s">
        <v>503</v>
      </c>
    </row>
    <row r="3056" spans="1:10" x14ac:dyDescent="0.25">
      <c r="A3056" s="808" t="s">
        <v>504</v>
      </c>
      <c r="B3056" s="808" t="s">
        <v>578</v>
      </c>
      <c r="C3056" s="808" t="s">
        <v>506</v>
      </c>
      <c r="D3056" s="809">
        <v>62</v>
      </c>
      <c r="F3056" s="808">
        <v>67046.23</v>
      </c>
      <c r="G3056" s="808">
        <v>611.22</v>
      </c>
      <c r="H3056" s="808">
        <v>0</v>
      </c>
      <c r="I3056" s="808" t="s">
        <v>502</v>
      </c>
      <c r="J3056" s="808" t="s">
        <v>503</v>
      </c>
    </row>
    <row r="3057" spans="1:10" x14ac:dyDescent="0.25">
      <c r="A3057" s="808" t="s">
        <v>504</v>
      </c>
      <c r="B3057" s="808" t="s">
        <v>578</v>
      </c>
      <c r="C3057" s="808" t="s">
        <v>543</v>
      </c>
      <c r="D3057" s="809">
        <v>44</v>
      </c>
      <c r="F3057" s="808">
        <v>12809.62</v>
      </c>
      <c r="G3057" s="808">
        <v>22974.02</v>
      </c>
      <c r="H3057" s="808">
        <v>0</v>
      </c>
      <c r="I3057" s="808" t="s">
        <v>502</v>
      </c>
      <c r="J3057" s="808" t="s">
        <v>503</v>
      </c>
    </row>
    <row r="3058" spans="1:10" x14ac:dyDescent="0.25">
      <c r="A3058" s="808" t="s">
        <v>499</v>
      </c>
      <c r="B3058" s="808" t="s">
        <v>578</v>
      </c>
      <c r="C3058" s="808" t="s">
        <v>510</v>
      </c>
      <c r="D3058" s="809">
        <v>90</v>
      </c>
      <c r="F3058" s="808">
        <v>22100.240000000002</v>
      </c>
      <c r="G3058" s="808">
        <v>312.44</v>
      </c>
      <c r="H3058" s="808">
        <v>0</v>
      </c>
      <c r="I3058" s="808" t="s">
        <v>502</v>
      </c>
      <c r="J3058" s="808" t="s">
        <v>503</v>
      </c>
    </row>
    <row r="3059" spans="1:10" x14ac:dyDescent="0.25">
      <c r="A3059" s="808" t="s">
        <v>499</v>
      </c>
      <c r="B3059" s="808" t="s">
        <v>578</v>
      </c>
      <c r="C3059" s="808" t="s">
        <v>508</v>
      </c>
      <c r="D3059" s="809">
        <v>69</v>
      </c>
      <c r="F3059" s="808">
        <v>2447.1999999999998</v>
      </c>
      <c r="G3059" s="808">
        <v>259</v>
      </c>
      <c r="H3059" s="808">
        <v>0</v>
      </c>
      <c r="I3059" s="808" t="s">
        <v>502</v>
      </c>
      <c r="J3059" s="808" t="s">
        <v>503</v>
      </c>
    </row>
    <row r="3060" spans="1:10" x14ac:dyDescent="0.25">
      <c r="A3060" s="808" t="s">
        <v>504</v>
      </c>
      <c r="B3060" s="808" t="s">
        <v>578</v>
      </c>
      <c r="C3060" s="808" t="s">
        <v>574</v>
      </c>
      <c r="D3060" s="809">
        <v>18</v>
      </c>
      <c r="F3060" s="808">
        <v>2992829</v>
      </c>
      <c r="G3060" s="808">
        <v>671675</v>
      </c>
      <c r="H3060" s="808">
        <v>0</v>
      </c>
      <c r="I3060" s="808" t="s">
        <v>502</v>
      </c>
      <c r="J3060" s="808" t="s">
        <v>503</v>
      </c>
    </row>
    <row r="3061" spans="1:10" x14ac:dyDescent="0.25">
      <c r="A3061" s="808" t="s">
        <v>504</v>
      </c>
      <c r="B3061" s="808" t="s">
        <v>578</v>
      </c>
      <c r="C3061" s="808" t="s">
        <v>574</v>
      </c>
      <c r="D3061" s="809">
        <v>29</v>
      </c>
      <c r="F3061" s="808">
        <v>110700</v>
      </c>
      <c r="G3061" s="808">
        <v>54000</v>
      </c>
      <c r="H3061" s="808">
        <v>0</v>
      </c>
      <c r="I3061" s="808" t="s">
        <v>502</v>
      </c>
      <c r="J3061" s="808" t="s">
        <v>503</v>
      </c>
    </row>
    <row r="3062" spans="1:10" x14ac:dyDescent="0.25">
      <c r="A3062" s="808" t="s">
        <v>504</v>
      </c>
      <c r="B3062" s="808" t="s">
        <v>578</v>
      </c>
      <c r="C3062" s="808" t="s">
        <v>526</v>
      </c>
      <c r="D3062" s="809">
        <v>38</v>
      </c>
      <c r="F3062" s="808">
        <v>655565.18999999994</v>
      </c>
      <c r="G3062" s="808">
        <v>9299.2800000000007</v>
      </c>
      <c r="H3062" s="808">
        <v>0</v>
      </c>
      <c r="I3062" s="808" t="s">
        <v>502</v>
      </c>
      <c r="J3062" s="808" t="s">
        <v>503</v>
      </c>
    </row>
    <row r="3063" spans="1:10" x14ac:dyDescent="0.25">
      <c r="A3063" s="808" t="s">
        <v>499</v>
      </c>
      <c r="B3063" s="808" t="s">
        <v>578</v>
      </c>
      <c r="C3063" s="808" t="s">
        <v>512</v>
      </c>
      <c r="D3063" s="809">
        <v>25</v>
      </c>
      <c r="F3063" s="808">
        <v>2996.45</v>
      </c>
      <c r="G3063" s="808">
        <v>620000</v>
      </c>
      <c r="H3063" s="808">
        <v>0</v>
      </c>
      <c r="I3063" s="808" t="s">
        <v>502</v>
      </c>
      <c r="J3063" s="808" t="s">
        <v>503</v>
      </c>
    </row>
    <row r="3064" spans="1:10" x14ac:dyDescent="0.25">
      <c r="A3064" s="808" t="s">
        <v>504</v>
      </c>
      <c r="B3064" s="808" t="s">
        <v>578</v>
      </c>
      <c r="C3064" s="808" t="s">
        <v>523</v>
      </c>
      <c r="D3064" s="809">
        <v>94</v>
      </c>
      <c r="F3064" s="808">
        <v>26.75</v>
      </c>
      <c r="G3064" s="808">
        <v>8.5</v>
      </c>
      <c r="H3064" s="808">
        <v>0</v>
      </c>
      <c r="I3064" s="808" t="s">
        <v>502</v>
      </c>
      <c r="J3064" s="808" t="s">
        <v>503</v>
      </c>
    </row>
    <row r="3065" spans="1:10" x14ac:dyDescent="0.25">
      <c r="A3065" s="808" t="s">
        <v>499</v>
      </c>
      <c r="B3065" s="808" t="s">
        <v>578</v>
      </c>
      <c r="C3065" s="808" t="s">
        <v>511</v>
      </c>
      <c r="D3065" s="809">
        <v>21</v>
      </c>
      <c r="F3065" s="808">
        <v>3045.63</v>
      </c>
      <c r="G3065" s="808">
        <v>77.599999999999994</v>
      </c>
      <c r="H3065" s="808">
        <v>0</v>
      </c>
      <c r="I3065" s="808" t="s">
        <v>502</v>
      </c>
      <c r="J3065" s="808" t="s">
        <v>503</v>
      </c>
    </row>
    <row r="3066" spans="1:10" x14ac:dyDescent="0.25">
      <c r="A3066" s="808" t="s">
        <v>504</v>
      </c>
      <c r="B3066" s="808" t="s">
        <v>578</v>
      </c>
      <c r="C3066" s="808" t="s">
        <v>566</v>
      </c>
      <c r="D3066" s="809">
        <v>40</v>
      </c>
      <c r="F3066" s="808">
        <v>144.47</v>
      </c>
      <c r="G3066" s="808">
        <v>0.83</v>
      </c>
      <c r="H3066" s="808">
        <v>0</v>
      </c>
      <c r="I3066" s="808" t="s">
        <v>502</v>
      </c>
      <c r="J3066" s="808" t="s">
        <v>503</v>
      </c>
    </row>
    <row r="3067" spans="1:10" x14ac:dyDescent="0.25">
      <c r="A3067" s="808" t="s">
        <v>499</v>
      </c>
      <c r="B3067" s="808" t="s">
        <v>578</v>
      </c>
      <c r="C3067" s="808" t="s">
        <v>568</v>
      </c>
      <c r="D3067" s="809">
        <v>33</v>
      </c>
      <c r="F3067" s="808">
        <v>1290.6600000000001</v>
      </c>
      <c r="G3067" s="808">
        <v>174.72</v>
      </c>
      <c r="H3067" s="808">
        <v>0</v>
      </c>
      <c r="I3067" s="808" t="s">
        <v>502</v>
      </c>
      <c r="J3067" s="808" t="s">
        <v>503</v>
      </c>
    </row>
    <row r="3068" spans="1:10" x14ac:dyDescent="0.25">
      <c r="A3068" s="808" t="s">
        <v>504</v>
      </c>
      <c r="B3068" s="808" t="s">
        <v>578</v>
      </c>
      <c r="C3068" s="808" t="s">
        <v>529</v>
      </c>
      <c r="D3068" s="809">
        <v>84</v>
      </c>
      <c r="F3068" s="808">
        <v>204580.47</v>
      </c>
      <c r="G3068" s="808">
        <v>12249.69</v>
      </c>
      <c r="H3068" s="808">
        <v>0</v>
      </c>
      <c r="I3068" s="808" t="s">
        <v>502</v>
      </c>
      <c r="J3068" s="808" t="s">
        <v>503</v>
      </c>
    </row>
    <row r="3069" spans="1:10" x14ac:dyDescent="0.25">
      <c r="A3069" s="808" t="s">
        <v>504</v>
      </c>
      <c r="B3069" s="808" t="s">
        <v>578</v>
      </c>
      <c r="C3069" s="808" t="s">
        <v>518</v>
      </c>
      <c r="D3069" s="809">
        <v>61</v>
      </c>
      <c r="F3069" s="808">
        <v>1906.88</v>
      </c>
      <c r="G3069" s="808">
        <v>6.15</v>
      </c>
      <c r="H3069" s="808">
        <v>0</v>
      </c>
      <c r="I3069" s="808" t="s">
        <v>502</v>
      </c>
      <c r="J3069" s="808" t="s">
        <v>503</v>
      </c>
    </row>
    <row r="3070" spans="1:10" x14ac:dyDescent="0.25">
      <c r="A3070" s="808" t="s">
        <v>499</v>
      </c>
      <c r="B3070" s="808" t="s">
        <v>578</v>
      </c>
      <c r="C3070" s="808" t="s">
        <v>508</v>
      </c>
      <c r="D3070" s="809">
        <v>74</v>
      </c>
      <c r="F3070" s="808">
        <v>38441.15</v>
      </c>
      <c r="G3070" s="808">
        <v>10603.12</v>
      </c>
      <c r="H3070" s="808">
        <v>0</v>
      </c>
      <c r="I3070" s="808" t="s">
        <v>502</v>
      </c>
      <c r="J3070" s="808" t="s">
        <v>503</v>
      </c>
    </row>
    <row r="3071" spans="1:10" x14ac:dyDescent="0.25">
      <c r="A3071" s="808" t="s">
        <v>499</v>
      </c>
      <c r="B3071" s="808" t="s">
        <v>578</v>
      </c>
      <c r="C3071" s="808" t="s">
        <v>508</v>
      </c>
      <c r="D3071" s="809">
        <v>17</v>
      </c>
      <c r="F3071" s="808">
        <v>8.59</v>
      </c>
      <c r="G3071" s="808">
        <v>2</v>
      </c>
      <c r="H3071" s="808">
        <v>0</v>
      </c>
      <c r="I3071" s="808" t="s">
        <v>502</v>
      </c>
      <c r="J3071" s="808" t="s">
        <v>503</v>
      </c>
    </row>
    <row r="3072" spans="1:10" x14ac:dyDescent="0.25">
      <c r="A3072" s="808" t="s">
        <v>499</v>
      </c>
      <c r="B3072" s="808" t="s">
        <v>578</v>
      </c>
      <c r="C3072" s="808" t="s">
        <v>520</v>
      </c>
      <c r="D3072" s="809">
        <v>12</v>
      </c>
      <c r="F3072" s="808">
        <v>304640.03000000003</v>
      </c>
      <c r="G3072" s="808">
        <v>400000</v>
      </c>
      <c r="H3072" s="808">
        <v>0</v>
      </c>
      <c r="I3072" s="808" t="s">
        <v>502</v>
      </c>
      <c r="J3072" s="808" t="s">
        <v>503</v>
      </c>
    </row>
    <row r="3073" spans="1:10" x14ac:dyDescent="0.25">
      <c r="A3073" s="808" t="s">
        <v>499</v>
      </c>
      <c r="B3073" s="808" t="s">
        <v>578</v>
      </c>
      <c r="C3073" s="808" t="s">
        <v>545</v>
      </c>
      <c r="D3073" s="809">
        <v>95</v>
      </c>
      <c r="F3073" s="808">
        <v>4122.21</v>
      </c>
      <c r="G3073" s="808">
        <v>95</v>
      </c>
      <c r="H3073" s="808">
        <v>0</v>
      </c>
      <c r="I3073" s="808" t="s">
        <v>502</v>
      </c>
      <c r="J3073" s="808" t="s">
        <v>503</v>
      </c>
    </row>
    <row r="3074" spans="1:10" x14ac:dyDescent="0.25">
      <c r="A3074" s="808" t="s">
        <v>504</v>
      </c>
      <c r="B3074" s="808" t="s">
        <v>578</v>
      </c>
      <c r="C3074" s="808" t="s">
        <v>525</v>
      </c>
      <c r="D3074" s="809">
        <v>8</v>
      </c>
      <c r="F3074" s="808">
        <v>149606.5</v>
      </c>
      <c r="G3074" s="808">
        <v>140044</v>
      </c>
      <c r="H3074" s="808">
        <v>0</v>
      </c>
      <c r="I3074" s="808" t="s">
        <v>502</v>
      </c>
      <c r="J3074" s="808" t="s">
        <v>503</v>
      </c>
    </row>
    <row r="3075" spans="1:10" x14ac:dyDescent="0.25">
      <c r="A3075" s="808" t="s">
        <v>499</v>
      </c>
      <c r="B3075" s="808" t="s">
        <v>578</v>
      </c>
      <c r="C3075" s="808" t="s">
        <v>568</v>
      </c>
      <c r="D3075" s="809">
        <v>21</v>
      </c>
      <c r="F3075" s="808">
        <v>20929.3</v>
      </c>
      <c r="G3075" s="808">
        <v>911.56</v>
      </c>
      <c r="H3075" s="808">
        <v>0</v>
      </c>
      <c r="I3075" s="808" t="s">
        <v>502</v>
      </c>
      <c r="J3075" s="808" t="s">
        <v>503</v>
      </c>
    </row>
    <row r="3076" spans="1:10" x14ac:dyDescent="0.25">
      <c r="A3076" s="808" t="s">
        <v>504</v>
      </c>
      <c r="B3076" s="808" t="s">
        <v>578</v>
      </c>
      <c r="C3076" s="808" t="s">
        <v>537</v>
      </c>
      <c r="D3076" s="809">
        <v>62</v>
      </c>
      <c r="F3076" s="808">
        <v>2070.88</v>
      </c>
      <c r="G3076" s="808">
        <v>7.79</v>
      </c>
      <c r="H3076" s="808">
        <v>0</v>
      </c>
      <c r="I3076" s="808" t="s">
        <v>502</v>
      </c>
      <c r="J3076" s="808" t="s">
        <v>503</v>
      </c>
    </row>
    <row r="3077" spans="1:10" x14ac:dyDescent="0.25">
      <c r="A3077" s="808" t="s">
        <v>504</v>
      </c>
      <c r="B3077" s="808" t="s">
        <v>578</v>
      </c>
      <c r="C3077" s="808" t="s">
        <v>561</v>
      </c>
      <c r="D3077" s="809">
        <v>84</v>
      </c>
      <c r="F3077" s="808">
        <v>255103.54</v>
      </c>
      <c r="G3077" s="808">
        <v>4445</v>
      </c>
      <c r="H3077" s="808">
        <v>0</v>
      </c>
      <c r="I3077" s="808" t="s">
        <v>502</v>
      </c>
      <c r="J3077" s="808" t="s">
        <v>503</v>
      </c>
    </row>
    <row r="3078" spans="1:10" x14ac:dyDescent="0.25">
      <c r="A3078" s="808" t="s">
        <v>499</v>
      </c>
      <c r="B3078" s="808" t="s">
        <v>578</v>
      </c>
      <c r="C3078" s="808" t="s">
        <v>523</v>
      </c>
      <c r="D3078" s="809">
        <v>21</v>
      </c>
      <c r="F3078" s="808">
        <v>5621.07</v>
      </c>
      <c r="G3078" s="808">
        <v>69.5</v>
      </c>
      <c r="H3078" s="808">
        <v>0</v>
      </c>
      <c r="I3078" s="808" t="s">
        <v>502</v>
      </c>
      <c r="J3078" s="808" t="s">
        <v>503</v>
      </c>
    </row>
    <row r="3079" spans="1:10" x14ac:dyDescent="0.25">
      <c r="A3079" s="808" t="s">
        <v>499</v>
      </c>
      <c r="B3079" s="808" t="s">
        <v>578</v>
      </c>
      <c r="C3079" s="808" t="s">
        <v>566</v>
      </c>
      <c r="D3079" s="809">
        <v>22</v>
      </c>
      <c r="F3079" s="808">
        <v>500</v>
      </c>
      <c r="G3079" s="808">
        <v>458.2</v>
      </c>
      <c r="H3079" s="808">
        <v>0</v>
      </c>
      <c r="I3079" s="808" t="s">
        <v>502</v>
      </c>
      <c r="J3079" s="808" t="s">
        <v>503</v>
      </c>
    </row>
    <row r="3080" spans="1:10" x14ac:dyDescent="0.25">
      <c r="A3080" s="808" t="s">
        <v>504</v>
      </c>
      <c r="B3080" s="808" t="s">
        <v>578</v>
      </c>
      <c r="C3080" s="808" t="s">
        <v>523</v>
      </c>
      <c r="D3080" s="809">
        <v>72</v>
      </c>
      <c r="F3080" s="808">
        <v>2438.87</v>
      </c>
      <c r="G3080" s="808">
        <v>623.12</v>
      </c>
      <c r="H3080" s="808">
        <v>0</v>
      </c>
      <c r="I3080" s="808" t="s">
        <v>502</v>
      </c>
      <c r="J3080" s="808" t="s">
        <v>503</v>
      </c>
    </row>
    <row r="3081" spans="1:10" x14ac:dyDescent="0.25">
      <c r="A3081" s="808" t="s">
        <v>504</v>
      </c>
      <c r="B3081" s="808" t="s">
        <v>578</v>
      </c>
      <c r="C3081" s="808" t="s">
        <v>523</v>
      </c>
      <c r="D3081" s="809">
        <v>74</v>
      </c>
      <c r="F3081" s="808">
        <v>10765.71</v>
      </c>
      <c r="G3081" s="808">
        <v>35.67</v>
      </c>
      <c r="H3081" s="808">
        <v>0</v>
      </c>
      <c r="I3081" s="808" t="s">
        <v>502</v>
      </c>
      <c r="J3081" s="808" t="s">
        <v>503</v>
      </c>
    </row>
    <row r="3082" spans="1:10" x14ac:dyDescent="0.25">
      <c r="A3082" s="808" t="s">
        <v>499</v>
      </c>
      <c r="B3082" s="808" t="s">
        <v>578</v>
      </c>
      <c r="C3082" s="808" t="s">
        <v>511</v>
      </c>
      <c r="D3082" s="809">
        <v>9</v>
      </c>
      <c r="F3082" s="808">
        <v>76.38</v>
      </c>
      <c r="G3082" s="808">
        <v>3.1</v>
      </c>
      <c r="H3082" s="808">
        <v>0</v>
      </c>
      <c r="I3082" s="808" t="s">
        <v>502</v>
      </c>
      <c r="J3082" s="808" t="s">
        <v>503</v>
      </c>
    </row>
    <row r="3083" spans="1:10" x14ac:dyDescent="0.25">
      <c r="A3083" s="808" t="s">
        <v>499</v>
      </c>
      <c r="B3083" s="808" t="s">
        <v>578</v>
      </c>
      <c r="C3083" s="808" t="s">
        <v>576</v>
      </c>
      <c r="D3083" s="809">
        <v>27</v>
      </c>
      <c r="F3083" s="808">
        <v>3289082.71</v>
      </c>
      <c r="G3083" s="808">
        <v>6406413</v>
      </c>
      <c r="H3083" s="808">
        <v>0</v>
      </c>
      <c r="I3083" s="808" t="s">
        <v>502</v>
      </c>
      <c r="J3083" s="808" t="s">
        <v>503</v>
      </c>
    </row>
    <row r="3084" spans="1:10" x14ac:dyDescent="0.25">
      <c r="A3084" s="808" t="s">
        <v>504</v>
      </c>
      <c r="B3084" s="808" t="s">
        <v>578</v>
      </c>
      <c r="C3084" s="808" t="s">
        <v>517</v>
      </c>
      <c r="D3084" s="809">
        <v>82</v>
      </c>
      <c r="F3084" s="808">
        <v>166.24</v>
      </c>
      <c r="G3084" s="808">
        <v>0.08</v>
      </c>
      <c r="H3084" s="808">
        <v>0</v>
      </c>
      <c r="I3084" s="808" t="s">
        <v>502</v>
      </c>
      <c r="J3084" s="808" t="s">
        <v>503</v>
      </c>
    </row>
    <row r="3085" spans="1:10" x14ac:dyDescent="0.25">
      <c r="A3085" s="808" t="s">
        <v>504</v>
      </c>
      <c r="B3085" s="808" t="s">
        <v>578</v>
      </c>
      <c r="C3085" s="808" t="s">
        <v>510</v>
      </c>
      <c r="D3085" s="809">
        <v>33</v>
      </c>
      <c r="F3085" s="808">
        <v>3250.09</v>
      </c>
      <c r="G3085" s="808">
        <v>120</v>
      </c>
      <c r="H3085" s="808">
        <v>0</v>
      </c>
      <c r="I3085" s="808" t="s">
        <v>502</v>
      </c>
      <c r="J3085" s="808" t="s">
        <v>503</v>
      </c>
    </row>
    <row r="3086" spans="1:10" x14ac:dyDescent="0.25">
      <c r="A3086" s="808" t="s">
        <v>499</v>
      </c>
      <c r="B3086" s="808" t="s">
        <v>578</v>
      </c>
      <c r="C3086" s="808" t="s">
        <v>519</v>
      </c>
      <c r="D3086" s="809">
        <v>7</v>
      </c>
      <c r="F3086" s="808">
        <v>11665.34</v>
      </c>
      <c r="G3086" s="808">
        <v>22000</v>
      </c>
      <c r="H3086" s="808">
        <v>0</v>
      </c>
      <c r="I3086" s="808" t="s">
        <v>502</v>
      </c>
      <c r="J3086" s="808" t="s">
        <v>503</v>
      </c>
    </row>
    <row r="3087" spans="1:10" x14ac:dyDescent="0.25">
      <c r="A3087" s="808" t="s">
        <v>499</v>
      </c>
      <c r="B3087" s="808" t="s">
        <v>578</v>
      </c>
      <c r="C3087" s="808" t="s">
        <v>566</v>
      </c>
      <c r="D3087" s="809">
        <v>15</v>
      </c>
      <c r="F3087" s="808">
        <v>3290.3</v>
      </c>
      <c r="G3087" s="808">
        <v>2591.61</v>
      </c>
      <c r="H3087" s="808">
        <v>0</v>
      </c>
      <c r="I3087" s="808" t="s">
        <v>502</v>
      </c>
      <c r="J3087" s="808" t="s">
        <v>503</v>
      </c>
    </row>
    <row r="3088" spans="1:10" x14ac:dyDescent="0.25">
      <c r="A3088" s="808" t="s">
        <v>504</v>
      </c>
      <c r="B3088" s="808" t="s">
        <v>578</v>
      </c>
      <c r="C3088" s="808" t="s">
        <v>520</v>
      </c>
      <c r="D3088" s="809">
        <v>40</v>
      </c>
      <c r="F3088" s="808">
        <v>3770.84</v>
      </c>
      <c r="G3088" s="808">
        <v>6.8</v>
      </c>
      <c r="H3088" s="808">
        <v>0</v>
      </c>
      <c r="I3088" s="808" t="s">
        <v>502</v>
      </c>
      <c r="J3088" s="808" t="s">
        <v>503</v>
      </c>
    </row>
    <row r="3089" spans="1:10" x14ac:dyDescent="0.25">
      <c r="A3089" s="808" t="s">
        <v>504</v>
      </c>
      <c r="B3089" s="808" t="s">
        <v>578</v>
      </c>
      <c r="C3089" s="808" t="s">
        <v>597</v>
      </c>
      <c r="D3089" s="809">
        <v>62</v>
      </c>
      <c r="F3089" s="808">
        <v>1187.3699999999999</v>
      </c>
      <c r="G3089" s="808">
        <v>10.199999999999999</v>
      </c>
      <c r="H3089" s="808">
        <v>0</v>
      </c>
      <c r="I3089" s="808" t="s">
        <v>502</v>
      </c>
      <c r="J3089" s="808" t="s">
        <v>503</v>
      </c>
    </row>
    <row r="3090" spans="1:10" x14ac:dyDescent="0.25">
      <c r="A3090" s="808" t="s">
        <v>499</v>
      </c>
      <c r="B3090" s="808" t="s">
        <v>578</v>
      </c>
      <c r="C3090" s="808" t="s">
        <v>541</v>
      </c>
      <c r="D3090" s="809">
        <v>18</v>
      </c>
      <c r="F3090" s="808">
        <v>748.67</v>
      </c>
      <c r="G3090" s="808">
        <v>19.829999999999998</v>
      </c>
      <c r="H3090" s="808">
        <v>0</v>
      </c>
      <c r="I3090" s="808" t="s">
        <v>502</v>
      </c>
      <c r="J3090" s="808" t="s">
        <v>503</v>
      </c>
    </row>
    <row r="3091" spans="1:10" x14ac:dyDescent="0.25">
      <c r="A3091" s="808" t="s">
        <v>499</v>
      </c>
      <c r="B3091" s="808" t="s">
        <v>578</v>
      </c>
      <c r="C3091" s="808" t="s">
        <v>506</v>
      </c>
      <c r="D3091" s="809">
        <v>85</v>
      </c>
      <c r="F3091" s="808">
        <v>848.8</v>
      </c>
      <c r="G3091" s="808">
        <v>1.5</v>
      </c>
      <c r="H3091" s="808">
        <v>0</v>
      </c>
      <c r="I3091" s="808" t="s">
        <v>502</v>
      </c>
      <c r="J3091" s="808" t="s">
        <v>503</v>
      </c>
    </row>
    <row r="3092" spans="1:10" x14ac:dyDescent="0.25">
      <c r="A3092" s="808" t="s">
        <v>499</v>
      </c>
      <c r="B3092" s="808" t="s">
        <v>578</v>
      </c>
      <c r="C3092" s="808" t="s">
        <v>523</v>
      </c>
      <c r="D3092" s="809">
        <v>20</v>
      </c>
      <c r="F3092" s="808">
        <v>7331.38</v>
      </c>
      <c r="G3092" s="808">
        <v>4931.68</v>
      </c>
      <c r="H3092" s="808">
        <v>0</v>
      </c>
      <c r="I3092" s="808" t="s">
        <v>502</v>
      </c>
      <c r="J3092" s="808" t="s">
        <v>503</v>
      </c>
    </row>
    <row r="3093" spans="1:10" x14ac:dyDescent="0.25">
      <c r="A3093" s="808" t="s">
        <v>504</v>
      </c>
      <c r="B3093" s="808" t="s">
        <v>578</v>
      </c>
      <c r="C3093" s="808" t="s">
        <v>509</v>
      </c>
      <c r="D3093" s="809">
        <v>84</v>
      </c>
      <c r="F3093" s="808">
        <v>700</v>
      </c>
      <c r="G3093" s="808">
        <v>15</v>
      </c>
      <c r="H3093" s="808">
        <v>0</v>
      </c>
      <c r="I3093" s="808" t="s">
        <v>502</v>
      </c>
      <c r="J3093" s="808" t="s">
        <v>503</v>
      </c>
    </row>
    <row r="3094" spans="1:10" x14ac:dyDescent="0.25">
      <c r="A3094" s="808" t="s">
        <v>499</v>
      </c>
      <c r="B3094" s="808" t="s">
        <v>578</v>
      </c>
      <c r="C3094" s="808" t="s">
        <v>573</v>
      </c>
      <c r="D3094" s="809">
        <v>95</v>
      </c>
      <c r="F3094" s="808">
        <v>3800</v>
      </c>
      <c r="G3094" s="808">
        <v>49</v>
      </c>
      <c r="H3094" s="808">
        <v>0</v>
      </c>
      <c r="I3094" s="808" t="s">
        <v>502</v>
      </c>
      <c r="J3094" s="808" t="s">
        <v>503</v>
      </c>
    </row>
    <row r="3095" spans="1:10" x14ac:dyDescent="0.25">
      <c r="A3095" s="808" t="s">
        <v>504</v>
      </c>
      <c r="B3095" s="808" t="s">
        <v>578</v>
      </c>
      <c r="C3095" s="808" t="s">
        <v>568</v>
      </c>
      <c r="D3095" s="809">
        <v>90</v>
      </c>
      <c r="F3095" s="808">
        <v>59.27</v>
      </c>
      <c r="G3095" s="808">
        <v>0.3</v>
      </c>
      <c r="H3095" s="808">
        <v>0</v>
      </c>
      <c r="I3095" s="808" t="s">
        <v>502</v>
      </c>
      <c r="J3095" s="808" t="s">
        <v>503</v>
      </c>
    </row>
    <row r="3096" spans="1:10" x14ac:dyDescent="0.25">
      <c r="A3096" s="808" t="s">
        <v>504</v>
      </c>
      <c r="B3096" s="808" t="s">
        <v>578</v>
      </c>
      <c r="C3096" s="808" t="s">
        <v>564</v>
      </c>
      <c r="D3096" s="809">
        <v>84</v>
      </c>
      <c r="F3096" s="808">
        <v>29867.75</v>
      </c>
      <c r="G3096" s="808">
        <v>98.8</v>
      </c>
      <c r="H3096" s="808">
        <v>0</v>
      </c>
      <c r="I3096" s="808" t="s">
        <v>502</v>
      </c>
      <c r="J3096" s="808" t="s">
        <v>503</v>
      </c>
    </row>
    <row r="3097" spans="1:10" x14ac:dyDescent="0.25">
      <c r="A3097" s="808" t="s">
        <v>499</v>
      </c>
      <c r="B3097" s="808" t="s">
        <v>578</v>
      </c>
      <c r="C3097" s="808" t="s">
        <v>574</v>
      </c>
      <c r="D3097" s="809">
        <v>22</v>
      </c>
      <c r="F3097" s="808">
        <v>3064.5</v>
      </c>
      <c r="G3097" s="808">
        <v>466.7</v>
      </c>
      <c r="H3097" s="808">
        <v>0</v>
      </c>
      <c r="I3097" s="808" t="s">
        <v>502</v>
      </c>
      <c r="J3097" s="808" t="s">
        <v>503</v>
      </c>
    </row>
    <row r="3098" spans="1:10" x14ac:dyDescent="0.25">
      <c r="A3098" s="808" t="s">
        <v>504</v>
      </c>
      <c r="B3098" s="808" t="s">
        <v>578</v>
      </c>
      <c r="C3098" s="808" t="s">
        <v>556</v>
      </c>
      <c r="D3098" s="809">
        <v>85</v>
      </c>
      <c r="F3098" s="808">
        <v>697.48</v>
      </c>
      <c r="G3098" s="808">
        <v>0.2</v>
      </c>
      <c r="H3098" s="808">
        <v>0</v>
      </c>
      <c r="I3098" s="808" t="s">
        <v>502</v>
      </c>
      <c r="J3098" s="808" t="s">
        <v>503</v>
      </c>
    </row>
    <row r="3099" spans="1:10" x14ac:dyDescent="0.25">
      <c r="A3099" s="808" t="s">
        <v>504</v>
      </c>
      <c r="B3099" s="808" t="s">
        <v>578</v>
      </c>
      <c r="C3099" s="808" t="s">
        <v>551</v>
      </c>
      <c r="D3099" s="809">
        <v>73</v>
      </c>
      <c r="F3099" s="808">
        <v>10239.36</v>
      </c>
      <c r="G3099" s="808">
        <v>38.119999999999997</v>
      </c>
      <c r="H3099" s="808">
        <v>0</v>
      </c>
      <c r="I3099" s="808" t="s">
        <v>502</v>
      </c>
      <c r="J3099" s="808" t="s">
        <v>503</v>
      </c>
    </row>
    <row r="3100" spans="1:10" x14ac:dyDescent="0.25">
      <c r="A3100" s="808" t="s">
        <v>504</v>
      </c>
      <c r="B3100" s="808" t="s">
        <v>578</v>
      </c>
      <c r="C3100" s="808" t="s">
        <v>541</v>
      </c>
      <c r="D3100" s="809">
        <v>84</v>
      </c>
      <c r="F3100" s="808">
        <v>15.12</v>
      </c>
      <c r="G3100" s="808">
        <v>0.21</v>
      </c>
      <c r="H3100" s="808">
        <v>0</v>
      </c>
      <c r="I3100" s="808" t="s">
        <v>502</v>
      </c>
      <c r="J3100" s="808" t="s">
        <v>503</v>
      </c>
    </row>
    <row r="3101" spans="1:10" x14ac:dyDescent="0.25">
      <c r="A3101" s="808" t="s">
        <v>499</v>
      </c>
      <c r="B3101" s="808" t="s">
        <v>578</v>
      </c>
      <c r="C3101" s="808" t="s">
        <v>527</v>
      </c>
      <c r="D3101" s="809">
        <v>15</v>
      </c>
      <c r="F3101" s="808">
        <v>1416.74</v>
      </c>
      <c r="G3101" s="808">
        <v>907.2</v>
      </c>
      <c r="H3101" s="808">
        <v>0</v>
      </c>
      <c r="I3101" s="808" t="s">
        <v>502</v>
      </c>
      <c r="J3101" s="808" t="s">
        <v>503</v>
      </c>
    </row>
    <row r="3102" spans="1:10" x14ac:dyDescent="0.25">
      <c r="A3102" s="808" t="s">
        <v>504</v>
      </c>
      <c r="B3102" s="808" t="s">
        <v>578</v>
      </c>
      <c r="C3102" s="808" t="s">
        <v>512</v>
      </c>
      <c r="D3102" s="809">
        <v>4</v>
      </c>
      <c r="F3102" s="808">
        <v>12.7</v>
      </c>
      <c r="G3102" s="808">
        <v>3</v>
      </c>
      <c r="H3102" s="808">
        <v>0</v>
      </c>
      <c r="I3102" s="808" t="s">
        <v>502</v>
      </c>
      <c r="J3102" s="808" t="s">
        <v>503</v>
      </c>
    </row>
    <row r="3103" spans="1:10" x14ac:dyDescent="0.25">
      <c r="A3103" s="808" t="s">
        <v>499</v>
      </c>
      <c r="B3103" s="808" t="s">
        <v>578</v>
      </c>
      <c r="C3103" s="808" t="s">
        <v>530</v>
      </c>
      <c r="D3103" s="809">
        <v>90</v>
      </c>
      <c r="F3103" s="808">
        <v>3690</v>
      </c>
      <c r="G3103" s="808">
        <v>0.7</v>
      </c>
      <c r="H3103" s="808">
        <v>0</v>
      </c>
      <c r="I3103" s="808" t="s">
        <v>502</v>
      </c>
      <c r="J3103" s="808" t="s">
        <v>503</v>
      </c>
    </row>
    <row r="3104" spans="1:10" x14ac:dyDescent="0.25">
      <c r="A3104" s="808" t="s">
        <v>499</v>
      </c>
      <c r="B3104" s="808" t="s">
        <v>578</v>
      </c>
      <c r="C3104" s="808" t="s">
        <v>541</v>
      </c>
      <c r="D3104" s="809">
        <v>17</v>
      </c>
      <c r="F3104" s="808">
        <v>281.41000000000003</v>
      </c>
      <c r="G3104" s="808">
        <v>8.51</v>
      </c>
      <c r="H3104" s="808">
        <v>0</v>
      </c>
      <c r="I3104" s="808" t="s">
        <v>502</v>
      </c>
      <c r="J3104" s="808" t="s">
        <v>503</v>
      </c>
    </row>
    <row r="3105" spans="1:10" x14ac:dyDescent="0.25">
      <c r="A3105" s="808" t="s">
        <v>499</v>
      </c>
      <c r="B3105" s="808" t="s">
        <v>578</v>
      </c>
      <c r="C3105" s="808" t="s">
        <v>523</v>
      </c>
      <c r="D3105" s="809">
        <v>19</v>
      </c>
      <c r="F3105" s="808">
        <v>88.58</v>
      </c>
      <c r="G3105" s="808">
        <v>11.1</v>
      </c>
      <c r="H3105" s="808">
        <v>0</v>
      </c>
      <c r="I3105" s="808" t="s">
        <v>502</v>
      </c>
      <c r="J3105" s="808" t="s">
        <v>503</v>
      </c>
    </row>
    <row r="3106" spans="1:10" x14ac:dyDescent="0.25">
      <c r="A3106" s="808" t="s">
        <v>504</v>
      </c>
      <c r="B3106" s="808" t="s">
        <v>578</v>
      </c>
      <c r="C3106" s="808" t="s">
        <v>542</v>
      </c>
      <c r="D3106" s="809">
        <v>73</v>
      </c>
      <c r="F3106" s="808">
        <v>77.989999999999995</v>
      </c>
      <c r="G3106" s="808">
        <v>1.04</v>
      </c>
      <c r="H3106" s="808">
        <v>0</v>
      </c>
      <c r="I3106" s="808" t="s">
        <v>502</v>
      </c>
      <c r="J3106" s="808" t="s">
        <v>503</v>
      </c>
    </row>
    <row r="3107" spans="1:10" x14ac:dyDescent="0.25">
      <c r="A3107" s="808" t="s">
        <v>499</v>
      </c>
      <c r="B3107" s="808" t="s">
        <v>500</v>
      </c>
      <c r="C3107" s="808" t="s">
        <v>516</v>
      </c>
      <c r="D3107" s="809">
        <v>27</v>
      </c>
      <c r="F3107" s="808">
        <v>8551082.1699999999</v>
      </c>
      <c r="G3107" s="808">
        <v>47184411</v>
      </c>
      <c r="H3107" s="808">
        <v>0</v>
      </c>
      <c r="I3107" s="808" t="s">
        <v>502</v>
      </c>
      <c r="J3107" s="808" t="s">
        <v>503</v>
      </c>
    </row>
    <row r="3108" spans="1:10" x14ac:dyDescent="0.25">
      <c r="A3108" s="808" t="s">
        <v>504</v>
      </c>
      <c r="B3108" s="808" t="s">
        <v>500</v>
      </c>
      <c r="C3108" s="808" t="s">
        <v>556</v>
      </c>
      <c r="D3108" s="809">
        <v>11</v>
      </c>
      <c r="F3108" s="808">
        <v>757014.06</v>
      </c>
      <c r="G3108" s="808">
        <v>980000</v>
      </c>
      <c r="H3108" s="808">
        <v>0</v>
      </c>
      <c r="I3108" s="808" t="s">
        <v>502</v>
      </c>
      <c r="J3108" s="808" t="s">
        <v>503</v>
      </c>
    </row>
    <row r="3109" spans="1:10" x14ac:dyDescent="0.25">
      <c r="A3109" s="808" t="s">
        <v>504</v>
      </c>
      <c r="B3109" s="808" t="s">
        <v>500</v>
      </c>
      <c r="C3109" s="808" t="s">
        <v>593</v>
      </c>
      <c r="D3109" s="809">
        <v>61</v>
      </c>
      <c r="F3109" s="808">
        <v>920.44</v>
      </c>
      <c r="G3109" s="808">
        <v>7.38</v>
      </c>
      <c r="H3109" s="808">
        <v>0</v>
      </c>
      <c r="I3109" s="808" t="s">
        <v>502</v>
      </c>
      <c r="J3109" s="808" t="s">
        <v>503</v>
      </c>
    </row>
    <row r="3110" spans="1:10" x14ac:dyDescent="0.25">
      <c r="A3110" s="808" t="s">
        <v>504</v>
      </c>
      <c r="B3110" s="808" t="s">
        <v>500</v>
      </c>
      <c r="C3110" s="808" t="s">
        <v>532</v>
      </c>
      <c r="D3110" s="809">
        <v>38</v>
      </c>
      <c r="F3110" s="808">
        <v>3897.47</v>
      </c>
      <c r="G3110" s="808">
        <v>0.5</v>
      </c>
      <c r="H3110" s="808">
        <v>0</v>
      </c>
      <c r="I3110" s="808" t="s">
        <v>502</v>
      </c>
      <c r="J3110" s="808" t="s">
        <v>503</v>
      </c>
    </row>
    <row r="3111" spans="1:10" x14ac:dyDescent="0.25">
      <c r="A3111" s="808" t="s">
        <v>499</v>
      </c>
      <c r="B3111" s="808" t="s">
        <v>500</v>
      </c>
      <c r="C3111" s="808" t="s">
        <v>508</v>
      </c>
      <c r="D3111" s="809">
        <v>49</v>
      </c>
      <c r="F3111" s="808">
        <v>34301.129999999997</v>
      </c>
      <c r="G3111" s="808">
        <v>2021.42</v>
      </c>
      <c r="H3111" s="808">
        <v>0</v>
      </c>
      <c r="I3111" s="808" t="s">
        <v>502</v>
      </c>
      <c r="J3111" s="808" t="s">
        <v>503</v>
      </c>
    </row>
    <row r="3112" spans="1:10" x14ac:dyDescent="0.25">
      <c r="A3112" s="808" t="s">
        <v>504</v>
      </c>
      <c r="B3112" s="808" t="s">
        <v>500</v>
      </c>
      <c r="C3112" s="808" t="s">
        <v>508</v>
      </c>
      <c r="D3112" s="809">
        <v>85</v>
      </c>
      <c r="F3112" s="808">
        <v>100933.96</v>
      </c>
      <c r="G3112" s="808">
        <v>23235</v>
      </c>
      <c r="H3112" s="808">
        <v>0</v>
      </c>
      <c r="I3112" s="808" t="s">
        <v>502</v>
      </c>
      <c r="J3112" s="808" t="s">
        <v>503</v>
      </c>
    </row>
    <row r="3113" spans="1:10" x14ac:dyDescent="0.25">
      <c r="A3113" s="808" t="s">
        <v>504</v>
      </c>
      <c r="B3113" s="808" t="s">
        <v>500</v>
      </c>
      <c r="C3113" s="808" t="s">
        <v>523</v>
      </c>
      <c r="D3113" s="809">
        <v>82</v>
      </c>
      <c r="F3113" s="808">
        <v>506456.71</v>
      </c>
      <c r="G3113" s="808">
        <v>1303.5</v>
      </c>
      <c r="H3113" s="808">
        <v>0</v>
      </c>
      <c r="I3113" s="808" t="s">
        <v>502</v>
      </c>
      <c r="J3113" s="808" t="s">
        <v>503</v>
      </c>
    </row>
    <row r="3114" spans="1:10" x14ac:dyDescent="0.25">
      <c r="A3114" s="808" t="s">
        <v>499</v>
      </c>
      <c r="B3114" s="808" t="s">
        <v>500</v>
      </c>
      <c r="C3114" s="808" t="s">
        <v>510</v>
      </c>
      <c r="D3114" s="809">
        <v>70</v>
      </c>
      <c r="F3114" s="808">
        <v>152.49</v>
      </c>
      <c r="G3114" s="808">
        <v>0.21</v>
      </c>
      <c r="H3114" s="808">
        <v>0</v>
      </c>
      <c r="I3114" s="808" t="s">
        <v>502</v>
      </c>
      <c r="J3114" s="808" t="s">
        <v>503</v>
      </c>
    </row>
    <row r="3115" spans="1:10" x14ac:dyDescent="0.25">
      <c r="A3115" s="808" t="s">
        <v>504</v>
      </c>
      <c r="B3115" s="808" t="s">
        <v>500</v>
      </c>
      <c r="C3115" s="808" t="s">
        <v>540</v>
      </c>
      <c r="D3115" s="809">
        <v>85</v>
      </c>
      <c r="F3115" s="808">
        <v>6510.79</v>
      </c>
      <c r="G3115" s="808">
        <v>5.24</v>
      </c>
      <c r="H3115" s="808">
        <v>0</v>
      </c>
      <c r="I3115" s="808" t="s">
        <v>502</v>
      </c>
      <c r="J3115" s="808" t="s">
        <v>503</v>
      </c>
    </row>
    <row r="3116" spans="1:10" x14ac:dyDescent="0.25">
      <c r="A3116" s="808" t="s">
        <v>499</v>
      </c>
      <c r="B3116" s="808" t="s">
        <v>500</v>
      </c>
      <c r="C3116" s="808" t="s">
        <v>512</v>
      </c>
      <c r="D3116" s="809">
        <v>87</v>
      </c>
      <c r="F3116" s="808">
        <v>1429425.97</v>
      </c>
      <c r="G3116" s="808">
        <v>88632.81</v>
      </c>
      <c r="H3116" s="808">
        <v>0</v>
      </c>
      <c r="I3116" s="808" t="s">
        <v>502</v>
      </c>
      <c r="J3116" s="808" t="s">
        <v>503</v>
      </c>
    </row>
    <row r="3117" spans="1:10" x14ac:dyDescent="0.25">
      <c r="A3117" s="808" t="s">
        <v>504</v>
      </c>
      <c r="B3117" s="808" t="s">
        <v>500</v>
      </c>
      <c r="C3117" s="808" t="s">
        <v>523</v>
      </c>
      <c r="D3117" s="809">
        <v>15</v>
      </c>
      <c r="F3117" s="808">
        <v>59762.95</v>
      </c>
      <c r="G3117" s="808">
        <v>19925</v>
      </c>
      <c r="H3117" s="808">
        <v>0</v>
      </c>
      <c r="I3117" s="808" t="s">
        <v>502</v>
      </c>
      <c r="J3117" s="808" t="s">
        <v>503</v>
      </c>
    </row>
    <row r="3118" spans="1:10" x14ac:dyDescent="0.25">
      <c r="A3118" s="808" t="s">
        <v>504</v>
      </c>
      <c r="B3118" s="808" t="s">
        <v>500</v>
      </c>
      <c r="C3118" s="808" t="s">
        <v>511</v>
      </c>
      <c r="D3118" s="809">
        <v>29</v>
      </c>
      <c r="F3118" s="808">
        <v>508868.49</v>
      </c>
      <c r="G3118" s="808">
        <v>216320</v>
      </c>
      <c r="H3118" s="808">
        <v>0</v>
      </c>
      <c r="I3118" s="808" t="s">
        <v>502</v>
      </c>
      <c r="J3118" s="808" t="s">
        <v>503</v>
      </c>
    </row>
    <row r="3119" spans="1:10" x14ac:dyDescent="0.25">
      <c r="A3119" s="808" t="s">
        <v>499</v>
      </c>
      <c r="B3119" s="808" t="s">
        <v>500</v>
      </c>
      <c r="C3119" s="808" t="s">
        <v>513</v>
      </c>
      <c r="D3119" s="809">
        <v>20</v>
      </c>
      <c r="F3119" s="808">
        <v>96698.97</v>
      </c>
      <c r="G3119" s="808">
        <v>15920</v>
      </c>
      <c r="H3119" s="808">
        <v>0</v>
      </c>
      <c r="I3119" s="808" t="s">
        <v>502</v>
      </c>
      <c r="J3119" s="808" t="s">
        <v>503</v>
      </c>
    </row>
    <row r="3120" spans="1:10" x14ac:dyDescent="0.25">
      <c r="A3120" s="808" t="s">
        <v>504</v>
      </c>
      <c r="B3120" s="808" t="s">
        <v>500</v>
      </c>
      <c r="C3120" s="808" t="s">
        <v>561</v>
      </c>
      <c r="D3120" s="809">
        <v>39</v>
      </c>
      <c r="F3120" s="808">
        <v>407092.2</v>
      </c>
      <c r="G3120" s="808">
        <v>221100</v>
      </c>
      <c r="H3120" s="808">
        <v>0</v>
      </c>
      <c r="I3120" s="808" t="s">
        <v>502</v>
      </c>
      <c r="J3120" s="808" t="s">
        <v>503</v>
      </c>
    </row>
    <row r="3121" spans="1:10" x14ac:dyDescent="0.25">
      <c r="A3121" s="808" t="s">
        <v>499</v>
      </c>
      <c r="B3121" s="808" t="s">
        <v>500</v>
      </c>
      <c r="C3121" s="808" t="s">
        <v>515</v>
      </c>
      <c r="D3121" s="809">
        <v>22</v>
      </c>
      <c r="F3121" s="808">
        <v>42728.2</v>
      </c>
      <c r="G3121" s="808">
        <v>95131</v>
      </c>
      <c r="H3121" s="808">
        <v>0</v>
      </c>
      <c r="I3121" s="808" t="s">
        <v>502</v>
      </c>
      <c r="J3121" s="808" t="s">
        <v>503</v>
      </c>
    </row>
    <row r="3122" spans="1:10" x14ac:dyDescent="0.25">
      <c r="A3122" s="808" t="s">
        <v>499</v>
      </c>
      <c r="B3122" s="808" t="s">
        <v>500</v>
      </c>
      <c r="C3122" s="808" t="s">
        <v>509</v>
      </c>
      <c r="D3122" s="809">
        <v>85</v>
      </c>
      <c r="F3122" s="808">
        <v>28199.45</v>
      </c>
      <c r="G3122" s="808">
        <v>165.82</v>
      </c>
      <c r="H3122" s="808">
        <v>0</v>
      </c>
      <c r="I3122" s="808" t="s">
        <v>502</v>
      </c>
      <c r="J3122" s="808" t="s">
        <v>503</v>
      </c>
    </row>
    <row r="3123" spans="1:10" x14ac:dyDescent="0.25">
      <c r="A3123" s="808" t="s">
        <v>504</v>
      </c>
      <c r="B3123" s="808" t="s">
        <v>500</v>
      </c>
      <c r="C3123" s="808" t="s">
        <v>612</v>
      </c>
      <c r="D3123" s="809">
        <v>85</v>
      </c>
      <c r="F3123" s="808">
        <v>462.92</v>
      </c>
      <c r="G3123" s="808">
        <v>1.3</v>
      </c>
      <c r="H3123" s="808">
        <v>0</v>
      </c>
      <c r="I3123" s="808" t="s">
        <v>502</v>
      </c>
      <c r="J3123" s="808" t="s">
        <v>503</v>
      </c>
    </row>
    <row r="3124" spans="1:10" x14ac:dyDescent="0.25">
      <c r="A3124" s="808" t="s">
        <v>504</v>
      </c>
      <c r="B3124" s="808" t="s">
        <v>500</v>
      </c>
      <c r="C3124" s="808" t="s">
        <v>512</v>
      </c>
      <c r="D3124" s="809">
        <v>72</v>
      </c>
      <c r="F3124" s="808">
        <v>15906995.189999999</v>
      </c>
      <c r="G3124" s="808">
        <v>31290530</v>
      </c>
      <c r="H3124" s="808">
        <v>0</v>
      </c>
      <c r="I3124" s="808" t="s">
        <v>502</v>
      </c>
      <c r="J3124" s="808" t="s">
        <v>503</v>
      </c>
    </row>
    <row r="3125" spans="1:10" x14ac:dyDescent="0.25">
      <c r="A3125" s="808" t="s">
        <v>499</v>
      </c>
      <c r="B3125" s="808" t="s">
        <v>500</v>
      </c>
      <c r="C3125" s="808" t="s">
        <v>514</v>
      </c>
      <c r="D3125" s="809">
        <v>96</v>
      </c>
      <c r="F3125" s="808">
        <v>74838.720000000001</v>
      </c>
      <c r="G3125" s="808">
        <v>2924.1</v>
      </c>
      <c r="H3125" s="808">
        <v>0</v>
      </c>
      <c r="I3125" s="808" t="s">
        <v>502</v>
      </c>
      <c r="J3125" s="808" t="s">
        <v>503</v>
      </c>
    </row>
    <row r="3126" spans="1:10" x14ac:dyDescent="0.25">
      <c r="A3126" s="808" t="s">
        <v>504</v>
      </c>
      <c r="B3126" s="808" t="s">
        <v>500</v>
      </c>
      <c r="C3126" s="808" t="s">
        <v>527</v>
      </c>
      <c r="D3126" s="809">
        <v>20</v>
      </c>
      <c r="F3126" s="808">
        <v>211087.87</v>
      </c>
      <c r="G3126" s="808">
        <v>181972.3</v>
      </c>
      <c r="H3126" s="808">
        <v>0</v>
      </c>
      <c r="I3126" s="808" t="s">
        <v>502</v>
      </c>
      <c r="J3126" s="808" t="s">
        <v>503</v>
      </c>
    </row>
    <row r="3127" spans="1:10" x14ac:dyDescent="0.25">
      <c r="A3127" s="808" t="s">
        <v>499</v>
      </c>
      <c r="B3127" s="808" t="s">
        <v>500</v>
      </c>
      <c r="C3127" s="808" t="s">
        <v>515</v>
      </c>
      <c r="D3127" s="809">
        <v>85</v>
      </c>
      <c r="F3127" s="808">
        <v>2398923.62</v>
      </c>
      <c r="G3127" s="808">
        <v>568016.77</v>
      </c>
      <c r="H3127" s="808">
        <v>0</v>
      </c>
      <c r="I3127" s="808" t="s">
        <v>502</v>
      </c>
      <c r="J3127" s="808" t="s">
        <v>503</v>
      </c>
    </row>
    <row r="3128" spans="1:10" x14ac:dyDescent="0.25">
      <c r="A3128" s="808" t="s">
        <v>499</v>
      </c>
      <c r="B3128" s="808" t="s">
        <v>500</v>
      </c>
      <c r="C3128" s="808" t="s">
        <v>525</v>
      </c>
      <c r="D3128" s="809">
        <v>10</v>
      </c>
      <c r="F3128" s="808">
        <v>1609814.7</v>
      </c>
      <c r="G3128" s="808">
        <v>10326140</v>
      </c>
      <c r="H3128" s="808">
        <v>0</v>
      </c>
      <c r="I3128" s="808" t="s">
        <v>502</v>
      </c>
      <c r="J3128" s="808" t="s">
        <v>503</v>
      </c>
    </row>
    <row r="3129" spans="1:10" x14ac:dyDescent="0.25">
      <c r="A3129" s="808" t="s">
        <v>504</v>
      </c>
      <c r="B3129" s="808" t="s">
        <v>500</v>
      </c>
      <c r="C3129" s="808" t="s">
        <v>512</v>
      </c>
      <c r="D3129" s="809">
        <v>8</v>
      </c>
      <c r="F3129" s="808">
        <v>526649.98</v>
      </c>
      <c r="G3129" s="808">
        <v>1242690</v>
      </c>
      <c r="H3129" s="808">
        <v>0</v>
      </c>
      <c r="I3129" s="808" t="s">
        <v>502</v>
      </c>
      <c r="J3129" s="808" t="s">
        <v>503</v>
      </c>
    </row>
    <row r="3130" spans="1:10" x14ac:dyDescent="0.25">
      <c r="A3130" s="808" t="s">
        <v>504</v>
      </c>
      <c r="B3130" s="808" t="s">
        <v>500</v>
      </c>
      <c r="C3130" s="808" t="s">
        <v>508</v>
      </c>
      <c r="D3130" s="809">
        <v>32</v>
      </c>
      <c r="F3130" s="808">
        <v>33134.199999999997</v>
      </c>
      <c r="G3130" s="808">
        <v>150</v>
      </c>
      <c r="H3130" s="808">
        <v>0</v>
      </c>
      <c r="I3130" s="808" t="s">
        <v>502</v>
      </c>
      <c r="J3130" s="808" t="s">
        <v>503</v>
      </c>
    </row>
    <row r="3131" spans="1:10" x14ac:dyDescent="0.25">
      <c r="A3131" s="808" t="s">
        <v>504</v>
      </c>
      <c r="B3131" s="808" t="s">
        <v>500</v>
      </c>
      <c r="C3131" s="808" t="s">
        <v>537</v>
      </c>
      <c r="D3131" s="809">
        <v>85</v>
      </c>
      <c r="F3131" s="808">
        <v>18948.2</v>
      </c>
      <c r="G3131" s="808">
        <v>247.64</v>
      </c>
      <c r="H3131" s="808">
        <v>0</v>
      </c>
      <c r="I3131" s="808" t="s">
        <v>502</v>
      </c>
      <c r="J3131" s="808" t="s">
        <v>503</v>
      </c>
    </row>
    <row r="3132" spans="1:10" x14ac:dyDescent="0.25">
      <c r="A3132" s="808" t="s">
        <v>504</v>
      </c>
      <c r="B3132" s="808" t="s">
        <v>500</v>
      </c>
      <c r="C3132" s="808" t="s">
        <v>574</v>
      </c>
      <c r="D3132" s="809">
        <v>85</v>
      </c>
      <c r="F3132" s="808">
        <v>44160.92</v>
      </c>
      <c r="G3132" s="808">
        <v>164.95</v>
      </c>
      <c r="H3132" s="808">
        <v>0</v>
      </c>
      <c r="I3132" s="808" t="s">
        <v>502</v>
      </c>
      <c r="J3132" s="808" t="s">
        <v>503</v>
      </c>
    </row>
    <row r="3133" spans="1:10" x14ac:dyDescent="0.25">
      <c r="A3133" s="808" t="s">
        <v>504</v>
      </c>
      <c r="B3133" s="808" t="s">
        <v>500</v>
      </c>
      <c r="C3133" s="808" t="s">
        <v>593</v>
      </c>
      <c r="D3133" s="809">
        <v>8</v>
      </c>
      <c r="F3133" s="808">
        <v>278444.98</v>
      </c>
      <c r="G3133" s="808">
        <v>287850.59999999998</v>
      </c>
      <c r="H3133" s="808">
        <v>0</v>
      </c>
      <c r="I3133" s="808" t="s">
        <v>502</v>
      </c>
      <c r="J3133" s="808" t="s">
        <v>503</v>
      </c>
    </row>
    <row r="3134" spans="1:10" x14ac:dyDescent="0.25">
      <c r="A3134" s="808" t="s">
        <v>504</v>
      </c>
      <c r="B3134" s="808" t="s">
        <v>500</v>
      </c>
      <c r="C3134" s="808" t="s">
        <v>529</v>
      </c>
      <c r="D3134" s="809">
        <v>8</v>
      </c>
      <c r="F3134" s="808">
        <v>575568.94999999995</v>
      </c>
      <c r="G3134" s="808">
        <v>753540</v>
      </c>
      <c r="H3134" s="808">
        <v>0</v>
      </c>
      <c r="I3134" s="808" t="s">
        <v>502</v>
      </c>
      <c r="J3134" s="808" t="s">
        <v>503</v>
      </c>
    </row>
    <row r="3135" spans="1:10" x14ac:dyDescent="0.25">
      <c r="A3135" s="808" t="s">
        <v>504</v>
      </c>
      <c r="B3135" s="808" t="s">
        <v>500</v>
      </c>
      <c r="C3135" s="808" t="s">
        <v>542</v>
      </c>
      <c r="D3135" s="809">
        <v>96</v>
      </c>
      <c r="F3135" s="808">
        <v>22749.11</v>
      </c>
      <c r="G3135" s="808">
        <v>1551.62</v>
      </c>
      <c r="H3135" s="808">
        <v>0</v>
      </c>
      <c r="I3135" s="808" t="s">
        <v>502</v>
      </c>
      <c r="J3135" s="808" t="s">
        <v>503</v>
      </c>
    </row>
    <row r="3136" spans="1:10" x14ac:dyDescent="0.25">
      <c r="A3136" s="808" t="s">
        <v>499</v>
      </c>
      <c r="B3136" s="808" t="s">
        <v>500</v>
      </c>
      <c r="C3136" s="808" t="s">
        <v>508</v>
      </c>
      <c r="D3136" s="809">
        <v>96</v>
      </c>
      <c r="F3136" s="808">
        <v>1054966.7</v>
      </c>
      <c r="G3136" s="808">
        <v>37416.1</v>
      </c>
      <c r="H3136" s="808">
        <v>0</v>
      </c>
      <c r="I3136" s="808" t="s">
        <v>502</v>
      </c>
      <c r="J3136" s="808" t="s">
        <v>503</v>
      </c>
    </row>
    <row r="3137" spans="1:10" x14ac:dyDescent="0.25">
      <c r="A3137" s="808" t="s">
        <v>504</v>
      </c>
      <c r="B3137" s="808" t="s">
        <v>500</v>
      </c>
      <c r="C3137" s="808" t="s">
        <v>523</v>
      </c>
      <c r="D3137" s="809">
        <v>21</v>
      </c>
      <c r="F3137" s="808">
        <v>1595.06</v>
      </c>
      <c r="G3137" s="808">
        <v>0.24</v>
      </c>
      <c r="H3137" s="808">
        <v>0</v>
      </c>
      <c r="I3137" s="808" t="s">
        <v>502</v>
      </c>
      <c r="J3137" s="808" t="s">
        <v>503</v>
      </c>
    </row>
    <row r="3138" spans="1:10" x14ac:dyDescent="0.25">
      <c r="A3138" s="808" t="s">
        <v>504</v>
      </c>
      <c r="B3138" s="808" t="s">
        <v>500</v>
      </c>
      <c r="C3138" s="808" t="s">
        <v>511</v>
      </c>
      <c r="D3138" s="809">
        <v>42</v>
      </c>
      <c r="F3138" s="808">
        <v>3358.05</v>
      </c>
      <c r="G3138" s="808">
        <v>102.09</v>
      </c>
      <c r="H3138" s="808">
        <v>0</v>
      </c>
      <c r="I3138" s="808" t="s">
        <v>502</v>
      </c>
      <c r="J3138" s="808" t="s">
        <v>503</v>
      </c>
    </row>
    <row r="3139" spans="1:10" x14ac:dyDescent="0.25">
      <c r="A3139" s="808" t="s">
        <v>499</v>
      </c>
      <c r="B3139" s="808" t="s">
        <v>500</v>
      </c>
      <c r="C3139" s="808" t="s">
        <v>514</v>
      </c>
      <c r="D3139" s="809">
        <v>39</v>
      </c>
      <c r="F3139" s="808">
        <v>75655.47</v>
      </c>
      <c r="G3139" s="808">
        <v>16759</v>
      </c>
      <c r="H3139" s="808">
        <v>0</v>
      </c>
      <c r="I3139" s="808" t="s">
        <v>502</v>
      </c>
      <c r="J3139" s="808" t="s">
        <v>503</v>
      </c>
    </row>
    <row r="3140" spans="1:10" x14ac:dyDescent="0.25">
      <c r="A3140" s="808" t="s">
        <v>499</v>
      </c>
      <c r="B3140" s="808" t="s">
        <v>500</v>
      </c>
      <c r="C3140" s="808" t="s">
        <v>512</v>
      </c>
      <c r="D3140" s="809">
        <v>42</v>
      </c>
      <c r="F3140" s="808">
        <v>33387.79</v>
      </c>
      <c r="G3140" s="808">
        <v>2755.3</v>
      </c>
      <c r="H3140" s="808">
        <v>0</v>
      </c>
      <c r="I3140" s="808" t="s">
        <v>502</v>
      </c>
      <c r="J3140" s="808" t="s">
        <v>503</v>
      </c>
    </row>
    <row r="3141" spans="1:10" x14ac:dyDescent="0.25">
      <c r="A3141" s="808" t="s">
        <v>499</v>
      </c>
      <c r="B3141" s="808" t="s">
        <v>500</v>
      </c>
      <c r="C3141" s="808" t="s">
        <v>508</v>
      </c>
      <c r="D3141" s="809">
        <v>72</v>
      </c>
      <c r="F3141" s="808">
        <v>12358.03</v>
      </c>
      <c r="G3141" s="808">
        <v>18212.400000000001</v>
      </c>
      <c r="H3141" s="808">
        <v>0</v>
      </c>
      <c r="I3141" s="808" t="s">
        <v>502</v>
      </c>
      <c r="J3141" s="808" t="s">
        <v>503</v>
      </c>
    </row>
    <row r="3142" spans="1:10" x14ac:dyDescent="0.25">
      <c r="A3142" s="808" t="s">
        <v>504</v>
      </c>
      <c r="B3142" s="808" t="s">
        <v>500</v>
      </c>
      <c r="C3142" s="808" t="s">
        <v>523</v>
      </c>
      <c r="D3142" s="809">
        <v>81</v>
      </c>
      <c r="F3142" s="808">
        <v>3988.36</v>
      </c>
      <c r="G3142" s="808">
        <v>41.82</v>
      </c>
      <c r="H3142" s="808">
        <v>0</v>
      </c>
      <c r="I3142" s="808" t="s">
        <v>502</v>
      </c>
      <c r="J3142" s="808" t="s">
        <v>503</v>
      </c>
    </row>
    <row r="3143" spans="1:10" x14ac:dyDescent="0.25">
      <c r="A3143" s="808" t="s">
        <v>504</v>
      </c>
      <c r="B3143" s="808" t="s">
        <v>500</v>
      </c>
      <c r="C3143" s="808" t="s">
        <v>511</v>
      </c>
      <c r="D3143" s="809">
        <v>95</v>
      </c>
      <c r="F3143" s="808">
        <v>321107.51</v>
      </c>
      <c r="G3143" s="808">
        <v>35353.699999999997</v>
      </c>
      <c r="H3143" s="808">
        <v>0</v>
      </c>
      <c r="I3143" s="808" t="s">
        <v>502</v>
      </c>
      <c r="J3143" s="808" t="s">
        <v>503</v>
      </c>
    </row>
    <row r="3144" spans="1:10" x14ac:dyDescent="0.25">
      <c r="A3144" s="808" t="s">
        <v>499</v>
      </c>
      <c r="B3144" s="808" t="s">
        <v>500</v>
      </c>
      <c r="C3144" s="808" t="s">
        <v>525</v>
      </c>
      <c r="D3144" s="809">
        <v>90</v>
      </c>
      <c r="F3144" s="808">
        <v>6207.6</v>
      </c>
      <c r="G3144" s="808">
        <v>162.6</v>
      </c>
      <c r="H3144" s="808">
        <v>0</v>
      </c>
      <c r="I3144" s="808" t="s">
        <v>502</v>
      </c>
      <c r="J3144" s="808" t="s">
        <v>503</v>
      </c>
    </row>
    <row r="3145" spans="1:10" x14ac:dyDescent="0.25">
      <c r="A3145" s="808" t="s">
        <v>499</v>
      </c>
      <c r="B3145" s="808" t="s">
        <v>500</v>
      </c>
      <c r="C3145" s="808" t="s">
        <v>516</v>
      </c>
      <c r="D3145" s="809">
        <v>21</v>
      </c>
      <c r="F3145" s="808">
        <v>120728.92</v>
      </c>
      <c r="G3145" s="808">
        <v>1485.2</v>
      </c>
      <c r="H3145" s="808">
        <v>0</v>
      </c>
      <c r="I3145" s="808" t="s">
        <v>502</v>
      </c>
      <c r="J3145" s="808" t="s">
        <v>503</v>
      </c>
    </row>
    <row r="3146" spans="1:10" x14ac:dyDescent="0.25">
      <c r="A3146" s="808" t="s">
        <v>504</v>
      </c>
      <c r="B3146" s="808" t="s">
        <v>500</v>
      </c>
      <c r="C3146" s="808" t="s">
        <v>512</v>
      </c>
      <c r="D3146" s="809">
        <v>21</v>
      </c>
      <c r="F3146" s="808">
        <v>52327.56</v>
      </c>
      <c r="G3146" s="808">
        <v>113060</v>
      </c>
      <c r="H3146" s="808">
        <v>0</v>
      </c>
      <c r="I3146" s="808" t="s">
        <v>502</v>
      </c>
      <c r="J3146" s="808" t="s">
        <v>503</v>
      </c>
    </row>
    <row r="3147" spans="1:10" x14ac:dyDescent="0.25">
      <c r="A3147" s="808" t="s">
        <v>504</v>
      </c>
      <c r="B3147" s="808" t="s">
        <v>500</v>
      </c>
      <c r="C3147" s="808" t="s">
        <v>543</v>
      </c>
      <c r="D3147" s="809">
        <v>18</v>
      </c>
      <c r="F3147" s="808">
        <v>7045392.7599999998</v>
      </c>
      <c r="G3147" s="808">
        <v>1903750</v>
      </c>
      <c r="H3147" s="808">
        <v>0</v>
      </c>
      <c r="I3147" s="808" t="s">
        <v>502</v>
      </c>
      <c r="J3147" s="808" t="s">
        <v>503</v>
      </c>
    </row>
    <row r="3148" spans="1:10" x14ac:dyDescent="0.25">
      <c r="A3148" s="808" t="s">
        <v>504</v>
      </c>
      <c r="B3148" s="808" t="s">
        <v>500</v>
      </c>
      <c r="C3148" s="808" t="s">
        <v>563</v>
      </c>
      <c r="D3148" s="809">
        <v>85</v>
      </c>
      <c r="F3148" s="808">
        <v>2521.5500000000002</v>
      </c>
      <c r="G3148" s="808">
        <v>7.38</v>
      </c>
      <c r="H3148" s="808">
        <v>0</v>
      </c>
      <c r="I3148" s="808" t="s">
        <v>502</v>
      </c>
      <c r="J3148" s="808" t="s">
        <v>503</v>
      </c>
    </row>
    <row r="3149" spans="1:10" x14ac:dyDescent="0.25">
      <c r="A3149" s="808" t="s">
        <v>499</v>
      </c>
      <c r="B3149" s="808" t="s">
        <v>500</v>
      </c>
      <c r="C3149" s="808" t="s">
        <v>512</v>
      </c>
      <c r="D3149" s="809">
        <v>56</v>
      </c>
      <c r="F3149" s="808">
        <v>24</v>
      </c>
      <c r="G3149" s="808">
        <v>0.04</v>
      </c>
      <c r="H3149" s="808">
        <v>0</v>
      </c>
      <c r="I3149" s="808" t="s">
        <v>502</v>
      </c>
      <c r="J3149" s="808" t="s">
        <v>503</v>
      </c>
    </row>
    <row r="3150" spans="1:10" x14ac:dyDescent="0.25">
      <c r="A3150" s="808" t="s">
        <v>499</v>
      </c>
      <c r="B3150" s="808" t="s">
        <v>500</v>
      </c>
      <c r="C3150" s="808" t="s">
        <v>512</v>
      </c>
      <c r="D3150" s="809">
        <v>13</v>
      </c>
      <c r="F3150" s="808">
        <v>13365.14</v>
      </c>
      <c r="G3150" s="808">
        <v>85</v>
      </c>
      <c r="H3150" s="808">
        <v>0</v>
      </c>
      <c r="I3150" s="808" t="s">
        <v>502</v>
      </c>
      <c r="J3150" s="808" t="s">
        <v>503</v>
      </c>
    </row>
    <row r="3151" spans="1:10" x14ac:dyDescent="0.25">
      <c r="A3151" s="808" t="s">
        <v>499</v>
      </c>
      <c r="B3151" s="808" t="s">
        <v>500</v>
      </c>
      <c r="C3151" s="808" t="s">
        <v>520</v>
      </c>
      <c r="D3151" s="809">
        <v>30</v>
      </c>
      <c r="F3151" s="808">
        <v>1434505.24</v>
      </c>
      <c r="G3151" s="808">
        <v>13253.58</v>
      </c>
      <c r="H3151" s="808">
        <v>0</v>
      </c>
      <c r="I3151" s="808" t="s">
        <v>502</v>
      </c>
      <c r="J3151" s="808" t="s">
        <v>503</v>
      </c>
    </row>
    <row r="3152" spans="1:10" x14ac:dyDescent="0.25">
      <c r="A3152" s="808" t="s">
        <v>504</v>
      </c>
      <c r="B3152" s="808" t="s">
        <v>500</v>
      </c>
      <c r="C3152" s="808" t="s">
        <v>538</v>
      </c>
      <c r="D3152" s="809">
        <v>94</v>
      </c>
      <c r="F3152" s="808">
        <v>222.89</v>
      </c>
      <c r="G3152" s="808">
        <v>26.73</v>
      </c>
      <c r="H3152" s="808">
        <v>0</v>
      </c>
      <c r="I3152" s="808" t="s">
        <v>502</v>
      </c>
      <c r="J3152" s="808" t="s">
        <v>503</v>
      </c>
    </row>
    <row r="3153" spans="1:10" x14ac:dyDescent="0.25">
      <c r="A3153" s="808" t="s">
        <v>504</v>
      </c>
      <c r="B3153" s="808" t="s">
        <v>500</v>
      </c>
      <c r="C3153" s="808" t="s">
        <v>526</v>
      </c>
      <c r="D3153" s="809">
        <v>84</v>
      </c>
      <c r="F3153" s="808">
        <v>3846431.57</v>
      </c>
      <c r="G3153" s="808">
        <v>180689.75</v>
      </c>
      <c r="H3153" s="808">
        <v>0</v>
      </c>
      <c r="I3153" s="808" t="s">
        <v>502</v>
      </c>
      <c r="J3153" s="808" t="s">
        <v>503</v>
      </c>
    </row>
    <row r="3154" spans="1:10" x14ac:dyDescent="0.25">
      <c r="A3154" s="808" t="s">
        <v>499</v>
      </c>
      <c r="B3154" s="808" t="s">
        <v>500</v>
      </c>
      <c r="C3154" s="808" t="s">
        <v>513</v>
      </c>
      <c r="D3154" s="809">
        <v>7</v>
      </c>
      <c r="F3154" s="808">
        <v>409526.17</v>
      </c>
      <c r="G3154" s="808">
        <v>12533</v>
      </c>
      <c r="H3154" s="808">
        <v>0</v>
      </c>
      <c r="I3154" s="808" t="s">
        <v>502</v>
      </c>
      <c r="J3154" s="808" t="s">
        <v>503</v>
      </c>
    </row>
    <row r="3155" spans="1:10" x14ac:dyDescent="0.25">
      <c r="A3155" s="808" t="s">
        <v>504</v>
      </c>
      <c r="B3155" s="808" t="s">
        <v>500</v>
      </c>
      <c r="C3155" s="808" t="s">
        <v>510</v>
      </c>
      <c r="D3155" s="809">
        <v>12</v>
      </c>
      <c r="F3155" s="808">
        <v>47.35</v>
      </c>
      <c r="G3155" s="808">
        <v>10</v>
      </c>
      <c r="H3155" s="808">
        <v>0</v>
      </c>
      <c r="I3155" s="808" t="s">
        <v>502</v>
      </c>
      <c r="J3155" s="808" t="s">
        <v>503</v>
      </c>
    </row>
    <row r="3156" spans="1:10" x14ac:dyDescent="0.25">
      <c r="A3156" s="808" t="s">
        <v>499</v>
      </c>
      <c r="B3156" s="808" t="s">
        <v>500</v>
      </c>
      <c r="C3156" s="808" t="s">
        <v>522</v>
      </c>
      <c r="D3156" s="809">
        <v>8</v>
      </c>
      <c r="F3156" s="808">
        <v>39904.400000000001</v>
      </c>
      <c r="G3156" s="808">
        <v>20000</v>
      </c>
      <c r="H3156" s="808">
        <v>0</v>
      </c>
      <c r="I3156" s="808" t="s">
        <v>502</v>
      </c>
      <c r="J3156" s="808" t="s">
        <v>503</v>
      </c>
    </row>
    <row r="3157" spans="1:10" x14ac:dyDescent="0.25">
      <c r="A3157" s="808" t="s">
        <v>504</v>
      </c>
      <c r="B3157" s="808" t="s">
        <v>500</v>
      </c>
      <c r="C3157" s="808" t="s">
        <v>508</v>
      </c>
      <c r="D3157" s="809">
        <v>35</v>
      </c>
      <c r="F3157" s="808">
        <v>75339.45</v>
      </c>
      <c r="G3157" s="808">
        <v>594</v>
      </c>
      <c r="H3157" s="808">
        <v>0</v>
      </c>
      <c r="I3157" s="808" t="s">
        <v>502</v>
      </c>
      <c r="J3157" s="808" t="s">
        <v>503</v>
      </c>
    </row>
    <row r="3158" spans="1:10" x14ac:dyDescent="0.25">
      <c r="A3158" s="808" t="s">
        <v>504</v>
      </c>
      <c r="B3158" s="808" t="s">
        <v>500</v>
      </c>
      <c r="C3158" s="808" t="s">
        <v>566</v>
      </c>
      <c r="D3158" s="809">
        <v>84</v>
      </c>
      <c r="F3158" s="808">
        <v>204992.34</v>
      </c>
      <c r="G3158" s="808">
        <v>357.25</v>
      </c>
      <c r="H3158" s="808">
        <v>0</v>
      </c>
      <c r="I3158" s="808" t="s">
        <v>502</v>
      </c>
      <c r="J3158" s="808" t="s">
        <v>503</v>
      </c>
    </row>
    <row r="3159" spans="1:10" x14ac:dyDescent="0.25">
      <c r="A3159" s="808" t="s">
        <v>504</v>
      </c>
      <c r="B3159" s="808" t="s">
        <v>500</v>
      </c>
      <c r="C3159" s="808" t="s">
        <v>522</v>
      </c>
      <c r="D3159" s="809">
        <v>84</v>
      </c>
      <c r="F3159" s="808">
        <v>2456242.65</v>
      </c>
      <c r="G3159" s="808">
        <v>54060</v>
      </c>
      <c r="H3159" s="808">
        <v>0</v>
      </c>
      <c r="I3159" s="808" t="s">
        <v>502</v>
      </c>
      <c r="J3159" s="808" t="s">
        <v>503</v>
      </c>
    </row>
    <row r="3160" spans="1:10" x14ac:dyDescent="0.25">
      <c r="A3160" s="808" t="s">
        <v>504</v>
      </c>
      <c r="B3160" s="808" t="s">
        <v>500</v>
      </c>
      <c r="C3160" s="808" t="s">
        <v>512</v>
      </c>
      <c r="D3160" s="809">
        <v>4</v>
      </c>
      <c r="F3160" s="808">
        <v>24662.77</v>
      </c>
      <c r="G3160" s="808">
        <v>40400</v>
      </c>
      <c r="H3160" s="808">
        <v>0</v>
      </c>
      <c r="I3160" s="808" t="s">
        <v>502</v>
      </c>
      <c r="J3160" s="808" t="s">
        <v>503</v>
      </c>
    </row>
    <row r="3161" spans="1:10" x14ac:dyDescent="0.25">
      <c r="A3161" s="808" t="s">
        <v>504</v>
      </c>
      <c r="B3161" s="808" t="s">
        <v>500</v>
      </c>
      <c r="C3161" s="808" t="s">
        <v>523</v>
      </c>
      <c r="D3161" s="809">
        <v>17</v>
      </c>
      <c r="F3161" s="808">
        <v>11245.6</v>
      </c>
      <c r="G3161" s="808">
        <v>2000</v>
      </c>
      <c r="H3161" s="808">
        <v>0</v>
      </c>
      <c r="I3161" s="808" t="s">
        <v>502</v>
      </c>
      <c r="J3161" s="808" t="s">
        <v>503</v>
      </c>
    </row>
    <row r="3162" spans="1:10" x14ac:dyDescent="0.25">
      <c r="A3162" s="808" t="s">
        <v>499</v>
      </c>
      <c r="B3162" s="808" t="s">
        <v>500</v>
      </c>
      <c r="C3162" s="808" t="s">
        <v>527</v>
      </c>
      <c r="D3162" s="809">
        <v>84</v>
      </c>
      <c r="F3162" s="808">
        <v>13179.33</v>
      </c>
      <c r="G3162" s="808">
        <v>9.0500000000000007</v>
      </c>
      <c r="H3162" s="808">
        <v>0</v>
      </c>
      <c r="I3162" s="808" t="s">
        <v>502</v>
      </c>
      <c r="J3162" s="808" t="s">
        <v>503</v>
      </c>
    </row>
    <row r="3163" spans="1:10" x14ac:dyDescent="0.25">
      <c r="A3163" s="808" t="s">
        <v>499</v>
      </c>
      <c r="B3163" s="808" t="s">
        <v>500</v>
      </c>
      <c r="C3163" s="808" t="s">
        <v>551</v>
      </c>
      <c r="D3163" s="809">
        <v>90</v>
      </c>
      <c r="F3163" s="808">
        <v>2303.0300000000002</v>
      </c>
      <c r="G3163" s="808">
        <v>1.9</v>
      </c>
      <c r="H3163" s="808">
        <v>0</v>
      </c>
      <c r="I3163" s="808" t="s">
        <v>502</v>
      </c>
      <c r="J3163" s="808" t="s">
        <v>503</v>
      </c>
    </row>
    <row r="3164" spans="1:10" x14ac:dyDescent="0.25">
      <c r="A3164" s="808" t="s">
        <v>504</v>
      </c>
      <c r="B3164" s="808" t="s">
        <v>500</v>
      </c>
      <c r="C3164" s="808" t="s">
        <v>514</v>
      </c>
      <c r="D3164" s="809">
        <v>73</v>
      </c>
      <c r="F3164" s="808">
        <v>9433.3700000000008</v>
      </c>
      <c r="G3164" s="808">
        <v>1150</v>
      </c>
      <c r="H3164" s="808">
        <v>0</v>
      </c>
      <c r="I3164" s="808" t="s">
        <v>502</v>
      </c>
      <c r="J3164" s="808" t="s">
        <v>503</v>
      </c>
    </row>
    <row r="3165" spans="1:10" x14ac:dyDescent="0.25">
      <c r="A3165" s="808" t="s">
        <v>504</v>
      </c>
      <c r="B3165" s="808" t="s">
        <v>500</v>
      </c>
      <c r="C3165" s="808" t="s">
        <v>506</v>
      </c>
      <c r="D3165" s="809">
        <v>82</v>
      </c>
      <c r="F3165" s="808">
        <v>7449.48</v>
      </c>
      <c r="G3165" s="808">
        <v>78.8</v>
      </c>
      <c r="H3165" s="808">
        <v>0</v>
      </c>
      <c r="I3165" s="808" t="s">
        <v>502</v>
      </c>
      <c r="J3165" s="808" t="s">
        <v>503</v>
      </c>
    </row>
    <row r="3166" spans="1:10" x14ac:dyDescent="0.25">
      <c r="A3166" s="808" t="s">
        <v>499</v>
      </c>
      <c r="B3166" s="808" t="s">
        <v>500</v>
      </c>
      <c r="C3166" s="808" t="s">
        <v>553</v>
      </c>
      <c r="D3166" s="809">
        <v>84</v>
      </c>
      <c r="F3166" s="808">
        <v>7839.48</v>
      </c>
      <c r="G3166" s="808">
        <v>909</v>
      </c>
      <c r="H3166" s="808">
        <v>0</v>
      </c>
      <c r="I3166" s="808" t="s">
        <v>502</v>
      </c>
      <c r="J3166" s="808" t="s">
        <v>503</v>
      </c>
    </row>
    <row r="3167" spans="1:10" x14ac:dyDescent="0.25">
      <c r="A3167" s="808" t="s">
        <v>504</v>
      </c>
      <c r="B3167" s="808" t="s">
        <v>500</v>
      </c>
      <c r="C3167" s="808" t="s">
        <v>512</v>
      </c>
      <c r="D3167" s="809">
        <v>19</v>
      </c>
      <c r="F3167" s="808">
        <v>6477.71</v>
      </c>
      <c r="G3167" s="808">
        <v>9156</v>
      </c>
      <c r="H3167" s="808">
        <v>0</v>
      </c>
      <c r="I3167" s="808" t="s">
        <v>502</v>
      </c>
      <c r="J3167" s="808" t="s">
        <v>503</v>
      </c>
    </row>
    <row r="3168" spans="1:10" x14ac:dyDescent="0.25">
      <c r="A3168" s="808" t="s">
        <v>504</v>
      </c>
      <c r="B3168" s="808" t="s">
        <v>500</v>
      </c>
      <c r="C3168" s="808" t="s">
        <v>523</v>
      </c>
      <c r="D3168" s="809">
        <v>62</v>
      </c>
      <c r="F3168" s="808">
        <v>6008.02</v>
      </c>
      <c r="G3168" s="808">
        <v>47.65</v>
      </c>
      <c r="H3168" s="808">
        <v>0</v>
      </c>
      <c r="I3168" s="808" t="s">
        <v>502</v>
      </c>
      <c r="J3168" s="808" t="s">
        <v>503</v>
      </c>
    </row>
    <row r="3169" spans="1:10" x14ac:dyDescent="0.25">
      <c r="A3169" s="808" t="s">
        <v>504</v>
      </c>
      <c r="B3169" s="808" t="s">
        <v>500</v>
      </c>
      <c r="C3169" s="808" t="s">
        <v>569</v>
      </c>
      <c r="D3169" s="809">
        <v>61</v>
      </c>
      <c r="F3169" s="808">
        <v>2673.57</v>
      </c>
      <c r="G3169" s="808">
        <v>12.22</v>
      </c>
      <c r="H3169" s="808">
        <v>0</v>
      </c>
      <c r="I3169" s="808" t="s">
        <v>502</v>
      </c>
      <c r="J3169" s="808" t="s">
        <v>503</v>
      </c>
    </row>
    <row r="3170" spans="1:10" x14ac:dyDescent="0.25">
      <c r="A3170" s="808" t="s">
        <v>499</v>
      </c>
      <c r="B3170" s="808" t="s">
        <v>500</v>
      </c>
      <c r="C3170" s="808" t="s">
        <v>506</v>
      </c>
      <c r="D3170" s="809">
        <v>90</v>
      </c>
      <c r="F3170" s="808">
        <v>9308.9699999999993</v>
      </c>
      <c r="G3170" s="808">
        <v>11.34</v>
      </c>
      <c r="H3170" s="808">
        <v>0</v>
      </c>
      <c r="I3170" s="808" t="s">
        <v>502</v>
      </c>
      <c r="J3170" s="808" t="s">
        <v>503</v>
      </c>
    </row>
    <row r="3171" spans="1:10" x14ac:dyDescent="0.25">
      <c r="A3171" s="808" t="s">
        <v>504</v>
      </c>
      <c r="B3171" s="808" t="s">
        <v>500</v>
      </c>
      <c r="C3171" s="808" t="s">
        <v>512</v>
      </c>
      <c r="D3171" s="809">
        <v>9</v>
      </c>
      <c r="F3171" s="808">
        <v>5801.09</v>
      </c>
      <c r="G3171" s="808">
        <v>1058.9000000000001</v>
      </c>
      <c r="H3171" s="808">
        <v>0</v>
      </c>
      <c r="I3171" s="808" t="s">
        <v>502</v>
      </c>
      <c r="J3171" s="808" t="s">
        <v>503</v>
      </c>
    </row>
    <row r="3172" spans="1:10" x14ac:dyDescent="0.25">
      <c r="A3172" s="808" t="s">
        <v>499</v>
      </c>
      <c r="B3172" s="808" t="s">
        <v>500</v>
      </c>
      <c r="C3172" s="808" t="s">
        <v>508</v>
      </c>
      <c r="D3172" s="809">
        <v>25</v>
      </c>
      <c r="F3172" s="808">
        <v>1602.5</v>
      </c>
      <c r="G3172" s="808">
        <v>247.75</v>
      </c>
      <c r="H3172" s="808">
        <v>0</v>
      </c>
      <c r="I3172" s="808" t="s">
        <v>502</v>
      </c>
      <c r="J3172" s="808" t="s">
        <v>503</v>
      </c>
    </row>
    <row r="3173" spans="1:10" x14ac:dyDescent="0.25">
      <c r="A3173" s="808" t="s">
        <v>499</v>
      </c>
      <c r="B3173" s="808" t="s">
        <v>500</v>
      </c>
      <c r="C3173" s="808" t="s">
        <v>506</v>
      </c>
      <c r="D3173" s="809">
        <v>33</v>
      </c>
      <c r="F3173" s="808">
        <v>8267.65</v>
      </c>
      <c r="G3173" s="808">
        <v>470.76</v>
      </c>
      <c r="H3173" s="808">
        <v>0</v>
      </c>
      <c r="I3173" s="808" t="s">
        <v>502</v>
      </c>
      <c r="J3173" s="808" t="s">
        <v>503</v>
      </c>
    </row>
    <row r="3174" spans="1:10" x14ac:dyDescent="0.25">
      <c r="A3174" s="808" t="s">
        <v>504</v>
      </c>
      <c r="B3174" s="808" t="s">
        <v>500</v>
      </c>
      <c r="C3174" s="808" t="s">
        <v>558</v>
      </c>
      <c r="D3174" s="809">
        <v>61</v>
      </c>
      <c r="F3174" s="808">
        <v>6384.45</v>
      </c>
      <c r="G3174" s="808">
        <v>107.85</v>
      </c>
      <c r="H3174" s="808">
        <v>0</v>
      </c>
      <c r="I3174" s="808" t="s">
        <v>502</v>
      </c>
      <c r="J3174" s="808" t="s">
        <v>503</v>
      </c>
    </row>
    <row r="3175" spans="1:10" x14ac:dyDescent="0.25">
      <c r="A3175" s="808" t="s">
        <v>504</v>
      </c>
      <c r="B3175" s="808" t="s">
        <v>500</v>
      </c>
      <c r="C3175" s="808" t="s">
        <v>541</v>
      </c>
      <c r="D3175" s="809">
        <v>83</v>
      </c>
      <c r="F3175" s="808">
        <v>38036.99</v>
      </c>
      <c r="G3175" s="808">
        <v>210</v>
      </c>
      <c r="H3175" s="808">
        <v>0</v>
      </c>
      <c r="I3175" s="808" t="s">
        <v>502</v>
      </c>
      <c r="J3175" s="808" t="s">
        <v>503</v>
      </c>
    </row>
    <row r="3176" spans="1:10" x14ac:dyDescent="0.25">
      <c r="A3176" s="808" t="s">
        <v>499</v>
      </c>
      <c r="B3176" s="808" t="s">
        <v>500</v>
      </c>
      <c r="C3176" s="808" t="s">
        <v>591</v>
      </c>
      <c r="D3176" s="809">
        <v>85</v>
      </c>
      <c r="F3176" s="808">
        <v>5005.1400000000003</v>
      </c>
      <c r="G3176" s="808">
        <v>610</v>
      </c>
      <c r="H3176" s="808">
        <v>0</v>
      </c>
      <c r="I3176" s="808" t="s">
        <v>502</v>
      </c>
      <c r="J3176" s="808" t="s">
        <v>503</v>
      </c>
    </row>
    <row r="3177" spans="1:10" x14ac:dyDescent="0.25">
      <c r="A3177" s="808" t="s">
        <v>504</v>
      </c>
      <c r="B3177" s="808" t="s">
        <v>500</v>
      </c>
      <c r="C3177" s="808" t="s">
        <v>529</v>
      </c>
      <c r="D3177" s="809">
        <v>73</v>
      </c>
      <c r="F3177" s="808">
        <v>1302.54</v>
      </c>
      <c r="G3177" s="808">
        <v>30.67</v>
      </c>
      <c r="H3177" s="808">
        <v>0</v>
      </c>
      <c r="I3177" s="808" t="s">
        <v>502</v>
      </c>
      <c r="J3177" s="808" t="s">
        <v>503</v>
      </c>
    </row>
    <row r="3178" spans="1:10" x14ac:dyDescent="0.25">
      <c r="A3178" s="808" t="s">
        <v>504</v>
      </c>
      <c r="B3178" s="808" t="s">
        <v>500</v>
      </c>
      <c r="C3178" s="808" t="s">
        <v>514</v>
      </c>
      <c r="D3178" s="809">
        <v>28</v>
      </c>
      <c r="F3178" s="808">
        <v>130113000</v>
      </c>
      <c r="G3178" s="808">
        <v>1221846.2</v>
      </c>
      <c r="H3178" s="808">
        <v>0</v>
      </c>
      <c r="I3178" s="808" t="s">
        <v>502</v>
      </c>
      <c r="J3178" s="808" t="s">
        <v>503</v>
      </c>
    </row>
    <row r="3179" spans="1:10" x14ac:dyDescent="0.25">
      <c r="A3179" s="808" t="s">
        <v>499</v>
      </c>
      <c r="B3179" s="808" t="s">
        <v>500</v>
      </c>
      <c r="C3179" s="808" t="s">
        <v>582</v>
      </c>
      <c r="D3179" s="809">
        <v>64</v>
      </c>
      <c r="F3179" s="808">
        <v>16159.65</v>
      </c>
      <c r="G3179" s="808">
        <v>1389</v>
      </c>
      <c r="H3179" s="808">
        <v>0</v>
      </c>
      <c r="I3179" s="808" t="s">
        <v>502</v>
      </c>
      <c r="J3179" s="808" t="s">
        <v>503</v>
      </c>
    </row>
    <row r="3180" spans="1:10" x14ac:dyDescent="0.25">
      <c r="A3180" s="808" t="s">
        <v>504</v>
      </c>
      <c r="B3180" s="808" t="s">
        <v>500</v>
      </c>
      <c r="C3180" s="808" t="s">
        <v>564</v>
      </c>
      <c r="D3180" s="809">
        <v>49</v>
      </c>
      <c r="F3180" s="808">
        <v>27.03</v>
      </c>
      <c r="G3180" s="808">
        <v>12.67</v>
      </c>
      <c r="H3180" s="808">
        <v>0</v>
      </c>
      <c r="I3180" s="808" t="s">
        <v>502</v>
      </c>
      <c r="J3180" s="808" t="s">
        <v>503</v>
      </c>
    </row>
    <row r="3181" spans="1:10" x14ac:dyDescent="0.25">
      <c r="A3181" s="808" t="s">
        <v>499</v>
      </c>
      <c r="B3181" s="808" t="s">
        <v>500</v>
      </c>
      <c r="C3181" s="808" t="s">
        <v>546</v>
      </c>
      <c r="D3181" s="809">
        <v>95</v>
      </c>
      <c r="F3181" s="808">
        <v>2000</v>
      </c>
      <c r="G3181" s="808">
        <v>128</v>
      </c>
      <c r="H3181" s="808">
        <v>0</v>
      </c>
      <c r="I3181" s="808" t="s">
        <v>502</v>
      </c>
      <c r="J3181" s="808" t="s">
        <v>503</v>
      </c>
    </row>
    <row r="3182" spans="1:10" x14ac:dyDescent="0.25">
      <c r="A3182" s="808" t="s">
        <v>499</v>
      </c>
      <c r="B3182" s="808" t="s">
        <v>500</v>
      </c>
      <c r="C3182" s="808" t="s">
        <v>510</v>
      </c>
      <c r="D3182" s="809">
        <v>18</v>
      </c>
      <c r="F3182" s="808">
        <v>98.52</v>
      </c>
      <c r="G3182" s="808">
        <v>11.5</v>
      </c>
      <c r="H3182" s="808">
        <v>0</v>
      </c>
      <c r="I3182" s="808" t="s">
        <v>502</v>
      </c>
      <c r="J3182" s="808" t="s">
        <v>503</v>
      </c>
    </row>
    <row r="3183" spans="1:10" x14ac:dyDescent="0.25">
      <c r="A3183" s="808" t="s">
        <v>504</v>
      </c>
      <c r="B3183" s="808" t="s">
        <v>500</v>
      </c>
      <c r="C3183" s="808" t="s">
        <v>568</v>
      </c>
      <c r="D3183" s="809">
        <v>61</v>
      </c>
      <c r="F3183" s="808">
        <v>11882.14</v>
      </c>
      <c r="G3183" s="808">
        <v>80.64</v>
      </c>
      <c r="H3183" s="808">
        <v>0</v>
      </c>
      <c r="I3183" s="808" t="s">
        <v>502</v>
      </c>
      <c r="J3183" s="808" t="s">
        <v>503</v>
      </c>
    </row>
    <row r="3184" spans="1:10" x14ac:dyDescent="0.25">
      <c r="A3184" s="808" t="s">
        <v>499</v>
      </c>
      <c r="B3184" s="808" t="s">
        <v>500</v>
      </c>
      <c r="C3184" s="808" t="s">
        <v>566</v>
      </c>
      <c r="D3184" s="809">
        <v>13</v>
      </c>
      <c r="F3184" s="808">
        <v>125.34</v>
      </c>
      <c r="G3184" s="808">
        <v>1</v>
      </c>
      <c r="H3184" s="808">
        <v>0</v>
      </c>
      <c r="I3184" s="808" t="s">
        <v>502</v>
      </c>
      <c r="J3184" s="808" t="s">
        <v>503</v>
      </c>
    </row>
    <row r="3185" spans="1:10" x14ac:dyDescent="0.25">
      <c r="A3185" s="808" t="s">
        <v>499</v>
      </c>
      <c r="B3185" s="808" t="s">
        <v>500</v>
      </c>
      <c r="C3185" s="808" t="s">
        <v>511</v>
      </c>
      <c r="D3185" s="809">
        <v>49</v>
      </c>
      <c r="F3185" s="808">
        <v>388.09</v>
      </c>
      <c r="G3185" s="808">
        <v>89.66</v>
      </c>
      <c r="H3185" s="808">
        <v>0</v>
      </c>
      <c r="I3185" s="808" t="s">
        <v>502</v>
      </c>
      <c r="J3185" s="808" t="s">
        <v>503</v>
      </c>
    </row>
    <row r="3186" spans="1:10" x14ac:dyDescent="0.25">
      <c r="A3186" s="808" t="s">
        <v>504</v>
      </c>
      <c r="B3186" s="808" t="s">
        <v>500</v>
      </c>
      <c r="C3186" s="808" t="s">
        <v>566</v>
      </c>
      <c r="D3186" s="809">
        <v>40</v>
      </c>
      <c r="F3186" s="808">
        <v>4969</v>
      </c>
      <c r="G3186" s="808">
        <v>7.93</v>
      </c>
      <c r="H3186" s="808">
        <v>0</v>
      </c>
      <c r="I3186" s="808" t="s">
        <v>502</v>
      </c>
      <c r="J3186" s="808" t="s">
        <v>503</v>
      </c>
    </row>
    <row r="3187" spans="1:10" x14ac:dyDescent="0.25">
      <c r="A3187" s="808" t="s">
        <v>499</v>
      </c>
      <c r="B3187" s="808" t="s">
        <v>500</v>
      </c>
      <c r="C3187" s="808" t="s">
        <v>512</v>
      </c>
      <c r="D3187" s="809">
        <v>75</v>
      </c>
      <c r="F3187" s="808">
        <v>335.45</v>
      </c>
      <c r="G3187" s="808">
        <v>20</v>
      </c>
      <c r="H3187" s="808">
        <v>0</v>
      </c>
      <c r="I3187" s="808" t="s">
        <v>502</v>
      </c>
      <c r="J3187" s="808" t="s">
        <v>503</v>
      </c>
    </row>
    <row r="3188" spans="1:10" x14ac:dyDescent="0.25">
      <c r="A3188" s="808" t="s">
        <v>504</v>
      </c>
      <c r="B3188" s="808" t="s">
        <v>500</v>
      </c>
      <c r="C3188" s="808" t="s">
        <v>520</v>
      </c>
      <c r="D3188" s="809">
        <v>1</v>
      </c>
      <c r="E3188" s="808" t="s">
        <v>562</v>
      </c>
      <c r="F3188" s="808">
        <v>1070489.49</v>
      </c>
      <c r="G3188" s="808">
        <v>229372</v>
      </c>
      <c r="H3188" s="808">
        <v>455</v>
      </c>
      <c r="I3188" s="808" t="s">
        <v>502</v>
      </c>
      <c r="J3188" s="808" t="s">
        <v>503</v>
      </c>
    </row>
    <row r="3189" spans="1:10" x14ac:dyDescent="0.25">
      <c r="A3189" s="808" t="s">
        <v>504</v>
      </c>
      <c r="B3189" s="808" t="s">
        <v>500</v>
      </c>
      <c r="C3189" s="808" t="s">
        <v>559</v>
      </c>
      <c r="D3189" s="809">
        <v>20</v>
      </c>
      <c r="F3189" s="808">
        <v>51435.28</v>
      </c>
      <c r="G3189" s="808">
        <v>101538</v>
      </c>
      <c r="H3189" s="808">
        <v>0</v>
      </c>
      <c r="I3189" s="808" t="s">
        <v>502</v>
      </c>
      <c r="J3189" s="808" t="s">
        <v>503</v>
      </c>
    </row>
    <row r="3190" spans="1:10" x14ac:dyDescent="0.25">
      <c r="A3190" s="808" t="s">
        <v>504</v>
      </c>
      <c r="B3190" s="808" t="s">
        <v>500</v>
      </c>
      <c r="C3190" s="808" t="s">
        <v>512</v>
      </c>
      <c r="D3190" s="809">
        <v>23</v>
      </c>
      <c r="F3190" s="808">
        <v>15061.56</v>
      </c>
      <c r="G3190" s="808">
        <v>94690</v>
      </c>
      <c r="H3190" s="808">
        <v>0</v>
      </c>
      <c r="I3190" s="808" t="s">
        <v>502</v>
      </c>
      <c r="J3190" s="808" t="s">
        <v>503</v>
      </c>
    </row>
    <row r="3191" spans="1:10" x14ac:dyDescent="0.25">
      <c r="A3191" s="808" t="s">
        <v>504</v>
      </c>
      <c r="B3191" s="808" t="s">
        <v>500</v>
      </c>
      <c r="C3191" s="808" t="s">
        <v>526</v>
      </c>
      <c r="D3191" s="809">
        <v>74</v>
      </c>
      <c r="F3191" s="808">
        <v>8471.7000000000007</v>
      </c>
      <c r="G3191" s="808">
        <v>1.66</v>
      </c>
      <c r="H3191" s="808">
        <v>0</v>
      </c>
      <c r="I3191" s="808" t="s">
        <v>502</v>
      </c>
      <c r="J3191" s="808" t="s">
        <v>503</v>
      </c>
    </row>
    <row r="3192" spans="1:10" x14ac:dyDescent="0.25">
      <c r="A3192" s="808" t="s">
        <v>499</v>
      </c>
      <c r="B3192" s="808" t="s">
        <v>500</v>
      </c>
      <c r="C3192" s="808" t="s">
        <v>515</v>
      </c>
      <c r="D3192" s="809">
        <v>12</v>
      </c>
      <c r="F3192" s="808">
        <v>280086.2</v>
      </c>
      <c r="G3192" s="808">
        <v>852722</v>
      </c>
      <c r="H3192" s="808">
        <v>0</v>
      </c>
      <c r="I3192" s="808" t="s">
        <v>502</v>
      </c>
      <c r="J3192" s="808" t="s">
        <v>503</v>
      </c>
    </row>
    <row r="3193" spans="1:10" x14ac:dyDescent="0.25">
      <c r="A3193" s="808" t="s">
        <v>504</v>
      </c>
      <c r="B3193" s="808" t="s">
        <v>500</v>
      </c>
      <c r="C3193" s="808" t="s">
        <v>505</v>
      </c>
      <c r="D3193" s="809">
        <v>61</v>
      </c>
      <c r="F3193" s="808">
        <v>673.76</v>
      </c>
      <c r="G3193" s="808">
        <v>3.97</v>
      </c>
      <c r="H3193" s="808">
        <v>0</v>
      </c>
      <c r="I3193" s="808" t="s">
        <v>502</v>
      </c>
      <c r="J3193" s="808" t="s">
        <v>503</v>
      </c>
    </row>
    <row r="3194" spans="1:10" x14ac:dyDescent="0.25">
      <c r="A3194" s="808" t="s">
        <v>504</v>
      </c>
      <c r="B3194" s="808" t="s">
        <v>500</v>
      </c>
      <c r="C3194" s="808" t="s">
        <v>575</v>
      </c>
      <c r="D3194" s="809">
        <v>61</v>
      </c>
      <c r="F3194" s="808">
        <v>701.93</v>
      </c>
      <c r="G3194" s="808">
        <v>2.6</v>
      </c>
      <c r="H3194" s="808">
        <v>0</v>
      </c>
      <c r="I3194" s="808" t="s">
        <v>502</v>
      </c>
      <c r="J3194" s="808" t="s">
        <v>503</v>
      </c>
    </row>
    <row r="3195" spans="1:10" x14ac:dyDescent="0.25">
      <c r="A3195" s="808" t="s">
        <v>499</v>
      </c>
      <c r="B3195" s="808" t="s">
        <v>500</v>
      </c>
      <c r="C3195" s="808" t="s">
        <v>516</v>
      </c>
      <c r="D3195" s="809">
        <v>12</v>
      </c>
      <c r="F3195" s="808">
        <v>36202.959999999999</v>
      </c>
      <c r="G3195" s="808">
        <v>14523.5</v>
      </c>
      <c r="H3195" s="808">
        <v>0</v>
      </c>
      <c r="I3195" s="808" t="s">
        <v>502</v>
      </c>
      <c r="J3195" s="808" t="s">
        <v>503</v>
      </c>
    </row>
    <row r="3196" spans="1:10" x14ac:dyDescent="0.25">
      <c r="A3196" s="808" t="s">
        <v>499</v>
      </c>
      <c r="B3196" s="808" t="s">
        <v>500</v>
      </c>
      <c r="C3196" s="808" t="s">
        <v>538</v>
      </c>
      <c r="D3196" s="809">
        <v>27</v>
      </c>
      <c r="F3196" s="808">
        <v>1471123.63</v>
      </c>
      <c r="G3196" s="808">
        <v>17940532</v>
      </c>
      <c r="H3196" s="808">
        <v>0</v>
      </c>
      <c r="I3196" s="808" t="s">
        <v>502</v>
      </c>
      <c r="J3196" s="808" t="s">
        <v>503</v>
      </c>
    </row>
    <row r="3197" spans="1:10" x14ac:dyDescent="0.25">
      <c r="A3197" s="808" t="s">
        <v>504</v>
      </c>
      <c r="B3197" s="808" t="s">
        <v>500</v>
      </c>
      <c r="C3197" s="808" t="s">
        <v>552</v>
      </c>
      <c r="D3197" s="809">
        <v>90</v>
      </c>
      <c r="F3197" s="808">
        <v>133037.79</v>
      </c>
      <c r="G3197" s="808">
        <v>148</v>
      </c>
      <c r="H3197" s="808">
        <v>0</v>
      </c>
      <c r="I3197" s="808" t="s">
        <v>502</v>
      </c>
      <c r="J3197" s="808" t="s">
        <v>503</v>
      </c>
    </row>
    <row r="3198" spans="1:10" x14ac:dyDescent="0.25">
      <c r="A3198" s="808" t="s">
        <v>504</v>
      </c>
      <c r="B3198" s="808" t="s">
        <v>500</v>
      </c>
      <c r="C3198" s="808" t="s">
        <v>516</v>
      </c>
      <c r="D3198" s="809">
        <v>27</v>
      </c>
      <c r="F3198" s="808">
        <v>203572.84</v>
      </c>
      <c r="G3198" s="808">
        <v>56189.89</v>
      </c>
      <c r="H3198" s="808">
        <v>0</v>
      </c>
      <c r="I3198" s="808" t="s">
        <v>502</v>
      </c>
      <c r="J3198" s="808" t="s">
        <v>503</v>
      </c>
    </row>
    <row r="3199" spans="1:10" x14ac:dyDescent="0.25">
      <c r="A3199" s="808" t="s">
        <v>499</v>
      </c>
      <c r="B3199" s="808" t="s">
        <v>500</v>
      </c>
      <c r="C3199" s="808" t="s">
        <v>509</v>
      </c>
      <c r="D3199" s="809">
        <v>32</v>
      </c>
      <c r="F3199" s="808">
        <v>1014.23</v>
      </c>
      <c r="G3199" s="808">
        <v>15</v>
      </c>
      <c r="H3199" s="808">
        <v>0</v>
      </c>
      <c r="I3199" s="808" t="s">
        <v>502</v>
      </c>
      <c r="J3199" s="808" t="s">
        <v>503</v>
      </c>
    </row>
    <row r="3200" spans="1:10" x14ac:dyDescent="0.25">
      <c r="A3200" s="808" t="s">
        <v>504</v>
      </c>
      <c r="B3200" s="808" t="s">
        <v>500</v>
      </c>
      <c r="C3200" s="808" t="s">
        <v>559</v>
      </c>
      <c r="D3200" s="809">
        <v>61</v>
      </c>
      <c r="F3200" s="808">
        <v>20235.759999999998</v>
      </c>
      <c r="G3200" s="808">
        <v>483.03</v>
      </c>
      <c r="H3200" s="808">
        <v>0</v>
      </c>
      <c r="I3200" s="808" t="s">
        <v>502</v>
      </c>
      <c r="J3200" s="808" t="s">
        <v>503</v>
      </c>
    </row>
    <row r="3201" spans="1:10" x14ac:dyDescent="0.25">
      <c r="A3201" s="808" t="s">
        <v>504</v>
      </c>
      <c r="B3201" s="808" t="s">
        <v>500</v>
      </c>
      <c r="C3201" s="808" t="s">
        <v>538</v>
      </c>
      <c r="D3201" s="809">
        <v>86</v>
      </c>
      <c r="F3201" s="808">
        <v>2409.6799999999998</v>
      </c>
      <c r="G3201" s="808">
        <v>2230</v>
      </c>
      <c r="H3201" s="808">
        <v>0</v>
      </c>
      <c r="I3201" s="808" t="s">
        <v>502</v>
      </c>
      <c r="J3201" s="808" t="s">
        <v>503</v>
      </c>
    </row>
    <row r="3202" spans="1:10" x14ac:dyDescent="0.25">
      <c r="A3202" s="808" t="s">
        <v>499</v>
      </c>
      <c r="B3202" s="808" t="s">
        <v>500</v>
      </c>
      <c r="C3202" s="808" t="s">
        <v>517</v>
      </c>
      <c r="D3202" s="809">
        <v>82</v>
      </c>
      <c r="F3202" s="808">
        <v>23.97</v>
      </c>
      <c r="G3202" s="808">
        <v>1.4</v>
      </c>
      <c r="H3202" s="808">
        <v>0</v>
      </c>
      <c r="I3202" s="808" t="s">
        <v>502</v>
      </c>
      <c r="J3202" s="808" t="s">
        <v>503</v>
      </c>
    </row>
    <row r="3203" spans="1:10" x14ac:dyDescent="0.25">
      <c r="A3203" s="808" t="s">
        <v>504</v>
      </c>
      <c r="B3203" s="808" t="s">
        <v>500</v>
      </c>
      <c r="C3203" s="808" t="s">
        <v>523</v>
      </c>
      <c r="D3203" s="809">
        <v>74</v>
      </c>
      <c r="F3203" s="808">
        <v>1.06</v>
      </c>
      <c r="G3203" s="808">
        <v>0.05</v>
      </c>
      <c r="H3203" s="808">
        <v>0</v>
      </c>
      <c r="I3203" s="808" t="s">
        <v>502</v>
      </c>
      <c r="J3203" s="808" t="s">
        <v>503</v>
      </c>
    </row>
    <row r="3204" spans="1:10" x14ac:dyDescent="0.25">
      <c r="A3204" s="808" t="s">
        <v>504</v>
      </c>
      <c r="B3204" s="808" t="s">
        <v>500</v>
      </c>
      <c r="C3204" s="808" t="s">
        <v>520</v>
      </c>
      <c r="D3204" s="809">
        <v>40</v>
      </c>
      <c r="F3204" s="808">
        <v>1139.6600000000001</v>
      </c>
      <c r="G3204" s="808">
        <v>0.27</v>
      </c>
      <c r="H3204" s="808">
        <v>0</v>
      </c>
      <c r="I3204" s="808" t="s">
        <v>502</v>
      </c>
      <c r="J3204" s="808" t="s">
        <v>503</v>
      </c>
    </row>
    <row r="3205" spans="1:10" x14ac:dyDescent="0.25">
      <c r="A3205" s="808" t="s">
        <v>499</v>
      </c>
      <c r="B3205" s="808" t="s">
        <v>500</v>
      </c>
      <c r="C3205" s="808" t="s">
        <v>523</v>
      </c>
      <c r="D3205" s="809">
        <v>76</v>
      </c>
      <c r="F3205" s="808">
        <v>8234.74</v>
      </c>
      <c r="G3205" s="808">
        <v>7.94</v>
      </c>
      <c r="H3205" s="808">
        <v>0</v>
      </c>
      <c r="I3205" s="808" t="s">
        <v>502</v>
      </c>
      <c r="J3205" s="808" t="s">
        <v>503</v>
      </c>
    </row>
    <row r="3206" spans="1:10" x14ac:dyDescent="0.25">
      <c r="A3206" s="808" t="s">
        <v>499</v>
      </c>
      <c r="B3206" s="808" t="s">
        <v>500</v>
      </c>
      <c r="C3206" s="808" t="s">
        <v>514</v>
      </c>
      <c r="D3206" s="809">
        <v>48</v>
      </c>
      <c r="F3206" s="808">
        <v>379.38</v>
      </c>
      <c r="G3206" s="808">
        <v>44.4</v>
      </c>
      <c r="H3206" s="808">
        <v>0</v>
      </c>
      <c r="I3206" s="808" t="s">
        <v>502</v>
      </c>
      <c r="J3206" s="808" t="s">
        <v>503</v>
      </c>
    </row>
    <row r="3207" spans="1:10" x14ac:dyDescent="0.25">
      <c r="A3207" s="808" t="s">
        <v>504</v>
      </c>
      <c r="B3207" s="808" t="s">
        <v>500</v>
      </c>
      <c r="C3207" s="808" t="s">
        <v>508</v>
      </c>
      <c r="D3207" s="809">
        <v>82</v>
      </c>
      <c r="F3207" s="808">
        <v>398.44</v>
      </c>
      <c r="G3207" s="808">
        <v>0.35</v>
      </c>
      <c r="H3207" s="808">
        <v>0</v>
      </c>
      <c r="I3207" s="808" t="s">
        <v>502</v>
      </c>
      <c r="J3207" s="808" t="s">
        <v>503</v>
      </c>
    </row>
    <row r="3208" spans="1:10" x14ac:dyDescent="0.25">
      <c r="A3208" s="808" t="s">
        <v>499</v>
      </c>
      <c r="B3208" s="808" t="s">
        <v>500</v>
      </c>
      <c r="C3208" s="808" t="s">
        <v>564</v>
      </c>
      <c r="D3208" s="809">
        <v>84</v>
      </c>
      <c r="F3208" s="808">
        <v>4760</v>
      </c>
      <c r="G3208" s="808">
        <v>125</v>
      </c>
      <c r="H3208" s="808">
        <v>0</v>
      </c>
      <c r="I3208" s="808" t="s">
        <v>502</v>
      </c>
      <c r="J3208" s="808" t="s">
        <v>503</v>
      </c>
    </row>
    <row r="3209" spans="1:10" x14ac:dyDescent="0.25">
      <c r="A3209" s="808" t="s">
        <v>504</v>
      </c>
      <c r="B3209" s="808" t="s">
        <v>500</v>
      </c>
      <c r="C3209" s="808" t="s">
        <v>541</v>
      </c>
      <c r="D3209" s="809">
        <v>63</v>
      </c>
      <c r="F3209" s="808">
        <v>4744.41</v>
      </c>
      <c r="G3209" s="808">
        <v>49</v>
      </c>
      <c r="H3209" s="808">
        <v>0</v>
      </c>
      <c r="I3209" s="808" t="s">
        <v>502</v>
      </c>
      <c r="J3209" s="808" t="s">
        <v>503</v>
      </c>
    </row>
    <row r="3210" spans="1:10" x14ac:dyDescent="0.25">
      <c r="A3210" s="808" t="s">
        <v>499</v>
      </c>
      <c r="B3210" s="808" t="s">
        <v>500</v>
      </c>
      <c r="C3210" s="808" t="s">
        <v>607</v>
      </c>
      <c r="D3210" s="809">
        <v>85</v>
      </c>
      <c r="F3210" s="808">
        <v>4850</v>
      </c>
      <c r="G3210" s="808">
        <v>6.75</v>
      </c>
      <c r="H3210" s="808">
        <v>0</v>
      </c>
      <c r="I3210" s="808" t="s">
        <v>502</v>
      </c>
      <c r="J3210" s="808" t="s">
        <v>503</v>
      </c>
    </row>
    <row r="3211" spans="1:10" x14ac:dyDescent="0.25">
      <c r="A3211" s="808" t="s">
        <v>504</v>
      </c>
      <c r="B3211" s="808" t="s">
        <v>500</v>
      </c>
      <c r="C3211" s="808" t="s">
        <v>586</v>
      </c>
      <c r="D3211" s="809">
        <v>18</v>
      </c>
      <c r="F3211" s="808">
        <v>356226.49</v>
      </c>
      <c r="G3211" s="808">
        <v>59520</v>
      </c>
      <c r="H3211" s="808">
        <v>0</v>
      </c>
      <c r="I3211" s="808" t="s">
        <v>502</v>
      </c>
      <c r="J3211" s="808" t="s">
        <v>503</v>
      </c>
    </row>
    <row r="3212" spans="1:10" x14ac:dyDescent="0.25">
      <c r="A3212" s="808" t="s">
        <v>504</v>
      </c>
      <c r="B3212" s="808" t="s">
        <v>500</v>
      </c>
      <c r="C3212" s="808" t="s">
        <v>536</v>
      </c>
      <c r="D3212" s="809">
        <v>90</v>
      </c>
      <c r="F3212" s="808">
        <v>38293.96</v>
      </c>
      <c r="G3212" s="808">
        <v>9</v>
      </c>
      <c r="H3212" s="808">
        <v>0</v>
      </c>
      <c r="I3212" s="808" t="s">
        <v>502</v>
      </c>
      <c r="J3212" s="808" t="s">
        <v>503</v>
      </c>
    </row>
    <row r="3213" spans="1:10" x14ac:dyDescent="0.25">
      <c r="A3213" s="808" t="s">
        <v>499</v>
      </c>
      <c r="B3213" s="808" t="s">
        <v>500</v>
      </c>
      <c r="C3213" s="808" t="s">
        <v>512</v>
      </c>
      <c r="D3213" s="809">
        <v>59</v>
      </c>
      <c r="F3213" s="808">
        <v>2680.48</v>
      </c>
      <c r="G3213" s="808">
        <v>700</v>
      </c>
      <c r="H3213" s="808">
        <v>0</v>
      </c>
      <c r="I3213" s="808" t="s">
        <v>502</v>
      </c>
      <c r="J3213" s="808" t="s">
        <v>503</v>
      </c>
    </row>
    <row r="3214" spans="1:10" x14ac:dyDescent="0.25">
      <c r="A3214" s="808" t="s">
        <v>499</v>
      </c>
      <c r="B3214" s="808" t="s">
        <v>500</v>
      </c>
      <c r="C3214" s="808" t="s">
        <v>513</v>
      </c>
      <c r="D3214" s="809">
        <v>94</v>
      </c>
      <c r="F3214" s="808">
        <v>3734.51</v>
      </c>
      <c r="G3214" s="808">
        <v>19000</v>
      </c>
      <c r="H3214" s="808">
        <v>0</v>
      </c>
      <c r="I3214" s="808" t="s">
        <v>502</v>
      </c>
      <c r="J3214" s="808" t="s">
        <v>503</v>
      </c>
    </row>
    <row r="3215" spans="1:10" x14ac:dyDescent="0.25">
      <c r="A3215" s="808" t="s">
        <v>504</v>
      </c>
      <c r="B3215" s="808" t="s">
        <v>500</v>
      </c>
      <c r="C3215" s="808" t="s">
        <v>559</v>
      </c>
      <c r="D3215" s="809">
        <v>96</v>
      </c>
      <c r="F3215" s="808">
        <v>74.31</v>
      </c>
      <c r="G3215" s="808">
        <v>0.75</v>
      </c>
      <c r="H3215" s="808">
        <v>0</v>
      </c>
      <c r="I3215" s="808" t="s">
        <v>502</v>
      </c>
      <c r="J3215" s="808" t="s">
        <v>503</v>
      </c>
    </row>
    <row r="3216" spans="1:10" x14ac:dyDescent="0.25">
      <c r="A3216" s="808" t="s">
        <v>504</v>
      </c>
      <c r="B3216" s="808" t="s">
        <v>500</v>
      </c>
      <c r="C3216" s="808" t="s">
        <v>606</v>
      </c>
      <c r="D3216" s="809">
        <v>61</v>
      </c>
      <c r="F3216" s="808">
        <v>1320.13</v>
      </c>
      <c r="G3216" s="808">
        <v>7.08</v>
      </c>
      <c r="H3216" s="808">
        <v>0</v>
      </c>
      <c r="I3216" s="808" t="s">
        <v>502</v>
      </c>
      <c r="J3216" s="808" t="s">
        <v>503</v>
      </c>
    </row>
    <row r="3217" spans="1:10" x14ac:dyDescent="0.25">
      <c r="A3217" s="808" t="s">
        <v>504</v>
      </c>
      <c r="B3217" s="808" t="s">
        <v>500</v>
      </c>
      <c r="C3217" s="808" t="s">
        <v>550</v>
      </c>
      <c r="D3217" s="809">
        <v>85</v>
      </c>
      <c r="F3217" s="808">
        <v>66042.39</v>
      </c>
      <c r="G3217" s="808">
        <v>570</v>
      </c>
      <c r="H3217" s="808">
        <v>0</v>
      </c>
      <c r="I3217" s="808" t="s">
        <v>502</v>
      </c>
      <c r="J3217" s="808" t="s">
        <v>503</v>
      </c>
    </row>
    <row r="3218" spans="1:10" x14ac:dyDescent="0.25">
      <c r="A3218" s="808" t="s">
        <v>504</v>
      </c>
      <c r="B3218" s="808" t="s">
        <v>547</v>
      </c>
      <c r="C3218" s="808" t="s">
        <v>512</v>
      </c>
      <c r="D3218" s="809">
        <v>22</v>
      </c>
      <c r="F3218" s="808">
        <v>354224.25</v>
      </c>
      <c r="G3218" s="808">
        <v>841539.87</v>
      </c>
      <c r="H3218" s="808">
        <v>0</v>
      </c>
      <c r="I3218" s="808" t="s">
        <v>502</v>
      </c>
      <c r="J3218" s="808" t="s">
        <v>503</v>
      </c>
    </row>
    <row r="3219" spans="1:10" x14ac:dyDescent="0.25">
      <c r="A3219" s="808" t="s">
        <v>504</v>
      </c>
      <c r="B3219" s="808" t="s">
        <v>547</v>
      </c>
      <c r="C3219" s="808" t="s">
        <v>506</v>
      </c>
      <c r="D3219" s="809">
        <v>19</v>
      </c>
      <c r="F3219" s="808">
        <v>5961002.0800000001</v>
      </c>
      <c r="G3219" s="808">
        <v>3468855.24</v>
      </c>
      <c r="H3219" s="808">
        <v>0</v>
      </c>
      <c r="I3219" s="808" t="s">
        <v>502</v>
      </c>
      <c r="J3219" s="808" t="s">
        <v>503</v>
      </c>
    </row>
    <row r="3220" spans="1:10" x14ac:dyDescent="0.25">
      <c r="A3220" s="808" t="s">
        <v>499</v>
      </c>
      <c r="B3220" s="808" t="s">
        <v>547</v>
      </c>
      <c r="C3220" s="808" t="s">
        <v>516</v>
      </c>
      <c r="D3220" s="809">
        <v>21</v>
      </c>
      <c r="F3220" s="808">
        <v>78569.58</v>
      </c>
      <c r="G3220" s="808">
        <v>1071.0999999999999</v>
      </c>
      <c r="H3220" s="808">
        <v>0</v>
      </c>
      <c r="I3220" s="808" t="s">
        <v>502</v>
      </c>
      <c r="J3220" s="808" t="s">
        <v>503</v>
      </c>
    </row>
    <row r="3221" spans="1:10" x14ac:dyDescent="0.25">
      <c r="A3221" s="808" t="s">
        <v>504</v>
      </c>
      <c r="B3221" s="808" t="s">
        <v>547</v>
      </c>
      <c r="C3221" s="808" t="s">
        <v>513</v>
      </c>
      <c r="D3221" s="809">
        <v>8</v>
      </c>
      <c r="F3221" s="808">
        <v>116293.1</v>
      </c>
      <c r="G3221" s="808">
        <v>60000</v>
      </c>
      <c r="H3221" s="808">
        <v>0</v>
      </c>
      <c r="I3221" s="808" t="s">
        <v>502</v>
      </c>
      <c r="J3221" s="808" t="s">
        <v>503</v>
      </c>
    </row>
    <row r="3222" spans="1:10" x14ac:dyDescent="0.25">
      <c r="A3222" s="808" t="s">
        <v>504</v>
      </c>
      <c r="B3222" s="808" t="s">
        <v>547</v>
      </c>
      <c r="C3222" s="808" t="s">
        <v>527</v>
      </c>
      <c r="D3222" s="809">
        <v>8</v>
      </c>
      <c r="F3222" s="808">
        <v>839905.36</v>
      </c>
      <c r="G3222" s="808">
        <v>733188.83</v>
      </c>
      <c r="H3222" s="808">
        <v>0</v>
      </c>
      <c r="I3222" s="808" t="s">
        <v>502</v>
      </c>
      <c r="J3222" s="808" t="s">
        <v>503</v>
      </c>
    </row>
    <row r="3223" spans="1:10" x14ac:dyDescent="0.25">
      <c r="A3223" s="808" t="s">
        <v>499</v>
      </c>
      <c r="B3223" s="808" t="s">
        <v>547</v>
      </c>
      <c r="C3223" s="808" t="s">
        <v>512</v>
      </c>
      <c r="D3223" s="809">
        <v>7</v>
      </c>
      <c r="F3223" s="808">
        <v>4641.76</v>
      </c>
      <c r="G3223" s="808">
        <v>16224</v>
      </c>
      <c r="H3223" s="808">
        <v>0</v>
      </c>
      <c r="I3223" s="808" t="s">
        <v>502</v>
      </c>
      <c r="J3223" s="808" t="s">
        <v>503</v>
      </c>
    </row>
    <row r="3224" spans="1:10" x14ac:dyDescent="0.25">
      <c r="A3224" s="808" t="s">
        <v>499</v>
      </c>
      <c r="B3224" s="808" t="s">
        <v>547</v>
      </c>
      <c r="C3224" s="808" t="s">
        <v>514</v>
      </c>
      <c r="D3224" s="809">
        <v>85</v>
      </c>
      <c r="F3224" s="808">
        <v>301026.68</v>
      </c>
      <c r="G3224" s="808">
        <v>57902.78</v>
      </c>
      <c r="H3224" s="808">
        <v>0</v>
      </c>
      <c r="I3224" s="808" t="s">
        <v>502</v>
      </c>
      <c r="J3224" s="808" t="s">
        <v>503</v>
      </c>
    </row>
    <row r="3225" spans="1:10" x14ac:dyDescent="0.25">
      <c r="A3225" s="808" t="s">
        <v>499</v>
      </c>
      <c r="B3225" s="808" t="s">
        <v>547</v>
      </c>
      <c r="C3225" s="808" t="s">
        <v>519</v>
      </c>
      <c r="D3225" s="809">
        <v>85</v>
      </c>
      <c r="F3225" s="808">
        <v>220196.47</v>
      </c>
      <c r="G3225" s="808">
        <v>3191.63</v>
      </c>
      <c r="H3225" s="808">
        <v>0</v>
      </c>
      <c r="I3225" s="808" t="s">
        <v>502</v>
      </c>
      <c r="J3225" s="808" t="s">
        <v>503</v>
      </c>
    </row>
    <row r="3226" spans="1:10" x14ac:dyDescent="0.25">
      <c r="A3226" s="808" t="s">
        <v>504</v>
      </c>
      <c r="B3226" s="808" t="s">
        <v>547</v>
      </c>
      <c r="C3226" s="808" t="s">
        <v>556</v>
      </c>
      <c r="D3226" s="809">
        <v>11</v>
      </c>
      <c r="F3226" s="808">
        <v>1007005.02</v>
      </c>
      <c r="G3226" s="808">
        <v>1220000</v>
      </c>
      <c r="H3226" s="808">
        <v>0</v>
      </c>
      <c r="I3226" s="808" t="s">
        <v>502</v>
      </c>
      <c r="J3226" s="808" t="s">
        <v>503</v>
      </c>
    </row>
    <row r="3227" spans="1:10" x14ac:dyDescent="0.25">
      <c r="A3227" s="808" t="s">
        <v>499</v>
      </c>
      <c r="B3227" s="808" t="s">
        <v>547</v>
      </c>
      <c r="C3227" s="808" t="s">
        <v>512</v>
      </c>
      <c r="D3227" s="809">
        <v>29</v>
      </c>
      <c r="F3227" s="808">
        <v>2900394.63</v>
      </c>
      <c r="G3227" s="808">
        <v>9254681.0999999996</v>
      </c>
      <c r="H3227" s="808">
        <v>0</v>
      </c>
      <c r="I3227" s="808" t="s">
        <v>502</v>
      </c>
      <c r="J3227" s="808" t="s">
        <v>503</v>
      </c>
    </row>
    <row r="3228" spans="1:10" x14ac:dyDescent="0.25">
      <c r="A3228" s="808" t="s">
        <v>499</v>
      </c>
      <c r="B3228" s="808" t="s">
        <v>547</v>
      </c>
      <c r="C3228" s="808" t="s">
        <v>506</v>
      </c>
      <c r="D3228" s="809">
        <v>12</v>
      </c>
      <c r="F3228" s="808">
        <v>303.31</v>
      </c>
      <c r="G3228" s="808">
        <v>11.07</v>
      </c>
      <c r="H3228" s="808">
        <v>0</v>
      </c>
      <c r="I3228" s="808" t="s">
        <v>502</v>
      </c>
      <c r="J3228" s="808" t="s">
        <v>503</v>
      </c>
    </row>
    <row r="3229" spans="1:10" x14ac:dyDescent="0.25">
      <c r="A3229" s="808" t="s">
        <v>504</v>
      </c>
      <c r="B3229" s="808" t="s">
        <v>547</v>
      </c>
      <c r="C3229" s="808" t="s">
        <v>512</v>
      </c>
      <c r="D3229" s="809">
        <v>63</v>
      </c>
      <c r="F3229" s="808">
        <v>4803.66</v>
      </c>
      <c r="G3229" s="808">
        <v>1375</v>
      </c>
      <c r="H3229" s="808">
        <v>0</v>
      </c>
      <c r="I3229" s="808" t="s">
        <v>502</v>
      </c>
      <c r="J3229" s="808" t="s">
        <v>503</v>
      </c>
    </row>
    <row r="3230" spans="1:10" x14ac:dyDescent="0.25">
      <c r="A3230" s="808" t="s">
        <v>499</v>
      </c>
      <c r="B3230" s="808" t="s">
        <v>547</v>
      </c>
      <c r="C3230" s="808" t="s">
        <v>545</v>
      </c>
      <c r="D3230" s="809">
        <v>39</v>
      </c>
      <c r="F3230" s="808">
        <v>200206.51</v>
      </c>
      <c r="G3230" s="808">
        <v>170000</v>
      </c>
      <c r="H3230" s="808">
        <v>0</v>
      </c>
      <c r="I3230" s="808" t="s">
        <v>502</v>
      </c>
      <c r="J3230" s="808" t="s">
        <v>503</v>
      </c>
    </row>
    <row r="3231" spans="1:10" x14ac:dyDescent="0.25">
      <c r="A3231" s="808" t="s">
        <v>499</v>
      </c>
      <c r="B3231" s="808" t="s">
        <v>547</v>
      </c>
      <c r="C3231" s="808" t="s">
        <v>530</v>
      </c>
      <c r="D3231" s="809">
        <v>15</v>
      </c>
      <c r="F3231" s="808">
        <v>501623.81</v>
      </c>
      <c r="G3231" s="808">
        <v>5360</v>
      </c>
      <c r="H3231" s="808">
        <v>0</v>
      </c>
      <c r="I3231" s="808" t="s">
        <v>502</v>
      </c>
      <c r="J3231" s="808" t="s">
        <v>503</v>
      </c>
    </row>
    <row r="3232" spans="1:10" x14ac:dyDescent="0.25">
      <c r="A3232" s="808" t="s">
        <v>499</v>
      </c>
      <c r="B3232" s="808" t="s">
        <v>547</v>
      </c>
      <c r="C3232" s="808" t="s">
        <v>525</v>
      </c>
      <c r="D3232" s="809">
        <v>39</v>
      </c>
      <c r="F3232" s="808">
        <v>492.97</v>
      </c>
      <c r="G3232" s="808">
        <v>12.9</v>
      </c>
      <c r="H3232" s="808">
        <v>0</v>
      </c>
      <c r="I3232" s="808" t="s">
        <v>502</v>
      </c>
      <c r="J3232" s="808" t="s">
        <v>503</v>
      </c>
    </row>
    <row r="3233" spans="1:10" x14ac:dyDescent="0.25">
      <c r="A3233" s="808" t="s">
        <v>499</v>
      </c>
      <c r="B3233" s="808" t="s">
        <v>547</v>
      </c>
      <c r="C3233" s="808" t="s">
        <v>506</v>
      </c>
      <c r="D3233" s="809">
        <v>39</v>
      </c>
      <c r="F3233" s="808">
        <v>2724734.2</v>
      </c>
      <c r="G3233" s="808">
        <v>2422501.5</v>
      </c>
      <c r="H3233" s="808">
        <v>0</v>
      </c>
      <c r="I3233" s="808" t="s">
        <v>502</v>
      </c>
      <c r="J3233" s="808" t="s">
        <v>503</v>
      </c>
    </row>
    <row r="3234" spans="1:10" x14ac:dyDescent="0.25">
      <c r="A3234" s="808" t="s">
        <v>499</v>
      </c>
      <c r="B3234" s="808" t="s">
        <v>547</v>
      </c>
      <c r="C3234" s="808" t="s">
        <v>510</v>
      </c>
      <c r="D3234" s="809">
        <v>64</v>
      </c>
      <c r="F3234" s="808">
        <v>2302289.58</v>
      </c>
      <c r="G3234" s="808">
        <v>842489</v>
      </c>
      <c r="H3234" s="808">
        <v>0</v>
      </c>
      <c r="I3234" s="808" t="s">
        <v>502</v>
      </c>
      <c r="J3234" s="808" t="s">
        <v>503</v>
      </c>
    </row>
    <row r="3235" spans="1:10" x14ac:dyDescent="0.25">
      <c r="A3235" s="808" t="s">
        <v>499</v>
      </c>
      <c r="B3235" s="808" t="s">
        <v>547</v>
      </c>
      <c r="C3235" s="808" t="s">
        <v>537</v>
      </c>
      <c r="D3235" s="809">
        <v>44</v>
      </c>
      <c r="F3235" s="808">
        <v>44270.28</v>
      </c>
      <c r="G3235" s="808">
        <v>140117</v>
      </c>
      <c r="H3235" s="808">
        <v>0</v>
      </c>
      <c r="I3235" s="808" t="s">
        <v>502</v>
      </c>
      <c r="J3235" s="808" t="s">
        <v>503</v>
      </c>
    </row>
    <row r="3236" spans="1:10" x14ac:dyDescent="0.25">
      <c r="A3236" s="808" t="s">
        <v>504</v>
      </c>
      <c r="B3236" s="808" t="s">
        <v>547</v>
      </c>
      <c r="C3236" s="808" t="s">
        <v>511</v>
      </c>
      <c r="D3236" s="809">
        <v>61</v>
      </c>
      <c r="F3236" s="808">
        <v>228793.08</v>
      </c>
      <c r="G3236" s="808">
        <v>1862.63</v>
      </c>
      <c r="H3236" s="808">
        <v>0</v>
      </c>
      <c r="I3236" s="808" t="s">
        <v>502</v>
      </c>
      <c r="J3236" s="808" t="s">
        <v>503</v>
      </c>
    </row>
    <row r="3237" spans="1:10" x14ac:dyDescent="0.25">
      <c r="A3237" s="808" t="s">
        <v>504</v>
      </c>
      <c r="B3237" s="808" t="s">
        <v>547</v>
      </c>
      <c r="C3237" s="808" t="s">
        <v>526</v>
      </c>
      <c r="D3237" s="809">
        <v>62</v>
      </c>
      <c r="F3237" s="808">
        <v>43950.31</v>
      </c>
      <c r="G3237" s="808">
        <v>147.59</v>
      </c>
      <c r="H3237" s="808">
        <v>0</v>
      </c>
      <c r="I3237" s="808" t="s">
        <v>502</v>
      </c>
      <c r="J3237" s="808" t="s">
        <v>503</v>
      </c>
    </row>
    <row r="3238" spans="1:10" x14ac:dyDescent="0.25">
      <c r="A3238" s="808" t="s">
        <v>499</v>
      </c>
      <c r="B3238" s="808" t="s">
        <v>547</v>
      </c>
      <c r="C3238" s="808" t="s">
        <v>566</v>
      </c>
      <c r="D3238" s="809">
        <v>44</v>
      </c>
      <c r="F3238" s="808">
        <v>51178.38</v>
      </c>
      <c r="G3238" s="808">
        <v>4028.97</v>
      </c>
      <c r="H3238" s="808">
        <v>0</v>
      </c>
      <c r="I3238" s="808" t="s">
        <v>502</v>
      </c>
      <c r="J3238" s="808" t="s">
        <v>503</v>
      </c>
    </row>
    <row r="3239" spans="1:10" x14ac:dyDescent="0.25">
      <c r="A3239" s="808" t="s">
        <v>504</v>
      </c>
      <c r="B3239" s="808" t="s">
        <v>547</v>
      </c>
      <c r="C3239" s="808" t="s">
        <v>526</v>
      </c>
      <c r="D3239" s="809">
        <v>39</v>
      </c>
      <c r="F3239" s="808">
        <v>194122.77</v>
      </c>
      <c r="G3239" s="808">
        <v>21816.29</v>
      </c>
      <c r="H3239" s="808">
        <v>0</v>
      </c>
      <c r="I3239" s="808" t="s">
        <v>502</v>
      </c>
      <c r="J3239" s="808" t="s">
        <v>503</v>
      </c>
    </row>
    <row r="3240" spans="1:10" x14ac:dyDescent="0.25">
      <c r="A3240" s="808" t="s">
        <v>499</v>
      </c>
      <c r="B3240" s="808" t="s">
        <v>547</v>
      </c>
      <c r="C3240" s="808" t="s">
        <v>512</v>
      </c>
      <c r="D3240" s="809">
        <v>17</v>
      </c>
      <c r="F3240" s="808">
        <v>4213.95</v>
      </c>
      <c r="G3240" s="808">
        <v>226.5</v>
      </c>
      <c r="H3240" s="808">
        <v>0</v>
      </c>
      <c r="I3240" s="808" t="s">
        <v>502</v>
      </c>
      <c r="J3240" s="808" t="s">
        <v>503</v>
      </c>
    </row>
    <row r="3241" spans="1:10" x14ac:dyDescent="0.25">
      <c r="A3241" s="808" t="s">
        <v>504</v>
      </c>
      <c r="B3241" s="808" t="s">
        <v>547</v>
      </c>
      <c r="C3241" s="808" t="s">
        <v>523</v>
      </c>
      <c r="D3241" s="809">
        <v>84</v>
      </c>
      <c r="F3241" s="808">
        <v>4902624.01</v>
      </c>
      <c r="G3241" s="808">
        <v>362145.61</v>
      </c>
      <c r="H3241" s="808">
        <v>0</v>
      </c>
      <c r="I3241" s="808" t="s">
        <v>502</v>
      </c>
      <c r="J3241" s="808" t="s">
        <v>503</v>
      </c>
    </row>
    <row r="3242" spans="1:10" x14ac:dyDescent="0.25">
      <c r="A3242" s="808" t="s">
        <v>504</v>
      </c>
      <c r="B3242" s="808" t="s">
        <v>547</v>
      </c>
      <c r="C3242" s="808" t="s">
        <v>530</v>
      </c>
      <c r="D3242" s="809">
        <v>84</v>
      </c>
      <c r="F3242" s="808">
        <v>260627.61</v>
      </c>
      <c r="G3242" s="808">
        <v>19321.12</v>
      </c>
      <c r="H3242" s="808">
        <v>0</v>
      </c>
      <c r="I3242" s="808" t="s">
        <v>502</v>
      </c>
      <c r="J3242" s="808" t="s">
        <v>503</v>
      </c>
    </row>
    <row r="3243" spans="1:10" x14ac:dyDescent="0.25">
      <c r="A3243" s="808" t="s">
        <v>499</v>
      </c>
      <c r="B3243" s="808" t="s">
        <v>547</v>
      </c>
      <c r="C3243" s="808" t="s">
        <v>564</v>
      </c>
      <c r="D3243" s="809">
        <v>90</v>
      </c>
      <c r="F3243" s="808">
        <v>6387</v>
      </c>
      <c r="G3243" s="808">
        <v>1.43</v>
      </c>
      <c r="H3243" s="808">
        <v>0</v>
      </c>
      <c r="I3243" s="808" t="s">
        <v>502</v>
      </c>
      <c r="J3243" s="808" t="s">
        <v>503</v>
      </c>
    </row>
    <row r="3244" spans="1:10" x14ac:dyDescent="0.25">
      <c r="A3244" s="808" t="s">
        <v>504</v>
      </c>
      <c r="B3244" s="808" t="s">
        <v>547</v>
      </c>
      <c r="C3244" s="808" t="s">
        <v>564</v>
      </c>
      <c r="D3244" s="809">
        <v>84</v>
      </c>
      <c r="F3244" s="808">
        <v>144594.41</v>
      </c>
      <c r="G3244" s="808">
        <v>26952.14</v>
      </c>
      <c r="H3244" s="808">
        <v>0</v>
      </c>
      <c r="I3244" s="808" t="s">
        <v>502</v>
      </c>
      <c r="J3244" s="808" t="s">
        <v>503</v>
      </c>
    </row>
    <row r="3245" spans="1:10" x14ac:dyDescent="0.25">
      <c r="A3245" s="808" t="s">
        <v>499</v>
      </c>
      <c r="B3245" s="808" t="s">
        <v>547</v>
      </c>
      <c r="C3245" s="808" t="s">
        <v>568</v>
      </c>
      <c r="D3245" s="809">
        <v>84</v>
      </c>
      <c r="F3245" s="808">
        <v>5548.04</v>
      </c>
      <c r="G3245" s="808">
        <v>369</v>
      </c>
      <c r="H3245" s="808">
        <v>0</v>
      </c>
      <c r="I3245" s="808" t="s">
        <v>502</v>
      </c>
      <c r="J3245" s="808" t="s">
        <v>503</v>
      </c>
    </row>
    <row r="3246" spans="1:10" x14ac:dyDescent="0.25">
      <c r="A3246" s="808" t="s">
        <v>504</v>
      </c>
      <c r="B3246" s="808" t="s">
        <v>547</v>
      </c>
      <c r="C3246" s="808" t="s">
        <v>508</v>
      </c>
      <c r="D3246" s="809">
        <v>84</v>
      </c>
      <c r="F3246" s="808">
        <v>297076.21999999997</v>
      </c>
      <c r="G3246" s="808">
        <v>44791.06</v>
      </c>
      <c r="H3246" s="808">
        <v>0</v>
      </c>
      <c r="I3246" s="808" t="s">
        <v>502</v>
      </c>
      <c r="J3246" s="808" t="s">
        <v>503</v>
      </c>
    </row>
    <row r="3247" spans="1:10" x14ac:dyDescent="0.25">
      <c r="A3247" s="808" t="s">
        <v>499</v>
      </c>
      <c r="B3247" s="808" t="s">
        <v>547</v>
      </c>
      <c r="C3247" s="808" t="s">
        <v>508</v>
      </c>
      <c r="D3247" s="809">
        <v>84</v>
      </c>
      <c r="F3247" s="808">
        <v>1211533.43</v>
      </c>
      <c r="G3247" s="808">
        <v>130115.92</v>
      </c>
      <c r="H3247" s="808">
        <v>0</v>
      </c>
      <c r="I3247" s="808" t="s">
        <v>502</v>
      </c>
      <c r="J3247" s="808" t="s">
        <v>503</v>
      </c>
    </row>
    <row r="3248" spans="1:10" x14ac:dyDescent="0.25">
      <c r="A3248" s="808" t="s">
        <v>504</v>
      </c>
      <c r="B3248" s="808" t="s">
        <v>547</v>
      </c>
      <c r="C3248" s="808" t="s">
        <v>508</v>
      </c>
      <c r="D3248" s="809">
        <v>56</v>
      </c>
      <c r="F3248" s="808">
        <v>21143.74</v>
      </c>
      <c r="G3248" s="808">
        <v>1500</v>
      </c>
      <c r="H3248" s="808">
        <v>0</v>
      </c>
      <c r="I3248" s="808" t="s">
        <v>502</v>
      </c>
      <c r="J3248" s="808" t="s">
        <v>503</v>
      </c>
    </row>
    <row r="3249" spans="1:10" x14ac:dyDescent="0.25">
      <c r="A3249" s="808" t="s">
        <v>504</v>
      </c>
      <c r="B3249" s="808" t="s">
        <v>547</v>
      </c>
      <c r="C3249" s="808" t="s">
        <v>574</v>
      </c>
      <c r="D3249" s="809">
        <v>90</v>
      </c>
      <c r="F3249" s="808">
        <v>95428.5</v>
      </c>
      <c r="G3249" s="808">
        <v>47.2</v>
      </c>
      <c r="H3249" s="808">
        <v>0</v>
      </c>
      <c r="I3249" s="808" t="s">
        <v>502</v>
      </c>
      <c r="J3249" s="808" t="s">
        <v>503</v>
      </c>
    </row>
    <row r="3250" spans="1:10" x14ac:dyDescent="0.25">
      <c r="A3250" s="808" t="s">
        <v>499</v>
      </c>
      <c r="B3250" s="808" t="s">
        <v>547</v>
      </c>
      <c r="C3250" s="808" t="s">
        <v>554</v>
      </c>
      <c r="D3250" s="809">
        <v>90</v>
      </c>
      <c r="F3250" s="808">
        <v>9500</v>
      </c>
      <c r="G3250" s="808">
        <v>0.45</v>
      </c>
      <c r="H3250" s="808">
        <v>0</v>
      </c>
      <c r="I3250" s="808" t="s">
        <v>502</v>
      </c>
      <c r="J3250" s="808" t="s">
        <v>503</v>
      </c>
    </row>
    <row r="3251" spans="1:10" x14ac:dyDescent="0.25">
      <c r="A3251" s="808" t="s">
        <v>504</v>
      </c>
      <c r="B3251" s="808" t="s">
        <v>547</v>
      </c>
      <c r="C3251" s="808" t="s">
        <v>511</v>
      </c>
      <c r="D3251" s="809">
        <v>72</v>
      </c>
      <c r="F3251" s="808">
        <v>146036.29999999999</v>
      </c>
      <c r="G3251" s="808">
        <v>64471.82</v>
      </c>
      <c r="H3251" s="808">
        <v>0</v>
      </c>
      <c r="I3251" s="808" t="s">
        <v>502</v>
      </c>
      <c r="J3251" s="808" t="s">
        <v>503</v>
      </c>
    </row>
    <row r="3252" spans="1:10" x14ac:dyDescent="0.25">
      <c r="A3252" s="808" t="s">
        <v>499</v>
      </c>
      <c r="B3252" s="808" t="s">
        <v>547</v>
      </c>
      <c r="C3252" s="808" t="s">
        <v>523</v>
      </c>
      <c r="D3252" s="809">
        <v>84</v>
      </c>
      <c r="F3252" s="808">
        <v>2938.23</v>
      </c>
      <c r="G3252" s="808">
        <v>165</v>
      </c>
      <c r="H3252" s="808">
        <v>0</v>
      </c>
      <c r="I3252" s="808" t="s">
        <v>502</v>
      </c>
      <c r="J3252" s="808" t="s">
        <v>503</v>
      </c>
    </row>
    <row r="3253" spans="1:10" x14ac:dyDescent="0.25">
      <c r="A3253" s="808" t="s">
        <v>499</v>
      </c>
      <c r="B3253" s="808" t="s">
        <v>547</v>
      </c>
      <c r="C3253" s="808" t="s">
        <v>515</v>
      </c>
      <c r="D3253" s="809">
        <v>69</v>
      </c>
      <c r="F3253" s="808">
        <v>219528</v>
      </c>
      <c r="G3253" s="808">
        <v>2151968</v>
      </c>
      <c r="H3253" s="808">
        <v>0</v>
      </c>
      <c r="I3253" s="808" t="s">
        <v>502</v>
      </c>
      <c r="J3253" s="808" t="s">
        <v>503</v>
      </c>
    </row>
    <row r="3254" spans="1:10" x14ac:dyDescent="0.25">
      <c r="A3254" s="808" t="s">
        <v>504</v>
      </c>
      <c r="B3254" s="808" t="s">
        <v>547</v>
      </c>
      <c r="C3254" s="808" t="s">
        <v>570</v>
      </c>
      <c r="D3254" s="809">
        <v>18</v>
      </c>
      <c r="F3254" s="808">
        <v>18268729.93</v>
      </c>
      <c r="G3254" s="808">
        <v>4982964.4400000004</v>
      </c>
      <c r="H3254" s="808">
        <v>0</v>
      </c>
      <c r="I3254" s="808" t="s">
        <v>502</v>
      </c>
      <c r="J3254" s="808" t="s">
        <v>503</v>
      </c>
    </row>
    <row r="3255" spans="1:10" x14ac:dyDescent="0.25">
      <c r="A3255" s="808" t="s">
        <v>499</v>
      </c>
      <c r="B3255" s="808" t="s">
        <v>547</v>
      </c>
      <c r="C3255" s="808" t="s">
        <v>513</v>
      </c>
      <c r="D3255" s="809">
        <v>33</v>
      </c>
      <c r="F3255" s="808">
        <v>5428.12</v>
      </c>
      <c r="G3255" s="808">
        <v>610</v>
      </c>
      <c r="H3255" s="808">
        <v>0</v>
      </c>
      <c r="I3255" s="808" t="s">
        <v>502</v>
      </c>
      <c r="J3255" s="808" t="s">
        <v>503</v>
      </c>
    </row>
    <row r="3256" spans="1:10" x14ac:dyDescent="0.25">
      <c r="A3256" s="808" t="s">
        <v>504</v>
      </c>
      <c r="B3256" s="808" t="s">
        <v>547</v>
      </c>
      <c r="C3256" s="808" t="s">
        <v>512</v>
      </c>
      <c r="D3256" s="809">
        <v>21</v>
      </c>
      <c r="F3256" s="808">
        <v>121685.69</v>
      </c>
      <c r="G3256" s="808">
        <v>156348</v>
      </c>
      <c r="H3256" s="808">
        <v>0</v>
      </c>
      <c r="I3256" s="808" t="s">
        <v>502</v>
      </c>
      <c r="J3256" s="808" t="s">
        <v>503</v>
      </c>
    </row>
    <row r="3257" spans="1:10" x14ac:dyDescent="0.25">
      <c r="A3257" s="808" t="s">
        <v>504</v>
      </c>
      <c r="B3257" s="808" t="s">
        <v>547</v>
      </c>
      <c r="C3257" s="808" t="s">
        <v>527</v>
      </c>
      <c r="D3257" s="809">
        <v>22</v>
      </c>
      <c r="F3257" s="808">
        <v>1522835.38</v>
      </c>
      <c r="G3257" s="808">
        <v>2676744</v>
      </c>
      <c r="H3257" s="808">
        <v>0</v>
      </c>
      <c r="I3257" s="808" t="s">
        <v>502</v>
      </c>
      <c r="J3257" s="808" t="s">
        <v>503</v>
      </c>
    </row>
    <row r="3258" spans="1:10" x14ac:dyDescent="0.25">
      <c r="A3258" s="808" t="s">
        <v>499</v>
      </c>
      <c r="B3258" s="808" t="s">
        <v>547</v>
      </c>
      <c r="C3258" s="808" t="s">
        <v>511</v>
      </c>
      <c r="D3258" s="809">
        <v>8</v>
      </c>
      <c r="F3258" s="808">
        <v>528282.21</v>
      </c>
      <c r="G3258" s="808">
        <v>2274513.1</v>
      </c>
      <c r="H3258" s="808">
        <v>0</v>
      </c>
      <c r="I3258" s="808" t="s">
        <v>502</v>
      </c>
      <c r="J3258" s="808" t="s">
        <v>503</v>
      </c>
    </row>
    <row r="3259" spans="1:10" x14ac:dyDescent="0.25">
      <c r="A3259" s="808" t="s">
        <v>499</v>
      </c>
      <c r="B3259" s="808" t="s">
        <v>547</v>
      </c>
      <c r="C3259" s="808" t="s">
        <v>512</v>
      </c>
      <c r="D3259" s="809">
        <v>22</v>
      </c>
      <c r="F3259" s="808">
        <v>2263866.3199999998</v>
      </c>
      <c r="G3259" s="808">
        <v>4532193.0199999996</v>
      </c>
      <c r="H3259" s="808">
        <v>0</v>
      </c>
      <c r="I3259" s="808" t="s">
        <v>502</v>
      </c>
      <c r="J3259" s="808" t="s">
        <v>503</v>
      </c>
    </row>
    <row r="3260" spans="1:10" x14ac:dyDescent="0.25">
      <c r="A3260" s="808" t="s">
        <v>499</v>
      </c>
      <c r="B3260" s="808" t="s">
        <v>547</v>
      </c>
      <c r="C3260" s="808" t="s">
        <v>566</v>
      </c>
      <c r="D3260" s="809">
        <v>95</v>
      </c>
      <c r="F3260" s="808">
        <v>24202.22</v>
      </c>
      <c r="G3260" s="808">
        <v>436.5</v>
      </c>
      <c r="H3260" s="808">
        <v>0</v>
      </c>
      <c r="I3260" s="808" t="s">
        <v>502</v>
      </c>
      <c r="J3260" s="808" t="s">
        <v>503</v>
      </c>
    </row>
    <row r="3261" spans="1:10" x14ac:dyDescent="0.25">
      <c r="A3261" s="808" t="s">
        <v>499</v>
      </c>
      <c r="B3261" s="808" t="s">
        <v>547</v>
      </c>
      <c r="C3261" s="808" t="s">
        <v>512</v>
      </c>
      <c r="D3261" s="809">
        <v>19</v>
      </c>
      <c r="F3261" s="808">
        <v>37073.35</v>
      </c>
      <c r="G3261" s="808">
        <v>45532.72</v>
      </c>
      <c r="H3261" s="808">
        <v>0</v>
      </c>
      <c r="I3261" s="808" t="s">
        <v>502</v>
      </c>
      <c r="J3261" s="808" t="s">
        <v>503</v>
      </c>
    </row>
    <row r="3262" spans="1:10" x14ac:dyDescent="0.25">
      <c r="A3262" s="808" t="s">
        <v>504</v>
      </c>
      <c r="B3262" s="808" t="s">
        <v>547</v>
      </c>
      <c r="C3262" s="808" t="s">
        <v>535</v>
      </c>
      <c r="D3262" s="809">
        <v>18</v>
      </c>
      <c r="F3262" s="808">
        <v>210263.24</v>
      </c>
      <c r="G3262" s="808">
        <v>60500</v>
      </c>
      <c r="H3262" s="808">
        <v>0</v>
      </c>
      <c r="I3262" s="808" t="s">
        <v>502</v>
      </c>
      <c r="J3262" s="808" t="s">
        <v>503</v>
      </c>
    </row>
    <row r="3263" spans="1:10" x14ac:dyDescent="0.25">
      <c r="A3263" s="808" t="s">
        <v>499</v>
      </c>
      <c r="B3263" s="808" t="s">
        <v>547</v>
      </c>
      <c r="C3263" s="808" t="s">
        <v>514</v>
      </c>
      <c r="D3263" s="809">
        <v>39</v>
      </c>
      <c r="F3263" s="808">
        <v>85740.9</v>
      </c>
      <c r="G3263" s="808">
        <v>20030.599999999999</v>
      </c>
      <c r="H3263" s="808">
        <v>0</v>
      </c>
      <c r="I3263" s="808" t="s">
        <v>502</v>
      </c>
      <c r="J3263" s="808" t="s">
        <v>503</v>
      </c>
    </row>
    <row r="3264" spans="1:10" x14ac:dyDescent="0.25">
      <c r="A3264" s="808" t="s">
        <v>504</v>
      </c>
      <c r="B3264" s="808" t="s">
        <v>547</v>
      </c>
      <c r="C3264" s="808" t="s">
        <v>527</v>
      </c>
      <c r="D3264" s="809">
        <v>60</v>
      </c>
      <c r="F3264" s="808">
        <v>179999.98</v>
      </c>
      <c r="G3264" s="808">
        <v>127501.6</v>
      </c>
      <c r="H3264" s="808">
        <v>0</v>
      </c>
      <c r="I3264" s="808" t="s">
        <v>502</v>
      </c>
      <c r="J3264" s="808" t="s">
        <v>503</v>
      </c>
    </row>
    <row r="3265" spans="1:10" x14ac:dyDescent="0.25">
      <c r="A3265" s="808" t="s">
        <v>504</v>
      </c>
      <c r="B3265" s="808" t="s">
        <v>547</v>
      </c>
      <c r="C3265" s="808" t="s">
        <v>516</v>
      </c>
      <c r="D3265" s="809">
        <v>84</v>
      </c>
      <c r="F3265" s="808">
        <v>363243.88</v>
      </c>
      <c r="G3265" s="808">
        <v>21654.080000000002</v>
      </c>
      <c r="H3265" s="808">
        <v>0</v>
      </c>
      <c r="I3265" s="808" t="s">
        <v>502</v>
      </c>
      <c r="J3265" s="808" t="s">
        <v>503</v>
      </c>
    </row>
    <row r="3266" spans="1:10" x14ac:dyDescent="0.25">
      <c r="A3266" s="808" t="s">
        <v>504</v>
      </c>
      <c r="B3266" s="808" t="s">
        <v>547</v>
      </c>
      <c r="C3266" s="808" t="s">
        <v>512</v>
      </c>
      <c r="D3266" s="809">
        <v>15</v>
      </c>
      <c r="F3266" s="808">
        <v>69841.02</v>
      </c>
      <c r="G3266" s="808">
        <v>85488.83</v>
      </c>
      <c r="H3266" s="808">
        <v>0</v>
      </c>
      <c r="I3266" s="808" t="s">
        <v>502</v>
      </c>
      <c r="J3266" s="808" t="s">
        <v>503</v>
      </c>
    </row>
    <row r="3267" spans="1:10" x14ac:dyDescent="0.25">
      <c r="A3267" s="808" t="s">
        <v>504</v>
      </c>
      <c r="B3267" s="808" t="s">
        <v>547</v>
      </c>
      <c r="C3267" s="808" t="s">
        <v>509</v>
      </c>
      <c r="D3267" s="809">
        <v>61</v>
      </c>
      <c r="F3267" s="808">
        <v>22329.69</v>
      </c>
      <c r="G3267" s="808">
        <v>201.47</v>
      </c>
      <c r="H3267" s="808">
        <v>0</v>
      </c>
      <c r="I3267" s="808" t="s">
        <v>502</v>
      </c>
      <c r="J3267" s="808" t="s">
        <v>503</v>
      </c>
    </row>
    <row r="3268" spans="1:10" x14ac:dyDescent="0.25">
      <c r="A3268" s="808" t="s">
        <v>499</v>
      </c>
      <c r="B3268" s="808" t="s">
        <v>547</v>
      </c>
      <c r="C3268" s="808" t="s">
        <v>508</v>
      </c>
      <c r="D3268" s="809">
        <v>15</v>
      </c>
      <c r="F3268" s="808">
        <v>1864.52</v>
      </c>
      <c r="G3268" s="808">
        <v>28</v>
      </c>
      <c r="H3268" s="808">
        <v>0</v>
      </c>
      <c r="I3268" s="808" t="s">
        <v>502</v>
      </c>
      <c r="J3268" s="808" t="s">
        <v>503</v>
      </c>
    </row>
    <row r="3269" spans="1:10" x14ac:dyDescent="0.25">
      <c r="A3269" s="808" t="s">
        <v>499</v>
      </c>
      <c r="B3269" s="808" t="s">
        <v>547</v>
      </c>
      <c r="C3269" s="808" t="s">
        <v>533</v>
      </c>
      <c r="D3269" s="809">
        <v>44</v>
      </c>
      <c r="F3269" s="808">
        <v>2302628.06</v>
      </c>
      <c r="G3269" s="808">
        <v>7686440</v>
      </c>
      <c r="H3269" s="808">
        <v>0</v>
      </c>
      <c r="I3269" s="808" t="s">
        <v>502</v>
      </c>
      <c r="J3269" s="808" t="s">
        <v>503</v>
      </c>
    </row>
    <row r="3270" spans="1:10" x14ac:dyDescent="0.25">
      <c r="A3270" s="808" t="s">
        <v>504</v>
      </c>
      <c r="B3270" s="808" t="s">
        <v>547</v>
      </c>
      <c r="C3270" s="808" t="s">
        <v>516</v>
      </c>
      <c r="D3270" s="809">
        <v>48</v>
      </c>
      <c r="F3270" s="808">
        <v>1565.84</v>
      </c>
      <c r="G3270" s="808">
        <v>1054</v>
      </c>
      <c r="H3270" s="808">
        <v>0</v>
      </c>
      <c r="I3270" s="808" t="s">
        <v>502</v>
      </c>
      <c r="J3270" s="808" t="s">
        <v>503</v>
      </c>
    </row>
    <row r="3271" spans="1:10" x14ac:dyDescent="0.25">
      <c r="A3271" s="808" t="s">
        <v>499</v>
      </c>
      <c r="B3271" s="808" t="s">
        <v>547</v>
      </c>
      <c r="C3271" s="808" t="s">
        <v>511</v>
      </c>
      <c r="D3271" s="809">
        <v>44</v>
      </c>
      <c r="F3271" s="808">
        <v>64240505.93</v>
      </c>
      <c r="G3271" s="808">
        <v>313619986</v>
      </c>
      <c r="H3271" s="808">
        <v>0</v>
      </c>
      <c r="I3271" s="808" t="s">
        <v>502</v>
      </c>
      <c r="J3271" s="808" t="s">
        <v>503</v>
      </c>
    </row>
    <row r="3272" spans="1:10" x14ac:dyDescent="0.25">
      <c r="A3272" s="808" t="s">
        <v>499</v>
      </c>
      <c r="B3272" s="808" t="s">
        <v>547</v>
      </c>
      <c r="C3272" s="808" t="s">
        <v>519</v>
      </c>
      <c r="D3272" s="809">
        <v>44</v>
      </c>
      <c r="F3272" s="808">
        <v>376569.39</v>
      </c>
      <c r="G3272" s="808">
        <v>154630</v>
      </c>
      <c r="H3272" s="808">
        <v>0</v>
      </c>
      <c r="I3272" s="808" t="s">
        <v>502</v>
      </c>
      <c r="J3272" s="808" t="s">
        <v>503</v>
      </c>
    </row>
    <row r="3273" spans="1:10" x14ac:dyDescent="0.25">
      <c r="A3273" s="808" t="s">
        <v>499</v>
      </c>
      <c r="B3273" s="808" t="s">
        <v>547</v>
      </c>
      <c r="C3273" s="808" t="s">
        <v>525</v>
      </c>
      <c r="D3273" s="809">
        <v>21</v>
      </c>
      <c r="F3273" s="808">
        <v>8551.07</v>
      </c>
      <c r="G3273" s="808">
        <v>258.7</v>
      </c>
      <c r="H3273" s="808">
        <v>0</v>
      </c>
      <c r="I3273" s="808" t="s">
        <v>502</v>
      </c>
      <c r="J3273" s="808" t="s">
        <v>503</v>
      </c>
    </row>
    <row r="3274" spans="1:10" x14ac:dyDescent="0.25">
      <c r="A3274" s="808" t="s">
        <v>499</v>
      </c>
      <c r="B3274" s="808" t="s">
        <v>547</v>
      </c>
      <c r="C3274" s="808" t="s">
        <v>515</v>
      </c>
      <c r="D3274" s="809">
        <v>44</v>
      </c>
      <c r="F3274" s="808">
        <v>53373.57</v>
      </c>
      <c r="G3274" s="808">
        <v>199550</v>
      </c>
      <c r="H3274" s="808">
        <v>0</v>
      </c>
      <c r="I3274" s="808" t="s">
        <v>502</v>
      </c>
      <c r="J3274" s="808" t="s">
        <v>503</v>
      </c>
    </row>
    <row r="3275" spans="1:10" x14ac:dyDescent="0.25">
      <c r="A3275" s="808" t="s">
        <v>504</v>
      </c>
      <c r="B3275" s="808" t="s">
        <v>547</v>
      </c>
      <c r="C3275" s="808" t="s">
        <v>511</v>
      </c>
      <c r="D3275" s="809">
        <v>58</v>
      </c>
      <c r="F3275" s="808">
        <v>791.57</v>
      </c>
      <c r="G3275" s="808">
        <v>136</v>
      </c>
      <c r="H3275" s="808">
        <v>0</v>
      </c>
      <c r="I3275" s="808" t="s">
        <v>502</v>
      </c>
      <c r="J3275" s="808" t="s">
        <v>503</v>
      </c>
    </row>
    <row r="3276" spans="1:10" x14ac:dyDescent="0.25">
      <c r="A3276" s="808" t="s">
        <v>504</v>
      </c>
      <c r="B3276" s="808" t="s">
        <v>547</v>
      </c>
      <c r="C3276" s="808" t="s">
        <v>559</v>
      </c>
      <c r="D3276" s="809">
        <v>94</v>
      </c>
      <c r="F3276" s="808">
        <v>2096.39</v>
      </c>
      <c r="G3276" s="808">
        <v>85.58</v>
      </c>
      <c r="H3276" s="808">
        <v>0</v>
      </c>
      <c r="I3276" s="808" t="s">
        <v>502</v>
      </c>
      <c r="J3276" s="808" t="s">
        <v>503</v>
      </c>
    </row>
    <row r="3277" spans="1:10" x14ac:dyDescent="0.25">
      <c r="A3277" s="808" t="s">
        <v>499</v>
      </c>
      <c r="B3277" s="808" t="s">
        <v>547</v>
      </c>
      <c r="C3277" s="808" t="s">
        <v>540</v>
      </c>
      <c r="D3277" s="809">
        <v>95</v>
      </c>
      <c r="F3277" s="808">
        <v>4580</v>
      </c>
      <c r="G3277" s="808">
        <v>23.5</v>
      </c>
      <c r="H3277" s="808">
        <v>0</v>
      </c>
      <c r="I3277" s="808" t="s">
        <v>502</v>
      </c>
      <c r="J3277" s="808" t="s">
        <v>503</v>
      </c>
    </row>
    <row r="3278" spans="1:10" x14ac:dyDescent="0.25">
      <c r="A3278" s="808" t="s">
        <v>499</v>
      </c>
      <c r="B3278" s="808" t="s">
        <v>547</v>
      </c>
      <c r="C3278" s="808" t="s">
        <v>525</v>
      </c>
      <c r="D3278" s="809">
        <v>12</v>
      </c>
      <c r="F3278" s="808">
        <v>56029.37</v>
      </c>
      <c r="G3278" s="808">
        <v>78598</v>
      </c>
      <c r="H3278" s="808">
        <v>0</v>
      </c>
      <c r="I3278" s="808" t="s">
        <v>502</v>
      </c>
      <c r="J3278" s="808" t="s">
        <v>503</v>
      </c>
    </row>
    <row r="3279" spans="1:10" x14ac:dyDescent="0.25">
      <c r="A3279" s="808" t="s">
        <v>504</v>
      </c>
      <c r="B3279" s="808" t="s">
        <v>547</v>
      </c>
      <c r="C3279" s="808" t="s">
        <v>506</v>
      </c>
      <c r="D3279" s="809">
        <v>85</v>
      </c>
      <c r="F3279" s="808">
        <v>13229.29</v>
      </c>
      <c r="G3279" s="808">
        <v>179.4</v>
      </c>
      <c r="H3279" s="808">
        <v>0</v>
      </c>
      <c r="I3279" s="808" t="s">
        <v>502</v>
      </c>
      <c r="J3279" s="808" t="s">
        <v>503</v>
      </c>
    </row>
    <row r="3280" spans="1:10" x14ac:dyDescent="0.25">
      <c r="A3280" s="808" t="s">
        <v>504</v>
      </c>
      <c r="B3280" s="808" t="s">
        <v>547</v>
      </c>
      <c r="C3280" s="808" t="s">
        <v>512</v>
      </c>
      <c r="D3280" s="809">
        <v>28</v>
      </c>
      <c r="F3280" s="808">
        <v>437404.83</v>
      </c>
      <c r="G3280" s="808">
        <v>790921</v>
      </c>
      <c r="H3280" s="808">
        <v>0</v>
      </c>
      <c r="I3280" s="808" t="s">
        <v>502</v>
      </c>
      <c r="J3280" s="808" t="s">
        <v>503</v>
      </c>
    </row>
    <row r="3281" spans="1:10" x14ac:dyDescent="0.25">
      <c r="A3281" s="808" t="s">
        <v>499</v>
      </c>
      <c r="B3281" s="808" t="s">
        <v>547</v>
      </c>
      <c r="C3281" s="808" t="s">
        <v>527</v>
      </c>
      <c r="D3281" s="809">
        <v>49</v>
      </c>
      <c r="F3281" s="808">
        <v>129.72</v>
      </c>
      <c r="G3281" s="808">
        <v>30.69</v>
      </c>
      <c r="H3281" s="808">
        <v>0</v>
      </c>
      <c r="I3281" s="808" t="s">
        <v>502</v>
      </c>
      <c r="J3281" s="808" t="s">
        <v>503</v>
      </c>
    </row>
    <row r="3282" spans="1:10" x14ac:dyDescent="0.25">
      <c r="A3282" s="808" t="s">
        <v>499</v>
      </c>
      <c r="B3282" s="808" t="s">
        <v>547</v>
      </c>
      <c r="C3282" s="808" t="s">
        <v>527</v>
      </c>
      <c r="D3282" s="809">
        <v>64</v>
      </c>
      <c r="F3282" s="808">
        <v>214560.1</v>
      </c>
      <c r="G3282" s="808">
        <v>74968</v>
      </c>
      <c r="H3282" s="808">
        <v>0</v>
      </c>
      <c r="I3282" s="808" t="s">
        <v>502</v>
      </c>
      <c r="J3282" s="808" t="s">
        <v>503</v>
      </c>
    </row>
    <row r="3283" spans="1:10" x14ac:dyDescent="0.25">
      <c r="A3283" s="808" t="s">
        <v>504</v>
      </c>
      <c r="B3283" s="808" t="s">
        <v>547</v>
      </c>
      <c r="C3283" s="808" t="s">
        <v>511</v>
      </c>
      <c r="D3283" s="809">
        <v>71</v>
      </c>
      <c r="F3283" s="808">
        <v>1614.32</v>
      </c>
      <c r="G3283" s="808">
        <v>112.9</v>
      </c>
      <c r="H3283" s="808">
        <v>0</v>
      </c>
      <c r="I3283" s="808" t="s">
        <v>502</v>
      </c>
      <c r="J3283" s="808" t="s">
        <v>503</v>
      </c>
    </row>
    <row r="3284" spans="1:10" x14ac:dyDescent="0.25">
      <c r="A3284" s="808" t="s">
        <v>504</v>
      </c>
      <c r="B3284" s="808" t="s">
        <v>547</v>
      </c>
      <c r="C3284" s="808" t="s">
        <v>529</v>
      </c>
      <c r="D3284" s="809">
        <v>61</v>
      </c>
      <c r="F3284" s="808">
        <v>188176.13</v>
      </c>
      <c r="G3284" s="808">
        <v>1522.15</v>
      </c>
      <c r="H3284" s="808">
        <v>0</v>
      </c>
      <c r="I3284" s="808" t="s">
        <v>502</v>
      </c>
      <c r="J3284" s="808" t="s">
        <v>503</v>
      </c>
    </row>
    <row r="3285" spans="1:10" x14ac:dyDescent="0.25">
      <c r="A3285" s="808" t="s">
        <v>499</v>
      </c>
      <c r="B3285" s="808" t="s">
        <v>547</v>
      </c>
      <c r="C3285" s="808" t="s">
        <v>512</v>
      </c>
      <c r="D3285" s="809">
        <v>27</v>
      </c>
      <c r="F3285" s="808">
        <v>1583199.63</v>
      </c>
      <c r="G3285" s="808">
        <v>13223619.74</v>
      </c>
      <c r="H3285" s="808">
        <v>0</v>
      </c>
      <c r="I3285" s="808" t="s">
        <v>502</v>
      </c>
      <c r="J3285" s="808" t="s">
        <v>503</v>
      </c>
    </row>
    <row r="3286" spans="1:10" x14ac:dyDescent="0.25">
      <c r="A3286" s="808" t="s">
        <v>504</v>
      </c>
      <c r="B3286" s="808" t="s">
        <v>547</v>
      </c>
      <c r="C3286" s="808" t="s">
        <v>577</v>
      </c>
      <c r="D3286" s="809">
        <v>35</v>
      </c>
      <c r="F3286" s="808">
        <v>177200</v>
      </c>
      <c r="G3286" s="808">
        <v>20000</v>
      </c>
      <c r="H3286" s="808">
        <v>0</v>
      </c>
      <c r="I3286" s="808" t="s">
        <v>502</v>
      </c>
      <c r="J3286" s="808" t="s">
        <v>503</v>
      </c>
    </row>
    <row r="3287" spans="1:10" x14ac:dyDescent="0.25">
      <c r="A3287" s="808" t="s">
        <v>504</v>
      </c>
      <c r="B3287" s="808" t="s">
        <v>547</v>
      </c>
      <c r="C3287" s="808" t="s">
        <v>585</v>
      </c>
      <c r="D3287" s="809">
        <v>8</v>
      </c>
      <c r="F3287" s="808">
        <v>160153</v>
      </c>
      <c r="G3287" s="808">
        <v>139134</v>
      </c>
      <c r="H3287" s="808">
        <v>0</v>
      </c>
      <c r="I3287" s="808" t="s">
        <v>502</v>
      </c>
      <c r="J3287" s="808" t="s">
        <v>503</v>
      </c>
    </row>
    <row r="3288" spans="1:10" x14ac:dyDescent="0.25">
      <c r="A3288" s="808" t="s">
        <v>504</v>
      </c>
      <c r="B3288" s="808" t="s">
        <v>547</v>
      </c>
      <c r="C3288" s="808" t="s">
        <v>506</v>
      </c>
      <c r="D3288" s="809">
        <v>84</v>
      </c>
      <c r="F3288" s="808">
        <v>63171.35</v>
      </c>
      <c r="G3288" s="808">
        <v>4560</v>
      </c>
      <c r="H3288" s="808">
        <v>0</v>
      </c>
      <c r="I3288" s="808" t="s">
        <v>502</v>
      </c>
      <c r="J3288" s="808" t="s">
        <v>503</v>
      </c>
    </row>
    <row r="3289" spans="1:10" x14ac:dyDescent="0.25">
      <c r="A3289" s="808" t="s">
        <v>504</v>
      </c>
      <c r="B3289" s="808" t="s">
        <v>547</v>
      </c>
      <c r="C3289" s="808" t="s">
        <v>526</v>
      </c>
      <c r="D3289" s="809">
        <v>84</v>
      </c>
      <c r="F3289" s="808">
        <v>2148786.66</v>
      </c>
      <c r="G3289" s="808">
        <v>135901.23000000001</v>
      </c>
      <c r="H3289" s="808">
        <v>0</v>
      </c>
      <c r="I3289" s="808" t="s">
        <v>502</v>
      </c>
      <c r="J3289" s="808" t="s">
        <v>503</v>
      </c>
    </row>
    <row r="3290" spans="1:10" x14ac:dyDescent="0.25">
      <c r="A3290" s="808" t="s">
        <v>504</v>
      </c>
      <c r="B3290" s="808" t="s">
        <v>547</v>
      </c>
      <c r="C3290" s="808" t="s">
        <v>526</v>
      </c>
      <c r="D3290" s="809">
        <v>85</v>
      </c>
      <c r="F3290" s="808">
        <v>2361661.79</v>
      </c>
      <c r="G3290" s="808">
        <v>1686.97</v>
      </c>
      <c r="H3290" s="808">
        <v>0</v>
      </c>
      <c r="I3290" s="808" t="s">
        <v>502</v>
      </c>
      <c r="J3290" s="808" t="s">
        <v>503</v>
      </c>
    </row>
    <row r="3291" spans="1:10" x14ac:dyDescent="0.25">
      <c r="A3291" s="808" t="s">
        <v>504</v>
      </c>
      <c r="B3291" s="808" t="s">
        <v>547</v>
      </c>
      <c r="C3291" s="808" t="s">
        <v>526</v>
      </c>
      <c r="D3291" s="809">
        <v>50</v>
      </c>
      <c r="F3291" s="808">
        <v>1389.34</v>
      </c>
      <c r="G3291" s="808">
        <v>6.5</v>
      </c>
      <c r="H3291" s="808">
        <v>0</v>
      </c>
      <c r="I3291" s="808" t="s">
        <v>502</v>
      </c>
      <c r="J3291" s="808" t="s">
        <v>503</v>
      </c>
    </row>
    <row r="3292" spans="1:10" x14ac:dyDescent="0.25">
      <c r="A3292" s="808" t="s">
        <v>504</v>
      </c>
      <c r="B3292" s="808" t="s">
        <v>547</v>
      </c>
      <c r="C3292" s="808" t="s">
        <v>523</v>
      </c>
      <c r="D3292" s="809">
        <v>13</v>
      </c>
      <c r="F3292" s="808">
        <v>109656.58</v>
      </c>
      <c r="G3292" s="808">
        <v>3560</v>
      </c>
      <c r="H3292" s="808">
        <v>0</v>
      </c>
      <c r="I3292" s="808" t="s">
        <v>502</v>
      </c>
      <c r="J3292" s="808" t="s">
        <v>503</v>
      </c>
    </row>
    <row r="3293" spans="1:10" x14ac:dyDescent="0.25">
      <c r="A3293" s="808" t="s">
        <v>504</v>
      </c>
      <c r="B3293" s="808" t="s">
        <v>547</v>
      </c>
      <c r="C3293" s="808" t="s">
        <v>591</v>
      </c>
      <c r="D3293" s="809">
        <v>62</v>
      </c>
      <c r="F3293" s="808">
        <v>9834.9699999999993</v>
      </c>
      <c r="G3293" s="808">
        <v>92.24</v>
      </c>
      <c r="H3293" s="808">
        <v>0</v>
      </c>
      <c r="I3293" s="808" t="s">
        <v>502</v>
      </c>
      <c r="J3293" s="808" t="s">
        <v>503</v>
      </c>
    </row>
    <row r="3294" spans="1:10" x14ac:dyDescent="0.25">
      <c r="A3294" s="808" t="s">
        <v>499</v>
      </c>
      <c r="B3294" s="808" t="s">
        <v>547</v>
      </c>
      <c r="C3294" s="808" t="s">
        <v>514</v>
      </c>
      <c r="D3294" s="809">
        <v>73</v>
      </c>
      <c r="F3294" s="808">
        <v>809.61</v>
      </c>
      <c r="G3294" s="808">
        <v>606</v>
      </c>
      <c r="H3294" s="808">
        <v>0</v>
      </c>
      <c r="I3294" s="808" t="s">
        <v>502</v>
      </c>
      <c r="J3294" s="808" t="s">
        <v>503</v>
      </c>
    </row>
    <row r="3295" spans="1:10" x14ac:dyDescent="0.25">
      <c r="A3295" s="808" t="s">
        <v>504</v>
      </c>
      <c r="B3295" s="808" t="s">
        <v>547</v>
      </c>
      <c r="C3295" s="808" t="s">
        <v>527</v>
      </c>
      <c r="D3295" s="809">
        <v>61</v>
      </c>
      <c r="F3295" s="808">
        <v>129247</v>
      </c>
      <c r="G3295" s="808">
        <v>11122</v>
      </c>
      <c r="H3295" s="808">
        <v>0</v>
      </c>
      <c r="I3295" s="808" t="s">
        <v>502</v>
      </c>
      <c r="J3295" s="808" t="s">
        <v>503</v>
      </c>
    </row>
    <row r="3296" spans="1:10" x14ac:dyDescent="0.25">
      <c r="A3296" s="808" t="s">
        <v>499</v>
      </c>
      <c r="B3296" s="808" t="s">
        <v>547</v>
      </c>
      <c r="C3296" s="808" t="s">
        <v>510</v>
      </c>
      <c r="D3296" s="809">
        <v>82</v>
      </c>
      <c r="F3296" s="808">
        <v>37134.230000000003</v>
      </c>
      <c r="G3296" s="808">
        <v>1071.3399999999999</v>
      </c>
      <c r="H3296" s="808">
        <v>0</v>
      </c>
      <c r="I3296" s="808" t="s">
        <v>502</v>
      </c>
      <c r="J3296" s="808" t="s">
        <v>503</v>
      </c>
    </row>
    <row r="3297" spans="1:10" x14ac:dyDescent="0.25">
      <c r="A3297" s="808" t="s">
        <v>504</v>
      </c>
      <c r="B3297" s="808" t="s">
        <v>547</v>
      </c>
      <c r="C3297" s="808" t="s">
        <v>552</v>
      </c>
      <c r="D3297" s="809">
        <v>90</v>
      </c>
      <c r="F3297" s="808">
        <v>66923.710000000006</v>
      </c>
      <c r="G3297" s="808">
        <v>12.29</v>
      </c>
      <c r="H3297" s="808">
        <v>0</v>
      </c>
      <c r="I3297" s="808" t="s">
        <v>502</v>
      </c>
      <c r="J3297" s="808" t="s">
        <v>503</v>
      </c>
    </row>
    <row r="3298" spans="1:10" x14ac:dyDescent="0.25">
      <c r="A3298" s="808" t="s">
        <v>499</v>
      </c>
      <c r="B3298" s="808" t="s">
        <v>547</v>
      </c>
      <c r="C3298" s="808" t="s">
        <v>512</v>
      </c>
      <c r="D3298" s="809">
        <v>69</v>
      </c>
      <c r="F3298" s="808">
        <v>6392.27</v>
      </c>
      <c r="G3298" s="808">
        <v>41</v>
      </c>
      <c r="H3298" s="808">
        <v>0</v>
      </c>
      <c r="I3298" s="808" t="s">
        <v>502</v>
      </c>
      <c r="J3298" s="808" t="s">
        <v>503</v>
      </c>
    </row>
    <row r="3299" spans="1:10" x14ac:dyDescent="0.25">
      <c r="A3299" s="808" t="s">
        <v>504</v>
      </c>
      <c r="B3299" s="808" t="s">
        <v>547</v>
      </c>
      <c r="C3299" s="808" t="s">
        <v>575</v>
      </c>
      <c r="D3299" s="809">
        <v>85</v>
      </c>
      <c r="F3299" s="808">
        <v>272.42</v>
      </c>
      <c r="G3299" s="808">
        <v>0.21</v>
      </c>
      <c r="H3299" s="808">
        <v>0</v>
      </c>
      <c r="I3299" s="808" t="s">
        <v>502</v>
      </c>
      <c r="J3299" s="808" t="s">
        <v>503</v>
      </c>
    </row>
    <row r="3300" spans="1:10" x14ac:dyDescent="0.25">
      <c r="A3300" s="808" t="s">
        <v>499</v>
      </c>
      <c r="B3300" s="808" t="s">
        <v>547</v>
      </c>
      <c r="C3300" s="808" t="s">
        <v>511</v>
      </c>
      <c r="D3300" s="809">
        <v>95</v>
      </c>
      <c r="F3300" s="808">
        <v>106131.39</v>
      </c>
      <c r="G3300" s="808">
        <v>527</v>
      </c>
      <c r="H3300" s="808">
        <v>0</v>
      </c>
      <c r="I3300" s="808" t="s">
        <v>502</v>
      </c>
      <c r="J3300" s="808" t="s">
        <v>503</v>
      </c>
    </row>
    <row r="3301" spans="1:10" x14ac:dyDescent="0.25">
      <c r="A3301" s="808" t="s">
        <v>504</v>
      </c>
      <c r="B3301" s="808" t="s">
        <v>547</v>
      </c>
      <c r="C3301" s="808" t="s">
        <v>523</v>
      </c>
      <c r="D3301" s="809">
        <v>40</v>
      </c>
      <c r="F3301" s="808">
        <v>15008.31</v>
      </c>
      <c r="G3301" s="808">
        <v>96.24</v>
      </c>
      <c r="H3301" s="808">
        <v>0</v>
      </c>
      <c r="I3301" s="808" t="s">
        <v>502</v>
      </c>
      <c r="J3301" s="808" t="s">
        <v>503</v>
      </c>
    </row>
    <row r="3302" spans="1:10" x14ac:dyDescent="0.25">
      <c r="A3302" s="808" t="s">
        <v>499</v>
      </c>
      <c r="B3302" s="808" t="s">
        <v>547</v>
      </c>
      <c r="C3302" s="808" t="s">
        <v>506</v>
      </c>
      <c r="D3302" s="809">
        <v>15</v>
      </c>
      <c r="F3302" s="808">
        <v>1566.47</v>
      </c>
      <c r="G3302" s="808">
        <v>87.6</v>
      </c>
      <c r="H3302" s="808">
        <v>0</v>
      </c>
      <c r="I3302" s="808" t="s">
        <v>502</v>
      </c>
      <c r="J3302" s="808" t="s">
        <v>503</v>
      </c>
    </row>
    <row r="3303" spans="1:10" x14ac:dyDescent="0.25">
      <c r="A3303" s="808" t="s">
        <v>504</v>
      </c>
      <c r="B3303" s="808" t="s">
        <v>547</v>
      </c>
      <c r="C3303" s="808" t="s">
        <v>512</v>
      </c>
      <c r="D3303" s="809">
        <v>6</v>
      </c>
      <c r="F3303" s="808">
        <v>20413.060000000001</v>
      </c>
      <c r="G3303" s="808">
        <v>13803</v>
      </c>
      <c r="H3303" s="808">
        <v>0</v>
      </c>
      <c r="I3303" s="808" t="s">
        <v>502</v>
      </c>
      <c r="J3303" s="808" t="s">
        <v>503</v>
      </c>
    </row>
    <row r="3304" spans="1:10" x14ac:dyDescent="0.25">
      <c r="A3304" s="808" t="s">
        <v>499</v>
      </c>
      <c r="B3304" s="808" t="s">
        <v>547</v>
      </c>
      <c r="C3304" s="808" t="s">
        <v>512</v>
      </c>
      <c r="D3304" s="809">
        <v>59</v>
      </c>
      <c r="F3304" s="808">
        <v>3614.94</v>
      </c>
      <c r="G3304" s="808">
        <v>512</v>
      </c>
      <c r="H3304" s="808">
        <v>0</v>
      </c>
      <c r="I3304" s="808" t="s">
        <v>502</v>
      </c>
      <c r="J3304" s="808" t="s">
        <v>503</v>
      </c>
    </row>
    <row r="3305" spans="1:10" x14ac:dyDescent="0.25">
      <c r="A3305" s="808" t="s">
        <v>499</v>
      </c>
      <c r="B3305" s="808" t="s">
        <v>547</v>
      </c>
      <c r="C3305" s="808" t="s">
        <v>559</v>
      </c>
      <c r="D3305" s="809">
        <v>90</v>
      </c>
      <c r="F3305" s="808">
        <v>1033836.04</v>
      </c>
      <c r="G3305" s="808">
        <v>955.56</v>
      </c>
      <c r="H3305" s="808">
        <v>0</v>
      </c>
      <c r="I3305" s="808" t="s">
        <v>502</v>
      </c>
      <c r="J3305" s="808" t="s">
        <v>503</v>
      </c>
    </row>
    <row r="3306" spans="1:10" x14ac:dyDescent="0.25">
      <c r="A3306" s="808" t="s">
        <v>499</v>
      </c>
      <c r="B3306" s="808" t="s">
        <v>547</v>
      </c>
      <c r="C3306" s="808" t="s">
        <v>513</v>
      </c>
      <c r="D3306" s="809">
        <v>40</v>
      </c>
      <c r="F3306" s="808">
        <v>61.3</v>
      </c>
      <c r="G3306" s="808">
        <v>0.02</v>
      </c>
      <c r="H3306" s="808">
        <v>0</v>
      </c>
      <c r="I3306" s="808" t="s">
        <v>502</v>
      </c>
      <c r="J3306" s="808" t="s">
        <v>503</v>
      </c>
    </row>
    <row r="3307" spans="1:10" x14ac:dyDescent="0.25">
      <c r="A3307" s="808" t="s">
        <v>504</v>
      </c>
      <c r="B3307" s="808" t="s">
        <v>547</v>
      </c>
      <c r="C3307" s="808" t="s">
        <v>566</v>
      </c>
      <c r="D3307" s="809">
        <v>74</v>
      </c>
      <c r="F3307" s="808">
        <v>3065.81</v>
      </c>
      <c r="G3307" s="808">
        <v>15.12</v>
      </c>
      <c r="H3307" s="808">
        <v>0</v>
      </c>
      <c r="I3307" s="808" t="s">
        <v>502</v>
      </c>
      <c r="J3307" s="808" t="s">
        <v>503</v>
      </c>
    </row>
    <row r="3308" spans="1:10" x14ac:dyDescent="0.25">
      <c r="A3308" s="808" t="s">
        <v>499</v>
      </c>
      <c r="B3308" s="808" t="s">
        <v>547</v>
      </c>
      <c r="C3308" s="808" t="s">
        <v>535</v>
      </c>
      <c r="D3308" s="809">
        <v>95</v>
      </c>
      <c r="F3308" s="808">
        <v>6000</v>
      </c>
      <c r="G3308" s="808">
        <v>140</v>
      </c>
      <c r="H3308" s="808">
        <v>0</v>
      </c>
      <c r="I3308" s="808" t="s">
        <v>502</v>
      </c>
      <c r="J3308" s="808" t="s">
        <v>503</v>
      </c>
    </row>
    <row r="3309" spans="1:10" x14ac:dyDescent="0.25">
      <c r="A3309" s="808" t="s">
        <v>504</v>
      </c>
      <c r="B3309" s="808" t="s">
        <v>547</v>
      </c>
      <c r="C3309" s="808" t="s">
        <v>512</v>
      </c>
      <c r="D3309" s="809">
        <v>81</v>
      </c>
      <c r="F3309" s="808">
        <v>8557.5300000000007</v>
      </c>
      <c r="G3309" s="808">
        <v>12.52</v>
      </c>
      <c r="H3309" s="808">
        <v>0</v>
      </c>
      <c r="I3309" s="808" t="s">
        <v>502</v>
      </c>
      <c r="J3309" s="808" t="s">
        <v>503</v>
      </c>
    </row>
    <row r="3310" spans="1:10" x14ac:dyDescent="0.25">
      <c r="A3310" s="808" t="s">
        <v>499</v>
      </c>
      <c r="B3310" s="808" t="s">
        <v>547</v>
      </c>
      <c r="C3310" s="808" t="s">
        <v>514</v>
      </c>
      <c r="D3310" s="809">
        <v>40</v>
      </c>
      <c r="F3310" s="808">
        <v>12366.44</v>
      </c>
      <c r="G3310" s="808">
        <v>3000</v>
      </c>
      <c r="H3310" s="808">
        <v>0</v>
      </c>
      <c r="I3310" s="808" t="s">
        <v>502</v>
      </c>
      <c r="J3310" s="808" t="s">
        <v>503</v>
      </c>
    </row>
    <row r="3311" spans="1:10" x14ac:dyDescent="0.25">
      <c r="A3311" s="808" t="s">
        <v>499</v>
      </c>
      <c r="B3311" s="808" t="s">
        <v>547</v>
      </c>
      <c r="C3311" s="808" t="s">
        <v>523</v>
      </c>
      <c r="D3311" s="809">
        <v>39</v>
      </c>
      <c r="F3311" s="808">
        <v>13584.23</v>
      </c>
      <c r="G3311" s="808">
        <v>1308</v>
      </c>
      <c r="H3311" s="808">
        <v>0</v>
      </c>
      <c r="I3311" s="808" t="s">
        <v>502</v>
      </c>
      <c r="J3311" s="808" t="s">
        <v>503</v>
      </c>
    </row>
    <row r="3312" spans="1:10" x14ac:dyDescent="0.25">
      <c r="A3312" s="808" t="s">
        <v>499</v>
      </c>
      <c r="B3312" s="808" t="s">
        <v>547</v>
      </c>
      <c r="C3312" s="808" t="s">
        <v>540</v>
      </c>
      <c r="D3312" s="809">
        <v>94</v>
      </c>
      <c r="F3312" s="808">
        <v>1401.56</v>
      </c>
      <c r="G3312" s="808">
        <v>27.64</v>
      </c>
      <c r="H3312" s="808">
        <v>0</v>
      </c>
      <c r="I3312" s="808" t="s">
        <v>502</v>
      </c>
      <c r="J3312" s="808" t="s">
        <v>503</v>
      </c>
    </row>
    <row r="3313" spans="1:10" x14ac:dyDescent="0.25">
      <c r="A3313" s="808" t="s">
        <v>499</v>
      </c>
      <c r="B3313" s="808" t="s">
        <v>547</v>
      </c>
      <c r="C3313" s="808" t="s">
        <v>536</v>
      </c>
      <c r="D3313" s="809">
        <v>95</v>
      </c>
      <c r="F3313" s="808">
        <v>11031.88</v>
      </c>
      <c r="G3313" s="808">
        <v>210</v>
      </c>
      <c r="H3313" s="808">
        <v>0</v>
      </c>
      <c r="I3313" s="808" t="s">
        <v>502</v>
      </c>
      <c r="J3313" s="808" t="s">
        <v>503</v>
      </c>
    </row>
    <row r="3314" spans="1:10" x14ac:dyDescent="0.25">
      <c r="A3314" s="808" t="s">
        <v>499</v>
      </c>
      <c r="B3314" s="808" t="s">
        <v>547</v>
      </c>
      <c r="C3314" s="808" t="s">
        <v>519</v>
      </c>
      <c r="D3314" s="809">
        <v>21</v>
      </c>
      <c r="F3314" s="808">
        <v>8662.34</v>
      </c>
      <c r="G3314" s="808">
        <v>100</v>
      </c>
      <c r="H3314" s="808">
        <v>0</v>
      </c>
      <c r="I3314" s="808" t="s">
        <v>502</v>
      </c>
      <c r="J3314" s="808" t="s">
        <v>503</v>
      </c>
    </row>
    <row r="3315" spans="1:10" x14ac:dyDescent="0.25">
      <c r="A3315" s="808" t="s">
        <v>499</v>
      </c>
      <c r="B3315" s="808" t="s">
        <v>547</v>
      </c>
      <c r="C3315" s="808" t="s">
        <v>622</v>
      </c>
      <c r="D3315" s="809">
        <v>90</v>
      </c>
      <c r="F3315" s="808">
        <v>12377.13</v>
      </c>
      <c r="G3315" s="808">
        <v>8.3000000000000007</v>
      </c>
      <c r="H3315" s="808">
        <v>0</v>
      </c>
      <c r="I3315" s="808" t="s">
        <v>502</v>
      </c>
      <c r="J3315" s="808" t="s">
        <v>503</v>
      </c>
    </row>
    <row r="3316" spans="1:10" x14ac:dyDescent="0.25">
      <c r="A3316" s="808" t="s">
        <v>499</v>
      </c>
      <c r="B3316" s="808" t="s">
        <v>547</v>
      </c>
      <c r="C3316" s="808" t="s">
        <v>574</v>
      </c>
      <c r="D3316" s="809">
        <v>95</v>
      </c>
      <c r="F3316" s="808">
        <v>9600</v>
      </c>
      <c r="G3316" s="808">
        <v>280</v>
      </c>
      <c r="H3316" s="808">
        <v>0</v>
      </c>
      <c r="I3316" s="808" t="s">
        <v>502</v>
      </c>
      <c r="J3316" s="808" t="s">
        <v>503</v>
      </c>
    </row>
    <row r="3317" spans="1:10" x14ac:dyDescent="0.25">
      <c r="A3317" s="808" t="s">
        <v>504</v>
      </c>
      <c r="B3317" s="808" t="s">
        <v>547</v>
      </c>
      <c r="C3317" s="808" t="s">
        <v>532</v>
      </c>
      <c r="D3317" s="809">
        <v>38</v>
      </c>
      <c r="F3317" s="808">
        <v>11984.87</v>
      </c>
      <c r="G3317" s="808">
        <v>1.31</v>
      </c>
      <c r="H3317" s="808">
        <v>0</v>
      </c>
      <c r="I3317" s="808" t="s">
        <v>502</v>
      </c>
      <c r="J3317" s="808" t="s">
        <v>503</v>
      </c>
    </row>
    <row r="3318" spans="1:10" x14ac:dyDescent="0.25">
      <c r="A3318" s="808" t="s">
        <v>504</v>
      </c>
      <c r="B3318" s="808" t="s">
        <v>547</v>
      </c>
      <c r="C3318" s="808" t="s">
        <v>529</v>
      </c>
      <c r="D3318" s="809">
        <v>84</v>
      </c>
      <c r="F3318" s="808">
        <v>636257.67000000004</v>
      </c>
      <c r="G3318" s="808">
        <v>34661.54</v>
      </c>
      <c r="H3318" s="808">
        <v>0</v>
      </c>
      <c r="I3318" s="808" t="s">
        <v>502</v>
      </c>
      <c r="J3318" s="808" t="s">
        <v>503</v>
      </c>
    </row>
    <row r="3319" spans="1:10" x14ac:dyDescent="0.25">
      <c r="A3319" s="808" t="s">
        <v>499</v>
      </c>
      <c r="B3319" s="808" t="s">
        <v>547</v>
      </c>
      <c r="C3319" s="808" t="s">
        <v>564</v>
      </c>
      <c r="D3319" s="809">
        <v>76</v>
      </c>
      <c r="F3319" s="808">
        <v>2176.0700000000002</v>
      </c>
      <c r="G3319" s="808">
        <v>2</v>
      </c>
      <c r="H3319" s="808">
        <v>0</v>
      </c>
      <c r="I3319" s="808" t="s">
        <v>502</v>
      </c>
      <c r="J3319" s="808" t="s">
        <v>503</v>
      </c>
    </row>
    <row r="3320" spans="1:10" x14ac:dyDescent="0.25">
      <c r="A3320" s="808" t="s">
        <v>504</v>
      </c>
      <c r="B3320" s="808" t="s">
        <v>547</v>
      </c>
      <c r="C3320" s="808" t="s">
        <v>523</v>
      </c>
      <c r="D3320" s="809">
        <v>28</v>
      </c>
      <c r="F3320" s="808">
        <v>982.68</v>
      </c>
      <c r="G3320" s="808">
        <v>20</v>
      </c>
      <c r="H3320" s="808">
        <v>0</v>
      </c>
      <c r="I3320" s="808" t="s">
        <v>502</v>
      </c>
      <c r="J3320" s="808" t="s">
        <v>503</v>
      </c>
    </row>
    <row r="3321" spans="1:10" x14ac:dyDescent="0.25">
      <c r="A3321" s="808" t="s">
        <v>499</v>
      </c>
      <c r="B3321" s="808" t="s">
        <v>547</v>
      </c>
      <c r="C3321" s="808" t="s">
        <v>553</v>
      </c>
      <c r="D3321" s="809">
        <v>84</v>
      </c>
      <c r="F3321" s="808">
        <v>42100.28</v>
      </c>
      <c r="G3321" s="808">
        <v>2612</v>
      </c>
      <c r="H3321" s="808">
        <v>0</v>
      </c>
      <c r="I3321" s="808" t="s">
        <v>502</v>
      </c>
      <c r="J3321" s="808" t="s">
        <v>503</v>
      </c>
    </row>
    <row r="3322" spans="1:10" x14ac:dyDescent="0.25">
      <c r="A3322" s="808" t="s">
        <v>504</v>
      </c>
      <c r="B3322" s="808" t="s">
        <v>547</v>
      </c>
      <c r="C3322" s="808" t="s">
        <v>507</v>
      </c>
      <c r="D3322" s="809">
        <v>90</v>
      </c>
      <c r="F3322" s="808">
        <v>52653.93</v>
      </c>
      <c r="G3322" s="808">
        <v>189</v>
      </c>
      <c r="H3322" s="808">
        <v>0</v>
      </c>
      <c r="I3322" s="808" t="s">
        <v>502</v>
      </c>
      <c r="J3322" s="808" t="s">
        <v>503</v>
      </c>
    </row>
    <row r="3323" spans="1:10" x14ac:dyDescent="0.25">
      <c r="A3323" s="808" t="s">
        <v>499</v>
      </c>
      <c r="B3323" s="808" t="s">
        <v>547</v>
      </c>
      <c r="C3323" s="808" t="s">
        <v>510</v>
      </c>
      <c r="D3323" s="809">
        <v>71</v>
      </c>
      <c r="F3323" s="808">
        <v>69.3</v>
      </c>
      <c r="G3323" s="808">
        <v>2</v>
      </c>
      <c r="H3323" s="808">
        <v>0</v>
      </c>
      <c r="I3323" s="808" t="s">
        <v>502</v>
      </c>
      <c r="J3323" s="808" t="s">
        <v>503</v>
      </c>
    </row>
    <row r="3324" spans="1:10" x14ac:dyDescent="0.25">
      <c r="A3324" s="808" t="s">
        <v>499</v>
      </c>
      <c r="B3324" s="808" t="s">
        <v>547</v>
      </c>
      <c r="C3324" s="808" t="s">
        <v>511</v>
      </c>
      <c r="D3324" s="809">
        <v>49</v>
      </c>
      <c r="F3324" s="808">
        <v>2041.24</v>
      </c>
      <c r="G3324" s="808">
        <v>300</v>
      </c>
      <c r="H3324" s="808">
        <v>0</v>
      </c>
      <c r="I3324" s="808" t="s">
        <v>502</v>
      </c>
      <c r="J3324" s="808" t="s">
        <v>503</v>
      </c>
    </row>
    <row r="3325" spans="1:10" x14ac:dyDescent="0.25">
      <c r="A3325" s="808" t="s">
        <v>499</v>
      </c>
      <c r="B3325" s="808" t="s">
        <v>547</v>
      </c>
      <c r="C3325" s="808" t="s">
        <v>518</v>
      </c>
      <c r="D3325" s="809">
        <v>21</v>
      </c>
      <c r="F3325" s="808">
        <v>11457.28</v>
      </c>
      <c r="G3325" s="808">
        <v>260.3</v>
      </c>
      <c r="H3325" s="808">
        <v>0</v>
      </c>
      <c r="I3325" s="808" t="s">
        <v>502</v>
      </c>
      <c r="J3325" s="808" t="s">
        <v>503</v>
      </c>
    </row>
    <row r="3326" spans="1:10" x14ac:dyDescent="0.25">
      <c r="A3326" s="808" t="s">
        <v>499</v>
      </c>
      <c r="B3326" s="808" t="s">
        <v>547</v>
      </c>
      <c r="C3326" s="808" t="s">
        <v>574</v>
      </c>
      <c r="D3326" s="809">
        <v>20</v>
      </c>
      <c r="F3326" s="808">
        <v>34540</v>
      </c>
      <c r="G3326" s="808">
        <v>6800</v>
      </c>
      <c r="H3326" s="808">
        <v>0</v>
      </c>
      <c r="I3326" s="808" t="s">
        <v>502</v>
      </c>
      <c r="J3326" s="808" t="s">
        <v>503</v>
      </c>
    </row>
    <row r="3327" spans="1:10" x14ac:dyDescent="0.25">
      <c r="A3327" s="808" t="s">
        <v>504</v>
      </c>
      <c r="B3327" s="808" t="s">
        <v>547</v>
      </c>
      <c r="C3327" s="808" t="s">
        <v>597</v>
      </c>
      <c r="D3327" s="809">
        <v>38</v>
      </c>
      <c r="F3327" s="808">
        <v>2586.85</v>
      </c>
      <c r="G3327" s="808">
        <v>3000</v>
      </c>
      <c r="H3327" s="808">
        <v>0</v>
      </c>
      <c r="I3327" s="808" t="s">
        <v>502</v>
      </c>
      <c r="J3327" s="808" t="s">
        <v>503</v>
      </c>
    </row>
    <row r="3328" spans="1:10" x14ac:dyDescent="0.25">
      <c r="A3328" s="808" t="s">
        <v>499</v>
      </c>
      <c r="B3328" s="808" t="s">
        <v>547</v>
      </c>
      <c r="C3328" s="808" t="s">
        <v>540</v>
      </c>
      <c r="D3328" s="809">
        <v>90</v>
      </c>
      <c r="F3328" s="808">
        <v>1550</v>
      </c>
      <c r="G3328" s="808">
        <v>1</v>
      </c>
      <c r="H3328" s="808">
        <v>0</v>
      </c>
      <c r="I3328" s="808" t="s">
        <v>502</v>
      </c>
      <c r="J3328" s="808" t="s">
        <v>503</v>
      </c>
    </row>
    <row r="3329" spans="1:10" x14ac:dyDescent="0.25">
      <c r="A3329" s="808" t="s">
        <v>499</v>
      </c>
      <c r="B3329" s="808" t="s">
        <v>547</v>
      </c>
      <c r="C3329" s="808" t="s">
        <v>511</v>
      </c>
      <c r="D3329" s="809">
        <v>96</v>
      </c>
      <c r="F3329" s="808">
        <v>510.51</v>
      </c>
      <c r="G3329" s="808">
        <v>5</v>
      </c>
      <c r="H3329" s="808">
        <v>0</v>
      </c>
      <c r="I3329" s="808" t="s">
        <v>502</v>
      </c>
      <c r="J3329" s="808" t="s">
        <v>503</v>
      </c>
    </row>
    <row r="3330" spans="1:10" x14ac:dyDescent="0.25">
      <c r="A3330" s="808" t="s">
        <v>499</v>
      </c>
      <c r="B3330" s="808" t="s">
        <v>547</v>
      </c>
      <c r="C3330" s="808" t="s">
        <v>512</v>
      </c>
      <c r="D3330" s="809">
        <v>13</v>
      </c>
      <c r="F3330" s="808">
        <v>8232.83</v>
      </c>
      <c r="G3330" s="808">
        <v>70</v>
      </c>
      <c r="H3330" s="808">
        <v>0</v>
      </c>
      <c r="I3330" s="808" t="s">
        <v>502</v>
      </c>
      <c r="J3330" s="808" t="s">
        <v>503</v>
      </c>
    </row>
    <row r="3331" spans="1:10" x14ac:dyDescent="0.25">
      <c r="A3331" s="808" t="s">
        <v>504</v>
      </c>
      <c r="B3331" s="808" t="s">
        <v>547</v>
      </c>
      <c r="C3331" s="808" t="s">
        <v>506</v>
      </c>
      <c r="D3331" s="809">
        <v>40</v>
      </c>
      <c r="F3331" s="808">
        <v>14.87</v>
      </c>
      <c r="G3331" s="808">
        <v>0.56000000000000005</v>
      </c>
      <c r="H3331" s="808">
        <v>0</v>
      </c>
      <c r="I3331" s="808" t="s">
        <v>502</v>
      </c>
      <c r="J3331" s="808" t="s">
        <v>503</v>
      </c>
    </row>
    <row r="3332" spans="1:10" x14ac:dyDescent="0.25">
      <c r="A3332" s="808" t="s">
        <v>499</v>
      </c>
      <c r="B3332" s="808" t="s">
        <v>547</v>
      </c>
      <c r="C3332" s="808" t="s">
        <v>520</v>
      </c>
      <c r="D3332" s="809">
        <v>49</v>
      </c>
      <c r="F3332" s="808">
        <v>0.12</v>
      </c>
      <c r="G3332" s="808">
        <v>8</v>
      </c>
      <c r="H3332" s="808">
        <v>0</v>
      </c>
      <c r="I3332" s="808" t="s">
        <v>502</v>
      </c>
      <c r="J3332" s="808" t="s">
        <v>503</v>
      </c>
    </row>
    <row r="3333" spans="1:10" x14ac:dyDescent="0.25">
      <c r="A3333" s="808" t="s">
        <v>499</v>
      </c>
      <c r="B3333" s="808" t="s">
        <v>547</v>
      </c>
      <c r="C3333" s="808" t="s">
        <v>513</v>
      </c>
      <c r="D3333" s="809">
        <v>74</v>
      </c>
      <c r="F3333" s="808">
        <v>94.51</v>
      </c>
      <c r="G3333" s="808">
        <v>0.22</v>
      </c>
      <c r="H3333" s="808">
        <v>0</v>
      </c>
      <c r="I3333" s="808" t="s">
        <v>502</v>
      </c>
      <c r="J3333" s="808" t="s">
        <v>503</v>
      </c>
    </row>
    <row r="3334" spans="1:10" x14ac:dyDescent="0.25">
      <c r="A3334" s="808" t="s">
        <v>499</v>
      </c>
      <c r="B3334" s="808" t="s">
        <v>547</v>
      </c>
      <c r="C3334" s="808" t="s">
        <v>559</v>
      </c>
      <c r="D3334" s="809">
        <v>76</v>
      </c>
      <c r="F3334" s="808">
        <v>310</v>
      </c>
      <c r="G3334" s="808">
        <v>80</v>
      </c>
      <c r="H3334" s="808">
        <v>0</v>
      </c>
      <c r="I3334" s="808" t="s">
        <v>502</v>
      </c>
      <c r="J3334" s="808" t="s">
        <v>503</v>
      </c>
    </row>
    <row r="3335" spans="1:10" x14ac:dyDescent="0.25">
      <c r="A3335" s="808" t="s">
        <v>504</v>
      </c>
      <c r="B3335" s="808" t="s">
        <v>547</v>
      </c>
      <c r="C3335" s="808" t="s">
        <v>529</v>
      </c>
      <c r="D3335" s="809">
        <v>73</v>
      </c>
      <c r="F3335" s="808">
        <v>1491.89</v>
      </c>
      <c r="G3335" s="808">
        <v>955</v>
      </c>
      <c r="H3335" s="808">
        <v>0</v>
      </c>
      <c r="I3335" s="808" t="s">
        <v>502</v>
      </c>
      <c r="J3335" s="808" t="s">
        <v>503</v>
      </c>
    </row>
    <row r="3336" spans="1:10" x14ac:dyDescent="0.25">
      <c r="A3336" s="808" t="s">
        <v>499</v>
      </c>
      <c r="B3336" s="808" t="s">
        <v>567</v>
      </c>
      <c r="C3336" s="808" t="s">
        <v>512</v>
      </c>
      <c r="D3336" s="809">
        <v>62</v>
      </c>
      <c r="F3336" s="808">
        <v>110.8</v>
      </c>
      <c r="G3336" s="808">
        <v>1.2</v>
      </c>
      <c r="H3336" s="808">
        <v>0</v>
      </c>
      <c r="I3336" s="808" t="s">
        <v>502</v>
      </c>
      <c r="J3336" s="808" t="s">
        <v>503</v>
      </c>
    </row>
    <row r="3337" spans="1:10" x14ac:dyDescent="0.25">
      <c r="A3337" s="808" t="s">
        <v>504</v>
      </c>
      <c r="B3337" s="808" t="s">
        <v>567</v>
      </c>
      <c r="C3337" s="808" t="s">
        <v>611</v>
      </c>
      <c r="D3337" s="809">
        <v>62</v>
      </c>
      <c r="F3337" s="808">
        <v>5520.75</v>
      </c>
      <c r="G3337" s="808">
        <v>52.17</v>
      </c>
      <c r="H3337" s="808">
        <v>0</v>
      </c>
      <c r="I3337" s="808" t="s">
        <v>502</v>
      </c>
      <c r="J3337" s="808" t="s">
        <v>503</v>
      </c>
    </row>
    <row r="3338" spans="1:10" x14ac:dyDescent="0.25">
      <c r="A3338" s="808" t="s">
        <v>499</v>
      </c>
      <c r="B3338" s="808" t="s">
        <v>567</v>
      </c>
      <c r="C3338" s="808" t="s">
        <v>527</v>
      </c>
      <c r="D3338" s="809">
        <v>62</v>
      </c>
      <c r="F3338" s="808">
        <v>179.85</v>
      </c>
      <c r="G3338" s="808">
        <v>1.4</v>
      </c>
      <c r="H3338" s="808">
        <v>0</v>
      </c>
      <c r="I3338" s="808" t="s">
        <v>502</v>
      </c>
      <c r="J3338" s="808" t="s">
        <v>503</v>
      </c>
    </row>
    <row r="3339" spans="1:10" x14ac:dyDescent="0.25">
      <c r="A3339" s="808" t="s">
        <v>504</v>
      </c>
      <c r="B3339" s="808" t="s">
        <v>567</v>
      </c>
      <c r="C3339" s="808" t="s">
        <v>580</v>
      </c>
      <c r="D3339" s="809">
        <v>62</v>
      </c>
      <c r="F3339" s="808">
        <v>26951.59</v>
      </c>
      <c r="G3339" s="808">
        <v>182.04</v>
      </c>
      <c r="H3339" s="808">
        <v>0</v>
      </c>
      <c r="I3339" s="808" t="s">
        <v>502</v>
      </c>
      <c r="J3339" s="808" t="s">
        <v>503</v>
      </c>
    </row>
    <row r="3340" spans="1:10" x14ac:dyDescent="0.25">
      <c r="A3340" s="808" t="s">
        <v>499</v>
      </c>
      <c r="B3340" s="808" t="s">
        <v>567</v>
      </c>
      <c r="C3340" s="808" t="s">
        <v>511</v>
      </c>
      <c r="D3340" s="809">
        <v>85</v>
      </c>
      <c r="F3340" s="808">
        <v>1058048.6499999999</v>
      </c>
      <c r="G3340" s="808">
        <v>2980.03</v>
      </c>
      <c r="H3340" s="808">
        <v>0</v>
      </c>
      <c r="I3340" s="808" t="s">
        <v>502</v>
      </c>
      <c r="J3340" s="808" t="s">
        <v>503</v>
      </c>
    </row>
    <row r="3341" spans="1:10" x14ac:dyDescent="0.25">
      <c r="A3341" s="808" t="s">
        <v>504</v>
      </c>
      <c r="B3341" s="808" t="s">
        <v>567</v>
      </c>
      <c r="C3341" s="808" t="s">
        <v>552</v>
      </c>
      <c r="D3341" s="809">
        <v>38</v>
      </c>
      <c r="F3341" s="808">
        <v>108420.24</v>
      </c>
      <c r="G3341" s="808">
        <v>42000</v>
      </c>
      <c r="H3341" s="808">
        <v>0</v>
      </c>
      <c r="I3341" s="808" t="s">
        <v>502</v>
      </c>
      <c r="J3341" s="808" t="s">
        <v>503</v>
      </c>
    </row>
    <row r="3342" spans="1:10" x14ac:dyDescent="0.25">
      <c r="A3342" s="808" t="s">
        <v>499</v>
      </c>
      <c r="B3342" s="808" t="s">
        <v>567</v>
      </c>
      <c r="C3342" s="808" t="s">
        <v>576</v>
      </c>
      <c r="D3342" s="809">
        <v>27</v>
      </c>
      <c r="F3342" s="808">
        <v>2995807.33</v>
      </c>
      <c r="G3342" s="808">
        <v>6106106</v>
      </c>
      <c r="H3342" s="808">
        <v>0</v>
      </c>
      <c r="I3342" s="808" t="s">
        <v>502</v>
      </c>
      <c r="J3342" s="808" t="s">
        <v>503</v>
      </c>
    </row>
    <row r="3343" spans="1:10" x14ac:dyDescent="0.25">
      <c r="A3343" s="808" t="s">
        <v>504</v>
      </c>
      <c r="B3343" s="808" t="s">
        <v>567</v>
      </c>
      <c r="C3343" s="808" t="s">
        <v>508</v>
      </c>
      <c r="D3343" s="809">
        <v>37</v>
      </c>
      <c r="F3343" s="808">
        <v>3606.59</v>
      </c>
      <c r="G3343" s="808">
        <v>4.0999999999999996</v>
      </c>
      <c r="H3343" s="808">
        <v>0</v>
      </c>
      <c r="I3343" s="808" t="s">
        <v>502</v>
      </c>
      <c r="J3343" s="808" t="s">
        <v>503</v>
      </c>
    </row>
    <row r="3344" spans="1:10" x14ac:dyDescent="0.25">
      <c r="A3344" s="808" t="s">
        <v>499</v>
      </c>
      <c r="B3344" s="808" t="s">
        <v>567</v>
      </c>
      <c r="C3344" s="808" t="s">
        <v>501</v>
      </c>
      <c r="D3344" s="809">
        <v>39</v>
      </c>
      <c r="F3344" s="808">
        <v>45529.85</v>
      </c>
      <c r="G3344" s="808">
        <v>20000</v>
      </c>
      <c r="H3344" s="808">
        <v>0</v>
      </c>
      <c r="I3344" s="808" t="s">
        <v>502</v>
      </c>
      <c r="J3344" s="808" t="s">
        <v>503</v>
      </c>
    </row>
    <row r="3345" spans="1:10" x14ac:dyDescent="0.25">
      <c r="A3345" s="808" t="s">
        <v>504</v>
      </c>
      <c r="B3345" s="808" t="s">
        <v>567</v>
      </c>
      <c r="C3345" s="808" t="s">
        <v>508</v>
      </c>
      <c r="D3345" s="809">
        <v>35</v>
      </c>
      <c r="F3345" s="808">
        <v>48774.5</v>
      </c>
      <c r="G3345" s="808">
        <v>605</v>
      </c>
      <c r="H3345" s="808">
        <v>0</v>
      </c>
      <c r="I3345" s="808" t="s">
        <v>502</v>
      </c>
      <c r="J3345" s="808" t="s">
        <v>503</v>
      </c>
    </row>
    <row r="3346" spans="1:10" x14ac:dyDescent="0.25">
      <c r="A3346" s="808" t="s">
        <v>504</v>
      </c>
      <c r="B3346" s="808" t="s">
        <v>567</v>
      </c>
      <c r="C3346" s="808" t="s">
        <v>508</v>
      </c>
      <c r="D3346" s="809">
        <v>20</v>
      </c>
      <c r="F3346" s="808">
        <v>323966.76</v>
      </c>
      <c r="G3346" s="808">
        <v>880801</v>
      </c>
      <c r="H3346" s="808">
        <v>0</v>
      </c>
      <c r="I3346" s="808" t="s">
        <v>502</v>
      </c>
      <c r="J3346" s="808" t="s">
        <v>503</v>
      </c>
    </row>
    <row r="3347" spans="1:10" x14ac:dyDescent="0.25">
      <c r="A3347" s="808" t="s">
        <v>499</v>
      </c>
      <c r="B3347" s="808" t="s">
        <v>567</v>
      </c>
      <c r="C3347" s="808" t="s">
        <v>512</v>
      </c>
      <c r="D3347" s="809">
        <v>27</v>
      </c>
      <c r="F3347" s="808">
        <v>1564710.55</v>
      </c>
      <c r="G3347" s="808">
        <v>15803818.619999999</v>
      </c>
      <c r="H3347" s="808">
        <v>0</v>
      </c>
      <c r="I3347" s="808" t="s">
        <v>502</v>
      </c>
      <c r="J3347" s="808" t="s">
        <v>503</v>
      </c>
    </row>
    <row r="3348" spans="1:10" x14ac:dyDescent="0.25">
      <c r="A3348" s="808" t="s">
        <v>504</v>
      </c>
      <c r="B3348" s="808" t="s">
        <v>567</v>
      </c>
      <c r="C3348" s="808" t="s">
        <v>541</v>
      </c>
      <c r="D3348" s="809">
        <v>68</v>
      </c>
      <c r="F3348" s="808">
        <v>9713.08</v>
      </c>
      <c r="G3348" s="808">
        <v>40.049999999999997</v>
      </c>
      <c r="H3348" s="808">
        <v>0</v>
      </c>
      <c r="I3348" s="808" t="s">
        <v>502</v>
      </c>
      <c r="J3348" s="808" t="s">
        <v>503</v>
      </c>
    </row>
    <row r="3349" spans="1:10" x14ac:dyDescent="0.25">
      <c r="A3349" s="808" t="s">
        <v>504</v>
      </c>
      <c r="B3349" s="808" t="s">
        <v>567</v>
      </c>
      <c r="C3349" s="808" t="s">
        <v>606</v>
      </c>
      <c r="D3349" s="809">
        <v>61</v>
      </c>
      <c r="F3349" s="808">
        <v>2612.7600000000002</v>
      </c>
      <c r="G3349" s="808">
        <v>27.18</v>
      </c>
      <c r="H3349" s="808">
        <v>0</v>
      </c>
      <c r="I3349" s="808" t="s">
        <v>502</v>
      </c>
      <c r="J3349" s="808" t="s">
        <v>503</v>
      </c>
    </row>
    <row r="3350" spans="1:10" x14ac:dyDescent="0.25">
      <c r="A3350" s="808" t="s">
        <v>499</v>
      </c>
      <c r="B3350" s="808" t="s">
        <v>567</v>
      </c>
      <c r="C3350" s="808" t="s">
        <v>546</v>
      </c>
      <c r="D3350" s="809">
        <v>95</v>
      </c>
      <c r="F3350" s="808">
        <v>22719.83</v>
      </c>
      <c r="G3350" s="808">
        <v>220</v>
      </c>
      <c r="H3350" s="808">
        <v>0</v>
      </c>
      <c r="I3350" s="808" t="s">
        <v>502</v>
      </c>
      <c r="J3350" s="808" t="s">
        <v>503</v>
      </c>
    </row>
    <row r="3351" spans="1:10" x14ac:dyDescent="0.25">
      <c r="A3351" s="808" t="s">
        <v>504</v>
      </c>
      <c r="B3351" s="808" t="s">
        <v>567</v>
      </c>
      <c r="C3351" s="808" t="s">
        <v>523</v>
      </c>
      <c r="D3351" s="809">
        <v>73</v>
      </c>
      <c r="F3351" s="808">
        <v>387116.72</v>
      </c>
      <c r="G3351" s="808">
        <v>15539.43</v>
      </c>
      <c r="H3351" s="808">
        <v>0</v>
      </c>
      <c r="I3351" s="808" t="s">
        <v>502</v>
      </c>
      <c r="J3351" s="808" t="s">
        <v>503</v>
      </c>
    </row>
    <row r="3352" spans="1:10" x14ac:dyDescent="0.25">
      <c r="A3352" s="808" t="s">
        <v>504</v>
      </c>
      <c r="B3352" s="808" t="s">
        <v>567</v>
      </c>
      <c r="C3352" s="808" t="s">
        <v>541</v>
      </c>
      <c r="D3352" s="809">
        <v>85</v>
      </c>
      <c r="F3352" s="808">
        <v>69950</v>
      </c>
      <c r="G3352" s="808">
        <v>91.46</v>
      </c>
      <c r="H3352" s="808">
        <v>0</v>
      </c>
      <c r="I3352" s="808" t="s">
        <v>502</v>
      </c>
      <c r="J3352" s="808" t="s">
        <v>503</v>
      </c>
    </row>
    <row r="3353" spans="1:10" x14ac:dyDescent="0.25">
      <c r="A3353" s="808" t="s">
        <v>504</v>
      </c>
      <c r="B3353" s="808" t="s">
        <v>567</v>
      </c>
      <c r="C3353" s="808" t="s">
        <v>511</v>
      </c>
      <c r="D3353" s="809">
        <v>87</v>
      </c>
      <c r="F3353" s="808">
        <v>4075739</v>
      </c>
      <c r="G3353" s="808">
        <v>2289414.87</v>
      </c>
      <c r="H3353" s="808">
        <v>0</v>
      </c>
      <c r="I3353" s="808" t="s">
        <v>502</v>
      </c>
      <c r="J3353" s="808" t="s">
        <v>503</v>
      </c>
    </row>
    <row r="3354" spans="1:10" x14ac:dyDescent="0.25">
      <c r="A3354" s="808" t="s">
        <v>499</v>
      </c>
      <c r="B3354" s="808" t="s">
        <v>567</v>
      </c>
      <c r="C3354" s="808" t="s">
        <v>508</v>
      </c>
      <c r="D3354" s="809">
        <v>15</v>
      </c>
      <c r="F3354" s="808">
        <v>103.49</v>
      </c>
      <c r="G3354" s="808">
        <v>10</v>
      </c>
      <c r="H3354" s="808">
        <v>0</v>
      </c>
      <c r="I3354" s="808" t="s">
        <v>502</v>
      </c>
      <c r="J3354" s="808" t="s">
        <v>503</v>
      </c>
    </row>
    <row r="3355" spans="1:10" x14ac:dyDescent="0.25">
      <c r="A3355" s="808" t="s">
        <v>499</v>
      </c>
      <c r="B3355" s="808" t="s">
        <v>567</v>
      </c>
      <c r="C3355" s="808" t="s">
        <v>512</v>
      </c>
      <c r="D3355" s="809">
        <v>74</v>
      </c>
      <c r="F3355" s="808">
        <v>19215.87</v>
      </c>
      <c r="G3355" s="808">
        <v>1849.92</v>
      </c>
      <c r="H3355" s="808">
        <v>0</v>
      </c>
      <c r="I3355" s="808" t="s">
        <v>502</v>
      </c>
      <c r="J3355" s="808" t="s">
        <v>503</v>
      </c>
    </row>
    <row r="3356" spans="1:10" x14ac:dyDescent="0.25">
      <c r="A3356" s="808" t="s">
        <v>504</v>
      </c>
      <c r="B3356" s="808" t="s">
        <v>567</v>
      </c>
      <c r="C3356" s="808" t="s">
        <v>559</v>
      </c>
      <c r="D3356" s="809">
        <v>62</v>
      </c>
      <c r="F3356" s="808">
        <v>124058.61</v>
      </c>
      <c r="G3356" s="808">
        <v>1378</v>
      </c>
      <c r="H3356" s="808">
        <v>0</v>
      </c>
      <c r="I3356" s="808" t="s">
        <v>502</v>
      </c>
      <c r="J3356" s="808" t="s">
        <v>503</v>
      </c>
    </row>
    <row r="3357" spans="1:10" x14ac:dyDescent="0.25">
      <c r="A3357" s="808" t="s">
        <v>499</v>
      </c>
      <c r="B3357" s="808" t="s">
        <v>567</v>
      </c>
      <c r="C3357" s="808" t="s">
        <v>542</v>
      </c>
      <c r="D3357" s="809">
        <v>73</v>
      </c>
      <c r="F3357" s="808">
        <v>10</v>
      </c>
      <c r="G3357" s="808">
        <v>1.35</v>
      </c>
      <c r="H3357" s="808">
        <v>0</v>
      </c>
      <c r="I3357" s="808" t="s">
        <v>502</v>
      </c>
      <c r="J3357" s="808" t="s">
        <v>503</v>
      </c>
    </row>
    <row r="3358" spans="1:10" x14ac:dyDescent="0.25">
      <c r="A3358" s="808" t="s">
        <v>499</v>
      </c>
      <c r="B3358" s="808" t="s">
        <v>567</v>
      </c>
      <c r="C3358" s="808" t="s">
        <v>603</v>
      </c>
      <c r="D3358" s="809">
        <v>82</v>
      </c>
      <c r="F3358" s="808">
        <v>30</v>
      </c>
      <c r="G3358" s="808">
        <v>15</v>
      </c>
      <c r="H3358" s="808">
        <v>0</v>
      </c>
      <c r="I3358" s="808" t="s">
        <v>502</v>
      </c>
      <c r="J3358" s="808" t="s">
        <v>503</v>
      </c>
    </row>
    <row r="3359" spans="1:10" x14ac:dyDescent="0.25">
      <c r="A3359" s="808" t="s">
        <v>499</v>
      </c>
      <c r="B3359" s="808" t="s">
        <v>567</v>
      </c>
      <c r="C3359" s="808" t="s">
        <v>564</v>
      </c>
      <c r="D3359" s="809">
        <v>85</v>
      </c>
      <c r="F3359" s="808">
        <v>4045522.9</v>
      </c>
      <c r="G3359" s="808">
        <v>6181.27</v>
      </c>
      <c r="H3359" s="808">
        <v>0</v>
      </c>
      <c r="I3359" s="808" t="s">
        <v>502</v>
      </c>
      <c r="J3359" s="808" t="s">
        <v>503</v>
      </c>
    </row>
    <row r="3360" spans="1:10" x14ac:dyDescent="0.25">
      <c r="A3360" s="808" t="s">
        <v>504</v>
      </c>
      <c r="B3360" s="808" t="s">
        <v>567</v>
      </c>
      <c r="C3360" s="808" t="s">
        <v>511</v>
      </c>
      <c r="D3360" s="809">
        <v>74</v>
      </c>
      <c r="F3360" s="808">
        <v>15340.64</v>
      </c>
      <c r="G3360" s="808">
        <v>388.14</v>
      </c>
      <c r="H3360" s="808">
        <v>0</v>
      </c>
      <c r="I3360" s="808" t="s">
        <v>502</v>
      </c>
      <c r="J3360" s="808" t="s">
        <v>503</v>
      </c>
    </row>
    <row r="3361" spans="1:10" x14ac:dyDescent="0.25">
      <c r="A3361" s="808" t="s">
        <v>499</v>
      </c>
      <c r="B3361" s="808" t="s">
        <v>567</v>
      </c>
      <c r="C3361" s="808" t="s">
        <v>508</v>
      </c>
      <c r="D3361" s="809">
        <v>61</v>
      </c>
      <c r="F3361" s="808">
        <v>17152.990000000002</v>
      </c>
      <c r="G3361" s="808">
        <v>4168.8</v>
      </c>
      <c r="H3361" s="808">
        <v>0</v>
      </c>
      <c r="I3361" s="808" t="s">
        <v>502</v>
      </c>
      <c r="J3361" s="808" t="s">
        <v>503</v>
      </c>
    </row>
    <row r="3362" spans="1:10" x14ac:dyDescent="0.25">
      <c r="A3362" s="808" t="s">
        <v>504</v>
      </c>
      <c r="B3362" s="808" t="s">
        <v>567</v>
      </c>
      <c r="C3362" s="808" t="s">
        <v>516</v>
      </c>
      <c r="D3362" s="809">
        <v>84</v>
      </c>
      <c r="F3362" s="808">
        <v>83612.77</v>
      </c>
      <c r="G3362" s="808">
        <v>2526.7199999999998</v>
      </c>
      <c r="H3362" s="808">
        <v>0</v>
      </c>
      <c r="I3362" s="808" t="s">
        <v>502</v>
      </c>
      <c r="J3362" s="808" t="s">
        <v>503</v>
      </c>
    </row>
    <row r="3363" spans="1:10" x14ac:dyDescent="0.25">
      <c r="A3363" s="808" t="s">
        <v>499</v>
      </c>
      <c r="B3363" s="808" t="s">
        <v>567</v>
      </c>
      <c r="C3363" s="808" t="s">
        <v>568</v>
      </c>
      <c r="D3363" s="809">
        <v>95</v>
      </c>
      <c r="F3363" s="808">
        <v>3392.14</v>
      </c>
      <c r="G3363" s="808">
        <v>29.6</v>
      </c>
      <c r="H3363" s="808">
        <v>0</v>
      </c>
      <c r="I3363" s="808" t="s">
        <v>502</v>
      </c>
      <c r="J3363" s="808" t="s">
        <v>503</v>
      </c>
    </row>
    <row r="3364" spans="1:10" x14ac:dyDescent="0.25">
      <c r="A3364" s="808" t="s">
        <v>499</v>
      </c>
      <c r="B3364" s="808" t="s">
        <v>567</v>
      </c>
      <c r="C3364" s="808" t="s">
        <v>512</v>
      </c>
      <c r="D3364" s="809">
        <v>95</v>
      </c>
      <c r="F3364" s="808">
        <v>269559.71999999997</v>
      </c>
      <c r="G3364" s="808">
        <v>69595.66</v>
      </c>
      <c r="H3364" s="808">
        <v>0</v>
      </c>
      <c r="I3364" s="808" t="s">
        <v>502</v>
      </c>
      <c r="J3364" s="808" t="s">
        <v>503</v>
      </c>
    </row>
    <row r="3365" spans="1:10" x14ac:dyDescent="0.25">
      <c r="A3365" s="808" t="s">
        <v>499</v>
      </c>
      <c r="B3365" s="808" t="s">
        <v>567</v>
      </c>
      <c r="C3365" s="808" t="s">
        <v>515</v>
      </c>
      <c r="D3365" s="809">
        <v>15</v>
      </c>
      <c r="F3365" s="808">
        <v>1824.03</v>
      </c>
      <c r="G3365" s="808">
        <v>20</v>
      </c>
      <c r="H3365" s="808">
        <v>0</v>
      </c>
      <c r="I3365" s="808" t="s">
        <v>502</v>
      </c>
      <c r="J3365" s="808" t="s">
        <v>503</v>
      </c>
    </row>
    <row r="3366" spans="1:10" x14ac:dyDescent="0.25">
      <c r="A3366" s="808" t="s">
        <v>499</v>
      </c>
      <c r="B3366" s="808" t="s">
        <v>567</v>
      </c>
      <c r="C3366" s="808" t="s">
        <v>508</v>
      </c>
      <c r="D3366" s="809">
        <v>21</v>
      </c>
      <c r="F3366" s="808">
        <v>132233.78</v>
      </c>
      <c r="G3366" s="808">
        <v>22812.51</v>
      </c>
      <c r="H3366" s="808">
        <v>0</v>
      </c>
      <c r="I3366" s="808" t="s">
        <v>502</v>
      </c>
      <c r="J3366" s="808" t="s">
        <v>503</v>
      </c>
    </row>
    <row r="3367" spans="1:10" x14ac:dyDescent="0.25">
      <c r="A3367" s="808" t="s">
        <v>504</v>
      </c>
      <c r="B3367" s="808" t="s">
        <v>567</v>
      </c>
      <c r="C3367" s="808" t="s">
        <v>541</v>
      </c>
      <c r="D3367" s="809">
        <v>38</v>
      </c>
      <c r="F3367" s="808">
        <v>352678.13</v>
      </c>
      <c r="G3367" s="808">
        <v>930.8</v>
      </c>
      <c r="H3367" s="808">
        <v>0</v>
      </c>
      <c r="I3367" s="808" t="s">
        <v>502</v>
      </c>
      <c r="J3367" s="808" t="s">
        <v>503</v>
      </c>
    </row>
    <row r="3368" spans="1:10" x14ac:dyDescent="0.25">
      <c r="A3368" s="808" t="s">
        <v>499</v>
      </c>
      <c r="B3368" s="808" t="s">
        <v>567</v>
      </c>
      <c r="C3368" s="808" t="s">
        <v>527</v>
      </c>
      <c r="D3368" s="809">
        <v>21</v>
      </c>
      <c r="F3368" s="808">
        <v>34886.339999999997</v>
      </c>
      <c r="G3368" s="808">
        <v>7937.04</v>
      </c>
      <c r="H3368" s="808">
        <v>0</v>
      </c>
      <c r="I3368" s="808" t="s">
        <v>502</v>
      </c>
      <c r="J3368" s="808" t="s">
        <v>503</v>
      </c>
    </row>
    <row r="3369" spans="1:10" x14ac:dyDescent="0.25">
      <c r="A3369" s="808" t="s">
        <v>504</v>
      </c>
      <c r="B3369" s="808" t="s">
        <v>567</v>
      </c>
      <c r="C3369" s="808" t="s">
        <v>520</v>
      </c>
      <c r="D3369" s="809">
        <v>7</v>
      </c>
      <c r="F3369" s="808">
        <v>62356.86</v>
      </c>
      <c r="G3369" s="808">
        <v>51000</v>
      </c>
      <c r="H3369" s="808">
        <v>0</v>
      </c>
      <c r="I3369" s="808" t="s">
        <v>502</v>
      </c>
      <c r="J3369" s="808" t="s">
        <v>503</v>
      </c>
    </row>
    <row r="3370" spans="1:10" x14ac:dyDescent="0.25">
      <c r="A3370" s="808" t="s">
        <v>504</v>
      </c>
      <c r="B3370" s="808" t="s">
        <v>567</v>
      </c>
      <c r="C3370" s="808" t="s">
        <v>508</v>
      </c>
      <c r="D3370" s="809">
        <v>29</v>
      </c>
      <c r="F3370" s="808">
        <v>324073.40999999997</v>
      </c>
      <c r="G3370" s="808">
        <v>4928.3999999999996</v>
      </c>
      <c r="H3370" s="808">
        <v>0</v>
      </c>
      <c r="I3370" s="808" t="s">
        <v>502</v>
      </c>
      <c r="J3370" s="808" t="s">
        <v>503</v>
      </c>
    </row>
    <row r="3371" spans="1:10" x14ac:dyDescent="0.25">
      <c r="A3371" s="808" t="s">
        <v>499</v>
      </c>
      <c r="B3371" s="808" t="s">
        <v>567</v>
      </c>
      <c r="C3371" s="808" t="s">
        <v>512</v>
      </c>
      <c r="D3371" s="809">
        <v>90</v>
      </c>
      <c r="F3371" s="808">
        <v>1637049.93</v>
      </c>
      <c r="G3371" s="808">
        <v>36600.14</v>
      </c>
      <c r="H3371" s="808">
        <v>0</v>
      </c>
      <c r="I3371" s="808" t="s">
        <v>502</v>
      </c>
      <c r="J3371" s="808" t="s">
        <v>503</v>
      </c>
    </row>
    <row r="3372" spans="1:10" x14ac:dyDescent="0.25">
      <c r="A3372" s="808" t="s">
        <v>504</v>
      </c>
      <c r="B3372" s="808" t="s">
        <v>567</v>
      </c>
      <c r="C3372" s="808" t="s">
        <v>530</v>
      </c>
      <c r="D3372" s="809">
        <v>68</v>
      </c>
      <c r="F3372" s="808">
        <v>247.87</v>
      </c>
      <c r="G3372" s="808">
        <v>0.18</v>
      </c>
      <c r="H3372" s="808">
        <v>0</v>
      </c>
      <c r="I3372" s="808" t="s">
        <v>502</v>
      </c>
      <c r="J3372" s="808" t="s">
        <v>503</v>
      </c>
    </row>
    <row r="3373" spans="1:10" x14ac:dyDescent="0.25">
      <c r="A3373" s="808" t="s">
        <v>504</v>
      </c>
      <c r="B3373" s="808" t="s">
        <v>567</v>
      </c>
      <c r="C3373" s="808" t="s">
        <v>512</v>
      </c>
      <c r="D3373" s="809">
        <v>70</v>
      </c>
      <c r="F3373" s="808">
        <v>14761.88</v>
      </c>
      <c r="G3373" s="808">
        <v>795.4</v>
      </c>
      <c r="H3373" s="808">
        <v>0</v>
      </c>
      <c r="I3373" s="808" t="s">
        <v>502</v>
      </c>
      <c r="J3373" s="808" t="s">
        <v>503</v>
      </c>
    </row>
    <row r="3374" spans="1:10" x14ac:dyDescent="0.25">
      <c r="A3374" s="808" t="s">
        <v>504</v>
      </c>
      <c r="B3374" s="808" t="s">
        <v>567</v>
      </c>
      <c r="C3374" s="808" t="s">
        <v>508</v>
      </c>
      <c r="D3374" s="809">
        <v>62</v>
      </c>
      <c r="F3374" s="808">
        <v>7122.91</v>
      </c>
      <c r="G3374" s="808">
        <v>74.55</v>
      </c>
      <c r="H3374" s="808">
        <v>0</v>
      </c>
      <c r="I3374" s="808" t="s">
        <v>502</v>
      </c>
      <c r="J3374" s="808" t="s">
        <v>503</v>
      </c>
    </row>
    <row r="3375" spans="1:10" x14ac:dyDescent="0.25">
      <c r="A3375" s="808" t="s">
        <v>504</v>
      </c>
      <c r="B3375" s="808" t="s">
        <v>567</v>
      </c>
      <c r="C3375" s="808" t="s">
        <v>512</v>
      </c>
      <c r="D3375" s="809">
        <v>76</v>
      </c>
      <c r="F3375" s="808">
        <v>122855.49</v>
      </c>
      <c r="G3375" s="808">
        <v>58968</v>
      </c>
      <c r="H3375" s="808">
        <v>0</v>
      </c>
      <c r="I3375" s="808" t="s">
        <v>502</v>
      </c>
      <c r="J3375" s="808" t="s">
        <v>503</v>
      </c>
    </row>
    <row r="3376" spans="1:10" x14ac:dyDescent="0.25">
      <c r="A3376" s="808" t="s">
        <v>499</v>
      </c>
      <c r="B3376" s="808" t="s">
        <v>567</v>
      </c>
      <c r="C3376" s="808" t="s">
        <v>512</v>
      </c>
      <c r="D3376" s="809">
        <v>83</v>
      </c>
      <c r="F3376" s="808">
        <v>191163.39</v>
      </c>
      <c r="G3376" s="808">
        <v>172633.5</v>
      </c>
      <c r="H3376" s="808">
        <v>0</v>
      </c>
      <c r="I3376" s="808" t="s">
        <v>502</v>
      </c>
      <c r="J3376" s="808" t="s">
        <v>503</v>
      </c>
    </row>
    <row r="3377" spans="1:10" x14ac:dyDescent="0.25">
      <c r="A3377" s="808" t="s">
        <v>499</v>
      </c>
      <c r="B3377" s="808" t="s">
        <v>567</v>
      </c>
      <c r="C3377" s="808" t="s">
        <v>508</v>
      </c>
      <c r="D3377" s="809">
        <v>44</v>
      </c>
      <c r="F3377" s="808">
        <v>4841.2299999999996</v>
      </c>
      <c r="G3377" s="808">
        <v>186.18</v>
      </c>
      <c r="H3377" s="808">
        <v>0</v>
      </c>
      <c r="I3377" s="808" t="s">
        <v>502</v>
      </c>
      <c r="J3377" s="808" t="s">
        <v>503</v>
      </c>
    </row>
    <row r="3378" spans="1:10" x14ac:dyDescent="0.25">
      <c r="A3378" s="808" t="s">
        <v>499</v>
      </c>
      <c r="B3378" s="808" t="s">
        <v>567</v>
      </c>
      <c r="C3378" s="808" t="s">
        <v>559</v>
      </c>
      <c r="D3378" s="809">
        <v>90</v>
      </c>
      <c r="F3378" s="808">
        <v>5375</v>
      </c>
      <c r="G3378" s="808">
        <v>7.5</v>
      </c>
      <c r="H3378" s="808">
        <v>0</v>
      </c>
      <c r="I3378" s="808" t="s">
        <v>502</v>
      </c>
      <c r="J3378" s="808" t="s">
        <v>503</v>
      </c>
    </row>
    <row r="3379" spans="1:10" x14ac:dyDescent="0.25">
      <c r="A3379" s="808" t="s">
        <v>504</v>
      </c>
      <c r="B3379" s="808" t="s">
        <v>567</v>
      </c>
      <c r="C3379" s="808" t="s">
        <v>582</v>
      </c>
      <c r="D3379" s="809">
        <v>62</v>
      </c>
      <c r="F3379" s="808">
        <v>62823.77</v>
      </c>
      <c r="G3379" s="808">
        <v>558.55999999999995</v>
      </c>
      <c r="H3379" s="808">
        <v>0</v>
      </c>
      <c r="I3379" s="808" t="s">
        <v>502</v>
      </c>
      <c r="J3379" s="808" t="s">
        <v>503</v>
      </c>
    </row>
    <row r="3380" spans="1:10" x14ac:dyDescent="0.25">
      <c r="A3380" s="808" t="s">
        <v>504</v>
      </c>
      <c r="B3380" s="808" t="s">
        <v>567</v>
      </c>
      <c r="C3380" s="808" t="s">
        <v>523</v>
      </c>
      <c r="D3380" s="809">
        <v>85</v>
      </c>
      <c r="F3380" s="808">
        <v>428020.37</v>
      </c>
      <c r="G3380" s="808">
        <v>3729.22</v>
      </c>
      <c r="H3380" s="808">
        <v>0</v>
      </c>
      <c r="I3380" s="808" t="s">
        <v>502</v>
      </c>
      <c r="J3380" s="808" t="s">
        <v>503</v>
      </c>
    </row>
    <row r="3381" spans="1:10" x14ac:dyDescent="0.25">
      <c r="A3381" s="808" t="s">
        <v>504</v>
      </c>
      <c r="B3381" s="808" t="s">
        <v>567</v>
      </c>
      <c r="C3381" s="808" t="s">
        <v>511</v>
      </c>
      <c r="D3381" s="809">
        <v>8</v>
      </c>
      <c r="F3381" s="808">
        <v>2688771.88</v>
      </c>
      <c r="G3381" s="808">
        <v>3726312.33</v>
      </c>
      <c r="H3381" s="808">
        <v>0</v>
      </c>
      <c r="I3381" s="808" t="s">
        <v>502</v>
      </c>
      <c r="J3381" s="808" t="s">
        <v>503</v>
      </c>
    </row>
    <row r="3382" spans="1:10" x14ac:dyDescent="0.25">
      <c r="A3382" s="808" t="s">
        <v>499</v>
      </c>
      <c r="B3382" s="808" t="s">
        <v>567</v>
      </c>
      <c r="C3382" s="808" t="s">
        <v>525</v>
      </c>
      <c r="D3382" s="809">
        <v>94</v>
      </c>
      <c r="F3382" s="808">
        <v>558.62</v>
      </c>
      <c r="G3382" s="808">
        <v>44</v>
      </c>
      <c r="H3382" s="808">
        <v>0</v>
      </c>
      <c r="I3382" s="808" t="s">
        <v>502</v>
      </c>
      <c r="J3382" s="808" t="s">
        <v>503</v>
      </c>
    </row>
    <row r="3383" spans="1:10" x14ac:dyDescent="0.25">
      <c r="A3383" s="808" t="s">
        <v>499</v>
      </c>
      <c r="B3383" s="808" t="s">
        <v>567</v>
      </c>
      <c r="C3383" s="808" t="s">
        <v>512</v>
      </c>
      <c r="D3383" s="809">
        <v>28</v>
      </c>
      <c r="F3383" s="808">
        <v>82717.5</v>
      </c>
      <c r="G3383" s="808">
        <v>64625.09</v>
      </c>
      <c r="H3383" s="808">
        <v>0</v>
      </c>
      <c r="I3383" s="808" t="s">
        <v>502</v>
      </c>
      <c r="J3383" s="808" t="s">
        <v>503</v>
      </c>
    </row>
    <row r="3384" spans="1:10" x14ac:dyDescent="0.25">
      <c r="A3384" s="808" t="s">
        <v>504</v>
      </c>
      <c r="B3384" s="808" t="s">
        <v>567</v>
      </c>
      <c r="C3384" s="808" t="s">
        <v>551</v>
      </c>
      <c r="D3384" s="809">
        <v>42</v>
      </c>
      <c r="F3384" s="808">
        <v>2894.77</v>
      </c>
      <c r="G3384" s="808">
        <v>3.76</v>
      </c>
      <c r="H3384" s="808">
        <v>0</v>
      </c>
      <c r="I3384" s="808" t="s">
        <v>502</v>
      </c>
      <c r="J3384" s="808" t="s">
        <v>503</v>
      </c>
    </row>
    <row r="3385" spans="1:10" x14ac:dyDescent="0.25">
      <c r="A3385" s="808" t="s">
        <v>504</v>
      </c>
      <c r="B3385" s="808" t="s">
        <v>567</v>
      </c>
      <c r="C3385" s="808" t="s">
        <v>526</v>
      </c>
      <c r="D3385" s="809">
        <v>34</v>
      </c>
      <c r="F3385" s="808">
        <v>90736.31</v>
      </c>
      <c r="G3385" s="808">
        <v>20705.400000000001</v>
      </c>
      <c r="H3385" s="808">
        <v>0</v>
      </c>
      <c r="I3385" s="808" t="s">
        <v>502</v>
      </c>
      <c r="J3385" s="808" t="s">
        <v>503</v>
      </c>
    </row>
    <row r="3386" spans="1:10" x14ac:dyDescent="0.25">
      <c r="A3386" s="808" t="s">
        <v>504</v>
      </c>
      <c r="B3386" s="808" t="s">
        <v>567</v>
      </c>
      <c r="C3386" s="808" t="s">
        <v>511</v>
      </c>
      <c r="D3386" s="809">
        <v>44</v>
      </c>
      <c r="F3386" s="808">
        <v>83277.38</v>
      </c>
      <c r="G3386" s="808">
        <v>52994.97</v>
      </c>
      <c r="H3386" s="808">
        <v>0</v>
      </c>
      <c r="I3386" s="808" t="s">
        <v>502</v>
      </c>
      <c r="J3386" s="808" t="s">
        <v>503</v>
      </c>
    </row>
    <row r="3387" spans="1:10" x14ac:dyDescent="0.25">
      <c r="A3387" s="808" t="s">
        <v>504</v>
      </c>
      <c r="B3387" s="808" t="s">
        <v>567</v>
      </c>
      <c r="C3387" s="808" t="s">
        <v>526</v>
      </c>
      <c r="D3387" s="809">
        <v>63</v>
      </c>
      <c r="F3387" s="808">
        <v>104737.19</v>
      </c>
      <c r="G3387" s="808">
        <v>2570.14</v>
      </c>
      <c r="H3387" s="808">
        <v>0</v>
      </c>
      <c r="I3387" s="808" t="s">
        <v>502</v>
      </c>
      <c r="J3387" s="808" t="s">
        <v>503</v>
      </c>
    </row>
    <row r="3388" spans="1:10" x14ac:dyDescent="0.25">
      <c r="A3388" s="808" t="s">
        <v>499</v>
      </c>
      <c r="B3388" s="808" t="s">
        <v>567</v>
      </c>
      <c r="C3388" s="808" t="s">
        <v>530</v>
      </c>
      <c r="D3388" s="809">
        <v>15</v>
      </c>
      <c r="F3388" s="808">
        <v>516802.3</v>
      </c>
      <c r="G3388" s="808">
        <v>5640</v>
      </c>
      <c r="H3388" s="808">
        <v>0</v>
      </c>
      <c r="I3388" s="808" t="s">
        <v>502</v>
      </c>
      <c r="J3388" s="808" t="s">
        <v>503</v>
      </c>
    </row>
    <row r="3389" spans="1:10" x14ac:dyDescent="0.25">
      <c r="A3389" s="808" t="s">
        <v>504</v>
      </c>
      <c r="B3389" s="808" t="s">
        <v>567</v>
      </c>
      <c r="C3389" s="808" t="s">
        <v>524</v>
      </c>
      <c r="D3389" s="809">
        <v>62</v>
      </c>
      <c r="F3389" s="808">
        <v>24057.93</v>
      </c>
      <c r="G3389" s="808">
        <v>293.22000000000003</v>
      </c>
      <c r="H3389" s="808">
        <v>0</v>
      </c>
      <c r="I3389" s="808" t="s">
        <v>502</v>
      </c>
      <c r="J3389" s="808" t="s">
        <v>503</v>
      </c>
    </row>
    <row r="3390" spans="1:10" x14ac:dyDescent="0.25">
      <c r="A3390" s="808" t="s">
        <v>504</v>
      </c>
      <c r="B3390" s="808" t="s">
        <v>567</v>
      </c>
      <c r="C3390" s="808" t="s">
        <v>509</v>
      </c>
      <c r="D3390" s="809">
        <v>42</v>
      </c>
      <c r="F3390" s="808">
        <v>15120.77</v>
      </c>
      <c r="G3390" s="808">
        <v>119.75</v>
      </c>
      <c r="H3390" s="808">
        <v>0</v>
      </c>
      <c r="I3390" s="808" t="s">
        <v>502</v>
      </c>
      <c r="J3390" s="808" t="s">
        <v>503</v>
      </c>
    </row>
    <row r="3391" spans="1:10" x14ac:dyDescent="0.25">
      <c r="A3391" s="808" t="s">
        <v>499</v>
      </c>
      <c r="B3391" s="808" t="s">
        <v>567</v>
      </c>
      <c r="C3391" s="808" t="s">
        <v>523</v>
      </c>
      <c r="D3391" s="809">
        <v>90</v>
      </c>
      <c r="F3391" s="808">
        <v>140815.20000000001</v>
      </c>
      <c r="G3391" s="808">
        <v>88.35</v>
      </c>
      <c r="H3391" s="808">
        <v>0</v>
      </c>
      <c r="I3391" s="808" t="s">
        <v>502</v>
      </c>
      <c r="J3391" s="808" t="s">
        <v>503</v>
      </c>
    </row>
    <row r="3392" spans="1:10" x14ac:dyDescent="0.25">
      <c r="A3392" s="808" t="s">
        <v>504</v>
      </c>
      <c r="B3392" s="808" t="s">
        <v>567</v>
      </c>
      <c r="C3392" s="808" t="s">
        <v>511</v>
      </c>
      <c r="D3392" s="809">
        <v>72</v>
      </c>
      <c r="F3392" s="808">
        <v>40797.89</v>
      </c>
      <c r="G3392" s="808">
        <v>6533.94</v>
      </c>
      <c r="H3392" s="808">
        <v>0</v>
      </c>
      <c r="I3392" s="808" t="s">
        <v>502</v>
      </c>
      <c r="J3392" s="808" t="s">
        <v>503</v>
      </c>
    </row>
    <row r="3393" spans="1:10" x14ac:dyDescent="0.25">
      <c r="A3393" s="808" t="s">
        <v>504</v>
      </c>
      <c r="B3393" s="808" t="s">
        <v>567</v>
      </c>
      <c r="C3393" s="808" t="s">
        <v>541</v>
      </c>
      <c r="D3393" s="809">
        <v>48</v>
      </c>
      <c r="F3393" s="808">
        <v>3017.15</v>
      </c>
      <c r="G3393" s="808">
        <v>3.24</v>
      </c>
      <c r="H3393" s="808">
        <v>0</v>
      </c>
      <c r="I3393" s="808" t="s">
        <v>502</v>
      </c>
      <c r="J3393" s="808" t="s">
        <v>503</v>
      </c>
    </row>
    <row r="3394" spans="1:10" x14ac:dyDescent="0.25">
      <c r="A3394" s="808" t="s">
        <v>499</v>
      </c>
      <c r="B3394" s="808" t="s">
        <v>567</v>
      </c>
      <c r="C3394" s="808" t="s">
        <v>514</v>
      </c>
      <c r="D3394" s="809">
        <v>84</v>
      </c>
      <c r="F3394" s="808">
        <v>379733.14</v>
      </c>
      <c r="G3394" s="808">
        <v>37319.199999999997</v>
      </c>
      <c r="H3394" s="808">
        <v>0</v>
      </c>
      <c r="I3394" s="808" t="s">
        <v>502</v>
      </c>
      <c r="J3394" s="808" t="s">
        <v>503</v>
      </c>
    </row>
    <row r="3395" spans="1:10" x14ac:dyDescent="0.25">
      <c r="A3395" s="808" t="s">
        <v>504</v>
      </c>
      <c r="B3395" s="808" t="s">
        <v>567</v>
      </c>
      <c r="C3395" s="808" t="s">
        <v>514</v>
      </c>
      <c r="D3395" s="809">
        <v>62</v>
      </c>
      <c r="F3395" s="808">
        <v>19069.28</v>
      </c>
      <c r="G3395" s="808">
        <v>141.43</v>
      </c>
      <c r="H3395" s="808">
        <v>0</v>
      </c>
      <c r="I3395" s="808" t="s">
        <v>502</v>
      </c>
      <c r="J3395" s="808" t="s">
        <v>503</v>
      </c>
    </row>
    <row r="3396" spans="1:10" x14ac:dyDescent="0.25">
      <c r="A3396" s="808" t="s">
        <v>499</v>
      </c>
      <c r="B3396" s="808" t="s">
        <v>567</v>
      </c>
      <c r="C3396" s="808" t="s">
        <v>523</v>
      </c>
      <c r="D3396" s="809">
        <v>95</v>
      </c>
      <c r="F3396" s="808">
        <v>8697.15</v>
      </c>
      <c r="G3396" s="808">
        <v>92.2</v>
      </c>
      <c r="H3396" s="808">
        <v>0</v>
      </c>
      <c r="I3396" s="808" t="s">
        <v>502</v>
      </c>
      <c r="J3396" s="808" t="s">
        <v>503</v>
      </c>
    </row>
    <row r="3397" spans="1:10" x14ac:dyDescent="0.25">
      <c r="A3397" s="808" t="s">
        <v>499</v>
      </c>
      <c r="B3397" s="808" t="s">
        <v>567</v>
      </c>
      <c r="C3397" s="808" t="s">
        <v>566</v>
      </c>
      <c r="D3397" s="809">
        <v>95</v>
      </c>
      <c r="F3397" s="808">
        <v>33649.86</v>
      </c>
      <c r="G3397" s="808">
        <v>763.2</v>
      </c>
      <c r="H3397" s="808">
        <v>0</v>
      </c>
      <c r="I3397" s="808" t="s">
        <v>502</v>
      </c>
      <c r="J3397" s="808" t="s">
        <v>503</v>
      </c>
    </row>
    <row r="3398" spans="1:10" x14ac:dyDescent="0.25">
      <c r="A3398" s="808" t="s">
        <v>499</v>
      </c>
      <c r="B3398" s="808" t="s">
        <v>567</v>
      </c>
      <c r="C3398" s="808" t="s">
        <v>542</v>
      </c>
      <c r="D3398" s="809">
        <v>96</v>
      </c>
      <c r="F3398" s="808">
        <v>4</v>
      </c>
      <c r="G3398" s="808">
        <v>0.15</v>
      </c>
      <c r="H3398" s="808">
        <v>0</v>
      </c>
      <c r="I3398" s="808" t="s">
        <v>502</v>
      </c>
      <c r="J3398" s="808" t="s">
        <v>503</v>
      </c>
    </row>
    <row r="3399" spans="1:10" x14ac:dyDescent="0.25">
      <c r="A3399" s="808" t="s">
        <v>499</v>
      </c>
      <c r="B3399" s="808" t="s">
        <v>567</v>
      </c>
      <c r="C3399" s="808" t="s">
        <v>534</v>
      </c>
      <c r="D3399" s="809">
        <v>85</v>
      </c>
      <c r="F3399" s="808">
        <v>14313.52</v>
      </c>
      <c r="G3399" s="808">
        <v>634</v>
      </c>
      <c r="H3399" s="808">
        <v>0</v>
      </c>
      <c r="I3399" s="808" t="s">
        <v>502</v>
      </c>
      <c r="J3399" s="808" t="s">
        <v>503</v>
      </c>
    </row>
    <row r="3400" spans="1:10" x14ac:dyDescent="0.25">
      <c r="A3400" s="808" t="s">
        <v>499</v>
      </c>
      <c r="B3400" s="808" t="s">
        <v>567</v>
      </c>
      <c r="C3400" s="808" t="s">
        <v>506</v>
      </c>
      <c r="D3400" s="809">
        <v>22</v>
      </c>
      <c r="F3400" s="808">
        <v>8051.95</v>
      </c>
      <c r="G3400" s="808">
        <v>1365.39</v>
      </c>
      <c r="H3400" s="808">
        <v>0</v>
      </c>
      <c r="I3400" s="808" t="s">
        <v>502</v>
      </c>
      <c r="J3400" s="808" t="s">
        <v>503</v>
      </c>
    </row>
    <row r="3401" spans="1:10" x14ac:dyDescent="0.25">
      <c r="A3401" s="808" t="s">
        <v>499</v>
      </c>
      <c r="B3401" s="808" t="s">
        <v>567</v>
      </c>
      <c r="C3401" s="808" t="s">
        <v>511</v>
      </c>
      <c r="D3401" s="809">
        <v>49</v>
      </c>
      <c r="F3401" s="808">
        <v>49.41</v>
      </c>
      <c r="G3401" s="808">
        <v>69.8</v>
      </c>
      <c r="H3401" s="808">
        <v>0</v>
      </c>
      <c r="I3401" s="808" t="s">
        <v>502</v>
      </c>
      <c r="J3401" s="808" t="s">
        <v>503</v>
      </c>
    </row>
    <row r="3402" spans="1:10" x14ac:dyDescent="0.25">
      <c r="A3402" s="808" t="s">
        <v>504</v>
      </c>
      <c r="B3402" s="808" t="s">
        <v>567</v>
      </c>
      <c r="C3402" s="808" t="s">
        <v>535</v>
      </c>
      <c r="D3402" s="809">
        <v>40</v>
      </c>
      <c r="F3402" s="808">
        <v>3229.2</v>
      </c>
      <c r="G3402" s="808">
        <v>0.46</v>
      </c>
      <c r="H3402" s="808">
        <v>0</v>
      </c>
      <c r="I3402" s="808" t="s">
        <v>502</v>
      </c>
      <c r="J3402" s="808" t="s">
        <v>503</v>
      </c>
    </row>
    <row r="3403" spans="1:10" x14ac:dyDescent="0.25">
      <c r="A3403" s="808" t="s">
        <v>499</v>
      </c>
      <c r="B3403" s="808" t="s">
        <v>567</v>
      </c>
      <c r="C3403" s="808" t="s">
        <v>514</v>
      </c>
      <c r="D3403" s="809">
        <v>72</v>
      </c>
      <c r="F3403" s="808">
        <v>34479.08</v>
      </c>
      <c r="G3403" s="808">
        <v>41186</v>
      </c>
      <c r="H3403" s="808">
        <v>0</v>
      </c>
      <c r="I3403" s="808" t="s">
        <v>502</v>
      </c>
      <c r="J3403" s="808" t="s">
        <v>503</v>
      </c>
    </row>
    <row r="3404" spans="1:10" x14ac:dyDescent="0.25">
      <c r="A3404" s="808" t="s">
        <v>504</v>
      </c>
      <c r="B3404" s="808" t="s">
        <v>567</v>
      </c>
      <c r="C3404" s="808" t="s">
        <v>580</v>
      </c>
      <c r="D3404" s="809">
        <v>61</v>
      </c>
      <c r="F3404" s="808">
        <v>1926.5</v>
      </c>
      <c r="G3404" s="808">
        <v>8.77</v>
      </c>
      <c r="H3404" s="808">
        <v>0</v>
      </c>
      <c r="I3404" s="808" t="s">
        <v>502</v>
      </c>
      <c r="J3404" s="808" t="s">
        <v>503</v>
      </c>
    </row>
    <row r="3405" spans="1:10" x14ac:dyDescent="0.25">
      <c r="A3405" s="808" t="s">
        <v>499</v>
      </c>
      <c r="B3405" s="808" t="s">
        <v>567</v>
      </c>
      <c r="C3405" s="808" t="s">
        <v>512</v>
      </c>
      <c r="D3405" s="809">
        <v>10</v>
      </c>
      <c r="F3405" s="808">
        <v>762381.5</v>
      </c>
      <c r="G3405" s="808">
        <v>4741000</v>
      </c>
      <c r="H3405" s="808">
        <v>0</v>
      </c>
      <c r="I3405" s="808" t="s">
        <v>502</v>
      </c>
      <c r="J3405" s="808" t="s">
        <v>503</v>
      </c>
    </row>
    <row r="3406" spans="1:10" x14ac:dyDescent="0.25">
      <c r="A3406" s="808" t="s">
        <v>504</v>
      </c>
      <c r="B3406" s="808" t="s">
        <v>567</v>
      </c>
      <c r="C3406" s="808" t="s">
        <v>530</v>
      </c>
      <c r="D3406" s="809">
        <v>90</v>
      </c>
      <c r="F3406" s="808">
        <v>295.77999999999997</v>
      </c>
      <c r="G3406" s="808">
        <v>2.9</v>
      </c>
      <c r="H3406" s="808">
        <v>0</v>
      </c>
      <c r="I3406" s="808" t="s">
        <v>502</v>
      </c>
      <c r="J3406" s="808" t="s">
        <v>503</v>
      </c>
    </row>
    <row r="3407" spans="1:10" x14ac:dyDescent="0.25">
      <c r="A3407" s="808" t="s">
        <v>499</v>
      </c>
      <c r="B3407" s="808" t="s">
        <v>567</v>
      </c>
      <c r="C3407" s="808" t="s">
        <v>541</v>
      </c>
      <c r="D3407" s="809">
        <v>95</v>
      </c>
      <c r="F3407" s="808">
        <v>27350</v>
      </c>
      <c r="G3407" s="808">
        <v>447</v>
      </c>
      <c r="H3407" s="808">
        <v>0</v>
      </c>
      <c r="I3407" s="808" t="s">
        <v>502</v>
      </c>
      <c r="J3407" s="808" t="s">
        <v>503</v>
      </c>
    </row>
    <row r="3408" spans="1:10" x14ac:dyDescent="0.25">
      <c r="A3408" s="808" t="s">
        <v>499</v>
      </c>
      <c r="B3408" s="808" t="s">
        <v>567</v>
      </c>
      <c r="C3408" s="808" t="s">
        <v>559</v>
      </c>
      <c r="D3408" s="809">
        <v>73</v>
      </c>
      <c r="F3408" s="808">
        <v>270</v>
      </c>
      <c r="G3408" s="808">
        <v>10</v>
      </c>
      <c r="H3408" s="808">
        <v>0</v>
      </c>
      <c r="I3408" s="808" t="s">
        <v>502</v>
      </c>
      <c r="J3408" s="808" t="s">
        <v>503</v>
      </c>
    </row>
    <row r="3409" spans="1:10" x14ac:dyDescent="0.25">
      <c r="A3409" s="808" t="s">
        <v>504</v>
      </c>
      <c r="B3409" s="808" t="s">
        <v>567</v>
      </c>
      <c r="C3409" s="808" t="s">
        <v>508</v>
      </c>
      <c r="D3409" s="809">
        <v>19</v>
      </c>
      <c r="F3409" s="808">
        <v>296581.45</v>
      </c>
      <c r="G3409" s="808">
        <v>247488</v>
      </c>
      <c r="H3409" s="808">
        <v>0</v>
      </c>
      <c r="I3409" s="808" t="s">
        <v>502</v>
      </c>
      <c r="J3409" s="808" t="s">
        <v>503</v>
      </c>
    </row>
    <row r="3410" spans="1:10" x14ac:dyDescent="0.25">
      <c r="A3410" s="808" t="s">
        <v>504</v>
      </c>
      <c r="B3410" s="808" t="s">
        <v>567</v>
      </c>
      <c r="C3410" s="808" t="s">
        <v>581</v>
      </c>
      <c r="D3410" s="809">
        <v>39</v>
      </c>
      <c r="F3410" s="808">
        <v>53435.7</v>
      </c>
      <c r="G3410" s="808">
        <v>44000</v>
      </c>
      <c r="H3410" s="808">
        <v>0</v>
      </c>
      <c r="I3410" s="808" t="s">
        <v>502</v>
      </c>
      <c r="J3410" s="808" t="s">
        <v>503</v>
      </c>
    </row>
    <row r="3411" spans="1:10" x14ac:dyDescent="0.25">
      <c r="A3411" s="808" t="s">
        <v>499</v>
      </c>
      <c r="B3411" s="808" t="s">
        <v>567</v>
      </c>
      <c r="C3411" s="808" t="s">
        <v>520</v>
      </c>
      <c r="D3411" s="809">
        <v>10</v>
      </c>
      <c r="F3411" s="808">
        <v>577488.28</v>
      </c>
      <c r="G3411" s="808">
        <v>2023549</v>
      </c>
      <c r="H3411" s="808">
        <v>0</v>
      </c>
      <c r="I3411" s="808" t="s">
        <v>502</v>
      </c>
      <c r="J3411" s="808" t="s">
        <v>503</v>
      </c>
    </row>
    <row r="3412" spans="1:10" x14ac:dyDescent="0.25">
      <c r="A3412" s="808" t="s">
        <v>499</v>
      </c>
      <c r="B3412" s="808" t="s">
        <v>567</v>
      </c>
      <c r="C3412" s="808" t="s">
        <v>506</v>
      </c>
      <c r="D3412" s="809">
        <v>13</v>
      </c>
      <c r="F3412" s="808">
        <v>6606.86</v>
      </c>
      <c r="G3412" s="808">
        <v>224</v>
      </c>
      <c r="H3412" s="808">
        <v>0</v>
      </c>
      <c r="I3412" s="808" t="s">
        <v>502</v>
      </c>
      <c r="J3412" s="808" t="s">
        <v>503</v>
      </c>
    </row>
    <row r="3413" spans="1:10" x14ac:dyDescent="0.25">
      <c r="A3413" s="808" t="s">
        <v>504</v>
      </c>
      <c r="B3413" s="808" t="s">
        <v>567</v>
      </c>
      <c r="C3413" s="808" t="s">
        <v>523</v>
      </c>
      <c r="D3413" s="809">
        <v>94</v>
      </c>
      <c r="F3413" s="808">
        <v>84862.38</v>
      </c>
      <c r="G3413" s="808">
        <v>14471.55</v>
      </c>
      <c r="H3413" s="808">
        <v>0</v>
      </c>
      <c r="I3413" s="808" t="s">
        <v>502</v>
      </c>
      <c r="J3413" s="808" t="s">
        <v>503</v>
      </c>
    </row>
    <row r="3414" spans="1:10" x14ac:dyDescent="0.25">
      <c r="A3414" s="808" t="s">
        <v>504</v>
      </c>
      <c r="B3414" s="808" t="s">
        <v>567</v>
      </c>
      <c r="C3414" s="808" t="s">
        <v>514</v>
      </c>
      <c r="D3414" s="809">
        <v>28</v>
      </c>
      <c r="F3414" s="808">
        <v>126754336.27</v>
      </c>
      <c r="G3414" s="808">
        <v>1507296.4</v>
      </c>
      <c r="H3414" s="808">
        <v>0</v>
      </c>
      <c r="I3414" s="808" t="s">
        <v>502</v>
      </c>
      <c r="J3414" s="808" t="s">
        <v>503</v>
      </c>
    </row>
    <row r="3415" spans="1:10" x14ac:dyDescent="0.25">
      <c r="A3415" s="808" t="s">
        <v>499</v>
      </c>
      <c r="B3415" s="808" t="s">
        <v>567</v>
      </c>
      <c r="C3415" s="808" t="s">
        <v>542</v>
      </c>
      <c r="D3415" s="809">
        <v>58</v>
      </c>
      <c r="F3415" s="808">
        <v>1</v>
      </c>
      <c r="G3415" s="808">
        <v>0.08</v>
      </c>
      <c r="H3415" s="808">
        <v>0</v>
      </c>
      <c r="I3415" s="808" t="s">
        <v>502</v>
      </c>
      <c r="J3415" s="808" t="s">
        <v>503</v>
      </c>
    </row>
    <row r="3416" spans="1:10" x14ac:dyDescent="0.25">
      <c r="A3416" s="808" t="s">
        <v>504</v>
      </c>
      <c r="B3416" s="808" t="s">
        <v>567</v>
      </c>
      <c r="C3416" s="808" t="s">
        <v>511</v>
      </c>
      <c r="D3416" s="809">
        <v>33</v>
      </c>
      <c r="F3416" s="808">
        <v>900</v>
      </c>
      <c r="G3416" s="808">
        <v>300</v>
      </c>
      <c r="H3416" s="808">
        <v>0</v>
      </c>
      <c r="I3416" s="808" t="s">
        <v>502</v>
      </c>
      <c r="J3416" s="808" t="s">
        <v>503</v>
      </c>
    </row>
    <row r="3417" spans="1:10" x14ac:dyDescent="0.25">
      <c r="A3417" s="808" t="s">
        <v>504</v>
      </c>
      <c r="B3417" s="808" t="s">
        <v>567</v>
      </c>
      <c r="C3417" s="808" t="s">
        <v>520</v>
      </c>
      <c r="D3417" s="809">
        <v>86</v>
      </c>
      <c r="F3417" s="808">
        <v>3159.1</v>
      </c>
      <c r="G3417" s="808">
        <v>3480</v>
      </c>
      <c r="H3417" s="808">
        <v>0</v>
      </c>
      <c r="I3417" s="808" t="s">
        <v>502</v>
      </c>
      <c r="J3417" s="808" t="s">
        <v>503</v>
      </c>
    </row>
    <row r="3418" spans="1:10" x14ac:dyDescent="0.25">
      <c r="A3418" s="808" t="s">
        <v>499</v>
      </c>
      <c r="B3418" s="808" t="s">
        <v>567</v>
      </c>
      <c r="C3418" s="808" t="s">
        <v>532</v>
      </c>
      <c r="D3418" s="809">
        <v>95</v>
      </c>
      <c r="F3418" s="808">
        <v>1272.06</v>
      </c>
      <c r="G3418" s="808">
        <v>10</v>
      </c>
      <c r="H3418" s="808">
        <v>0</v>
      </c>
      <c r="I3418" s="808" t="s">
        <v>502</v>
      </c>
      <c r="J3418" s="808" t="s">
        <v>503</v>
      </c>
    </row>
    <row r="3419" spans="1:10" x14ac:dyDescent="0.25">
      <c r="A3419" s="808" t="s">
        <v>504</v>
      </c>
      <c r="B3419" s="808" t="s">
        <v>567</v>
      </c>
      <c r="C3419" s="808" t="s">
        <v>523</v>
      </c>
      <c r="D3419" s="809">
        <v>30</v>
      </c>
      <c r="F3419" s="808">
        <v>1492.48</v>
      </c>
      <c r="G3419" s="808">
        <v>4.45</v>
      </c>
      <c r="H3419" s="808">
        <v>0</v>
      </c>
      <c r="I3419" s="808" t="s">
        <v>502</v>
      </c>
      <c r="J3419" s="808" t="s">
        <v>503</v>
      </c>
    </row>
    <row r="3420" spans="1:10" x14ac:dyDescent="0.25">
      <c r="A3420" s="808" t="s">
        <v>504</v>
      </c>
      <c r="B3420" s="808" t="s">
        <v>567</v>
      </c>
      <c r="C3420" s="808" t="s">
        <v>512</v>
      </c>
      <c r="D3420" s="809">
        <v>12</v>
      </c>
      <c r="F3420" s="808">
        <v>14481.78</v>
      </c>
      <c r="G3420" s="808">
        <v>24000</v>
      </c>
      <c r="H3420" s="808">
        <v>0</v>
      </c>
      <c r="I3420" s="808" t="s">
        <v>502</v>
      </c>
      <c r="J3420" s="808" t="s">
        <v>503</v>
      </c>
    </row>
    <row r="3421" spans="1:10" x14ac:dyDescent="0.25">
      <c r="A3421" s="808" t="s">
        <v>504</v>
      </c>
      <c r="B3421" s="808" t="s">
        <v>567</v>
      </c>
      <c r="C3421" s="808" t="s">
        <v>516</v>
      </c>
      <c r="D3421" s="809">
        <v>90</v>
      </c>
      <c r="F3421" s="808">
        <v>85312.43</v>
      </c>
      <c r="G3421" s="808">
        <v>159.74</v>
      </c>
      <c r="H3421" s="808">
        <v>0</v>
      </c>
      <c r="I3421" s="808" t="s">
        <v>502</v>
      </c>
      <c r="J3421" s="808" t="s">
        <v>503</v>
      </c>
    </row>
    <row r="3422" spans="1:10" x14ac:dyDescent="0.25">
      <c r="A3422" s="808" t="s">
        <v>499</v>
      </c>
      <c r="B3422" s="808" t="s">
        <v>567</v>
      </c>
      <c r="C3422" s="808" t="s">
        <v>515</v>
      </c>
      <c r="D3422" s="809">
        <v>69</v>
      </c>
      <c r="F3422" s="808">
        <v>516085.16</v>
      </c>
      <c r="G3422" s="808">
        <v>4960128</v>
      </c>
      <c r="H3422" s="808">
        <v>0</v>
      </c>
      <c r="I3422" s="808" t="s">
        <v>502</v>
      </c>
      <c r="J3422" s="808" t="s">
        <v>503</v>
      </c>
    </row>
    <row r="3423" spans="1:10" x14ac:dyDescent="0.25">
      <c r="A3423" s="808" t="s">
        <v>499</v>
      </c>
      <c r="B3423" s="808" t="s">
        <v>567</v>
      </c>
      <c r="C3423" s="808" t="s">
        <v>512</v>
      </c>
      <c r="D3423" s="809">
        <v>92</v>
      </c>
      <c r="F3423" s="808">
        <v>3702.54</v>
      </c>
      <c r="G3423" s="808">
        <v>34.299999999999997</v>
      </c>
      <c r="H3423" s="808">
        <v>0</v>
      </c>
      <c r="I3423" s="808" t="s">
        <v>502</v>
      </c>
      <c r="J3423" s="808" t="s">
        <v>503</v>
      </c>
    </row>
    <row r="3424" spans="1:10" x14ac:dyDescent="0.25">
      <c r="A3424" s="808" t="s">
        <v>504</v>
      </c>
      <c r="B3424" s="808" t="s">
        <v>567</v>
      </c>
      <c r="C3424" s="808" t="s">
        <v>577</v>
      </c>
      <c r="D3424" s="809">
        <v>35</v>
      </c>
      <c r="F3424" s="808">
        <v>88600</v>
      </c>
      <c r="G3424" s="808">
        <v>10000</v>
      </c>
      <c r="H3424" s="808">
        <v>0</v>
      </c>
      <c r="I3424" s="808" t="s">
        <v>502</v>
      </c>
      <c r="J3424" s="808" t="s">
        <v>503</v>
      </c>
    </row>
    <row r="3425" spans="1:10" x14ac:dyDescent="0.25">
      <c r="A3425" s="808" t="s">
        <v>499</v>
      </c>
      <c r="B3425" s="808" t="s">
        <v>567</v>
      </c>
      <c r="C3425" s="808" t="s">
        <v>501</v>
      </c>
      <c r="D3425" s="809">
        <v>15</v>
      </c>
      <c r="F3425" s="808">
        <v>7077.24</v>
      </c>
      <c r="G3425" s="808">
        <v>1243</v>
      </c>
      <c r="H3425" s="808">
        <v>0</v>
      </c>
      <c r="I3425" s="808" t="s">
        <v>502</v>
      </c>
      <c r="J3425" s="808" t="s">
        <v>503</v>
      </c>
    </row>
    <row r="3426" spans="1:10" x14ac:dyDescent="0.25">
      <c r="A3426" s="808" t="s">
        <v>504</v>
      </c>
      <c r="B3426" s="808" t="s">
        <v>567</v>
      </c>
      <c r="C3426" s="808" t="s">
        <v>575</v>
      </c>
      <c r="D3426" s="809">
        <v>62</v>
      </c>
      <c r="F3426" s="808">
        <v>12272.92</v>
      </c>
      <c r="G3426" s="808">
        <v>126.67</v>
      </c>
      <c r="H3426" s="808">
        <v>0</v>
      </c>
      <c r="I3426" s="808" t="s">
        <v>502</v>
      </c>
      <c r="J3426" s="808" t="s">
        <v>503</v>
      </c>
    </row>
    <row r="3427" spans="1:10" x14ac:dyDescent="0.25">
      <c r="A3427" s="808" t="s">
        <v>499</v>
      </c>
      <c r="B3427" s="808" t="s">
        <v>567</v>
      </c>
      <c r="C3427" s="808" t="s">
        <v>512</v>
      </c>
      <c r="D3427" s="809">
        <v>9</v>
      </c>
      <c r="F3427" s="808">
        <v>504.16</v>
      </c>
      <c r="G3427" s="808">
        <v>129</v>
      </c>
      <c r="H3427" s="808">
        <v>0</v>
      </c>
      <c r="I3427" s="808" t="s">
        <v>502</v>
      </c>
      <c r="J3427" s="808" t="s">
        <v>503</v>
      </c>
    </row>
    <row r="3428" spans="1:10" x14ac:dyDescent="0.25">
      <c r="A3428" s="808" t="s">
        <v>504</v>
      </c>
      <c r="B3428" s="808" t="s">
        <v>567</v>
      </c>
      <c r="C3428" s="808" t="s">
        <v>512</v>
      </c>
      <c r="D3428" s="809">
        <v>1</v>
      </c>
      <c r="E3428" s="808" t="s">
        <v>562</v>
      </c>
      <c r="F3428" s="808">
        <v>181715.93</v>
      </c>
      <c r="G3428" s="808">
        <v>40377</v>
      </c>
      <c r="H3428" s="808">
        <v>115</v>
      </c>
      <c r="I3428" s="808" t="s">
        <v>502</v>
      </c>
      <c r="J3428" s="808" t="s">
        <v>503</v>
      </c>
    </row>
    <row r="3429" spans="1:10" x14ac:dyDescent="0.25">
      <c r="A3429" s="808" t="s">
        <v>499</v>
      </c>
      <c r="B3429" s="808" t="s">
        <v>567</v>
      </c>
      <c r="C3429" s="808" t="s">
        <v>515</v>
      </c>
      <c r="D3429" s="809">
        <v>75</v>
      </c>
      <c r="F3429" s="808">
        <v>26676.15</v>
      </c>
      <c r="G3429" s="808">
        <v>798.2</v>
      </c>
      <c r="H3429" s="808">
        <v>0</v>
      </c>
      <c r="I3429" s="808" t="s">
        <v>502</v>
      </c>
      <c r="J3429" s="808" t="s">
        <v>503</v>
      </c>
    </row>
    <row r="3430" spans="1:10" x14ac:dyDescent="0.25">
      <c r="A3430" s="808" t="s">
        <v>504</v>
      </c>
      <c r="B3430" s="808" t="s">
        <v>567</v>
      </c>
      <c r="C3430" s="808" t="s">
        <v>535</v>
      </c>
      <c r="D3430" s="809">
        <v>70</v>
      </c>
      <c r="F3430" s="808">
        <v>333462.37</v>
      </c>
      <c r="G3430" s="808">
        <v>91894.59</v>
      </c>
      <c r="H3430" s="808">
        <v>0</v>
      </c>
      <c r="I3430" s="808" t="s">
        <v>502</v>
      </c>
      <c r="J3430" s="808" t="s">
        <v>503</v>
      </c>
    </row>
    <row r="3431" spans="1:10" x14ac:dyDescent="0.25">
      <c r="A3431" s="808" t="s">
        <v>504</v>
      </c>
      <c r="B3431" s="808" t="s">
        <v>567</v>
      </c>
      <c r="C3431" s="808" t="s">
        <v>508</v>
      </c>
      <c r="D3431" s="809">
        <v>73</v>
      </c>
      <c r="F3431" s="808">
        <v>4273.17</v>
      </c>
      <c r="G3431" s="808">
        <v>26.72</v>
      </c>
      <c r="H3431" s="808">
        <v>0</v>
      </c>
      <c r="I3431" s="808" t="s">
        <v>502</v>
      </c>
      <c r="J3431" s="808" t="s">
        <v>503</v>
      </c>
    </row>
    <row r="3432" spans="1:10" x14ac:dyDescent="0.25">
      <c r="A3432" s="808" t="s">
        <v>504</v>
      </c>
      <c r="B3432" s="808" t="s">
        <v>567</v>
      </c>
      <c r="C3432" s="808" t="s">
        <v>509</v>
      </c>
      <c r="D3432" s="809">
        <v>29</v>
      </c>
      <c r="F3432" s="808">
        <v>49287.49</v>
      </c>
      <c r="G3432" s="808">
        <v>6</v>
      </c>
      <c r="H3432" s="808">
        <v>0</v>
      </c>
      <c r="I3432" s="808" t="s">
        <v>502</v>
      </c>
      <c r="J3432" s="808" t="s">
        <v>503</v>
      </c>
    </row>
    <row r="3433" spans="1:10" x14ac:dyDescent="0.25">
      <c r="A3433" s="808" t="s">
        <v>504</v>
      </c>
      <c r="B3433" s="808" t="s">
        <v>567</v>
      </c>
      <c r="C3433" s="808" t="s">
        <v>574</v>
      </c>
      <c r="D3433" s="809">
        <v>90</v>
      </c>
      <c r="F3433" s="808">
        <v>82534.36</v>
      </c>
      <c r="G3433" s="808">
        <v>42.87</v>
      </c>
      <c r="H3433" s="808">
        <v>0</v>
      </c>
      <c r="I3433" s="808" t="s">
        <v>502</v>
      </c>
      <c r="J3433" s="808" t="s">
        <v>503</v>
      </c>
    </row>
    <row r="3434" spans="1:10" x14ac:dyDescent="0.25">
      <c r="A3434" s="808" t="s">
        <v>504</v>
      </c>
      <c r="B3434" s="808" t="s">
        <v>567</v>
      </c>
      <c r="C3434" s="808" t="s">
        <v>541</v>
      </c>
      <c r="D3434" s="809">
        <v>90</v>
      </c>
      <c r="F3434" s="808">
        <v>585072.44999999995</v>
      </c>
      <c r="G3434" s="808">
        <v>3700.31</v>
      </c>
      <c r="H3434" s="808">
        <v>0</v>
      </c>
      <c r="I3434" s="808" t="s">
        <v>502</v>
      </c>
      <c r="J3434" s="808" t="s">
        <v>503</v>
      </c>
    </row>
    <row r="3435" spans="1:10" x14ac:dyDescent="0.25">
      <c r="A3435" s="808" t="s">
        <v>504</v>
      </c>
      <c r="B3435" s="808" t="s">
        <v>567</v>
      </c>
      <c r="C3435" s="808" t="s">
        <v>586</v>
      </c>
      <c r="D3435" s="809">
        <v>84</v>
      </c>
      <c r="F3435" s="808">
        <v>865652.24</v>
      </c>
      <c r="G3435" s="808">
        <v>62458</v>
      </c>
      <c r="H3435" s="808">
        <v>0</v>
      </c>
      <c r="I3435" s="808" t="s">
        <v>502</v>
      </c>
      <c r="J3435" s="808" t="s">
        <v>503</v>
      </c>
    </row>
    <row r="3436" spans="1:10" x14ac:dyDescent="0.25">
      <c r="A3436" s="808" t="s">
        <v>499</v>
      </c>
      <c r="B3436" s="808" t="s">
        <v>567</v>
      </c>
      <c r="C3436" s="808" t="s">
        <v>521</v>
      </c>
      <c r="D3436" s="809">
        <v>84</v>
      </c>
      <c r="F3436" s="808">
        <v>7225</v>
      </c>
      <c r="G3436" s="808">
        <v>105</v>
      </c>
      <c r="H3436" s="808">
        <v>0</v>
      </c>
      <c r="I3436" s="808" t="s">
        <v>502</v>
      </c>
      <c r="J3436" s="808" t="s">
        <v>503</v>
      </c>
    </row>
    <row r="3437" spans="1:10" x14ac:dyDescent="0.25">
      <c r="A3437" s="808" t="s">
        <v>504</v>
      </c>
      <c r="B3437" s="808" t="s">
        <v>567</v>
      </c>
      <c r="C3437" s="808" t="s">
        <v>588</v>
      </c>
      <c r="D3437" s="809">
        <v>85</v>
      </c>
      <c r="F3437" s="808">
        <v>195.62</v>
      </c>
      <c r="G3437" s="808">
        <v>0.04</v>
      </c>
      <c r="H3437" s="808">
        <v>0</v>
      </c>
      <c r="I3437" s="808" t="s">
        <v>502</v>
      </c>
      <c r="J3437" s="808" t="s">
        <v>503</v>
      </c>
    </row>
    <row r="3438" spans="1:10" x14ac:dyDescent="0.25">
      <c r="A3438" s="808" t="s">
        <v>499</v>
      </c>
      <c r="B3438" s="808" t="s">
        <v>567</v>
      </c>
      <c r="C3438" s="808" t="s">
        <v>542</v>
      </c>
      <c r="D3438" s="809">
        <v>62</v>
      </c>
      <c r="F3438" s="808">
        <v>140</v>
      </c>
      <c r="G3438" s="808">
        <v>2.5499999999999998</v>
      </c>
      <c r="H3438" s="808">
        <v>0</v>
      </c>
      <c r="I3438" s="808" t="s">
        <v>502</v>
      </c>
      <c r="J3438" s="808" t="s">
        <v>503</v>
      </c>
    </row>
    <row r="3439" spans="1:10" x14ac:dyDescent="0.25">
      <c r="A3439" s="808" t="s">
        <v>504</v>
      </c>
      <c r="B3439" s="808" t="s">
        <v>567</v>
      </c>
      <c r="C3439" s="808" t="s">
        <v>501</v>
      </c>
      <c r="D3439" s="809">
        <v>20</v>
      </c>
      <c r="F3439" s="808">
        <v>70200</v>
      </c>
      <c r="G3439" s="808">
        <v>156000</v>
      </c>
      <c r="H3439" s="808">
        <v>0</v>
      </c>
      <c r="I3439" s="808" t="s">
        <v>502</v>
      </c>
      <c r="J3439" s="808" t="s">
        <v>503</v>
      </c>
    </row>
    <row r="3440" spans="1:10" x14ac:dyDescent="0.25">
      <c r="A3440" s="808" t="s">
        <v>499</v>
      </c>
      <c r="B3440" s="808" t="s">
        <v>567</v>
      </c>
      <c r="C3440" s="808" t="s">
        <v>541</v>
      </c>
      <c r="D3440" s="809">
        <v>20</v>
      </c>
      <c r="F3440" s="808">
        <v>1030</v>
      </c>
      <c r="G3440" s="808">
        <v>102.2</v>
      </c>
      <c r="H3440" s="808">
        <v>0</v>
      </c>
      <c r="I3440" s="808" t="s">
        <v>502</v>
      </c>
      <c r="J3440" s="808" t="s">
        <v>503</v>
      </c>
    </row>
    <row r="3441" spans="1:10" x14ac:dyDescent="0.25">
      <c r="A3441" s="808" t="s">
        <v>499</v>
      </c>
      <c r="B3441" s="808" t="s">
        <v>567</v>
      </c>
      <c r="C3441" s="808" t="s">
        <v>542</v>
      </c>
      <c r="D3441" s="809">
        <v>61</v>
      </c>
      <c r="F3441" s="808">
        <v>490</v>
      </c>
      <c r="G3441" s="808">
        <v>22.4</v>
      </c>
      <c r="H3441" s="808">
        <v>0</v>
      </c>
      <c r="I3441" s="808" t="s">
        <v>502</v>
      </c>
      <c r="J3441" s="808" t="s">
        <v>503</v>
      </c>
    </row>
    <row r="3442" spans="1:10" x14ac:dyDescent="0.25">
      <c r="A3442" s="808" t="s">
        <v>499</v>
      </c>
      <c r="B3442" s="808" t="s">
        <v>567</v>
      </c>
      <c r="C3442" s="808" t="s">
        <v>511</v>
      </c>
      <c r="D3442" s="809">
        <v>94</v>
      </c>
      <c r="F3442" s="808">
        <v>8916.1200000000008</v>
      </c>
      <c r="G3442" s="808">
        <v>502.65</v>
      </c>
      <c r="H3442" s="808">
        <v>0</v>
      </c>
      <c r="I3442" s="808" t="s">
        <v>502</v>
      </c>
      <c r="J3442" s="808" t="s">
        <v>503</v>
      </c>
    </row>
    <row r="3443" spans="1:10" x14ac:dyDescent="0.25">
      <c r="A3443" s="808" t="s">
        <v>499</v>
      </c>
      <c r="B3443" s="808" t="s">
        <v>567</v>
      </c>
      <c r="C3443" s="808" t="s">
        <v>523</v>
      </c>
      <c r="D3443" s="809">
        <v>28</v>
      </c>
      <c r="F3443" s="808">
        <v>20350.8</v>
      </c>
      <c r="G3443" s="808">
        <v>0.95</v>
      </c>
      <c r="H3443" s="808">
        <v>0</v>
      </c>
      <c r="I3443" s="808" t="s">
        <v>502</v>
      </c>
      <c r="J3443" s="808" t="s">
        <v>503</v>
      </c>
    </row>
    <row r="3444" spans="1:10" x14ac:dyDescent="0.25">
      <c r="A3444" s="808" t="s">
        <v>504</v>
      </c>
      <c r="B3444" s="808" t="s">
        <v>567</v>
      </c>
      <c r="C3444" s="808" t="s">
        <v>590</v>
      </c>
      <c r="D3444" s="809">
        <v>39</v>
      </c>
      <c r="F3444" s="808">
        <v>2211.5</v>
      </c>
      <c r="G3444" s="808">
        <v>0.4</v>
      </c>
      <c r="H3444" s="808">
        <v>0</v>
      </c>
      <c r="I3444" s="808" t="s">
        <v>502</v>
      </c>
      <c r="J3444" s="808" t="s">
        <v>503</v>
      </c>
    </row>
    <row r="3445" spans="1:10" x14ac:dyDescent="0.25">
      <c r="A3445" s="808" t="s">
        <v>504</v>
      </c>
      <c r="B3445" s="808" t="s">
        <v>567</v>
      </c>
      <c r="C3445" s="808" t="s">
        <v>508</v>
      </c>
      <c r="D3445" s="809">
        <v>28</v>
      </c>
      <c r="F3445" s="808">
        <v>3826</v>
      </c>
      <c r="G3445" s="808">
        <v>150</v>
      </c>
      <c r="H3445" s="808">
        <v>0</v>
      </c>
      <c r="I3445" s="808" t="s">
        <v>502</v>
      </c>
      <c r="J3445" s="808" t="s">
        <v>503</v>
      </c>
    </row>
    <row r="3446" spans="1:10" x14ac:dyDescent="0.25">
      <c r="A3446" s="808" t="s">
        <v>504</v>
      </c>
      <c r="B3446" s="808" t="s">
        <v>567</v>
      </c>
      <c r="C3446" s="808" t="s">
        <v>532</v>
      </c>
      <c r="D3446" s="809">
        <v>40</v>
      </c>
      <c r="F3446" s="808">
        <v>9.0399999999999991</v>
      </c>
      <c r="G3446" s="808">
        <v>0.5</v>
      </c>
      <c r="H3446" s="808">
        <v>0</v>
      </c>
      <c r="I3446" s="808" t="s">
        <v>502</v>
      </c>
      <c r="J3446" s="808" t="s">
        <v>503</v>
      </c>
    </row>
    <row r="3447" spans="1:10" x14ac:dyDescent="0.25">
      <c r="A3447" s="808" t="s">
        <v>504</v>
      </c>
      <c r="B3447" s="808" t="s">
        <v>567</v>
      </c>
      <c r="C3447" s="808" t="s">
        <v>566</v>
      </c>
      <c r="D3447" s="809">
        <v>61</v>
      </c>
      <c r="F3447" s="808">
        <v>112.33</v>
      </c>
      <c r="G3447" s="808">
        <v>1.44</v>
      </c>
      <c r="H3447" s="808">
        <v>0</v>
      </c>
      <c r="I3447" s="808" t="s">
        <v>502</v>
      </c>
      <c r="J3447" s="808" t="s">
        <v>503</v>
      </c>
    </row>
    <row r="3448" spans="1:10" x14ac:dyDescent="0.25">
      <c r="A3448" s="808" t="s">
        <v>504</v>
      </c>
      <c r="B3448" s="808" t="s">
        <v>567</v>
      </c>
      <c r="C3448" s="808" t="s">
        <v>541</v>
      </c>
      <c r="D3448" s="809">
        <v>84</v>
      </c>
      <c r="F3448" s="808">
        <v>674.93</v>
      </c>
      <c r="G3448" s="808">
        <v>1.07</v>
      </c>
      <c r="H3448" s="808">
        <v>0</v>
      </c>
      <c r="I3448" s="808" t="s">
        <v>502</v>
      </c>
      <c r="J3448" s="808" t="s">
        <v>503</v>
      </c>
    </row>
    <row r="3449" spans="1:10" x14ac:dyDescent="0.25">
      <c r="A3449" s="808" t="s">
        <v>504</v>
      </c>
      <c r="B3449" s="808" t="s">
        <v>567</v>
      </c>
      <c r="C3449" s="808" t="s">
        <v>589</v>
      </c>
      <c r="D3449" s="809">
        <v>61</v>
      </c>
      <c r="F3449" s="808">
        <v>1830.6</v>
      </c>
      <c r="G3449" s="808">
        <v>11.49</v>
      </c>
      <c r="H3449" s="808">
        <v>0</v>
      </c>
      <c r="I3449" s="808" t="s">
        <v>502</v>
      </c>
      <c r="J3449" s="808" t="s">
        <v>503</v>
      </c>
    </row>
    <row r="3450" spans="1:10" x14ac:dyDescent="0.25">
      <c r="A3450" s="808" t="s">
        <v>504</v>
      </c>
      <c r="B3450" s="808" t="s">
        <v>567</v>
      </c>
      <c r="C3450" s="808" t="s">
        <v>512</v>
      </c>
      <c r="D3450" s="809">
        <v>23</v>
      </c>
      <c r="F3450" s="808">
        <v>8145.69</v>
      </c>
      <c r="G3450" s="808">
        <v>41310</v>
      </c>
      <c r="H3450" s="808">
        <v>0</v>
      </c>
      <c r="I3450" s="808" t="s">
        <v>502</v>
      </c>
      <c r="J3450" s="808" t="s">
        <v>503</v>
      </c>
    </row>
    <row r="3451" spans="1:10" x14ac:dyDescent="0.25">
      <c r="A3451" s="808" t="s">
        <v>504</v>
      </c>
      <c r="B3451" s="808" t="s">
        <v>567</v>
      </c>
      <c r="C3451" s="808" t="s">
        <v>511</v>
      </c>
      <c r="D3451" s="809">
        <v>32</v>
      </c>
      <c r="F3451" s="808">
        <v>42515</v>
      </c>
      <c r="G3451" s="808">
        <v>33487.18</v>
      </c>
      <c r="H3451" s="808">
        <v>0</v>
      </c>
      <c r="I3451" s="808" t="s">
        <v>502</v>
      </c>
      <c r="J3451" s="808" t="s">
        <v>503</v>
      </c>
    </row>
    <row r="3452" spans="1:10" x14ac:dyDescent="0.25">
      <c r="A3452" s="808" t="s">
        <v>504</v>
      </c>
      <c r="B3452" s="808" t="s">
        <v>567</v>
      </c>
      <c r="C3452" s="808" t="s">
        <v>508</v>
      </c>
      <c r="D3452" s="809">
        <v>34</v>
      </c>
      <c r="F3452" s="808">
        <v>742.47</v>
      </c>
      <c r="G3452" s="808">
        <v>500</v>
      </c>
      <c r="H3452" s="808">
        <v>0</v>
      </c>
      <c r="I3452" s="808" t="s">
        <v>502</v>
      </c>
      <c r="J3452" s="808" t="s">
        <v>503</v>
      </c>
    </row>
    <row r="3453" spans="1:10" x14ac:dyDescent="0.25">
      <c r="A3453" s="808" t="s">
        <v>504</v>
      </c>
      <c r="B3453" s="808" t="s">
        <v>567</v>
      </c>
      <c r="C3453" s="808" t="s">
        <v>586</v>
      </c>
      <c r="D3453" s="809">
        <v>49</v>
      </c>
      <c r="F3453" s="808">
        <v>0.45</v>
      </c>
      <c r="G3453" s="808">
        <v>0.09</v>
      </c>
      <c r="H3453" s="808">
        <v>0</v>
      </c>
      <c r="I3453" s="808" t="s">
        <v>502</v>
      </c>
      <c r="J3453" s="808" t="s">
        <v>503</v>
      </c>
    </row>
    <row r="3454" spans="1:10" x14ac:dyDescent="0.25">
      <c r="A3454" s="808" t="s">
        <v>499</v>
      </c>
      <c r="B3454" s="808" t="s">
        <v>567</v>
      </c>
      <c r="C3454" s="808" t="s">
        <v>554</v>
      </c>
      <c r="D3454" s="809">
        <v>85</v>
      </c>
      <c r="F3454" s="808">
        <v>23866.25</v>
      </c>
      <c r="G3454" s="808">
        <v>111</v>
      </c>
      <c r="H3454" s="808">
        <v>0</v>
      </c>
      <c r="I3454" s="808" t="s">
        <v>502</v>
      </c>
      <c r="J3454" s="808" t="s">
        <v>503</v>
      </c>
    </row>
    <row r="3455" spans="1:10" x14ac:dyDescent="0.25">
      <c r="A3455" s="808" t="s">
        <v>499</v>
      </c>
      <c r="B3455" s="808" t="s">
        <v>567</v>
      </c>
      <c r="C3455" s="808" t="s">
        <v>520</v>
      </c>
      <c r="D3455" s="809">
        <v>83</v>
      </c>
      <c r="F3455" s="808">
        <v>14.32</v>
      </c>
      <c r="G3455" s="808">
        <v>4.16</v>
      </c>
      <c r="H3455" s="808">
        <v>0</v>
      </c>
      <c r="I3455" s="808" t="s">
        <v>502</v>
      </c>
      <c r="J3455" s="808" t="s">
        <v>503</v>
      </c>
    </row>
    <row r="3456" spans="1:10" x14ac:dyDescent="0.25">
      <c r="A3456" s="808" t="s">
        <v>499</v>
      </c>
      <c r="B3456" s="808" t="s">
        <v>567</v>
      </c>
      <c r="C3456" s="808" t="s">
        <v>543</v>
      </c>
      <c r="D3456" s="809">
        <v>85</v>
      </c>
      <c r="F3456" s="808">
        <v>1576.05</v>
      </c>
      <c r="G3456" s="808">
        <v>2.5</v>
      </c>
      <c r="H3456" s="808">
        <v>0</v>
      </c>
      <c r="I3456" s="808" t="s">
        <v>502</v>
      </c>
      <c r="J3456" s="808" t="s">
        <v>503</v>
      </c>
    </row>
    <row r="3457" spans="1:10" x14ac:dyDescent="0.25">
      <c r="A3457" s="808" t="s">
        <v>504</v>
      </c>
      <c r="B3457" s="808" t="s">
        <v>578</v>
      </c>
      <c r="C3457" s="808" t="s">
        <v>564</v>
      </c>
      <c r="D3457" s="809">
        <v>85</v>
      </c>
      <c r="F3457" s="808">
        <v>8296.42</v>
      </c>
      <c r="G3457" s="808">
        <v>2.73</v>
      </c>
      <c r="H3457" s="808">
        <v>0</v>
      </c>
      <c r="I3457" s="808" t="s">
        <v>502</v>
      </c>
      <c r="J3457" s="808" t="s">
        <v>503</v>
      </c>
    </row>
    <row r="3458" spans="1:10" x14ac:dyDescent="0.25">
      <c r="A3458" s="808" t="s">
        <v>504</v>
      </c>
      <c r="B3458" s="808" t="s">
        <v>578</v>
      </c>
      <c r="C3458" s="808" t="s">
        <v>600</v>
      </c>
      <c r="D3458" s="809">
        <v>62</v>
      </c>
      <c r="F3458" s="808">
        <v>22390.95</v>
      </c>
      <c r="G3458" s="808">
        <v>200.85</v>
      </c>
      <c r="H3458" s="808">
        <v>0</v>
      </c>
      <c r="I3458" s="808" t="s">
        <v>502</v>
      </c>
      <c r="J3458" s="808" t="s">
        <v>503</v>
      </c>
    </row>
    <row r="3459" spans="1:10" x14ac:dyDescent="0.25">
      <c r="A3459" s="808" t="s">
        <v>499</v>
      </c>
      <c r="B3459" s="808" t="s">
        <v>578</v>
      </c>
      <c r="C3459" s="808" t="s">
        <v>510</v>
      </c>
      <c r="D3459" s="809">
        <v>85</v>
      </c>
      <c r="F3459" s="808">
        <v>2357196.5299999998</v>
      </c>
      <c r="G3459" s="808">
        <v>467855.6</v>
      </c>
      <c r="H3459" s="808">
        <v>0</v>
      </c>
      <c r="I3459" s="808" t="s">
        <v>502</v>
      </c>
      <c r="J3459" s="808" t="s">
        <v>503</v>
      </c>
    </row>
    <row r="3460" spans="1:10" x14ac:dyDescent="0.25">
      <c r="A3460" s="808" t="s">
        <v>504</v>
      </c>
      <c r="B3460" s="808" t="s">
        <v>578</v>
      </c>
      <c r="C3460" s="808" t="s">
        <v>551</v>
      </c>
      <c r="D3460" s="809">
        <v>84</v>
      </c>
      <c r="F3460" s="808">
        <v>101.72</v>
      </c>
      <c r="G3460" s="808">
        <v>0.2</v>
      </c>
      <c r="H3460" s="808">
        <v>0</v>
      </c>
      <c r="I3460" s="808" t="s">
        <v>502</v>
      </c>
      <c r="J3460" s="808" t="s">
        <v>503</v>
      </c>
    </row>
    <row r="3461" spans="1:10" x14ac:dyDescent="0.25">
      <c r="A3461" s="808" t="s">
        <v>504</v>
      </c>
      <c r="B3461" s="808" t="s">
        <v>578</v>
      </c>
      <c r="C3461" s="808" t="s">
        <v>524</v>
      </c>
      <c r="D3461" s="809">
        <v>61</v>
      </c>
      <c r="F3461" s="808">
        <v>20247.11</v>
      </c>
      <c r="G3461" s="808">
        <v>253.47</v>
      </c>
      <c r="H3461" s="808">
        <v>0</v>
      </c>
      <c r="I3461" s="808" t="s">
        <v>502</v>
      </c>
      <c r="J3461" s="808" t="s">
        <v>503</v>
      </c>
    </row>
    <row r="3462" spans="1:10" x14ac:dyDescent="0.25">
      <c r="A3462" s="808" t="s">
        <v>504</v>
      </c>
      <c r="B3462" s="808" t="s">
        <v>578</v>
      </c>
      <c r="C3462" s="808" t="s">
        <v>508</v>
      </c>
      <c r="D3462" s="809">
        <v>54</v>
      </c>
      <c r="F3462" s="808">
        <v>72490.899999999994</v>
      </c>
      <c r="G3462" s="808">
        <v>49270.64</v>
      </c>
      <c r="H3462" s="808">
        <v>0</v>
      </c>
      <c r="I3462" s="808" t="s">
        <v>502</v>
      </c>
      <c r="J3462" s="808" t="s">
        <v>503</v>
      </c>
    </row>
    <row r="3463" spans="1:10" x14ac:dyDescent="0.25">
      <c r="A3463" s="808" t="s">
        <v>499</v>
      </c>
      <c r="B3463" s="808" t="s">
        <v>578</v>
      </c>
      <c r="C3463" s="808" t="s">
        <v>508</v>
      </c>
      <c r="D3463" s="809">
        <v>84</v>
      </c>
      <c r="F3463" s="808">
        <v>903065.67</v>
      </c>
      <c r="G3463" s="808">
        <v>61314.28</v>
      </c>
      <c r="H3463" s="808">
        <v>0</v>
      </c>
      <c r="I3463" s="808" t="s">
        <v>502</v>
      </c>
      <c r="J3463" s="808" t="s">
        <v>503</v>
      </c>
    </row>
    <row r="3464" spans="1:10" x14ac:dyDescent="0.25">
      <c r="A3464" s="808" t="s">
        <v>499</v>
      </c>
      <c r="B3464" s="808" t="s">
        <v>578</v>
      </c>
      <c r="C3464" s="808" t="s">
        <v>530</v>
      </c>
      <c r="D3464" s="809">
        <v>85</v>
      </c>
      <c r="F3464" s="808">
        <v>140456.72</v>
      </c>
      <c r="G3464" s="808">
        <v>189.57</v>
      </c>
      <c r="H3464" s="808">
        <v>0</v>
      </c>
      <c r="I3464" s="808" t="s">
        <v>502</v>
      </c>
      <c r="J3464" s="808" t="s">
        <v>503</v>
      </c>
    </row>
    <row r="3465" spans="1:10" x14ac:dyDescent="0.25">
      <c r="A3465" s="808" t="s">
        <v>504</v>
      </c>
      <c r="B3465" s="808" t="s">
        <v>567</v>
      </c>
      <c r="C3465" s="808" t="s">
        <v>552</v>
      </c>
      <c r="D3465" s="809">
        <v>42</v>
      </c>
      <c r="F3465" s="808">
        <v>1953.45</v>
      </c>
      <c r="G3465" s="808">
        <v>11.04</v>
      </c>
      <c r="H3465" s="808">
        <v>0</v>
      </c>
      <c r="I3465" s="808" t="s">
        <v>502</v>
      </c>
      <c r="J3465" s="808" t="s">
        <v>503</v>
      </c>
    </row>
    <row r="3466" spans="1:10" x14ac:dyDescent="0.25">
      <c r="A3466" s="808" t="s">
        <v>504</v>
      </c>
      <c r="B3466" s="808" t="s">
        <v>578</v>
      </c>
      <c r="C3466" s="808" t="s">
        <v>556</v>
      </c>
      <c r="D3466" s="809">
        <v>11</v>
      </c>
      <c r="F3466" s="808">
        <v>1143116.6299999999</v>
      </c>
      <c r="G3466" s="808">
        <v>1343000</v>
      </c>
      <c r="H3466" s="808">
        <v>0</v>
      </c>
      <c r="I3466" s="808" t="s">
        <v>502</v>
      </c>
      <c r="J3466" s="808" t="s">
        <v>503</v>
      </c>
    </row>
    <row r="3467" spans="1:10" x14ac:dyDescent="0.25">
      <c r="A3467" s="808" t="s">
        <v>499</v>
      </c>
      <c r="B3467" s="808" t="s">
        <v>578</v>
      </c>
      <c r="C3467" s="808" t="s">
        <v>522</v>
      </c>
      <c r="D3467" s="809">
        <v>8</v>
      </c>
      <c r="F3467" s="808">
        <v>4216.59</v>
      </c>
      <c r="G3467" s="808">
        <v>560</v>
      </c>
      <c r="H3467" s="808">
        <v>0</v>
      </c>
      <c r="I3467" s="808" t="s">
        <v>502</v>
      </c>
      <c r="J3467" s="808" t="s">
        <v>503</v>
      </c>
    </row>
    <row r="3468" spans="1:10" x14ac:dyDescent="0.25">
      <c r="A3468" s="808" t="s">
        <v>504</v>
      </c>
      <c r="B3468" s="808" t="s">
        <v>578</v>
      </c>
      <c r="C3468" s="808" t="s">
        <v>571</v>
      </c>
      <c r="D3468" s="809">
        <v>18</v>
      </c>
      <c r="F3468" s="808">
        <v>93.94</v>
      </c>
      <c r="G3468" s="808">
        <v>25</v>
      </c>
      <c r="H3468" s="808">
        <v>0</v>
      </c>
      <c r="I3468" s="808" t="s">
        <v>502</v>
      </c>
      <c r="J3468" s="808" t="s">
        <v>503</v>
      </c>
    </row>
    <row r="3469" spans="1:10" x14ac:dyDescent="0.25">
      <c r="A3469" s="808" t="s">
        <v>499</v>
      </c>
      <c r="B3469" s="808" t="s">
        <v>578</v>
      </c>
      <c r="C3469" s="808" t="s">
        <v>512</v>
      </c>
      <c r="D3469" s="809">
        <v>6</v>
      </c>
      <c r="F3469" s="808">
        <v>14500</v>
      </c>
      <c r="G3469" s="808">
        <v>1440</v>
      </c>
      <c r="H3469" s="808">
        <v>0</v>
      </c>
      <c r="I3469" s="808" t="s">
        <v>502</v>
      </c>
      <c r="J3469" s="808" t="s">
        <v>503</v>
      </c>
    </row>
    <row r="3470" spans="1:10" x14ac:dyDescent="0.25">
      <c r="A3470" s="808" t="s">
        <v>499</v>
      </c>
      <c r="B3470" s="808" t="s">
        <v>578</v>
      </c>
      <c r="C3470" s="808" t="s">
        <v>554</v>
      </c>
      <c r="D3470" s="809">
        <v>85</v>
      </c>
      <c r="F3470" s="808">
        <v>17762.060000000001</v>
      </c>
      <c r="G3470" s="808">
        <v>4.57</v>
      </c>
      <c r="H3470" s="808">
        <v>0</v>
      </c>
      <c r="I3470" s="808" t="s">
        <v>502</v>
      </c>
      <c r="J3470" s="808" t="s">
        <v>503</v>
      </c>
    </row>
    <row r="3471" spans="1:10" x14ac:dyDescent="0.25">
      <c r="A3471" s="808" t="s">
        <v>504</v>
      </c>
      <c r="B3471" s="808" t="s">
        <v>578</v>
      </c>
      <c r="C3471" s="808" t="s">
        <v>558</v>
      </c>
      <c r="D3471" s="809">
        <v>12</v>
      </c>
      <c r="F3471" s="808">
        <v>17580.13</v>
      </c>
      <c r="G3471" s="808">
        <v>3000</v>
      </c>
      <c r="H3471" s="808">
        <v>0</v>
      </c>
      <c r="I3471" s="808" t="s">
        <v>502</v>
      </c>
      <c r="J3471" s="808" t="s">
        <v>503</v>
      </c>
    </row>
    <row r="3472" spans="1:10" x14ac:dyDescent="0.25">
      <c r="A3472" s="808" t="s">
        <v>499</v>
      </c>
      <c r="B3472" s="808" t="s">
        <v>578</v>
      </c>
      <c r="C3472" s="808" t="s">
        <v>527</v>
      </c>
      <c r="D3472" s="809">
        <v>82</v>
      </c>
      <c r="F3472" s="808">
        <v>69464.240000000005</v>
      </c>
      <c r="G3472" s="808">
        <v>564.5</v>
      </c>
      <c r="H3472" s="808">
        <v>0</v>
      </c>
      <c r="I3472" s="808" t="s">
        <v>502</v>
      </c>
      <c r="J3472" s="808" t="s">
        <v>503</v>
      </c>
    </row>
    <row r="3473" spans="1:10" x14ac:dyDescent="0.25">
      <c r="A3473" s="808" t="s">
        <v>499</v>
      </c>
      <c r="B3473" s="808" t="s">
        <v>578</v>
      </c>
      <c r="C3473" s="808" t="s">
        <v>566</v>
      </c>
      <c r="D3473" s="809">
        <v>85</v>
      </c>
      <c r="F3473" s="808">
        <v>439622.93</v>
      </c>
      <c r="G3473" s="808">
        <v>610.09</v>
      </c>
      <c r="H3473" s="808">
        <v>0</v>
      </c>
      <c r="I3473" s="808" t="s">
        <v>502</v>
      </c>
      <c r="J3473" s="808" t="s">
        <v>503</v>
      </c>
    </row>
    <row r="3474" spans="1:10" x14ac:dyDescent="0.25">
      <c r="A3474" s="808" t="s">
        <v>499</v>
      </c>
      <c r="B3474" s="808" t="s">
        <v>578</v>
      </c>
      <c r="C3474" s="808" t="s">
        <v>511</v>
      </c>
      <c r="D3474" s="809">
        <v>39</v>
      </c>
      <c r="F3474" s="808">
        <v>32.4</v>
      </c>
      <c r="G3474" s="808">
        <v>6</v>
      </c>
      <c r="H3474" s="808">
        <v>0</v>
      </c>
      <c r="I3474" s="808" t="s">
        <v>502</v>
      </c>
      <c r="J3474" s="808" t="s">
        <v>503</v>
      </c>
    </row>
    <row r="3475" spans="1:10" x14ac:dyDescent="0.25">
      <c r="A3475" s="808" t="s">
        <v>499</v>
      </c>
      <c r="B3475" s="808" t="s">
        <v>578</v>
      </c>
      <c r="C3475" s="808" t="s">
        <v>514</v>
      </c>
      <c r="D3475" s="809">
        <v>20</v>
      </c>
      <c r="F3475" s="808">
        <v>657.22</v>
      </c>
      <c r="G3475" s="808">
        <v>116.7</v>
      </c>
      <c r="H3475" s="808">
        <v>0</v>
      </c>
      <c r="I3475" s="808" t="s">
        <v>502</v>
      </c>
      <c r="J3475" s="808" t="s">
        <v>503</v>
      </c>
    </row>
    <row r="3476" spans="1:10" x14ac:dyDescent="0.25">
      <c r="A3476" s="808" t="s">
        <v>499</v>
      </c>
      <c r="B3476" s="808" t="s">
        <v>578</v>
      </c>
      <c r="C3476" s="808" t="s">
        <v>514</v>
      </c>
      <c r="D3476" s="809">
        <v>73</v>
      </c>
      <c r="F3476" s="808">
        <v>50591.76</v>
      </c>
      <c r="G3476" s="808">
        <v>23</v>
      </c>
      <c r="H3476" s="808">
        <v>0</v>
      </c>
      <c r="I3476" s="808" t="s">
        <v>502</v>
      </c>
      <c r="J3476" s="808" t="s">
        <v>503</v>
      </c>
    </row>
    <row r="3477" spans="1:10" x14ac:dyDescent="0.25">
      <c r="A3477" s="808" t="s">
        <v>499</v>
      </c>
      <c r="B3477" s="808" t="s">
        <v>578</v>
      </c>
      <c r="C3477" s="808" t="s">
        <v>512</v>
      </c>
      <c r="D3477" s="809">
        <v>69</v>
      </c>
      <c r="F3477" s="808">
        <v>950.53</v>
      </c>
      <c r="G3477" s="808">
        <v>9.5</v>
      </c>
      <c r="H3477" s="808">
        <v>0</v>
      </c>
      <c r="I3477" s="808" t="s">
        <v>502</v>
      </c>
      <c r="J3477" s="808" t="s">
        <v>503</v>
      </c>
    </row>
    <row r="3478" spans="1:10" x14ac:dyDescent="0.25">
      <c r="A3478" s="808" t="s">
        <v>499</v>
      </c>
      <c r="B3478" s="808" t="s">
        <v>578</v>
      </c>
      <c r="C3478" s="808" t="s">
        <v>511</v>
      </c>
      <c r="D3478" s="809">
        <v>22</v>
      </c>
      <c r="F3478" s="808">
        <v>202210.24</v>
      </c>
      <c r="G3478" s="808">
        <v>377837.89</v>
      </c>
      <c r="H3478" s="808">
        <v>0</v>
      </c>
      <c r="I3478" s="808" t="s">
        <v>502</v>
      </c>
      <c r="J3478" s="808" t="s">
        <v>503</v>
      </c>
    </row>
    <row r="3479" spans="1:10" x14ac:dyDescent="0.25">
      <c r="A3479" s="808" t="s">
        <v>504</v>
      </c>
      <c r="B3479" s="808" t="s">
        <v>578</v>
      </c>
      <c r="C3479" s="808" t="s">
        <v>516</v>
      </c>
      <c r="D3479" s="809">
        <v>90</v>
      </c>
      <c r="F3479" s="808">
        <v>2939.69</v>
      </c>
      <c r="G3479" s="808">
        <v>10.1</v>
      </c>
      <c r="H3479" s="808">
        <v>0</v>
      </c>
      <c r="I3479" s="808" t="s">
        <v>502</v>
      </c>
      <c r="J3479" s="808" t="s">
        <v>503</v>
      </c>
    </row>
    <row r="3480" spans="1:10" x14ac:dyDescent="0.25">
      <c r="A3480" s="808" t="s">
        <v>504</v>
      </c>
      <c r="B3480" s="808" t="s">
        <v>578</v>
      </c>
      <c r="C3480" s="808" t="s">
        <v>511</v>
      </c>
      <c r="D3480" s="809">
        <v>82</v>
      </c>
      <c r="F3480" s="808">
        <v>169827.72</v>
      </c>
      <c r="G3480" s="808">
        <v>11879.65</v>
      </c>
      <c r="H3480" s="808">
        <v>0</v>
      </c>
      <c r="I3480" s="808" t="s">
        <v>502</v>
      </c>
      <c r="J3480" s="808" t="s">
        <v>503</v>
      </c>
    </row>
    <row r="3481" spans="1:10" x14ac:dyDescent="0.25">
      <c r="A3481" s="808" t="s">
        <v>504</v>
      </c>
      <c r="B3481" s="808" t="s">
        <v>578</v>
      </c>
      <c r="C3481" s="808" t="s">
        <v>566</v>
      </c>
      <c r="D3481" s="809">
        <v>68</v>
      </c>
      <c r="F3481" s="808">
        <v>4775.78</v>
      </c>
      <c r="G3481" s="808">
        <v>1.06</v>
      </c>
      <c r="H3481" s="808">
        <v>0</v>
      </c>
      <c r="I3481" s="808" t="s">
        <v>502</v>
      </c>
      <c r="J3481" s="808" t="s">
        <v>503</v>
      </c>
    </row>
    <row r="3482" spans="1:10" x14ac:dyDescent="0.25">
      <c r="A3482" s="808" t="s">
        <v>504</v>
      </c>
      <c r="B3482" s="808" t="s">
        <v>578</v>
      </c>
      <c r="C3482" s="808" t="s">
        <v>529</v>
      </c>
      <c r="D3482" s="809">
        <v>62</v>
      </c>
      <c r="F3482" s="808">
        <v>117306.18</v>
      </c>
      <c r="G3482" s="808">
        <v>1006.3</v>
      </c>
      <c r="H3482" s="808">
        <v>0</v>
      </c>
      <c r="I3482" s="808" t="s">
        <v>502</v>
      </c>
      <c r="J3482" s="808" t="s">
        <v>503</v>
      </c>
    </row>
    <row r="3483" spans="1:10" x14ac:dyDescent="0.25">
      <c r="A3483" s="808" t="s">
        <v>499</v>
      </c>
      <c r="B3483" s="808" t="s">
        <v>578</v>
      </c>
      <c r="C3483" s="808" t="s">
        <v>516</v>
      </c>
      <c r="D3483" s="809">
        <v>84</v>
      </c>
      <c r="F3483" s="808">
        <v>3208.88</v>
      </c>
      <c r="G3483" s="808">
        <v>66</v>
      </c>
      <c r="H3483" s="808">
        <v>0</v>
      </c>
      <c r="I3483" s="808" t="s">
        <v>502</v>
      </c>
      <c r="J3483" s="808" t="s">
        <v>503</v>
      </c>
    </row>
    <row r="3484" spans="1:10" x14ac:dyDescent="0.25">
      <c r="A3484" s="808" t="s">
        <v>504</v>
      </c>
      <c r="B3484" s="808" t="s">
        <v>578</v>
      </c>
      <c r="C3484" s="808" t="s">
        <v>509</v>
      </c>
      <c r="D3484" s="809">
        <v>35</v>
      </c>
      <c r="F3484" s="808">
        <v>525675</v>
      </c>
      <c r="G3484" s="808">
        <v>60425</v>
      </c>
      <c r="H3484" s="808">
        <v>0</v>
      </c>
      <c r="I3484" s="808" t="s">
        <v>502</v>
      </c>
      <c r="J3484" s="808" t="s">
        <v>503</v>
      </c>
    </row>
    <row r="3485" spans="1:10" x14ac:dyDescent="0.25">
      <c r="A3485" s="808" t="s">
        <v>504</v>
      </c>
      <c r="B3485" s="808" t="s">
        <v>578</v>
      </c>
      <c r="C3485" s="808" t="s">
        <v>526</v>
      </c>
      <c r="D3485" s="809">
        <v>32</v>
      </c>
      <c r="F3485" s="808">
        <v>26856.37</v>
      </c>
      <c r="G3485" s="808">
        <v>6009.19</v>
      </c>
      <c r="H3485" s="808">
        <v>0</v>
      </c>
      <c r="I3485" s="808" t="s">
        <v>502</v>
      </c>
      <c r="J3485" s="808" t="s">
        <v>503</v>
      </c>
    </row>
    <row r="3486" spans="1:10" x14ac:dyDescent="0.25">
      <c r="A3486" s="808" t="s">
        <v>504</v>
      </c>
      <c r="B3486" s="808" t="s">
        <v>578</v>
      </c>
      <c r="C3486" s="808" t="s">
        <v>511</v>
      </c>
      <c r="D3486" s="809">
        <v>4</v>
      </c>
      <c r="F3486" s="808">
        <v>2250</v>
      </c>
      <c r="G3486" s="808">
        <v>50</v>
      </c>
      <c r="H3486" s="808">
        <v>0</v>
      </c>
      <c r="I3486" s="808" t="s">
        <v>502</v>
      </c>
      <c r="J3486" s="808" t="s">
        <v>503</v>
      </c>
    </row>
    <row r="3487" spans="1:10" x14ac:dyDescent="0.25">
      <c r="A3487" s="808" t="s">
        <v>499</v>
      </c>
      <c r="B3487" s="808" t="s">
        <v>578</v>
      </c>
      <c r="C3487" s="808" t="s">
        <v>512</v>
      </c>
      <c r="D3487" s="809">
        <v>90</v>
      </c>
      <c r="F3487" s="808">
        <v>719174.52</v>
      </c>
      <c r="G3487" s="808">
        <v>21149.49</v>
      </c>
      <c r="H3487" s="808">
        <v>0</v>
      </c>
      <c r="I3487" s="808" t="s">
        <v>502</v>
      </c>
      <c r="J3487" s="808" t="s">
        <v>503</v>
      </c>
    </row>
    <row r="3488" spans="1:10" x14ac:dyDescent="0.25">
      <c r="A3488" s="808" t="s">
        <v>504</v>
      </c>
      <c r="B3488" s="808" t="s">
        <v>578</v>
      </c>
      <c r="C3488" s="808" t="s">
        <v>508</v>
      </c>
      <c r="D3488" s="809">
        <v>20</v>
      </c>
      <c r="F3488" s="808">
        <v>149024</v>
      </c>
      <c r="G3488" s="808">
        <v>374566</v>
      </c>
      <c r="H3488" s="808">
        <v>0</v>
      </c>
      <c r="I3488" s="808" t="s">
        <v>502</v>
      </c>
      <c r="J3488" s="808" t="s">
        <v>503</v>
      </c>
    </row>
    <row r="3489" spans="1:10" x14ac:dyDescent="0.25">
      <c r="A3489" s="808" t="s">
        <v>499</v>
      </c>
      <c r="B3489" s="808" t="s">
        <v>578</v>
      </c>
      <c r="C3489" s="808" t="s">
        <v>523</v>
      </c>
      <c r="D3489" s="809">
        <v>34</v>
      </c>
      <c r="F3489" s="808">
        <v>465.45</v>
      </c>
      <c r="G3489" s="808">
        <v>22</v>
      </c>
      <c r="H3489" s="808">
        <v>0</v>
      </c>
      <c r="I3489" s="808" t="s">
        <v>502</v>
      </c>
      <c r="J3489" s="808" t="s">
        <v>503</v>
      </c>
    </row>
    <row r="3490" spans="1:10" x14ac:dyDescent="0.25">
      <c r="A3490" s="808" t="s">
        <v>499</v>
      </c>
      <c r="B3490" s="808" t="s">
        <v>578</v>
      </c>
      <c r="C3490" s="808" t="s">
        <v>508</v>
      </c>
      <c r="D3490" s="809">
        <v>33</v>
      </c>
      <c r="F3490" s="808">
        <v>81683.44</v>
      </c>
      <c r="G3490" s="808">
        <v>10396.44</v>
      </c>
      <c r="H3490" s="808">
        <v>0</v>
      </c>
      <c r="I3490" s="808" t="s">
        <v>502</v>
      </c>
      <c r="J3490" s="808" t="s">
        <v>503</v>
      </c>
    </row>
    <row r="3491" spans="1:10" x14ac:dyDescent="0.25">
      <c r="A3491" s="808" t="s">
        <v>499</v>
      </c>
      <c r="B3491" s="808" t="s">
        <v>578</v>
      </c>
      <c r="C3491" s="808" t="s">
        <v>513</v>
      </c>
      <c r="D3491" s="809">
        <v>21</v>
      </c>
      <c r="F3491" s="808">
        <v>34995.67</v>
      </c>
      <c r="G3491" s="808">
        <v>434.22</v>
      </c>
      <c r="H3491" s="808">
        <v>0</v>
      </c>
      <c r="I3491" s="808" t="s">
        <v>502</v>
      </c>
      <c r="J3491" s="808" t="s">
        <v>503</v>
      </c>
    </row>
    <row r="3492" spans="1:10" x14ac:dyDescent="0.25">
      <c r="A3492" s="808" t="s">
        <v>499</v>
      </c>
      <c r="B3492" s="808" t="s">
        <v>578</v>
      </c>
      <c r="C3492" s="808" t="s">
        <v>512</v>
      </c>
      <c r="D3492" s="809">
        <v>85</v>
      </c>
      <c r="F3492" s="808">
        <v>5833242.4400000004</v>
      </c>
      <c r="G3492" s="808">
        <v>1252412.3</v>
      </c>
      <c r="H3492" s="808">
        <v>0</v>
      </c>
      <c r="I3492" s="808" t="s">
        <v>502</v>
      </c>
      <c r="J3492" s="808" t="s">
        <v>503</v>
      </c>
    </row>
    <row r="3493" spans="1:10" x14ac:dyDescent="0.25">
      <c r="A3493" s="808" t="s">
        <v>504</v>
      </c>
      <c r="B3493" s="808" t="s">
        <v>578</v>
      </c>
      <c r="C3493" s="808" t="s">
        <v>586</v>
      </c>
      <c r="D3493" s="809">
        <v>48</v>
      </c>
      <c r="F3493" s="808">
        <v>25.39</v>
      </c>
      <c r="G3493" s="808">
        <v>17</v>
      </c>
      <c r="H3493" s="808">
        <v>0</v>
      </c>
      <c r="I3493" s="808" t="s">
        <v>502</v>
      </c>
      <c r="J3493" s="808" t="s">
        <v>503</v>
      </c>
    </row>
    <row r="3494" spans="1:10" x14ac:dyDescent="0.25">
      <c r="A3494" s="808" t="s">
        <v>504</v>
      </c>
      <c r="B3494" s="808" t="s">
        <v>578</v>
      </c>
      <c r="C3494" s="808" t="s">
        <v>523</v>
      </c>
      <c r="D3494" s="809">
        <v>42</v>
      </c>
      <c r="F3494" s="808">
        <v>16479.77</v>
      </c>
      <c r="G3494" s="808">
        <v>142.06</v>
      </c>
      <c r="H3494" s="808">
        <v>0</v>
      </c>
      <c r="I3494" s="808" t="s">
        <v>502</v>
      </c>
      <c r="J3494" s="808" t="s">
        <v>503</v>
      </c>
    </row>
    <row r="3495" spans="1:10" x14ac:dyDescent="0.25">
      <c r="A3495" s="808" t="s">
        <v>499</v>
      </c>
      <c r="B3495" s="808" t="s">
        <v>578</v>
      </c>
      <c r="C3495" s="808" t="s">
        <v>508</v>
      </c>
      <c r="D3495" s="809">
        <v>32</v>
      </c>
      <c r="F3495" s="808">
        <v>257.68</v>
      </c>
      <c r="G3495" s="808">
        <v>16</v>
      </c>
      <c r="H3495" s="808">
        <v>0</v>
      </c>
      <c r="I3495" s="808" t="s">
        <v>502</v>
      </c>
      <c r="J3495" s="808" t="s">
        <v>503</v>
      </c>
    </row>
    <row r="3496" spans="1:10" x14ac:dyDescent="0.25">
      <c r="A3496" s="808" t="s">
        <v>499</v>
      </c>
      <c r="B3496" s="808" t="s">
        <v>578</v>
      </c>
      <c r="C3496" s="808" t="s">
        <v>508</v>
      </c>
      <c r="D3496" s="809">
        <v>44</v>
      </c>
      <c r="F3496" s="808">
        <v>18956.64</v>
      </c>
      <c r="G3496" s="808">
        <v>228032.45</v>
      </c>
      <c r="H3496" s="808">
        <v>0</v>
      </c>
      <c r="I3496" s="808" t="s">
        <v>502</v>
      </c>
      <c r="J3496" s="808" t="s">
        <v>503</v>
      </c>
    </row>
    <row r="3497" spans="1:10" x14ac:dyDescent="0.25">
      <c r="A3497" s="808" t="s">
        <v>504</v>
      </c>
      <c r="B3497" s="808" t="s">
        <v>578</v>
      </c>
      <c r="C3497" s="808" t="s">
        <v>526</v>
      </c>
      <c r="D3497" s="809">
        <v>91</v>
      </c>
      <c r="F3497" s="808">
        <v>466.08</v>
      </c>
      <c r="G3497" s="808">
        <v>17.2</v>
      </c>
      <c r="H3497" s="808">
        <v>0</v>
      </c>
      <c r="I3497" s="808" t="s">
        <v>502</v>
      </c>
      <c r="J3497" s="808" t="s">
        <v>503</v>
      </c>
    </row>
    <row r="3498" spans="1:10" x14ac:dyDescent="0.25">
      <c r="A3498" s="808" t="s">
        <v>499</v>
      </c>
      <c r="B3498" s="808" t="s">
        <v>578</v>
      </c>
      <c r="C3498" s="808" t="s">
        <v>514</v>
      </c>
      <c r="D3498" s="809">
        <v>39</v>
      </c>
      <c r="F3498" s="808">
        <v>40402.33</v>
      </c>
      <c r="G3498" s="808">
        <v>10587.6</v>
      </c>
      <c r="H3498" s="808">
        <v>0</v>
      </c>
      <c r="I3498" s="808" t="s">
        <v>502</v>
      </c>
      <c r="J3498" s="808" t="s">
        <v>503</v>
      </c>
    </row>
    <row r="3499" spans="1:10" x14ac:dyDescent="0.25">
      <c r="A3499" s="808" t="s">
        <v>504</v>
      </c>
      <c r="B3499" s="808" t="s">
        <v>578</v>
      </c>
      <c r="C3499" s="808" t="s">
        <v>506</v>
      </c>
      <c r="D3499" s="809">
        <v>85</v>
      </c>
      <c r="F3499" s="808">
        <v>22777.97</v>
      </c>
      <c r="G3499" s="808">
        <v>20.34</v>
      </c>
      <c r="H3499" s="808">
        <v>0</v>
      </c>
      <c r="I3499" s="808" t="s">
        <v>502</v>
      </c>
      <c r="J3499" s="808" t="s">
        <v>503</v>
      </c>
    </row>
    <row r="3500" spans="1:10" x14ac:dyDescent="0.25">
      <c r="A3500" s="808" t="s">
        <v>504</v>
      </c>
      <c r="B3500" s="808" t="s">
        <v>578</v>
      </c>
      <c r="C3500" s="808" t="s">
        <v>543</v>
      </c>
      <c r="D3500" s="809">
        <v>18</v>
      </c>
      <c r="F3500" s="808">
        <v>1851445.8</v>
      </c>
      <c r="G3500" s="808">
        <v>730000</v>
      </c>
      <c r="H3500" s="808">
        <v>0</v>
      </c>
      <c r="I3500" s="808" t="s">
        <v>502</v>
      </c>
      <c r="J3500" s="808" t="s">
        <v>503</v>
      </c>
    </row>
    <row r="3501" spans="1:10" x14ac:dyDescent="0.25">
      <c r="A3501" s="808" t="s">
        <v>499</v>
      </c>
      <c r="B3501" s="808" t="s">
        <v>578</v>
      </c>
      <c r="C3501" s="808" t="s">
        <v>519</v>
      </c>
      <c r="D3501" s="809">
        <v>15</v>
      </c>
      <c r="F3501" s="808">
        <v>185253.39</v>
      </c>
      <c r="G3501" s="808">
        <v>1940</v>
      </c>
      <c r="H3501" s="808">
        <v>0</v>
      </c>
      <c r="I3501" s="808" t="s">
        <v>502</v>
      </c>
      <c r="J3501" s="808" t="s">
        <v>503</v>
      </c>
    </row>
    <row r="3502" spans="1:10" x14ac:dyDescent="0.25">
      <c r="A3502" s="808" t="s">
        <v>499</v>
      </c>
      <c r="B3502" s="808" t="s">
        <v>578</v>
      </c>
      <c r="C3502" s="808" t="s">
        <v>512</v>
      </c>
      <c r="D3502" s="809">
        <v>40</v>
      </c>
      <c r="F3502" s="808">
        <v>17346.43</v>
      </c>
      <c r="G3502" s="808">
        <v>7075.51</v>
      </c>
      <c r="H3502" s="808">
        <v>0</v>
      </c>
      <c r="I3502" s="808" t="s">
        <v>502</v>
      </c>
      <c r="J3502" s="808" t="s">
        <v>503</v>
      </c>
    </row>
    <row r="3503" spans="1:10" x14ac:dyDescent="0.25">
      <c r="A3503" s="808" t="s">
        <v>504</v>
      </c>
      <c r="B3503" s="808" t="s">
        <v>578</v>
      </c>
      <c r="C3503" s="808" t="s">
        <v>566</v>
      </c>
      <c r="D3503" s="809">
        <v>30</v>
      </c>
      <c r="F3503" s="808">
        <v>508088</v>
      </c>
      <c r="G3503" s="808">
        <v>7385</v>
      </c>
      <c r="H3503" s="808">
        <v>0</v>
      </c>
      <c r="I3503" s="808" t="s">
        <v>502</v>
      </c>
      <c r="J3503" s="808" t="s">
        <v>503</v>
      </c>
    </row>
    <row r="3504" spans="1:10" x14ac:dyDescent="0.25">
      <c r="A3504" s="808" t="s">
        <v>504</v>
      </c>
      <c r="B3504" s="808" t="s">
        <v>578</v>
      </c>
      <c r="C3504" s="808" t="s">
        <v>516</v>
      </c>
      <c r="D3504" s="809">
        <v>85</v>
      </c>
      <c r="F3504" s="808">
        <v>153021.84</v>
      </c>
      <c r="G3504" s="808">
        <v>7902.58</v>
      </c>
      <c r="H3504" s="808">
        <v>0</v>
      </c>
      <c r="I3504" s="808" t="s">
        <v>502</v>
      </c>
      <c r="J3504" s="808" t="s">
        <v>503</v>
      </c>
    </row>
    <row r="3505" spans="1:10" x14ac:dyDescent="0.25">
      <c r="A3505" s="808" t="s">
        <v>504</v>
      </c>
      <c r="B3505" s="808" t="s">
        <v>578</v>
      </c>
      <c r="C3505" s="808" t="s">
        <v>527</v>
      </c>
      <c r="D3505" s="809">
        <v>7</v>
      </c>
      <c r="F3505" s="808">
        <v>296711.36</v>
      </c>
      <c r="G3505" s="808">
        <v>287427.06</v>
      </c>
      <c r="H3505" s="808">
        <v>0</v>
      </c>
      <c r="I3505" s="808" t="s">
        <v>502</v>
      </c>
      <c r="J3505" s="808" t="s">
        <v>503</v>
      </c>
    </row>
    <row r="3506" spans="1:10" x14ac:dyDescent="0.25">
      <c r="A3506" s="808" t="s">
        <v>499</v>
      </c>
      <c r="B3506" s="808" t="s">
        <v>578</v>
      </c>
      <c r="C3506" s="808" t="s">
        <v>511</v>
      </c>
      <c r="D3506" s="809">
        <v>38</v>
      </c>
      <c r="F3506" s="808">
        <v>496784.41</v>
      </c>
      <c r="G3506" s="808">
        <v>1219.4000000000001</v>
      </c>
      <c r="H3506" s="808">
        <v>0</v>
      </c>
      <c r="I3506" s="808" t="s">
        <v>502</v>
      </c>
      <c r="J3506" s="808" t="s">
        <v>503</v>
      </c>
    </row>
    <row r="3507" spans="1:10" x14ac:dyDescent="0.25">
      <c r="A3507" s="808" t="s">
        <v>499</v>
      </c>
      <c r="B3507" s="808" t="s">
        <v>578</v>
      </c>
      <c r="C3507" s="808" t="s">
        <v>568</v>
      </c>
      <c r="D3507" s="809">
        <v>95</v>
      </c>
      <c r="F3507" s="808">
        <v>1008.88</v>
      </c>
      <c r="G3507" s="808">
        <v>9.8000000000000007</v>
      </c>
      <c r="H3507" s="808">
        <v>0</v>
      </c>
      <c r="I3507" s="808" t="s">
        <v>502</v>
      </c>
      <c r="J3507" s="808" t="s">
        <v>503</v>
      </c>
    </row>
    <row r="3508" spans="1:10" x14ac:dyDescent="0.25">
      <c r="A3508" s="808" t="s">
        <v>504</v>
      </c>
      <c r="B3508" s="808" t="s">
        <v>578</v>
      </c>
      <c r="C3508" s="808" t="s">
        <v>501</v>
      </c>
      <c r="D3508" s="809">
        <v>8</v>
      </c>
      <c r="F3508" s="808">
        <v>375570.9</v>
      </c>
      <c r="G3508" s="808">
        <v>202525.85</v>
      </c>
      <c r="H3508" s="808">
        <v>0</v>
      </c>
      <c r="I3508" s="808" t="s">
        <v>502</v>
      </c>
      <c r="J3508" s="808" t="s">
        <v>503</v>
      </c>
    </row>
    <row r="3509" spans="1:10" x14ac:dyDescent="0.25">
      <c r="A3509" s="808" t="s">
        <v>504</v>
      </c>
      <c r="B3509" s="808" t="s">
        <v>578</v>
      </c>
      <c r="C3509" s="808" t="s">
        <v>554</v>
      </c>
      <c r="D3509" s="809">
        <v>73</v>
      </c>
      <c r="F3509" s="808">
        <v>1299.42</v>
      </c>
      <c r="G3509" s="808">
        <v>3.75</v>
      </c>
      <c r="H3509" s="808">
        <v>0</v>
      </c>
      <c r="I3509" s="808" t="s">
        <v>502</v>
      </c>
      <c r="J3509" s="808" t="s">
        <v>503</v>
      </c>
    </row>
    <row r="3510" spans="1:10" x14ac:dyDescent="0.25">
      <c r="A3510" s="808" t="s">
        <v>504</v>
      </c>
      <c r="B3510" s="808" t="s">
        <v>578</v>
      </c>
      <c r="C3510" s="808" t="s">
        <v>508</v>
      </c>
      <c r="D3510" s="809">
        <v>39</v>
      </c>
      <c r="F3510" s="808">
        <v>613179.23</v>
      </c>
      <c r="G3510" s="808">
        <v>277157.95</v>
      </c>
      <c r="H3510" s="808">
        <v>0</v>
      </c>
      <c r="I3510" s="808" t="s">
        <v>502</v>
      </c>
      <c r="J3510" s="808" t="s">
        <v>503</v>
      </c>
    </row>
    <row r="3511" spans="1:10" x14ac:dyDescent="0.25">
      <c r="A3511" s="808" t="s">
        <v>504</v>
      </c>
      <c r="B3511" s="808" t="s">
        <v>578</v>
      </c>
      <c r="C3511" s="808" t="s">
        <v>512</v>
      </c>
      <c r="D3511" s="809">
        <v>70</v>
      </c>
      <c r="F3511" s="808">
        <v>12399.68</v>
      </c>
      <c r="G3511" s="808">
        <v>709.1</v>
      </c>
      <c r="H3511" s="808">
        <v>0</v>
      </c>
      <c r="I3511" s="808" t="s">
        <v>502</v>
      </c>
      <c r="J3511" s="808" t="s">
        <v>503</v>
      </c>
    </row>
    <row r="3512" spans="1:10" x14ac:dyDescent="0.25">
      <c r="A3512" s="808" t="s">
        <v>499</v>
      </c>
      <c r="B3512" s="808" t="s">
        <v>578</v>
      </c>
      <c r="C3512" s="808" t="s">
        <v>566</v>
      </c>
      <c r="D3512" s="809">
        <v>44</v>
      </c>
      <c r="F3512" s="808">
        <v>178.8</v>
      </c>
      <c r="G3512" s="808">
        <v>11.92</v>
      </c>
      <c r="H3512" s="808">
        <v>0</v>
      </c>
      <c r="I3512" s="808" t="s">
        <v>502</v>
      </c>
      <c r="J3512" s="808" t="s">
        <v>503</v>
      </c>
    </row>
    <row r="3513" spans="1:10" x14ac:dyDescent="0.25">
      <c r="A3513" s="808" t="s">
        <v>504</v>
      </c>
      <c r="B3513" s="808" t="s">
        <v>578</v>
      </c>
      <c r="C3513" s="808" t="s">
        <v>523</v>
      </c>
      <c r="D3513" s="809">
        <v>90</v>
      </c>
      <c r="F3513" s="808">
        <v>350596.69</v>
      </c>
      <c r="G3513" s="808">
        <v>553.88</v>
      </c>
      <c r="H3513" s="808">
        <v>0</v>
      </c>
      <c r="I3513" s="808" t="s">
        <v>502</v>
      </c>
      <c r="J3513" s="808" t="s">
        <v>503</v>
      </c>
    </row>
    <row r="3514" spans="1:10" x14ac:dyDescent="0.25">
      <c r="A3514" s="808" t="s">
        <v>499</v>
      </c>
      <c r="B3514" s="808" t="s">
        <v>578</v>
      </c>
      <c r="C3514" s="808" t="s">
        <v>565</v>
      </c>
      <c r="D3514" s="809">
        <v>85</v>
      </c>
      <c r="F3514" s="808">
        <v>7399</v>
      </c>
      <c r="G3514" s="808">
        <v>0.02</v>
      </c>
      <c r="H3514" s="808">
        <v>0</v>
      </c>
      <c r="I3514" s="808" t="s">
        <v>502</v>
      </c>
      <c r="J3514" s="808" t="s">
        <v>503</v>
      </c>
    </row>
    <row r="3515" spans="1:10" x14ac:dyDescent="0.25">
      <c r="A3515" s="808" t="s">
        <v>499</v>
      </c>
      <c r="B3515" s="808" t="s">
        <v>578</v>
      </c>
      <c r="C3515" s="808" t="s">
        <v>525</v>
      </c>
      <c r="D3515" s="809">
        <v>85</v>
      </c>
      <c r="F3515" s="808">
        <v>2045.29</v>
      </c>
      <c r="G3515" s="808">
        <v>20</v>
      </c>
      <c r="H3515" s="808">
        <v>0</v>
      </c>
      <c r="I3515" s="808" t="s">
        <v>502</v>
      </c>
      <c r="J3515" s="808" t="s">
        <v>503</v>
      </c>
    </row>
    <row r="3516" spans="1:10" x14ac:dyDescent="0.25">
      <c r="A3516" s="808" t="s">
        <v>499</v>
      </c>
      <c r="B3516" s="808" t="s">
        <v>578</v>
      </c>
      <c r="C3516" s="808" t="s">
        <v>508</v>
      </c>
      <c r="D3516" s="809">
        <v>61</v>
      </c>
      <c r="F3516" s="808">
        <v>73175.44</v>
      </c>
      <c r="G3516" s="808">
        <v>21335</v>
      </c>
      <c r="H3516" s="808">
        <v>0</v>
      </c>
      <c r="I3516" s="808" t="s">
        <v>502</v>
      </c>
      <c r="J3516" s="808" t="s">
        <v>503</v>
      </c>
    </row>
    <row r="3517" spans="1:10" x14ac:dyDescent="0.25">
      <c r="A3517" s="808" t="s">
        <v>499</v>
      </c>
      <c r="B3517" s="808" t="s">
        <v>578</v>
      </c>
      <c r="C3517" s="808" t="s">
        <v>527</v>
      </c>
      <c r="D3517" s="809">
        <v>85</v>
      </c>
      <c r="F3517" s="808">
        <v>106940.67</v>
      </c>
      <c r="G3517" s="808">
        <v>16730</v>
      </c>
      <c r="H3517" s="808">
        <v>0</v>
      </c>
      <c r="I3517" s="808" t="s">
        <v>502</v>
      </c>
      <c r="J3517" s="808" t="s">
        <v>503</v>
      </c>
    </row>
    <row r="3518" spans="1:10" x14ac:dyDescent="0.25">
      <c r="A3518" s="808" t="s">
        <v>504</v>
      </c>
      <c r="B3518" s="808" t="s">
        <v>578</v>
      </c>
      <c r="C3518" s="808" t="s">
        <v>529</v>
      </c>
      <c r="D3518" s="809">
        <v>12</v>
      </c>
      <c r="F3518" s="808">
        <v>490858.62</v>
      </c>
      <c r="G3518" s="808">
        <v>219995</v>
      </c>
      <c r="H3518" s="808">
        <v>0</v>
      </c>
      <c r="I3518" s="808" t="s">
        <v>502</v>
      </c>
      <c r="J3518" s="808" t="s">
        <v>503</v>
      </c>
    </row>
    <row r="3519" spans="1:10" x14ac:dyDescent="0.25">
      <c r="A3519" s="808" t="s">
        <v>504</v>
      </c>
      <c r="B3519" s="808" t="s">
        <v>578</v>
      </c>
      <c r="C3519" s="808" t="s">
        <v>588</v>
      </c>
      <c r="D3519" s="809">
        <v>39</v>
      </c>
      <c r="F3519" s="808">
        <v>36962.69</v>
      </c>
      <c r="G3519" s="808">
        <v>8.6999999999999993</v>
      </c>
      <c r="H3519" s="808">
        <v>0</v>
      </c>
      <c r="I3519" s="808" t="s">
        <v>502</v>
      </c>
      <c r="J3519" s="808" t="s">
        <v>503</v>
      </c>
    </row>
    <row r="3520" spans="1:10" x14ac:dyDescent="0.25">
      <c r="A3520" s="808" t="s">
        <v>504</v>
      </c>
      <c r="B3520" s="808" t="s">
        <v>578</v>
      </c>
      <c r="C3520" s="808" t="s">
        <v>523</v>
      </c>
      <c r="D3520" s="809">
        <v>85</v>
      </c>
      <c r="F3520" s="808">
        <v>94128.39</v>
      </c>
      <c r="G3520" s="808">
        <v>405.24</v>
      </c>
      <c r="H3520" s="808">
        <v>0</v>
      </c>
      <c r="I3520" s="808" t="s">
        <v>502</v>
      </c>
      <c r="J3520" s="808" t="s">
        <v>503</v>
      </c>
    </row>
    <row r="3521" spans="1:10" x14ac:dyDescent="0.25">
      <c r="A3521" s="808" t="s">
        <v>499</v>
      </c>
      <c r="B3521" s="808" t="s">
        <v>578</v>
      </c>
      <c r="C3521" s="808" t="s">
        <v>544</v>
      </c>
      <c r="D3521" s="809">
        <v>21</v>
      </c>
      <c r="F3521" s="808">
        <v>1626.62</v>
      </c>
      <c r="G3521" s="808">
        <v>1000</v>
      </c>
      <c r="H3521" s="808">
        <v>0</v>
      </c>
      <c r="I3521" s="808" t="s">
        <v>502</v>
      </c>
      <c r="J3521" s="808" t="s">
        <v>503</v>
      </c>
    </row>
    <row r="3522" spans="1:10" x14ac:dyDescent="0.25">
      <c r="A3522" s="808" t="s">
        <v>499</v>
      </c>
      <c r="B3522" s="808" t="s">
        <v>578</v>
      </c>
      <c r="C3522" s="808" t="s">
        <v>506</v>
      </c>
      <c r="D3522" s="809">
        <v>44</v>
      </c>
      <c r="F3522" s="808">
        <v>21389.15</v>
      </c>
      <c r="G3522" s="808">
        <v>58960</v>
      </c>
      <c r="H3522" s="808">
        <v>0</v>
      </c>
      <c r="I3522" s="808" t="s">
        <v>502</v>
      </c>
      <c r="J3522" s="808" t="s">
        <v>503</v>
      </c>
    </row>
    <row r="3523" spans="1:10" x14ac:dyDescent="0.25">
      <c r="A3523" s="808" t="s">
        <v>504</v>
      </c>
      <c r="B3523" s="808" t="s">
        <v>578</v>
      </c>
      <c r="C3523" s="808" t="s">
        <v>526</v>
      </c>
      <c r="D3523" s="809">
        <v>84</v>
      </c>
      <c r="F3523" s="808">
        <v>1656609.01</v>
      </c>
      <c r="G3523" s="808">
        <v>102250.95</v>
      </c>
      <c r="H3523" s="808">
        <v>0</v>
      </c>
      <c r="I3523" s="808" t="s">
        <v>502</v>
      </c>
      <c r="J3523" s="808" t="s">
        <v>503</v>
      </c>
    </row>
    <row r="3524" spans="1:10" x14ac:dyDescent="0.25">
      <c r="A3524" s="808" t="s">
        <v>499</v>
      </c>
      <c r="B3524" s="808" t="s">
        <v>578</v>
      </c>
      <c r="C3524" s="808" t="s">
        <v>511</v>
      </c>
      <c r="D3524" s="809">
        <v>82</v>
      </c>
      <c r="F3524" s="808">
        <v>5475.11</v>
      </c>
      <c r="G3524" s="808">
        <v>9</v>
      </c>
      <c r="H3524" s="808">
        <v>0</v>
      </c>
      <c r="I3524" s="808" t="s">
        <v>502</v>
      </c>
      <c r="J3524" s="808" t="s">
        <v>503</v>
      </c>
    </row>
    <row r="3525" spans="1:10" x14ac:dyDescent="0.25">
      <c r="A3525" s="808" t="s">
        <v>504</v>
      </c>
      <c r="B3525" s="808" t="s">
        <v>578</v>
      </c>
      <c r="C3525" s="808" t="s">
        <v>506</v>
      </c>
      <c r="D3525" s="809">
        <v>90</v>
      </c>
      <c r="F3525" s="808">
        <v>85749.92</v>
      </c>
      <c r="G3525" s="808">
        <v>146.85</v>
      </c>
      <c r="H3525" s="808">
        <v>0</v>
      </c>
      <c r="I3525" s="808" t="s">
        <v>502</v>
      </c>
      <c r="J3525" s="808" t="s">
        <v>503</v>
      </c>
    </row>
    <row r="3526" spans="1:10" x14ac:dyDescent="0.25">
      <c r="A3526" s="808" t="s">
        <v>504</v>
      </c>
      <c r="B3526" s="808" t="s">
        <v>578</v>
      </c>
      <c r="C3526" s="808" t="s">
        <v>523</v>
      </c>
      <c r="D3526" s="809">
        <v>68</v>
      </c>
      <c r="F3526" s="808">
        <v>22451.94</v>
      </c>
      <c r="G3526" s="808">
        <v>7545.4</v>
      </c>
      <c r="H3526" s="808">
        <v>0</v>
      </c>
      <c r="I3526" s="808" t="s">
        <v>502</v>
      </c>
      <c r="J3526" s="808" t="s">
        <v>503</v>
      </c>
    </row>
    <row r="3527" spans="1:10" x14ac:dyDescent="0.25">
      <c r="A3527" s="808" t="s">
        <v>499</v>
      </c>
      <c r="B3527" s="808" t="s">
        <v>578</v>
      </c>
      <c r="C3527" s="808" t="s">
        <v>564</v>
      </c>
      <c r="D3527" s="809">
        <v>90</v>
      </c>
      <c r="F3527" s="808">
        <v>4300</v>
      </c>
      <c r="G3527" s="808">
        <v>2.2000000000000002</v>
      </c>
      <c r="H3527" s="808">
        <v>0</v>
      </c>
      <c r="I3527" s="808" t="s">
        <v>502</v>
      </c>
      <c r="J3527" s="808" t="s">
        <v>503</v>
      </c>
    </row>
    <row r="3528" spans="1:10" x14ac:dyDescent="0.25">
      <c r="A3528" s="808" t="s">
        <v>504</v>
      </c>
      <c r="B3528" s="808" t="s">
        <v>578</v>
      </c>
      <c r="C3528" s="808" t="s">
        <v>566</v>
      </c>
      <c r="D3528" s="809">
        <v>81</v>
      </c>
      <c r="F3528" s="808">
        <v>2998.44</v>
      </c>
      <c r="G3528" s="808">
        <v>10.199999999999999</v>
      </c>
      <c r="H3528" s="808">
        <v>0</v>
      </c>
      <c r="I3528" s="808" t="s">
        <v>502</v>
      </c>
      <c r="J3528" s="808" t="s">
        <v>503</v>
      </c>
    </row>
    <row r="3529" spans="1:10" x14ac:dyDescent="0.25">
      <c r="A3529" s="808" t="s">
        <v>504</v>
      </c>
      <c r="B3529" s="808" t="s">
        <v>578</v>
      </c>
      <c r="C3529" s="808" t="s">
        <v>543</v>
      </c>
      <c r="D3529" s="809">
        <v>61</v>
      </c>
      <c r="F3529" s="808">
        <v>1301.5</v>
      </c>
      <c r="G3529" s="808">
        <v>13.57</v>
      </c>
      <c r="H3529" s="808">
        <v>0</v>
      </c>
      <c r="I3529" s="808" t="s">
        <v>502</v>
      </c>
      <c r="J3529" s="808" t="s">
        <v>503</v>
      </c>
    </row>
    <row r="3530" spans="1:10" x14ac:dyDescent="0.25">
      <c r="A3530" s="808" t="s">
        <v>499</v>
      </c>
      <c r="B3530" s="808" t="s">
        <v>578</v>
      </c>
      <c r="C3530" s="808" t="s">
        <v>545</v>
      </c>
      <c r="D3530" s="809">
        <v>44</v>
      </c>
      <c r="F3530" s="808">
        <v>14137.05</v>
      </c>
      <c r="G3530" s="808">
        <v>43000</v>
      </c>
      <c r="H3530" s="808">
        <v>0</v>
      </c>
      <c r="I3530" s="808" t="s">
        <v>502</v>
      </c>
      <c r="J3530" s="808" t="s">
        <v>503</v>
      </c>
    </row>
    <row r="3531" spans="1:10" x14ac:dyDescent="0.25">
      <c r="A3531" s="808" t="s">
        <v>504</v>
      </c>
      <c r="B3531" s="808" t="s">
        <v>578</v>
      </c>
      <c r="C3531" s="808" t="s">
        <v>552</v>
      </c>
      <c r="D3531" s="809">
        <v>39</v>
      </c>
      <c r="F3531" s="808">
        <v>4286.42</v>
      </c>
      <c r="G3531" s="808">
        <v>285.17</v>
      </c>
      <c r="H3531" s="808">
        <v>0</v>
      </c>
      <c r="I3531" s="808" t="s">
        <v>502</v>
      </c>
      <c r="J3531" s="808" t="s">
        <v>503</v>
      </c>
    </row>
    <row r="3532" spans="1:10" x14ac:dyDescent="0.25">
      <c r="A3532" s="808" t="s">
        <v>499</v>
      </c>
      <c r="B3532" s="808" t="s">
        <v>578</v>
      </c>
      <c r="C3532" s="808" t="s">
        <v>527</v>
      </c>
      <c r="D3532" s="809">
        <v>73</v>
      </c>
      <c r="F3532" s="808">
        <v>7379.73</v>
      </c>
      <c r="G3532" s="808">
        <v>194.9</v>
      </c>
      <c r="H3532" s="808">
        <v>0</v>
      </c>
      <c r="I3532" s="808" t="s">
        <v>502</v>
      </c>
      <c r="J3532" s="808" t="s">
        <v>503</v>
      </c>
    </row>
    <row r="3533" spans="1:10" x14ac:dyDescent="0.25">
      <c r="A3533" s="808" t="s">
        <v>504</v>
      </c>
      <c r="B3533" s="808" t="s">
        <v>578</v>
      </c>
      <c r="C3533" s="808" t="s">
        <v>511</v>
      </c>
      <c r="D3533" s="809">
        <v>54</v>
      </c>
      <c r="F3533" s="808">
        <v>44219.63</v>
      </c>
      <c r="G3533" s="808">
        <v>26464</v>
      </c>
      <c r="H3533" s="808">
        <v>0</v>
      </c>
      <c r="I3533" s="808" t="s">
        <v>502</v>
      </c>
      <c r="J3533" s="808" t="s">
        <v>503</v>
      </c>
    </row>
    <row r="3534" spans="1:10" x14ac:dyDescent="0.25">
      <c r="A3534" s="808" t="s">
        <v>499</v>
      </c>
      <c r="B3534" s="808" t="s">
        <v>578</v>
      </c>
      <c r="C3534" s="808" t="s">
        <v>554</v>
      </c>
      <c r="D3534" s="809">
        <v>49</v>
      </c>
      <c r="F3534" s="808">
        <v>0.02</v>
      </c>
      <c r="G3534" s="808">
        <v>1.5</v>
      </c>
      <c r="H3534" s="808">
        <v>0</v>
      </c>
      <c r="I3534" s="808" t="s">
        <v>502</v>
      </c>
      <c r="J3534" s="808" t="s">
        <v>503</v>
      </c>
    </row>
    <row r="3535" spans="1:10" x14ac:dyDescent="0.25">
      <c r="A3535" s="808" t="s">
        <v>499</v>
      </c>
      <c r="B3535" s="808" t="s">
        <v>578</v>
      </c>
      <c r="C3535" s="808" t="s">
        <v>511</v>
      </c>
      <c r="D3535" s="809">
        <v>11</v>
      </c>
      <c r="F3535" s="808">
        <v>47161.93</v>
      </c>
      <c r="G3535" s="808">
        <v>129136</v>
      </c>
      <c r="H3535" s="808">
        <v>0</v>
      </c>
      <c r="I3535" s="808" t="s">
        <v>502</v>
      </c>
      <c r="J3535" s="808" t="s">
        <v>503</v>
      </c>
    </row>
    <row r="3536" spans="1:10" x14ac:dyDescent="0.25">
      <c r="A3536" s="808" t="s">
        <v>499</v>
      </c>
      <c r="B3536" s="808" t="s">
        <v>578</v>
      </c>
      <c r="C3536" s="808" t="s">
        <v>506</v>
      </c>
      <c r="D3536" s="809">
        <v>94</v>
      </c>
      <c r="F3536" s="808">
        <v>51607.65</v>
      </c>
      <c r="G3536" s="808">
        <v>91400</v>
      </c>
      <c r="H3536" s="808">
        <v>0</v>
      </c>
      <c r="I3536" s="808" t="s">
        <v>502</v>
      </c>
      <c r="J3536" s="808" t="s">
        <v>503</v>
      </c>
    </row>
    <row r="3537" spans="1:10" x14ac:dyDescent="0.25">
      <c r="A3537" s="808" t="s">
        <v>499</v>
      </c>
      <c r="B3537" s="808" t="s">
        <v>578</v>
      </c>
      <c r="C3537" s="808" t="s">
        <v>564</v>
      </c>
      <c r="D3537" s="809">
        <v>34</v>
      </c>
      <c r="F3537" s="808">
        <v>714.62</v>
      </c>
      <c r="G3537" s="808">
        <v>40.39</v>
      </c>
      <c r="H3537" s="808">
        <v>0</v>
      </c>
      <c r="I3537" s="808" t="s">
        <v>502</v>
      </c>
      <c r="J3537" s="808" t="s">
        <v>503</v>
      </c>
    </row>
    <row r="3538" spans="1:10" x14ac:dyDescent="0.25">
      <c r="A3538" s="808" t="s">
        <v>499</v>
      </c>
      <c r="B3538" s="808" t="s">
        <v>578</v>
      </c>
      <c r="C3538" s="808" t="s">
        <v>523</v>
      </c>
      <c r="D3538" s="809">
        <v>32</v>
      </c>
      <c r="F3538" s="808">
        <v>22.55</v>
      </c>
      <c r="G3538" s="808">
        <v>0.4</v>
      </c>
      <c r="H3538" s="808">
        <v>0</v>
      </c>
      <c r="I3538" s="808" t="s">
        <v>502</v>
      </c>
      <c r="J3538" s="808" t="s">
        <v>503</v>
      </c>
    </row>
    <row r="3539" spans="1:10" x14ac:dyDescent="0.25">
      <c r="A3539" s="808" t="s">
        <v>499</v>
      </c>
      <c r="B3539" s="808" t="s">
        <v>578</v>
      </c>
      <c r="C3539" s="808" t="s">
        <v>515</v>
      </c>
      <c r="D3539" s="809">
        <v>27</v>
      </c>
      <c r="F3539" s="808">
        <v>28164.98</v>
      </c>
      <c r="G3539" s="808">
        <v>124098</v>
      </c>
      <c r="H3539" s="808">
        <v>0</v>
      </c>
      <c r="I3539" s="808" t="s">
        <v>502</v>
      </c>
      <c r="J3539" s="808" t="s">
        <v>503</v>
      </c>
    </row>
    <row r="3540" spans="1:10" x14ac:dyDescent="0.25">
      <c r="A3540" s="808" t="s">
        <v>504</v>
      </c>
      <c r="B3540" s="808" t="s">
        <v>578</v>
      </c>
      <c r="C3540" s="808" t="s">
        <v>530</v>
      </c>
      <c r="D3540" s="809">
        <v>39</v>
      </c>
      <c r="F3540" s="808">
        <v>396.27</v>
      </c>
      <c r="G3540" s="808">
        <v>4.01</v>
      </c>
      <c r="H3540" s="808">
        <v>0</v>
      </c>
      <c r="I3540" s="808" t="s">
        <v>502</v>
      </c>
      <c r="J3540" s="808" t="s">
        <v>503</v>
      </c>
    </row>
    <row r="3541" spans="1:10" x14ac:dyDescent="0.25">
      <c r="A3541" s="808" t="s">
        <v>499</v>
      </c>
      <c r="B3541" s="808" t="s">
        <v>578</v>
      </c>
      <c r="C3541" s="808" t="s">
        <v>523</v>
      </c>
      <c r="D3541" s="809">
        <v>85</v>
      </c>
      <c r="F3541" s="808">
        <v>35337.42</v>
      </c>
      <c r="G3541" s="808">
        <v>0.67</v>
      </c>
      <c r="H3541" s="808">
        <v>0</v>
      </c>
      <c r="I3541" s="808" t="s">
        <v>502</v>
      </c>
      <c r="J3541" s="808" t="s">
        <v>503</v>
      </c>
    </row>
    <row r="3542" spans="1:10" x14ac:dyDescent="0.25">
      <c r="A3542" s="808" t="s">
        <v>499</v>
      </c>
      <c r="B3542" s="808" t="s">
        <v>578</v>
      </c>
      <c r="C3542" s="808" t="s">
        <v>524</v>
      </c>
      <c r="D3542" s="809">
        <v>90</v>
      </c>
      <c r="F3542" s="808">
        <v>170</v>
      </c>
      <c r="G3542" s="808">
        <v>10.9</v>
      </c>
      <c r="H3542" s="808">
        <v>0</v>
      </c>
      <c r="I3542" s="808" t="s">
        <v>502</v>
      </c>
      <c r="J3542" s="808" t="s">
        <v>503</v>
      </c>
    </row>
    <row r="3543" spans="1:10" x14ac:dyDescent="0.25">
      <c r="A3543" s="808" t="s">
        <v>499</v>
      </c>
      <c r="B3543" s="808" t="s">
        <v>578</v>
      </c>
      <c r="C3543" s="808" t="s">
        <v>541</v>
      </c>
      <c r="D3543" s="809">
        <v>27</v>
      </c>
      <c r="F3543" s="808">
        <v>1026039.31</v>
      </c>
      <c r="G3543" s="808">
        <v>4005199</v>
      </c>
      <c r="H3543" s="808">
        <v>0</v>
      </c>
      <c r="I3543" s="808" t="s">
        <v>502</v>
      </c>
      <c r="J3543" s="808" t="s">
        <v>503</v>
      </c>
    </row>
    <row r="3544" spans="1:10" x14ac:dyDescent="0.25">
      <c r="A3544" s="808" t="s">
        <v>504</v>
      </c>
      <c r="B3544" s="808" t="s">
        <v>578</v>
      </c>
      <c r="C3544" s="808" t="s">
        <v>508</v>
      </c>
      <c r="D3544" s="809">
        <v>5</v>
      </c>
      <c r="F3544" s="808">
        <v>4432</v>
      </c>
      <c r="G3544" s="808">
        <v>50</v>
      </c>
      <c r="H3544" s="808">
        <v>0</v>
      </c>
      <c r="I3544" s="808" t="s">
        <v>502</v>
      </c>
      <c r="J3544" s="808" t="s">
        <v>503</v>
      </c>
    </row>
    <row r="3545" spans="1:10" x14ac:dyDescent="0.25">
      <c r="A3545" s="808" t="s">
        <v>499</v>
      </c>
      <c r="B3545" s="808" t="s">
        <v>578</v>
      </c>
      <c r="C3545" s="808" t="s">
        <v>544</v>
      </c>
      <c r="D3545" s="809">
        <v>8</v>
      </c>
      <c r="F3545" s="808">
        <v>2734.1</v>
      </c>
      <c r="G3545" s="808">
        <v>92</v>
      </c>
      <c r="H3545" s="808">
        <v>0</v>
      </c>
      <c r="I3545" s="808" t="s">
        <v>502</v>
      </c>
      <c r="J3545" s="808" t="s">
        <v>503</v>
      </c>
    </row>
    <row r="3546" spans="1:10" x14ac:dyDescent="0.25">
      <c r="A3546" s="808" t="s">
        <v>504</v>
      </c>
      <c r="B3546" s="808" t="s">
        <v>578</v>
      </c>
      <c r="C3546" s="808" t="s">
        <v>511</v>
      </c>
      <c r="D3546" s="809">
        <v>44</v>
      </c>
      <c r="F3546" s="808">
        <v>868.93</v>
      </c>
      <c r="G3546" s="808">
        <v>521.5</v>
      </c>
      <c r="H3546" s="808">
        <v>0</v>
      </c>
      <c r="I3546" s="808" t="s">
        <v>502</v>
      </c>
      <c r="J3546" s="808" t="s">
        <v>503</v>
      </c>
    </row>
    <row r="3547" spans="1:10" x14ac:dyDescent="0.25">
      <c r="A3547" s="808" t="s">
        <v>499</v>
      </c>
      <c r="B3547" s="808" t="s">
        <v>578</v>
      </c>
      <c r="C3547" s="808" t="s">
        <v>527</v>
      </c>
      <c r="D3547" s="809">
        <v>65</v>
      </c>
      <c r="F3547" s="808">
        <v>28.24</v>
      </c>
      <c r="G3547" s="808">
        <v>0.21</v>
      </c>
      <c r="H3547" s="808">
        <v>0</v>
      </c>
      <c r="I3547" s="808" t="s">
        <v>502</v>
      </c>
      <c r="J3547" s="808" t="s">
        <v>503</v>
      </c>
    </row>
    <row r="3548" spans="1:10" x14ac:dyDescent="0.25">
      <c r="A3548" s="808" t="s">
        <v>499</v>
      </c>
      <c r="B3548" s="808" t="s">
        <v>578</v>
      </c>
      <c r="C3548" s="808" t="s">
        <v>512</v>
      </c>
      <c r="D3548" s="809">
        <v>31</v>
      </c>
      <c r="F3548" s="808">
        <v>2273.5500000000002</v>
      </c>
      <c r="G3548" s="808">
        <v>850</v>
      </c>
      <c r="H3548" s="808">
        <v>0</v>
      </c>
      <c r="I3548" s="808" t="s">
        <v>502</v>
      </c>
      <c r="J3548" s="808" t="s">
        <v>503</v>
      </c>
    </row>
    <row r="3549" spans="1:10" x14ac:dyDescent="0.25">
      <c r="A3549" s="808" t="s">
        <v>504</v>
      </c>
      <c r="B3549" s="808" t="s">
        <v>578</v>
      </c>
      <c r="C3549" s="808" t="s">
        <v>549</v>
      </c>
      <c r="D3549" s="809">
        <v>61</v>
      </c>
      <c r="F3549" s="808">
        <v>129.35</v>
      </c>
      <c r="G3549" s="808">
        <v>2.7</v>
      </c>
      <c r="H3549" s="808">
        <v>0</v>
      </c>
      <c r="I3549" s="808" t="s">
        <v>502</v>
      </c>
      <c r="J3549" s="808" t="s">
        <v>503</v>
      </c>
    </row>
    <row r="3550" spans="1:10" x14ac:dyDescent="0.25">
      <c r="A3550" s="808" t="s">
        <v>504</v>
      </c>
      <c r="B3550" s="808" t="s">
        <v>578</v>
      </c>
      <c r="C3550" s="808" t="s">
        <v>542</v>
      </c>
      <c r="D3550" s="809">
        <v>84</v>
      </c>
      <c r="F3550" s="808">
        <v>337471.48</v>
      </c>
      <c r="G3550" s="808">
        <v>10862.15</v>
      </c>
      <c r="H3550" s="808">
        <v>0</v>
      </c>
      <c r="I3550" s="808" t="s">
        <v>502</v>
      </c>
      <c r="J3550" s="808" t="s">
        <v>503</v>
      </c>
    </row>
    <row r="3551" spans="1:10" x14ac:dyDescent="0.25">
      <c r="A3551" s="808" t="s">
        <v>504</v>
      </c>
      <c r="B3551" s="808" t="s">
        <v>578</v>
      </c>
      <c r="C3551" s="808" t="s">
        <v>538</v>
      </c>
      <c r="D3551" s="809">
        <v>84</v>
      </c>
      <c r="F3551" s="808">
        <v>302527.46999999997</v>
      </c>
      <c r="G3551" s="808">
        <v>7124.16</v>
      </c>
      <c r="H3551" s="808">
        <v>0</v>
      </c>
      <c r="I3551" s="808" t="s">
        <v>502</v>
      </c>
      <c r="J3551" s="808" t="s">
        <v>503</v>
      </c>
    </row>
    <row r="3552" spans="1:10" x14ac:dyDescent="0.25">
      <c r="A3552" s="808" t="s">
        <v>504</v>
      </c>
      <c r="B3552" s="808" t="s">
        <v>578</v>
      </c>
      <c r="C3552" s="808" t="s">
        <v>529</v>
      </c>
      <c r="D3552" s="809">
        <v>83</v>
      </c>
      <c r="F3552" s="808">
        <v>71.56</v>
      </c>
      <c r="G3552" s="808">
        <v>5.5</v>
      </c>
      <c r="H3552" s="808">
        <v>0</v>
      </c>
      <c r="I3552" s="808" t="s">
        <v>502</v>
      </c>
      <c r="J3552" s="808" t="s">
        <v>503</v>
      </c>
    </row>
    <row r="3553" spans="1:10" x14ac:dyDescent="0.25">
      <c r="A3553" s="808" t="s">
        <v>499</v>
      </c>
      <c r="B3553" s="808" t="s">
        <v>578</v>
      </c>
      <c r="C3553" s="808" t="s">
        <v>512</v>
      </c>
      <c r="D3553" s="809">
        <v>32</v>
      </c>
      <c r="F3553" s="808">
        <v>964.24</v>
      </c>
      <c r="G3553" s="808">
        <v>226</v>
      </c>
      <c r="H3553" s="808">
        <v>0</v>
      </c>
      <c r="I3553" s="808" t="s">
        <v>502</v>
      </c>
      <c r="J3553" s="808" t="s">
        <v>503</v>
      </c>
    </row>
    <row r="3554" spans="1:10" x14ac:dyDescent="0.25">
      <c r="A3554" s="808" t="s">
        <v>499</v>
      </c>
      <c r="B3554" s="808" t="s">
        <v>578</v>
      </c>
      <c r="C3554" s="808" t="s">
        <v>534</v>
      </c>
      <c r="D3554" s="809">
        <v>85</v>
      </c>
      <c r="F3554" s="808">
        <v>3355.08</v>
      </c>
      <c r="G3554" s="808">
        <v>150</v>
      </c>
      <c r="H3554" s="808">
        <v>0</v>
      </c>
      <c r="I3554" s="808" t="s">
        <v>502</v>
      </c>
      <c r="J3554" s="808" t="s">
        <v>503</v>
      </c>
    </row>
    <row r="3555" spans="1:10" x14ac:dyDescent="0.25">
      <c r="A3555" s="808" t="s">
        <v>504</v>
      </c>
      <c r="B3555" s="808" t="s">
        <v>578</v>
      </c>
      <c r="C3555" s="808" t="s">
        <v>535</v>
      </c>
      <c r="D3555" s="809">
        <v>90</v>
      </c>
      <c r="F3555" s="808">
        <v>11799.86</v>
      </c>
      <c r="G3555" s="808">
        <v>73</v>
      </c>
      <c r="H3555" s="808">
        <v>0</v>
      </c>
      <c r="I3555" s="808" t="s">
        <v>502</v>
      </c>
      <c r="J3555" s="808" t="s">
        <v>503</v>
      </c>
    </row>
    <row r="3556" spans="1:10" x14ac:dyDescent="0.25">
      <c r="A3556" s="808" t="s">
        <v>504</v>
      </c>
      <c r="B3556" s="808" t="s">
        <v>578</v>
      </c>
      <c r="C3556" s="808" t="s">
        <v>541</v>
      </c>
      <c r="D3556" s="809">
        <v>90</v>
      </c>
      <c r="F3556" s="808">
        <v>582.32000000000005</v>
      </c>
      <c r="G3556" s="808">
        <v>0.34</v>
      </c>
      <c r="H3556" s="808">
        <v>0</v>
      </c>
      <c r="I3556" s="808" t="s">
        <v>502</v>
      </c>
      <c r="J3556" s="808" t="s">
        <v>503</v>
      </c>
    </row>
    <row r="3557" spans="1:10" x14ac:dyDescent="0.25">
      <c r="A3557" s="808" t="s">
        <v>504</v>
      </c>
      <c r="B3557" s="808" t="s">
        <v>578</v>
      </c>
      <c r="C3557" s="808" t="s">
        <v>535</v>
      </c>
      <c r="D3557" s="809">
        <v>74</v>
      </c>
      <c r="F3557" s="808">
        <v>1954.82</v>
      </c>
      <c r="G3557" s="808">
        <v>0.09</v>
      </c>
      <c r="H3557" s="808">
        <v>0</v>
      </c>
      <c r="I3557" s="808" t="s">
        <v>502</v>
      </c>
      <c r="J3557" s="808" t="s">
        <v>503</v>
      </c>
    </row>
    <row r="3558" spans="1:10" x14ac:dyDescent="0.25">
      <c r="A3558" s="808" t="s">
        <v>504</v>
      </c>
      <c r="B3558" s="808" t="s">
        <v>578</v>
      </c>
      <c r="C3558" s="808" t="s">
        <v>522</v>
      </c>
      <c r="D3558" s="809">
        <v>39</v>
      </c>
      <c r="F3558" s="808">
        <v>816.3</v>
      </c>
      <c r="G3558" s="808">
        <v>10.1</v>
      </c>
      <c r="H3558" s="808">
        <v>0</v>
      </c>
      <c r="I3558" s="808" t="s">
        <v>502</v>
      </c>
      <c r="J3558" s="808" t="s">
        <v>503</v>
      </c>
    </row>
  </sheetData>
  <customSheetViews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B050490D-87DE-4075-804E-777000592345}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85" zoomScaleNormal="85" workbookViewId="0">
      <selection activeCell="F213" sqref="F213"/>
    </sheetView>
  </sheetViews>
  <sheetFormatPr defaultRowHeight="15" x14ac:dyDescent="0.25"/>
  <cols>
    <col min="1" max="1" width="11.85546875" bestFit="1" customWidth="1"/>
    <col min="2" max="2" width="59.5703125" bestFit="1" customWidth="1"/>
    <col min="3" max="3" width="14" bestFit="1" customWidth="1"/>
    <col min="4" max="6" width="14.140625" bestFit="1" customWidth="1"/>
    <col min="8" max="8" width="11.85546875" bestFit="1" customWidth="1"/>
    <col min="9" max="9" width="59.5703125" bestFit="1" customWidth="1"/>
    <col min="10" max="13" width="14" bestFit="1" customWidth="1"/>
  </cols>
  <sheetData>
    <row r="1" spans="1:13" x14ac:dyDescent="0.25">
      <c r="A1" t="s">
        <v>499</v>
      </c>
      <c r="B1" t="s">
        <v>623</v>
      </c>
      <c r="C1">
        <v>2017</v>
      </c>
      <c r="D1">
        <v>2018</v>
      </c>
      <c r="E1">
        <v>2019</v>
      </c>
      <c r="F1">
        <v>2020</v>
      </c>
      <c r="H1" t="s">
        <v>499</v>
      </c>
      <c r="I1" t="s">
        <v>624</v>
      </c>
      <c r="J1">
        <v>2017</v>
      </c>
      <c r="K1">
        <v>2018</v>
      </c>
      <c r="L1">
        <v>2019</v>
      </c>
      <c r="M1">
        <v>2020</v>
      </c>
    </row>
    <row r="2" spans="1:13" x14ac:dyDescent="0.25">
      <c r="A2" t="s">
        <v>347</v>
      </c>
      <c r="B2" t="s">
        <v>348</v>
      </c>
      <c r="C2" s="810">
        <f>SUMIFS('Данные ТСВТ (ФТС)'!$F:$F,'Данные ТСВТ (ФТС)'!$B:$B,'ЭКС ИМП ТО ФАКТ'!C$1,'Данные ТСВТ (ФТС)'!$A:$A,'ЭКС ИМП ТО ФАКТ'!$A$1,'Данные ТСВТ (ФТС)'!$D:$D,"&lt;25")</f>
        <v>9817363.0599999987</v>
      </c>
      <c r="D2" s="810">
        <f>SUMIFS('Данные ТСВТ (ФТС)'!$F:$F,'Данные ТСВТ (ФТС)'!$B:$B,'ЭКС ИМП ТО ФАКТ'!D$1,'Данные ТСВТ (ФТС)'!$A:$A,'ЭКС ИМП ТО ФАКТ'!$A$1,'Данные ТСВТ (ФТС)'!$D:$D,"&lt;25")</f>
        <v>12277036.130000001</v>
      </c>
      <c r="E2" s="810">
        <f>SUMIFS('Данные ТСВТ (ФТС)'!$F:$F,'Данные ТСВТ (ФТС)'!$B:$B,'ЭКС ИМП ТО ФАКТ'!E$1,'Данные ТСВТ (ФТС)'!$A:$A,'ЭКС ИМП ТО ФАКТ'!$A$1,'Данные ТСВТ (ФТС)'!$D:$D,"&lt;25")</f>
        <v>24371151.310000002</v>
      </c>
      <c r="F2" s="810">
        <f>SUMIFS('Данные ТСВТ (ФТС)'!$F:$F,'Данные ТСВТ (ФТС)'!$B:$B,'ЭКС ИМП ТО ФАКТ'!F$1,'Данные ТСВТ (ФТС)'!$A:$A,'ЭКС ИМП ТО ФАКТ'!$A$1,'Данные ТСВТ (ФТС)'!$D:$D,"&lt;25")</f>
        <v>30500553.790000007</v>
      </c>
      <c r="H2" t="s">
        <v>347</v>
      </c>
      <c r="I2" t="s">
        <v>348</v>
      </c>
      <c r="J2" s="810">
        <f>SUMIFS('Данные ТСВТ (ФТС)'!$G:$G,'Данные ТСВТ (ФТС)'!$B:$B,'ЭКС ИМП ТО ФАКТ'!J$1,'Данные ТСВТ (ФТС)'!$A:$A,'ЭКС ИМП ТО ФАКТ'!$H$1,'Данные ТСВТ (ФТС)'!$D:$D,"&lt;25")</f>
        <v>22082408.829999998</v>
      </c>
      <c r="K2" s="810">
        <f>SUMIFS('Данные ТСВТ (ФТС)'!$G:$G,'Данные ТСВТ (ФТС)'!$B:$B,'ЭКС ИМП ТО ФАКТ'!K$1,'Данные ТСВТ (ФТС)'!$A:$A,'ЭКС ИМП ТО ФАКТ'!$A$1,'Данные ТСВТ (ФТС)'!$D:$D,"&lt;25")</f>
        <v>31513550.40000001</v>
      </c>
      <c r="L2" s="810">
        <f>SUMIFS('Данные ТСВТ (ФТС)'!$G:$G,'Данные ТСВТ (ФТС)'!$B:$B,'ЭКС ИМП ТО ФАКТ'!L$1,'Данные ТСВТ (ФТС)'!$A:$A,'ЭКС ИМП ТО ФАКТ'!$A$1,'Данные ТСВТ (ФТС)'!$D:$D,"&lt;25")</f>
        <v>49550273.070000008</v>
      </c>
      <c r="M2" s="810">
        <f>SUMIFS('Данные ТСВТ (ФТС)'!$G:$G,'Данные ТСВТ (ФТС)'!$B:$B,'ЭКС ИМП ТО ФАКТ'!M$1,'Данные ТСВТ (ФТС)'!$A:$A,'ЭКС ИМП ТО ФАКТ'!$A$1,'Данные ТСВТ (ФТС)'!$D:$D,"&lt;25")</f>
        <v>39842763.410000011</v>
      </c>
    </row>
    <row r="3" spans="1:13" x14ac:dyDescent="0.25">
      <c r="A3" t="s">
        <v>349</v>
      </c>
      <c r="B3" t="s">
        <v>350</v>
      </c>
      <c r="C3" s="810">
        <f>SUMIFS('Данные ТСВТ (ФТС)'!$F:$F,'Данные ТСВТ (ФТС)'!$B:$B,'ЭКС ИМП ТО ФАКТ'!C$1,'Данные ТСВТ (ФТС)'!$A:$A,'ЭКС ИМП ТО ФАКТ'!$A$1,'Данные ТСВТ (ФТС)'!$D:$D,"&gt;24",'Данные ТСВТ (ФТС)'!$D:$D,"&lt;28")</f>
        <v>77487920.019999996</v>
      </c>
      <c r="D3" s="810">
        <f>SUMIFS('Данные ТСВТ (ФТС)'!$F:$F,'Данные ТСВТ (ФТС)'!$B:$B,'ЭКС ИМП ТО ФАКТ'!D$1,'Данные ТСВТ (ФТС)'!$A:$A,'ЭКС ИМП ТО ФАКТ'!$A$1,'Данные ТСВТ (ФТС)'!$D:$D,"&gt;24",'Данные ТСВТ (ФТС)'!$D:$D,"&lt;28")</f>
        <v>65036829.219999999</v>
      </c>
      <c r="E3" s="810">
        <f>SUMIFS('Данные ТСВТ (ФТС)'!$F:$F,'Данные ТСВТ (ФТС)'!$B:$B,'ЭКС ИМП ТО ФАКТ'!E$1,'Данные ТСВТ (ФТС)'!$A:$A,'ЭКС ИМП ТО ФАКТ'!$A$1,'Данные ТСВТ (ФТС)'!$D:$D,"&gt;24",'Данные ТСВТ (ФТС)'!$D:$D,"&lt;28")</f>
        <v>54103158.159999996</v>
      </c>
      <c r="F3" s="810">
        <f>SUMIFS('Данные ТСВТ (ФТС)'!$F:$F,'Данные ТСВТ (ФТС)'!$B:$B,'ЭКС ИМП ТО ФАКТ'!F$1,'Данные ТСВТ (ФТС)'!$A:$A,'ЭКС ИМП ТО ФАКТ'!$A$1,'Данные ТСВТ (ФТС)'!$D:$D,"&gt;24",'Данные ТСВТ (ФТС)'!$D:$D,"&lt;28")</f>
        <v>35001562.160000004</v>
      </c>
      <c r="H3" t="s">
        <v>349</v>
      </c>
      <c r="I3" t="s">
        <v>350</v>
      </c>
      <c r="J3" s="810">
        <f>SUMIFS('Данные ТСВТ (ФТС)'!$G:$G,'Данные ТСВТ (ФТС)'!$B:$B,'ЭКС ИМП ТО ФАКТ'!J$1,'Данные ТСВТ (ФТС)'!$A:$A,'ЭКС ИМП ТО ФАКТ'!$A$1,'Данные ТСВТ (ФТС)'!$D:$D,"&gt;24",'Данные ТСВТ (ФТС)'!$D:$D,"&lt;28")</f>
        <v>408409549.40999997</v>
      </c>
      <c r="K3" s="810">
        <f>SUMIFS('Данные ТСВТ (ФТС)'!$G:$G,'Данные ТСВТ (ФТС)'!$B:$B,'ЭКС ИМП ТО ФАКТ'!K$1,'Данные ТСВТ (ФТС)'!$A:$A,'ЭКС ИМП ТО ФАКТ'!$A$1,'Данные ТСВТ (ФТС)'!$D:$D,"&gt;24",'Данные ТСВТ (ФТС)'!$D:$D,"&lt;28")</f>
        <v>278365807.74000001</v>
      </c>
      <c r="L3" s="810">
        <f>SUMIFS('Данные ТСВТ (ФТС)'!$G:$G,'Данные ТСВТ (ФТС)'!$B:$B,'ЭКС ИМП ТО ФАКТ'!L$1,'Данные ТСВТ (ФТС)'!$A:$A,'ЭКС ИМП ТО ФАКТ'!$A$1,'Данные ТСВТ (ФТС)'!$D:$D,"&gt;24",'Данные ТСВТ (ФТС)'!$D:$D,"&lt;28")</f>
        <v>251680963.62</v>
      </c>
      <c r="M3" s="810">
        <f>SUMIFS('Данные ТСВТ (ФТС)'!$G:$G,'Данные ТСВТ (ФТС)'!$B:$B,'ЭКС ИМП ТО ФАКТ'!M$1,'Данные ТСВТ (ФТС)'!$A:$A,'ЭКС ИМП ТО ФАКТ'!$A$1,'Данные ТСВТ (ФТС)'!$D:$D,"&gt;24",'Данные ТСВТ (ФТС)'!$D:$D,"&lt;28")</f>
        <v>204774448</v>
      </c>
    </row>
    <row r="4" spans="1:13" x14ac:dyDescent="0.25">
      <c r="A4" t="s">
        <v>353</v>
      </c>
      <c r="B4" t="s">
        <v>354</v>
      </c>
      <c r="C4" s="810">
        <f>SUMIFS('Данные ТСВТ (ФТС)'!$F:$F,'Данные ТСВТ (ФТС)'!$B:$B,'ЭКС ИМП ТО ФАКТ'!C$1,'Данные ТСВТ (ФТС)'!$A:$A,'ЭКС ИМП ТО ФАКТ'!$A$1,'Данные ТСВТ (ФТС)'!$D:$D,"&gt;27",'Данные ТСВТ (ФТС)'!$D:$D,"&lt;41")</f>
        <v>10191644.560000002</v>
      </c>
      <c r="D4" s="810">
        <f>SUMIFS('Данные ТСВТ (ФТС)'!$F:$F,'Данные ТСВТ (ФТС)'!$B:$B,'ЭКС ИМП ТО ФАКТ'!D$1,'Данные ТСВТ (ФТС)'!$A:$A,'ЭКС ИМП ТО ФАКТ'!$A$1,'Данные ТСВТ (ФТС)'!$D:$D,"&gt;27",'Данные ТСВТ (ФТС)'!$D:$D,"&lt;41")</f>
        <v>26543562.720000003</v>
      </c>
      <c r="E4" s="810">
        <f>SUMIFS('Данные ТСВТ (ФТС)'!$F:$F,'Данные ТСВТ (ФТС)'!$B:$B,'ЭКС ИМП ТО ФАКТ'!E$1,'Данные ТСВТ (ФТС)'!$A:$A,'ЭКС ИМП ТО ФАКТ'!$A$1,'Данные ТСВТ (ФТС)'!$D:$D,"&gt;27",'Данные ТСВТ (ФТС)'!$D:$D,"&lt;41")</f>
        <v>17239589.52999999</v>
      </c>
      <c r="F4" s="810">
        <f>SUMIFS('Данные ТСВТ (ФТС)'!$F:$F,'Данные ТСВТ (ФТС)'!$B:$B,'ЭКС ИМП ТО ФАКТ'!F$1,'Данные ТСВТ (ФТС)'!$A:$A,'ЭКС ИМП ТО ФАКТ'!$A$1,'Данные ТСВТ (ФТС)'!$D:$D,"&gt;27",'Данные ТСВТ (ФТС)'!$D:$D,"&lt;41")</f>
        <v>9972851.6400000043</v>
      </c>
      <c r="H4" t="s">
        <v>353</v>
      </c>
      <c r="I4" t="s">
        <v>354</v>
      </c>
      <c r="J4" s="810">
        <f>SUMIFS('Данные ТСВТ (ФТС)'!$G:$G,'Данные ТСВТ (ФТС)'!$B:$B,'ЭКС ИМП ТО ФАКТ'!J$1,'Данные ТСВТ (ФТС)'!$A:$A,'ЭКС ИМП ТО ФАКТ'!$A$1,'Данные ТСВТ (ФТС)'!$D:$D,"&gt;27",'Данные ТСВТ (ФТС)'!$D:$D,"&lt;41")</f>
        <v>15588885.93</v>
      </c>
      <c r="K4" s="810">
        <f>SUMIFS('Данные ТСВТ (ФТС)'!$G:$G,'Данные ТСВТ (ФТС)'!$B:$B,'ЭКС ИМП ТО ФАКТ'!K$1,'Данные ТСВТ (ФТС)'!$A:$A,'ЭКС ИМП ТО ФАКТ'!$A$1,'Данные ТСВТ (ФТС)'!$D:$D,"&gt;27",'Данные ТСВТ (ФТС)'!$D:$D,"&lt;41")</f>
        <v>27661561.529999997</v>
      </c>
      <c r="L4" s="810">
        <f>SUMIFS('Данные ТСВТ (ФТС)'!$G:$G,'Данные ТСВТ (ФТС)'!$B:$B,'ЭКС ИМП ТО ФАКТ'!L$1,'Данные ТСВТ (ФТС)'!$A:$A,'ЭКС ИМП ТО ФАКТ'!$A$1,'Данные ТСВТ (ФТС)'!$D:$D,"&gt;27",'Данные ТСВТ (ФТС)'!$D:$D,"&lt;41")</f>
        <v>16113744.009999998</v>
      </c>
      <c r="M4" s="810">
        <f>SUMIFS('Данные ТСВТ (ФТС)'!$G:$G,'Данные ТСВТ (ФТС)'!$B:$B,'ЭКС ИМП ТО ФАКТ'!M$1,'Данные ТСВТ (ФТС)'!$A:$A,'ЭКС ИМП ТО ФАКТ'!$A$1,'Данные ТСВТ (ФТС)'!$D:$D,"&gt;27",'Данные ТСВТ (ФТС)'!$D:$D,"&lt;41")</f>
        <v>8872994.8699999992</v>
      </c>
    </row>
    <row r="5" spans="1:13" x14ac:dyDescent="0.25">
      <c r="A5" t="s">
        <v>355</v>
      </c>
      <c r="B5" t="s">
        <v>356</v>
      </c>
      <c r="C5" s="810">
        <f>SUMIFS('Данные ТСВТ (ФТС)'!$F:$F,'Данные ТСВТ (ФТС)'!$B:$B,'ЭКС ИМП ТО ФАКТ'!C$1,'Данные ТСВТ (ФТС)'!$A:$A,'ЭКС ИМП ТО ФАКТ'!$A$1,'Данные ТСВТ (ФТС)'!$D:$D,"&gt;40",'Данные ТСВТ (ФТС)'!$D:$D,"&lt;44")</f>
        <v>34492.15</v>
      </c>
      <c r="D5" s="810">
        <f>SUMIFS('Данные ТСВТ (ФТС)'!$F:$F,'Данные ТСВТ (ФТС)'!$B:$B,'ЭКС ИМП ТО ФАКТ'!D$1,'Данные ТСВТ (ФТС)'!$A:$A,'ЭКС ИМП ТО ФАКТ'!$A$1,'Данные ТСВТ (ФТС)'!$D:$D,"&gt;40",'Данные ТСВТ (ФТС)'!$D:$D,"&lt;44")</f>
        <v>14144.300000000001</v>
      </c>
      <c r="E5" s="810">
        <f>SUMIFS('Данные ТСВТ (ФТС)'!$F:$F,'Данные ТСВТ (ФТС)'!$B:$B,'ЭКС ИМП ТО ФАКТ'!E$1,'Данные ТСВТ (ФТС)'!$A:$A,'ЭКС ИМП ТО ФАКТ'!$A$1,'Данные ТСВТ (ФТС)'!$D:$D,"&gt;40",'Данные ТСВТ (ФТС)'!$D:$D,"&lt;44")</f>
        <v>18729.310000000001</v>
      </c>
      <c r="F5" s="810">
        <f>SUMIFS('Данные ТСВТ (ФТС)'!$F:$F,'Данные ТСВТ (ФТС)'!$B:$B,'ЭКС ИМП ТО ФАКТ'!F$1,'Данные ТСВТ (ФТС)'!$A:$A,'ЭКС ИМП ТО ФАКТ'!$A$1,'Данные ТСВТ (ФТС)'!$D:$D,"&gt;40",'Данные ТСВТ (ФТС)'!$D:$D,"&lt;44")</f>
        <v>27399.68</v>
      </c>
      <c r="H5" t="s">
        <v>355</v>
      </c>
      <c r="I5" t="s">
        <v>356</v>
      </c>
      <c r="J5" s="810">
        <f>SUMIFS('Данные ТСВТ (ФТС)'!$G:$G,'Данные ТСВТ (ФТС)'!$B:$B,'ЭКС ИМП ТО ФАКТ'!J$1,'Данные ТСВТ (ФТС)'!$A:$A,'ЭКС ИМП ТО ФАКТ'!$A$1,'Данные ТСВТ (ФТС)'!$D:$D,"&gt;40",'Данные ТСВТ (ФТС)'!$D:$D,"&lt;44")</f>
        <v>2769.7200000000003</v>
      </c>
      <c r="K5" s="810">
        <f>SUMIFS('Данные ТСВТ (ФТС)'!$G:$G,'Данные ТСВТ (ФТС)'!$B:$B,'ЭКС ИМП ТО ФАКТ'!K$1,'Данные ТСВТ (ФТС)'!$A:$A,'ЭКС ИМП ТО ФАКТ'!$A$1,'Данные ТСВТ (ФТС)'!$D:$D,"&gt;40",'Данные ТСВТ (ФТС)'!$D:$D,"&lt;44")</f>
        <v>1251.8900000000001</v>
      </c>
      <c r="L5" s="810">
        <f>SUMIFS('Данные ТСВТ (ФТС)'!$G:$G,'Данные ТСВТ (ФТС)'!$B:$B,'ЭКС ИМП ТО ФАКТ'!L$1,'Данные ТСВТ (ФТС)'!$A:$A,'ЭКС ИМП ТО ФАКТ'!$A$1,'Данные ТСВТ (ФТС)'!$D:$D,"&gt;40",'Данные ТСВТ (ФТС)'!$D:$D,"&lt;44")</f>
        <v>1648.91</v>
      </c>
      <c r="M5" s="810">
        <f>SUMIFS('Данные ТСВТ (ФТС)'!$G:$G,'Данные ТСВТ (ФТС)'!$B:$B,'ЭКС ИМП ТО ФАКТ'!M$1,'Данные ТСВТ (ФТС)'!$A:$A,'ЭКС ИМП ТО ФАКТ'!$A$1,'Данные ТСВТ (ФТС)'!$D:$D,"&gt;40",'Данные ТСВТ (ФТС)'!$D:$D,"&lt;44")</f>
        <v>1196.07</v>
      </c>
    </row>
    <row r="6" spans="1:13" x14ac:dyDescent="0.25">
      <c r="A6" t="s">
        <v>357</v>
      </c>
      <c r="B6" t="s">
        <v>358</v>
      </c>
      <c r="C6" s="810">
        <f>SUMIFS('Данные ТСВТ (ФТС)'!$F:$F,'Данные ТСВТ (ФТС)'!$B:$B,'ЭКС ИМП ТО ФАКТ'!C$1,'Данные ТСВТ (ФТС)'!$A:$A,'ЭКС ИМП ТО ФАКТ'!$A$1,'Данные ТСВТ (ФТС)'!$D:$D,"&gt;43",'Данные ТСВТ (ФТС)'!$D:$D,"&lt;50")</f>
        <v>115383876.56000002</v>
      </c>
      <c r="D6" s="810">
        <f>SUMIFS('Данные ТСВТ (ФТС)'!$F:$F,'Данные ТСВТ (ФТС)'!$B:$B,'ЭКС ИМП ТО ФАКТ'!D$1,'Данные ТСВТ (ФТС)'!$A:$A,'ЭКС ИМП ТО ФАКТ'!$A$1,'Данные ТСВТ (ФТС)'!$D:$D,"&gt;43",'Данные ТСВТ (ФТС)'!$D:$D,"&lt;50")</f>
        <v>177183113.06999999</v>
      </c>
      <c r="E6" s="810">
        <f>SUMIFS('Данные ТСВТ (ФТС)'!$F:$F,'Данные ТСВТ (ФТС)'!$B:$B,'ЭКС ИМП ТО ФАКТ'!E$1,'Данные ТСВТ (ФТС)'!$A:$A,'ЭКС ИМП ТО ФАКТ'!$A$1,'Данные ТСВТ (ФТС)'!$D:$D,"&gt;43",'Данные ТСВТ (ФТС)'!$D:$D,"&lt;50")</f>
        <v>175817145.22999999</v>
      </c>
      <c r="F6" s="810">
        <f>SUMIFS('Данные ТСВТ (ФТС)'!$F:$F,'Данные ТСВТ (ФТС)'!$B:$B,'ЭКС ИМП ТО ФАКТ'!F$1,'Данные ТСВТ (ФТС)'!$A:$A,'ЭКС ИМП ТО ФАКТ'!$A$1,'Данные ТСВТ (ФТС)'!$D:$D,"&gt;43",'Данные ТСВТ (ФТС)'!$D:$D,"&lt;50")</f>
        <v>116037400.08000001</v>
      </c>
      <c r="H6" t="s">
        <v>357</v>
      </c>
      <c r="I6" t="s">
        <v>358</v>
      </c>
      <c r="J6" s="810">
        <f>SUMIFS('Данные ТСВТ (ФТС)'!$G:$G,'Данные ТСВТ (ФТС)'!$B:$B,'ЭКС ИМП ТО ФАКТ'!J$1,'Данные ТСВТ (ФТС)'!$A:$A,'ЭКС ИМП ТО ФАКТ'!$A$1,'Данные ТСВТ (ФТС)'!$D:$D,"&gt;43",'Данные ТСВТ (ФТС)'!$D:$D,"&lt;50")</f>
        <v>628911359.31999993</v>
      </c>
      <c r="K6" s="810">
        <f>SUMIFS('Данные ТСВТ (ФТС)'!$G:$G,'Данные ТСВТ (ФТС)'!$B:$B,'ЭКС ИМП ТО ФАКТ'!K$1,'Данные ТСВТ (ФТС)'!$A:$A,'ЭКС ИМП ТО ФАКТ'!$A$1,'Данные ТСВТ (ФТС)'!$D:$D,"&gt;43",'Данные ТСВТ (ФТС)'!$D:$D,"&lt;50")</f>
        <v>908274540.68000007</v>
      </c>
      <c r="L6" s="810">
        <f>SUMIFS('Данные ТСВТ (ФТС)'!$G:$G,'Данные ТСВТ (ФТС)'!$B:$B,'ЭКС ИМП ТО ФАКТ'!L$1,'Данные ТСВТ (ФТС)'!$A:$A,'ЭКС ИМП ТО ФАКТ'!$A$1,'Данные ТСВТ (ФТС)'!$D:$D,"&gt;43",'Данные ТСВТ (ФТС)'!$D:$D,"&lt;50")</f>
        <v>935630295.38999999</v>
      </c>
      <c r="M6" s="810">
        <f>SUMIFS('Данные ТСВТ (ФТС)'!$G:$G,'Данные ТСВТ (ФТС)'!$B:$B,'ЭКС ИМП ТО ФАКТ'!M$1,'Данные ТСВТ (ФТС)'!$A:$A,'ЭКС ИМП ТО ФАКТ'!$A$1,'Данные ТСВТ (ФТС)'!$D:$D,"&gt;43",'Данные ТСВТ (ФТС)'!$D:$D,"&lt;50")</f>
        <v>710364065.34000003</v>
      </c>
    </row>
    <row r="7" spans="1:13" x14ac:dyDescent="0.25">
      <c r="A7" t="s">
        <v>359</v>
      </c>
      <c r="B7" t="s">
        <v>360</v>
      </c>
      <c r="C7" s="810">
        <f>SUMIFS('Данные ТСВТ (ФТС)'!$F:$F,'Данные ТСВТ (ФТС)'!$B:$B,'ЭКС ИМП ТО ФАКТ'!C$1,'Данные ТСВТ (ФТС)'!$A:$A,'ЭКС ИМП ТО ФАКТ'!$A$1,'Данные ТСВТ (ФТС)'!$D:$D,"&gt;49",'Данные ТСВТ (ФТС)'!$D:$D,"&lt;68")</f>
        <v>3400207.1999999993</v>
      </c>
      <c r="D7" s="810">
        <f>SUMIFS('Данные ТСВТ (ФТС)'!$F:$F,'Данные ТСВТ (ФТС)'!$B:$B,'ЭКС ИМП ТО ФАКТ'!D$1,'Данные ТСВТ (ФТС)'!$A:$A,'ЭКС ИМП ТО ФАКТ'!$A$1,'Данные ТСВТ (ФТС)'!$D:$D,"&gt;49",'Данные ТСВТ (ФТС)'!$D:$D,"&lt;68")</f>
        <v>3332053.04</v>
      </c>
      <c r="E7" s="810">
        <f>SUMIFS('Данные ТСВТ (ФТС)'!$F:$F,'Данные ТСВТ (ФТС)'!$B:$B,'ЭКС ИМП ТО ФАКТ'!E$1,'Данные ТСВТ (ФТС)'!$A:$A,'ЭКС ИМП ТО ФАКТ'!$A$1,'Данные ТСВТ (ФТС)'!$D:$D,"&gt;49",'Данные ТСВТ (ФТС)'!$D:$D,"&lt;68")</f>
        <v>3012511.4000000008</v>
      </c>
      <c r="F7" s="810">
        <f>SUMIFS('Данные ТСВТ (ФТС)'!$F:$F,'Данные ТСВТ (ФТС)'!$B:$B,'ЭКС ИМП ТО ФАКТ'!F$1,'Данные ТСВТ (ФТС)'!$A:$A,'ЭКС ИМП ТО ФАКТ'!$A$1,'Данные ТСВТ (ФТС)'!$D:$D,"&gt;49",'Данные ТСВТ (ФТС)'!$D:$D,"&lt;68")</f>
        <v>2039452.4999999998</v>
      </c>
      <c r="H7" t="s">
        <v>359</v>
      </c>
      <c r="I7" t="s">
        <v>360</v>
      </c>
      <c r="J7" s="810">
        <f>SUMIFS('Данные ТСВТ (ФТС)'!$G:$G,'Данные ТСВТ (ФТС)'!$B:$B,'ЭКС ИМП ТО ФАКТ'!J$1,'Данные ТСВТ (ФТС)'!$A:$A,'ЭКС ИМП ТО ФАКТ'!$A$1,'Данные ТСВТ (ФТС)'!$D:$D,"&gt;49",'Данные ТСВТ (ФТС)'!$D:$D,"&lt;68")</f>
        <v>1151521.08</v>
      </c>
      <c r="K7" s="810">
        <f>SUMIFS('Данные ТСВТ (ФТС)'!$G:$G,'Данные ТСВТ (ФТС)'!$B:$B,'ЭКС ИМП ТО ФАКТ'!K$1,'Данные ТСВТ (ФТС)'!$A:$A,'ЭКС ИМП ТО ФАКТ'!$A$1,'Данные ТСВТ (ФТС)'!$D:$D,"&gt;49",'Данные ТСВТ (ФТС)'!$D:$D,"&lt;68")</f>
        <v>1165487.97</v>
      </c>
      <c r="L7" s="810">
        <f>SUMIFS('Данные ТСВТ (ФТС)'!$G:$G,'Данные ТСВТ (ФТС)'!$B:$B,'ЭКС ИМП ТО ФАКТ'!L$1,'Данные ТСВТ (ФТС)'!$A:$A,'ЭКС ИМП ТО ФАКТ'!$A$1,'Данные ТСВТ (ФТС)'!$D:$D,"&gt;49",'Данные ТСВТ (ФТС)'!$D:$D,"&lt;68")</f>
        <v>1042077.1000000001</v>
      </c>
      <c r="M7" s="810">
        <f>SUMIFS('Данные ТСВТ (ФТС)'!$G:$G,'Данные ТСВТ (ФТС)'!$B:$B,'ЭКС ИМП ТО ФАКТ'!M$1,'Данные ТСВТ (ФТС)'!$A:$A,'ЭКС ИМП ТО ФАКТ'!$A$1,'Данные ТСВТ (ФТС)'!$D:$D,"&gt;49",'Данные ТСВТ (ФТС)'!$D:$D,"&lt;68")</f>
        <v>727635.71</v>
      </c>
    </row>
    <row r="8" spans="1:13" x14ac:dyDescent="0.25">
      <c r="A8" t="s">
        <v>449</v>
      </c>
      <c r="B8" t="s">
        <v>450</v>
      </c>
      <c r="C8" s="810">
        <f>SUMIFS('Данные ТСВТ (ФТС)'!$F:$F,'Данные ТСВТ (ФТС)'!$B:$B,'ЭКС ИМП ТО ФАКТ'!C$1,'Данные ТСВТ (ФТС)'!$A:$A,'ЭКС ИМП ТО ФАКТ'!$A$1,'Данные ТСВТ (ФТС)'!$D:$D,"&gt;70",'Данные ТСВТ (ФТС)'!$D:$D,"&lt;84")</f>
        <v>1525695.5999999999</v>
      </c>
      <c r="D8" s="810">
        <f>SUMIFS('Данные ТСВТ (ФТС)'!$F:$F,'Данные ТСВТ (ФТС)'!$B:$B,'ЭКС ИМП ТО ФАКТ'!D$1,'Данные ТСВТ (ФТС)'!$A:$A,'ЭКС ИМП ТО ФАКТ'!$A$1,'Данные ТСВТ (ФТС)'!$D:$D,"&gt;70",'Данные ТСВТ (ФТС)'!$D:$D,"&lt;84")</f>
        <v>7724086.2300000004</v>
      </c>
      <c r="E8" s="810">
        <f>SUMIFS('Данные ТСВТ (ФТС)'!$F:$F,'Данные ТСВТ (ФТС)'!$B:$B,'ЭКС ИМП ТО ФАКТ'!E$1,'Данные ТСВТ (ФТС)'!$A:$A,'ЭКС ИМП ТО ФАКТ'!$A$1,'Данные ТСВТ (ФТС)'!$D:$D,"&gt;70",'Данные ТСВТ (ФТС)'!$D:$D,"&lt;84")</f>
        <v>2223568.0299999998</v>
      </c>
      <c r="F8" s="810">
        <f>SUMIFS('Данные ТСВТ (ФТС)'!$F:$F,'Данные ТСВТ (ФТС)'!$B:$B,'ЭКС ИМП ТО ФАКТ'!F$1,'Данные ТСВТ (ФТС)'!$A:$A,'ЭКС ИМП ТО ФАКТ'!$A$1,'Данные ТСВТ (ФТС)'!$D:$D,"&gt;70",'Данные ТСВТ (ФТС)'!$D:$D,"&lt;84")</f>
        <v>1050559.7499999998</v>
      </c>
      <c r="H8" t="s">
        <v>449</v>
      </c>
      <c r="I8" t="s">
        <v>450</v>
      </c>
      <c r="J8" s="810">
        <f>SUMIFS('Данные ТСВТ (ФТС)'!$G:$G,'Данные ТСВТ (ФТС)'!$B:$B,'ЭКС ИМП ТО ФАКТ'!J$1,'Данные ТСВТ (ФТС)'!$A:$A,'ЭКС ИМП ТО ФАКТ'!$A$1,'Данные ТСВТ (ФТС)'!$D:$D,"&gt;70",'Данные ТСВТ (ФТС)'!$D:$D,"&lt;84")</f>
        <v>321203.59000000014</v>
      </c>
      <c r="K8" s="810">
        <f>SUMIFS('Данные ТСВТ (ФТС)'!$G:$G,'Данные ТСВТ (ФТС)'!$B:$B,'ЭКС ИМП ТО ФАКТ'!K$1,'Данные ТСВТ (ФТС)'!$A:$A,'ЭКС ИМП ТО ФАКТ'!$A$1,'Данные ТСВТ (ФТС)'!$D:$D,"&gt;70",'Данные ТСВТ (ФТС)'!$D:$D,"&lt;84")</f>
        <v>9864148.3300000001</v>
      </c>
      <c r="L8" s="810">
        <f>SUMIFS('Данные ТСВТ (ФТС)'!$G:$G,'Данные ТСВТ (ФТС)'!$B:$B,'ЭКС ИМП ТО ФАКТ'!L$1,'Данные ТСВТ (ФТС)'!$A:$A,'ЭКС ИМП ТО ФАКТ'!$A$1,'Данные ТСВТ (ФТС)'!$D:$D,"&gt;70",'Данные ТСВТ (ФТС)'!$D:$D,"&lt;84")</f>
        <v>1633834.65</v>
      </c>
      <c r="M8" s="810">
        <f>SUMIFS('Данные ТСВТ (ФТС)'!$G:$G,'Данные ТСВТ (ФТС)'!$B:$B,'ЭКС ИМП ТО ФАКТ'!M$1,'Данные ТСВТ (ФТС)'!$A:$A,'ЭКС ИМП ТО ФАКТ'!$A$1,'Данные ТСВТ (ФТС)'!$D:$D,"&gt;70",'Данные ТСВТ (ФТС)'!$D:$D,"&lt;84")</f>
        <v>235565.00999999995</v>
      </c>
    </row>
    <row r="9" spans="1:13" x14ac:dyDescent="0.25">
      <c r="A9" t="s">
        <v>361</v>
      </c>
      <c r="B9" t="s">
        <v>362</v>
      </c>
      <c r="C9" s="810">
        <f>SUMIFS('Данные ТСВТ (ФТС)'!$F:$F,'Данные ТСВТ (ФТС)'!$B:$B,'ЭКС ИМП ТО ФАКТ'!C$1,'Данные ТСВТ (ФТС)'!$A:$A,'ЭКС ИМП ТО ФАКТ'!$A$1,'Данные ТСВТ (ФТС)'!$D:$D,"71")</f>
        <v>8062.9</v>
      </c>
      <c r="D9" s="810">
        <f>SUMIFS('Данные ТСВТ (ФТС)'!$F:$F,'Данные ТСВТ (ФТС)'!$B:$B,'ЭКС ИМП ТО ФАКТ'!D$1,'Данные ТСВТ (ФТС)'!$A:$A,'ЭКС ИМП ТО ФАКТ'!$A$1,'Данные ТСВТ (ФТС)'!$D:$D,"71")</f>
        <v>14392.369999999999</v>
      </c>
      <c r="E9" s="810">
        <f>SUMIFS('Данные ТСВТ (ФТС)'!$F:$F,'Данные ТСВТ (ФТС)'!$B:$B,'ЭКС ИМП ТО ФАКТ'!E$1,'Данные ТСВТ (ФТС)'!$A:$A,'ЭКС ИМП ТО ФАКТ'!$A$1,'Данные ТСВТ (ФТС)'!$D:$D,"71")</f>
        <v>22743.079999999994</v>
      </c>
      <c r="F9" s="810">
        <f>SUMIFS('Данные ТСВТ (ФТС)'!$F:$F,'Данные ТСВТ (ФТС)'!$B:$B,'ЭКС ИМП ТО ФАКТ'!F$1,'Данные ТСВТ (ФТС)'!$A:$A,'ЭКС ИМП ТО ФАКТ'!$A$1,'Данные ТСВТ (ФТС)'!$D:$D,"71")</f>
        <v>6602.61</v>
      </c>
      <c r="H9" t="s">
        <v>361</v>
      </c>
      <c r="I9" t="s">
        <v>362</v>
      </c>
      <c r="J9" s="810">
        <f>SUMIFS('Данные ТСВТ (ФТС)'!$G:$G,'Данные ТСВТ (ФТС)'!$B:$B,'ЭКС ИМП ТО ФАКТ'!J$1,'Данные ТСВТ (ФТС)'!$A:$A,'ЭКС ИМП ТО ФАКТ'!$A$1,'Данные ТСВТ (ФТС)'!$D:$D,"71")</f>
        <v>215.12</v>
      </c>
      <c r="K9" s="810">
        <f>SUMIFS('Данные ТСВТ (ФТС)'!$G:$G,'Данные ТСВТ (ФТС)'!$B:$B,'ЭКС ИМП ТО ФАКТ'!K$1,'Данные ТСВТ (ФТС)'!$A:$A,'ЭКС ИМП ТО ФАКТ'!$A$1,'Данные ТСВТ (ФТС)'!$D:$D,"71")</f>
        <v>355.64</v>
      </c>
      <c r="L9" s="810">
        <f>SUMIFS('Данные ТСВТ (ФТС)'!$G:$G,'Данные ТСВТ (ФТС)'!$B:$B,'ЭКС ИМП ТО ФАКТ'!L$1,'Данные ТСВТ (ФТС)'!$A:$A,'ЭКС ИМП ТО ФАКТ'!$A$1,'Данные ТСВТ (ФТС)'!$D:$D,"71")</f>
        <v>625.74</v>
      </c>
      <c r="M9" s="810">
        <f>SUMIFS('Данные ТСВТ (ФТС)'!$G:$G,'Данные ТСВТ (ФТС)'!$B:$B,'ЭКС ИМП ТО ФАКТ'!M$1,'Данные ТСВТ (ФТС)'!$A:$A,'ЭКС ИМП ТО ФАКТ'!$A$1,'Данные ТСВТ (ФТС)'!$D:$D,"71")</f>
        <v>179.99</v>
      </c>
    </row>
    <row r="10" spans="1:13" x14ac:dyDescent="0.25">
      <c r="A10" t="s">
        <v>363</v>
      </c>
      <c r="B10" t="s">
        <v>364</v>
      </c>
      <c r="C10" s="810">
        <f>SUMIFS('Данные ТСВТ (ФТС)'!$F:$F,'Данные ТСВТ (ФТС)'!$B:$B,'ЭКС ИМП ТО ФАКТ'!C$1,'Данные ТСВТ (ФТС)'!$A:$A,'ЭКС ИМП ТО ФАКТ'!$A$1,'Данные ТСВТ (ФТС)'!$D:$D,"&gt;71",'Данные ТСВТ (ФТС)'!$D:$D,"&lt;84")</f>
        <v>1517632.7</v>
      </c>
      <c r="D10" s="810">
        <f>SUMIFS('Данные ТСВТ (ФТС)'!$F:$F,'Данные ТСВТ (ФТС)'!$B:$B,'ЭКС ИМП ТО ФАКТ'!D$1,'Данные ТСВТ (ФТС)'!$A:$A,'ЭКС ИМП ТО ФАКТ'!$A$1,'Данные ТСВТ (ФТС)'!$D:$D,"&gt;71",'Данные ТСВТ (ФТС)'!$D:$D,"&lt;84")</f>
        <v>7709693.8600000003</v>
      </c>
      <c r="E10" s="810">
        <f>SUMIFS('Данные ТСВТ (ФТС)'!$F:$F,'Данные ТСВТ (ФТС)'!$B:$B,'ЭКС ИМП ТО ФАКТ'!E$1,'Данные ТСВТ (ФТС)'!$A:$A,'ЭКС ИМП ТО ФАКТ'!$A$1,'Данные ТСВТ (ФТС)'!$D:$D,"&gt;71",'Данные ТСВТ (ФТС)'!$D:$D,"&lt;84")</f>
        <v>2200824.9500000002</v>
      </c>
      <c r="F10" s="810">
        <f>SUMIFS('Данные ТСВТ (ФТС)'!$F:$F,'Данные ТСВТ (ФТС)'!$B:$B,'ЭКС ИМП ТО ФАКТ'!F$1,'Данные ТСВТ (ФТС)'!$A:$A,'ЭКС ИМП ТО ФАКТ'!$A$1,'Данные ТСВТ (ФТС)'!$D:$D,"&gt;71",'Данные ТСВТ (ФТС)'!$D:$D,"&lt;84")</f>
        <v>1043957.1399999999</v>
      </c>
      <c r="H10" t="s">
        <v>363</v>
      </c>
      <c r="I10" t="s">
        <v>364</v>
      </c>
      <c r="J10" s="810">
        <f>SUMIFS('Данные ТСВТ (ФТС)'!$G:$G,'Данные ТСВТ (ФТС)'!$B:$B,'ЭКС ИМП ТО ФАКТ'!J$1,'Данные ТСВТ (ФТС)'!$A:$A,'ЭКС ИМП ТО ФАКТ'!$A$1,'Данные ТСВТ (ФТС)'!$D:$D,"&gt;71",'Данные ТСВТ (ФТС)'!$D:$D,"&lt;84")</f>
        <v>320988.47000000009</v>
      </c>
      <c r="K10" s="810">
        <f>SUMIFS('Данные ТСВТ (ФТС)'!$G:$G,'Данные ТСВТ (ФТС)'!$B:$B,'ЭКС ИМП ТО ФАКТ'!K$1,'Данные ТСВТ (ФТС)'!$A:$A,'ЭКС ИМП ТО ФАКТ'!$A$1,'Данные ТСВТ (ФТС)'!$D:$D,"&gt;71",'Данные ТСВТ (ФТС)'!$D:$D,"&lt;84")</f>
        <v>9863792.6899999995</v>
      </c>
      <c r="L10" s="810">
        <f>SUMIFS('Данные ТСВТ (ФТС)'!$G:$G,'Данные ТСВТ (ФТС)'!$B:$B,'ЭКС ИМП ТО ФАКТ'!L$1,'Данные ТСВТ (ФТС)'!$A:$A,'ЭКС ИМП ТО ФАКТ'!$A$1,'Данные ТСВТ (ФТС)'!$D:$D,"&gt;71",'Данные ТСВТ (ФТС)'!$D:$D,"&lt;84")</f>
        <v>1633208.91</v>
      </c>
      <c r="M10" s="810">
        <f>SUMIFS('Данные ТСВТ (ФТС)'!$G:$G,'Данные ТСВТ (ФТС)'!$B:$B,'ЭКС ИМП ТО ФАКТ'!M$1,'Данные ТСВТ (ФТС)'!$A:$A,'ЭКС ИМП ТО ФАКТ'!$A$1,'Данные ТСВТ (ФТС)'!$D:$D,"&gt;71",'Данные ТСВТ (ФТС)'!$D:$D,"&lt;84")</f>
        <v>235385.01999999996</v>
      </c>
    </row>
    <row r="11" spans="1:13" x14ac:dyDescent="0.25">
      <c r="A11" t="s">
        <v>365</v>
      </c>
      <c r="B11" t="s">
        <v>366</v>
      </c>
      <c r="C11" s="810">
        <f>SUMIFS('Данные ТСВТ (ФТС)'!$F:$F,'Данные ТСВТ (ФТС)'!$B:$B,'ЭКС ИМП ТО ФАКТ'!C$1,'Данные ТСВТ (ФТС)'!$A:$A,'ЭКС ИМП ТО ФАКТ'!$A$1,'Данные ТСВТ (ФТС)'!$D:$D,"&gt;83",'Данные ТСВТ (ФТС)'!$D:$D,"&lt;91")</f>
        <v>34418399.07</v>
      </c>
      <c r="D11" s="810">
        <f>SUMIFS('Данные ТСВТ (ФТС)'!$F:$F,'Данные ТСВТ (ФТС)'!$B:$B,'ЭКС ИМП ТО ФАКТ'!D$1,'Данные ТСВТ (ФТС)'!$A:$A,'ЭКС ИМП ТО ФАКТ'!$A$1,'Данные ТСВТ (ФТС)'!$D:$D,"&gt;83",'Данные ТСВТ (ФТС)'!$D:$D,"&lt;91")</f>
        <v>39325930.780000001</v>
      </c>
      <c r="E11" s="810">
        <f>SUMIFS('Данные ТСВТ (ФТС)'!$F:$F,'Данные ТСВТ (ФТС)'!$B:$B,'ЭКС ИМП ТО ФАКТ'!E$1,'Данные ТСВТ (ФТС)'!$A:$A,'ЭКС ИМП ТО ФАКТ'!$A$1,'Данные ТСВТ (ФТС)'!$D:$D,"&gt;83",'Данные ТСВТ (ФТС)'!$D:$D,"&lt;91")</f>
        <v>44180217.519999996</v>
      </c>
      <c r="F11" s="810">
        <f>SUMIFS('Данные ТСВТ (ФТС)'!$F:$F,'Данные ТСВТ (ФТС)'!$B:$B,'ЭКС ИМП ТО ФАКТ'!F$1,'Данные ТСВТ (ФТС)'!$A:$A,'ЭКС ИМП ТО ФАКТ'!$A$1,'Данные ТСВТ (ФТС)'!$D:$D,"&gt;83",'Данные ТСВТ (ФТС)'!$D:$D,"&lt;91")</f>
        <v>28338898.169999998</v>
      </c>
      <c r="H11" t="s">
        <v>365</v>
      </c>
      <c r="I11" t="s">
        <v>366</v>
      </c>
      <c r="J11" s="810">
        <f>SUMIFS('Данные ТСВТ (ФТС)'!$G:$G,'Данные ТСВТ (ФТС)'!$B:$B,'ЭКС ИМП ТО ФАКТ'!J$1,'Данные ТСВТ (ФТС)'!$A:$A,'ЭКС ИМП ТО ФАКТ'!$A$1,'Данные ТСВТ (ФТС)'!$D:$D,"&gt;83",'Данные ТСВТ (ФТС)'!$D:$D,"&lt;91")</f>
        <v>3316713.3</v>
      </c>
      <c r="K11" s="810">
        <f>SUMIFS('Данные ТСВТ (ФТС)'!$G:$G,'Данные ТСВТ (ФТС)'!$B:$B,'ЭКС ИМП ТО ФАКТ'!K$1,'Данные ТСВТ (ФТС)'!$A:$A,'ЭКС ИМП ТО ФАКТ'!$A$1,'Данные ТСВТ (ФТС)'!$D:$D,"&gt;83",'Данные ТСВТ (ФТС)'!$D:$D,"&lt;91")</f>
        <v>4220610.7399999993</v>
      </c>
      <c r="L11" s="810">
        <f>SUMIFS('Данные ТСВТ (ФТС)'!$G:$G,'Данные ТСВТ (ФТС)'!$B:$B,'ЭКС ИМП ТО ФАКТ'!L$1,'Данные ТСВТ (ФТС)'!$A:$A,'ЭКС ИМП ТО ФАКТ'!$A$1,'Данные ТСВТ (ФТС)'!$D:$D,"&gt;83",'Данные ТСВТ (ФТС)'!$D:$D,"&lt;91")</f>
        <v>5232532.8800000008</v>
      </c>
      <c r="M11" s="810">
        <f>SUMIFS('Данные ТСВТ (ФТС)'!$G:$G,'Данные ТСВТ (ФТС)'!$B:$B,'ЭКС ИМП ТО ФАКТ'!M$1,'Данные ТСВТ (ФТС)'!$A:$A,'ЭКС ИМП ТО ФАКТ'!$A$1,'Данные ТСВТ (ФТС)'!$D:$D,"&gt;83",'Данные ТСВТ (ФТС)'!$D:$D,"&lt;91")</f>
        <v>3626127.9499999993</v>
      </c>
    </row>
    <row r="12" spans="1:13" x14ac:dyDescent="0.25">
      <c r="A12" t="s">
        <v>367</v>
      </c>
      <c r="B12" t="s">
        <v>368</v>
      </c>
      <c r="C12" s="810">
        <f>SUMIFS('Данные ТСВТ (ФТС)'!$F:$F,'Данные ТСВТ (ФТС)'!$B:$B,'ЭКС ИМП ТО ФАКТ'!C$1,'Данные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ФАКТ'!C$1,'Данные ТСВТ (ФТС)'!$A:$A,'ЭКС ИМП ТО ФАКТ'!$A$1,'Данные ТСВТ (ФТС)'!$D:$D,"&gt;90",'Данные ТСВТ (ФТС)'!$D:$D,"&lt;98")</f>
        <v>3554648.8899999997</v>
      </c>
      <c r="D12" s="810">
        <f>SUMIFS('Данные ТСВТ (ФТС)'!$F:$F,'Данные ТСВТ (ФТС)'!$B:$B,'ЭКС ИМП ТО ФАКТ'!D$1,'Данные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ФАКТ'!D$1,'Данные ТСВТ (ФТС)'!$A:$A,'ЭКС ИМП ТО ФАКТ'!$A$1,'Данные ТСВТ (ФТС)'!$D:$D,"&gt;90",'Данные ТСВТ (ФТС)'!$D:$D,"&lt;98")</f>
        <v>3767130.2600000002</v>
      </c>
      <c r="E12" s="810">
        <f>SUMIFS('Данные ТСВТ (ФТС)'!$F:$F,'Данные ТСВТ (ФТС)'!$B:$B,'ЭКС ИМП ТО ФАКТ'!E$1,'Данные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ФАКТ'!E$1,'Данные ТСВТ (ФТС)'!$A:$A,'ЭКС ИМП ТО ФАКТ'!$A$1,'Данные ТСВТ (ФТС)'!$D:$D,"&gt;90",'Данные ТСВТ (ФТС)'!$D:$D,"&lt;98")</f>
        <v>4429275.01</v>
      </c>
      <c r="F12" s="810">
        <f>SUMIFS('Данные ТСВТ (ФТС)'!$F:$F,'Данные ТСВТ (ФТС)'!$B:$B,'ЭКС ИМП ТО ФАКТ'!F$1,'Данные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ФАКТ'!F$1,'Данные ТСВТ (ФТС)'!$A:$A,'ЭКС ИМП ТО ФАКТ'!$A$1,'Данные ТСВТ (ФТС)'!$D:$D,"&gt;90",'Данные ТСВТ (ФТС)'!$D:$D,"&lt;98")</f>
        <v>3147233.4</v>
      </c>
      <c r="H12" t="s">
        <v>367</v>
      </c>
      <c r="I12" t="s">
        <v>368</v>
      </c>
      <c r="J12" s="810">
        <f>SUMIFS('Данные ТСВТ (ФТС)'!$G:$G,'Данные ТСВТ (ФТС)'!$B:$B,'ЭКС ИМП ТО ФАКТ'!J$1,'Данные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ФАКТ'!J$1,'Данные ТСВТ (ФТС)'!$A:$A,'ЭКС ИМП ТО ФАКТ'!$A$1,'Данные ТСВТ (ФТС)'!$D:$D,"&gt;90",'Данные ТСВТ (ФТС)'!$D:$D,"&lt;98")</f>
        <v>3366650.9000000004</v>
      </c>
      <c r="K12" s="810">
        <f>SUMIFS('Данные ТСВТ (ФТС)'!$G:$G,'Данные ТСВТ (ФТС)'!$B:$B,'ЭКС ИМП ТО ФАКТ'!K$1,'Данные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ФАКТ'!K$1,'Данные ТСВТ (ФТС)'!$A:$A,'ЭКС ИМП ТО ФАКТ'!$A$1,'Данные ТСВТ (ФТС)'!$D:$D,"&gt;90",'Данные ТСВТ (ФТС)'!$D:$D,"&lt;98")</f>
        <v>3056471.8000000003</v>
      </c>
      <c r="L12" s="810">
        <f>SUMIFS('Данные ТСВТ (ФТС)'!$G:$G,'Данные ТСВТ (ФТС)'!$B:$B,'ЭКС ИМП ТО ФАКТ'!L$1,'Данные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ФАКТ'!L$1,'Данные ТСВТ (ФТС)'!$A:$A,'ЭКС ИМП ТО ФАКТ'!$A$1,'Данные ТСВТ (ФТС)'!$D:$D,"&gt;90",'Данные ТСВТ (ФТС)'!$D:$D,"&lt;98")</f>
        <v>5831763.7899999991</v>
      </c>
      <c r="M12" s="810">
        <f>SUMIFS('Данные ТСВТ (ФТС)'!$G:$G,'Данные ТСВТ (ФТС)'!$B:$B,'ЭКС ИМП ТО ФАКТ'!M$1,'Данные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ФАКТ'!M$1,'Данные ТСВТ (ФТС)'!$A:$A,'ЭКС ИМП ТО ФАКТ'!$A$1,'Данные ТСВТ (ФТС)'!$D:$D,"&gt;90",'Данные ТСВТ (ФТС)'!$D:$D,"&lt;98")</f>
        <v>6833594.6900000004</v>
      </c>
    </row>
    <row r="14" spans="1:13" x14ac:dyDescent="0.25">
      <c r="A14" t="s">
        <v>504</v>
      </c>
      <c r="B14" t="s">
        <v>623</v>
      </c>
      <c r="C14">
        <v>2017</v>
      </c>
      <c r="D14">
        <v>2018</v>
      </c>
      <c r="E14">
        <v>2019</v>
      </c>
      <c r="F14">
        <v>2020</v>
      </c>
      <c r="H14" t="s">
        <v>504</v>
      </c>
      <c r="I14" t="s">
        <v>624</v>
      </c>
      <c r="J14">
        <v>2017</v>
      </c>
      <c r="K14">
        <v>2018</v>
      </c>
      <c r="L14">
        <v>2019</v>
      </c>
      <c r="M14">
        <v>2020</v>
      </c>
    </row>
    <row r="15" spans="1:13" x14ac:dyDescent="0.25">
      <c r="A15" t="s">
        <v>347</v>
      </c>
      <c r="B15" t="s">
        <v>348</v>
      </c>
      <c r="C15" s="810">
        <f>SUMIFS('Данные ТСВТ (ФТС)'!$F:$F,'Данные ТСВТ (ФТС)'!$B:$B,'ЭКС ИМП ТО ФАКТ'!C$1,'Данные ТСВТ (ФТС)'!$A:$A,'ЭКС ИМП ТО ФАКТ'!$A$14,'Данные ТСВТ (ФТС)'!$D:$D,"&lt;25")</f>
        <v>81142269.610000014</v>
      </c>
      <c r="D15" s="810">
        <f>SUMIFS('Данные ТСВТ (ФТС)'!$F:$F,'Данные ТСВТ (ФТС)'!$B:$B,'ЭКС ИМП ТО ФАКТ'!D$1,'Данные ТСВТ (ФТС)'!$A:$A,'ЭКС ИМП ТО ФАКТ'!$A$14,'Данные ТСВТ (ФТС)'!$D:$D,"&lt;25")</f>
        <v>119344012.16999997</v>
      </c>
      <c r="E15" s="810">
        <f>SUMIFS('Данные ТСВТ (ФТС)'!$F:$F,'Данные ТСВТ (ФТС)'!$B:$B,'ЭКС ИМП ТО ФАКТ'!E$1,'Данные ТСВТ (ФТС)'!$A:$A,'ЭКС ИМП ТО ФАКТ'!$A$14,'Данные ТСВТ (ФТС)'!$D:$D,"&lt;25")</f>
        <v>118498466.25999999</v>
      </c>
      <c r="F15" s="810">
        <f>SUMIFS('Данные ТСВТ (ФТС)'!$F:$F,'Данные ТСВТ (ФТС)'!$B:$B,'ЭКС ИМП ТО ФАКТ'!F$1,'Данные ТСВТ (ФТС)'!$A:$A,'ЭКС ИМП ТО ФАКТ'!$A$14,'Данные ТСВТ (ФТС)'!$D:$D,"&lt;25")</f>
        <v>96027618.779999986</v>
      </c>
      <c r="H15" t="s">
        <v>347</v>
      </c>
      <c r="I15" t="s">
        <v>348</v>
      </c>
      <c r="J15" s="810">
        <f>SUMIFS('Данные ТСВТ (ФТС)'!$G:$G,'Данные ТСВТ (ФТС)'!$B:$B,'ЭКС ИМП ТО ФАКТ'!J$1,'Данные ТСВТ (ФТС)'!$A:$A,'ЭКС ИМП ТО ФАКТ'!$A$14,'Данные ТСВТ (ФТС)'!$D:$D,"&lt;25")</f>
        <v>42313975.869999997</v>
      </c>
      <c r="K15" s="810">
        <f>SUMIFS('Данные ТСВТ (ФТС)'!$G:$G,'Данные ТСВТ (ФТС)'!$B:$B,'ЭКС ИМП ТО ФАКТ'!K$1,'Данные ТСВТ (ФТС)'!$A:$A,'ЭКС ИМП ТО ФАКТ'!$A$14,'Данные ТСВТ (ФТС)'!$D:$D,"&lt;25")</f>
        <v>67293051.329999998</v>
      </c>
      <c r="L15" s="810">
        <f>SUMIFS('Данные ТСВТ (ФТС)'!$G:$G,'Данные ТСВТ (ФТС)'!$B:$B,'ЭКС ИМП ТО ФАКТ'!L$1,'Данные ТСВТ (ФТС)'!$A:$A,'ЭКС ИМП ТО ФАКТ'!$A$14,'Данные ТСВТ (ФТС)'!$D:$D,"&lt;25")</f>
        <v>72035057.530000016</v>
      </c>
      <c r="M15" s="810">
        <f>SUMIFS('Данные ТСВТ (ФТС)'!$G:$G,'Данные ТСВТ (ФТС)'!$B:$B,'ЭКС ИМП ТО ФАКТ'!M$1,'Данные ТСВТ (ФТС)'!$A:$A,'ЭКС ИМП ТО ФАКТ'!$A$14,'Данные ТСВТ (ФТС)'!$D:$D,"&lt;25")</f>
        <v>64063068.49000001</v>
      </c>
    </row>
    <row r="16" spans="1:13" x14ac:dyDescent="0.25">
      <c r="A16" t="s">
        <v>349</v>
      </c>
      <c r="B16" t="s">
        <v>350</v>
      </c>
      <c r="C16" s="810">
        <f>SUMIFS('Данные ТСВТ (ФТС)'!$F:$F,'Данные ТСВТ (ФТС)'!$B:$B,'ЭКС ИМП ТО ФАКТ'!C$1,'Данные ТСВТ (ФТС)'!$A:$A,'ЭКС ИМП ТО ФАКТ'!$A$14,'Данные ТСВТ (ФТС)'!$D:$D,"&gt;24",'Данные ТСВТ (ФТС)'!$D:$D,"&lt;28")</f>
        <v>3407193.9100000006</v>
      </c>
      <c r="D16" s="810">
        <f>SUMIFS('Данные ТСВТ (ФТС)'!$F:$F,'Данные ТСВТ (ФТС)'!$B:$B,'ЭКС ИМП ТО ФАКТ'!D$1,'Данные ТСВТ (ФТС)'!$A:$A,'ЭКС ИМП ТО ФАКТ'!$A$14,'Данные ТСВТ (ФТС)'!$D:$D,"&gt;24",'Данные ТСВТ (ФТС)'!$D:$D,"&lt;28")</f>
        <v>3500029.91</v>
      </c>
      <c r="E16" s="810">
        <f>SUMIFS('Данные ТСВТ (ФТС)'!$F:$F,'Данные ТСВТ (ФТС)'!$B:$B,'ЭКС ИМП ТО ФАКТ'!E$1,'Данные ТСВТ (ФТС)'!$A:$A,'ЭКС ИМП ТО ФАКТ'!$A$14,'Данные ТСВТ (ФТС)'!$D:$D,"&gt;24",'Данные ТСВТ (ФТС)'!$D:$D,"&lt;28")</f>
        <v>4433694.58</v>
      </c>
      <c r="F16" s="810">
        <f>SUMIFS('Данные ТСВТ (ФТС)'!$F:$F,'Данные ТСВТ (ФТС)'!$B:$B,'ЭКС ИМП ТО ФАКТ'!F$1,'Данные ТСВТ (ФТС)'!$A:$A,'ЭКС ИМП ТО ФАКТ'!$A$14,'Данные ТСВТ (ФТС)'!$D:$D,"&gt;24",'Данные ТСВТ (ФТС)'!$D:$D,"&lt;28")</f>
        <v>3714010.92</v>
      </c>
      <c r="H16" t="s">
        <v>349</v>
      </c>
      <c r="I16" t="s">
        <v>350</v>
      </c>
      <c r="J16" s="810">
        <f>SUMIFS('Данные ТСВТ (ФТС)'!$G:$G,'Данные ТСВТ (ФТС)'!$B:$B,'ЭКС ИМП ТО ФАКТ'!J$1,'Данные ТСВТ (ФТС)'!$A:$A,'ЭКС ИМП ТО ФАКТ'!$A$14,'Данные ТСВТ (ФТС)'!$D:$D,"&gt;24",'Данные ТСВТ (ФТС)'!$D:$D,"&lt;28")</f>
        <v>16005792.390000001</v>
      </c>
      <c r="K16" s="810">
        <f>SUMIFS('Данные ТСВТ (ФТС)'!$G:$G,'Данные ТСВТ (ФТС)'!$B:$B,'ЭКС ИМП ТО ФАКТ'!K$1,'Данные ТСВТ (ФТС)'!$A:$A,'ЭКС ИМП ТО ФАКТ'!$A$14,'Данные ТСВТ (ФТС)'!$D:$D,"&gt;24",'Данные ТСВТ (ФТС)'!$D:$D,"&lt;28")</f>
        <v>15870111.060000001</v>
      </c>
      <c r="L16" s="810">
        <f>SUMIFS('Данные ТСВТ (ФТС)'!$G:$G,'Данные ТСВТ (ФТС)'!$B:$B,'ЭКС ИМП ТО ФАКТ'!L$1,'Данные ТСВТ (ФТС)'!$A:$A,'ЭКС ИМП ТО ФАКТ'!$A$14,'Данные ТСВТ (ФТС)'!$D:$D,"&gt;24",'Данные ТСВТ (ФТС)'!$D:$D,"&lt;28")</f>
        <v>18780775.399999999</v>
      </c>
      <c r="M16" s="810">
        <f>SUMIFS('Данные ТСВТ (ФТС)'!$G:$G,'Данные ТСВТ (ФТС)'!$B:$B,'ЭКС ИМП ТО ФАКТ'!M$1,'Данные ТСВТ (ФТС)'!$A:$A,'ЭКС ИМП ТО ФАКТ'!$A$14,'Данные ТСВТ (ФТС)'!$D:$D,"&gt;24",'Данные ТСВТ (ФТС)'!$D:$D,"&lt;28")</f>
        <v>15922108.029999999</v>
      </c>
    </row>
    <row r="17" spans="1:13" x14ac:dyDescent="0.25">
      <c r="A17" t="s">
        <v>353</v>
      </c>
      <c r="B17" t="s">
        <v>354</v>
      </c>
      <c r="C17" s="810">
        <f>SUMIFS('Данные ТСВТ (ФТС)'!$F:$F,'Данные ТСВТ (ФТС)'!$B:$B,'ЭКС ИМП ТО ФАКТ'!C$1,'Данные ТСВТ (ФТС)'!$A:$A,'ЭКС ИМП ТО ФАКТ'!$A$14,'Данные ТСВТ (ФТС)'!$D:$D,"&gt;27",'Данные ТСВТ (ФТС)'!$D:$D,"&lt;41")</f>
        <v>170228450.44000003</v>
      </c>
      <c r="D17" s="810">
        <f>SUMIFS('Данные ТСВТ (ФТС)'!$F:$F,'Данные ТСВТ (ФТС)'!$B:$B,'ЭКС ИМП ТО ФАКТ'!D$1,'Данные ТСВТ (ФТС)'!$A:$A,'ЭКС ИМП ТО ФАКТ'!$A$14,'Данные ТСВТ (ФТС)'!$D:$D,"&gt;27",'Данные ТСВТ (ФТС)'!$D:$D,"&lt;41")</f>
        <v>128233146.85999998</v>
      </c>
      <c r="E17" s="810">
        <f>SUMIFS('Данные ТСВТ (ФТС)'!$F:$F,'Данные ТСВТ (ФТС)'!$B:$B,'ЭКС ИМП ТО ФАКТ'!E$1,'Данные ТСВТ (ФТС)'!$A:$A,'ЭКС ИМП ТО ФАКТ'!$A$14,'Данные ТСВТ (ФТС)'!$D:$D,"&gt;27",'Данные ТСВТ (ФТС)'!$D:$D,"&lt;41")</f>
        <v>198746303.73999998</v>
      </c>
      <c r="F17" s="810">
        <f>SUMIFS('Данные ТСВТ (ФТС)'!$F:$F,'Данные ТСВТ (ФТС)'!$B:$B,'ЭКС ИМП ТО ФАКТ'!F$1,'Данные ТСВТ (ФТС)'!$A:$A,'ЭКС ИМП ТО ФАКТ'!$A$14,'Данные ТСВТ (ФТС)'!$D:$D,"&gt;27",'Данные ТСВТ (ФТС)'!$D:$D,"&lt;41")</f>
        <v>68816455.280000016</v>
      </c>
      <c r="H17" t="s">
        <v>353</v>
      </c>
      <c r="I17" t="s">
        <v>354</v>
      </c>
      <c r="J17" s="810">
        <f>SUMIFS('Данные ТСВТ (ФТС)'!$G:$G,'Данные ТСВТ (ФТС)'!$B:$B,'ЭКС ИМП ТО ФАКТ'!J$1,'Данные ТСВТ (ФТС)'!$A:$A,'ЭКС ИМП ТО ФАКТ'!$A$14,'Данные ТСВТ (ФТС)'!$D:$D,"&gt;27",'Данные ТСВТ (ФТС)'!$D:$D,"&lt;41")</f>
        <v>6021442.9000000004</v>
      </c>
      <c r="K17" s="810">
        <f>SUMIFS('Данные ТСВТ (ФТС)'!$G:$G,'Данные ТСВТ (ФТС)'!$B:$B,'ЭКС ИМП ТО ФАКТ'!K$1,'Данные ТСВТ (ФТС)'!$A:$A,'ЭКС ИМП ТО ФАКТ'!$A$14,'Данные ТСВТ (ФТС)'!$D:$D,"&gt;27",'Данные ТСВТ (ФТС)'!$D:$D,"&lt;41")</f>
        <v>9104842.2799999993</v>
      </c>
      <c r="L17" s="810">
        <f>SUMIFS('Данные ТСВТ (ФТС)'!$G:$G,'Данные ТСВТ (ФТС)'!$B:$B,'ЭКС ИМП ТО ФАКТ'!L$1,'Данные ТСВТ (ФТС)'!$A:$A,'ЭКС ИМП ТО ФАКТ'!$A$14,'Данные ТСВТ (ФТС)'!$D:$D,"&gt;27",'Данные ТСВТ (ФТС)'!$D:$D,"&lt;41")</f>
        <v>11118614.159999998</v>
      </c>
      <c r="M17" s="810">
        <f>SUMIFS('Данные ТСВТ (ФТС)'!$G:$G,'Данные ТСВТ (ФТС)'!$B:$B,'ЭКС ИМП ТО ФАКТ'!M$1,'Данные ТСВТ (ФТС)'!$A:$A,'ЭКС ИМП ТО ФАКТ'!$A$14,'Данные ТСВТ (ФТС)'!$D:$D,"&gt;27",'Данные ТСВТ (ФТС)'!$D:$D,"&lt;41")</f>
        <v>7694517.2999999998</v>
      </c>
    </row>
    <row r="18" spans="1:13" x14ac:dyDescent="0.25">
      <c r="A18" t="s">
        <v>355</v>
      </c>
      <c r="B18" t="s">
        <v>356</v>
      </c>
      <c r="C18" s="810">
        <f>SUMIFS('Данные ТСВТ (ФТС)'!$F:$F,'Данные ТСВТ (ФТС)'!$B:$B,'ЭКС ИМП ТО ФАКТ'!C$1,'Данные ТСВТ (ФТС)'!$A:$A,'ЭКС ИМП ТО ФАКТ'!$A$14,'Данные ТСВТ (ФТС)'!$D:$D,"&gt;40",'Данные ТСВТ (ФТС)'!$D:$D,"&lt;44")</f>
        <v>45892.290000000008</v>
      </c>
      <c r="D18" s="810">
        <f>SUMIFS('Данные ТСВТ (ФТС)'!$F:$F,'Данные ТСВТ (ФТС)'!$B:$B,'ЭКС ИМП ТО ФАКТ'!D$1,'Данные ТСВТ (ФТС)'!$A:$A,'ЭКС ИМП ТО ФАКТ'!$A$14,'Данные ТСВТ (ФТС)'!$D:$D,"&gt;40",'Данные ТСВТ (ФТС)'!$D:$D,"&lt;44")</f>
        <v>164262.53000000003</v>
      </c>
      <c r="E18" s="810">
        <f>SUMIFS('Данные ТСВТ (ФТС)'!$F:$F,'Данные ТСВТ (ФТС)'!$B:$B,'ЭКС ИМП ТО ФАКТ'!E$1,'Данные ТСВТ (ФТС)'!$A:$A,'ЭКС ИМП ТО ФАКТ'!$A$14,'Данные ТСВТ (ФТС)'!$D:$D,"&gt;40",'Данные ТСВТ (ФТС)'!$D:$D,"&lt;44")</f>
        <v>244307.11999999997</v>
      </c>
      <c r="F18" s="810">
        <f>SUMIFS('Данные ТСВТ (ФТС)'!$F:$F,'Данные ТСВТ (ФТС)'!$B:$B,'ЭКС ИМП ТО ФАКТ'!F$1,'Данные ТСВТ (ФТС)'!$A:$A,'ЭКС ИМП ТО ФАКТ'!$A$14,'Данные ТСВТ (ФТС)'!$D:$D,"&gt;40",'Данные ТСВТ (ФТС)'!$D:$D,"&lt;44")</f>
        <v>117482.73000000001</v>
      </c>
      <c r="H18" t="s">
        <v>355</v>
      </c>
      <c r="I18" t="s">
        <v>356</v>
      </c>
      <c r="J18" s="810">
        <f>SUMIFS('Данные ТСВТ (ФТС)'!$G:$G,'Данные ТСВТ (ФТС)'!$B:$B,'ЭКС ИМП ТО ФАКТ'!J$1,'Данные ТСВТ (ФТС)'!$A:$A,'ЭКС ИМП ТО ФАКТ'!$A$14,'Данные ТСВТ (ФТС)'!$D:$D,"&gt;40",'Данные ТСВТ (ФТС)'!$D:$D,"&lt;44")</f>
        <v>619.38</v>
      </c>
      <c r="K18" s="810">
        <f>SUMIFS('Данные ТСВТ (ФТС)'!$G:$G,'Данные ТСВТ (ФТС)'!$B:$B,'ЭКС ИМП ТО ФАКТ'!K$1,'Данные ТСВТ (ФТС)'!$A:$A,'ЭКС ИМП ТО ФАКТ'!$A$14,'Данные ТСВТ (ФТС)'!$D:$D,"&gt;40",'Данные ТСВТ (ФТС)'!$D:$D,"&lt;44")</f>
        <v>2531.8999999999996</v>
      </c>
      <c r="L18" s="810">
        <f>SUMIFS('Данные ТСВТ (ФТС)'!$G:$G,'Данные ТСВТ (ФТС)'!$B:$B,'ЭКС ИМП ТО ФАКТ'!L$1,'Данные ТСВТ (ФТС)'!$A:$A,'ЭКС ИМП ТО ФАКТ'!$A$14,'Данные ТСВТ (ФТС)'!$D:$D,"&gt;40",'Данные ТСВТ (ФТС)'!$D:$D,"&lt;44")</f>
        <v>7015.09</v>
      </c>
      <c r="M18" s="810">
        <f>SUMIFS('Данные ТСВТ (ФТС)'!$G:$G,'Данные ТСВТ (ФТС)'!$B:$B,'ЭКС ИМП ТО ФАКТ'!M$1,'Данные ТСВТ (ФТС)'!$A:$A,'ЭКС ИМП ТО ФАКТ'!$A$14,'Данные ТСВТ (ФТС)'!$D:$D,"&gt;40",'Данные ТСВТ (ФТС)'!$D:$D,"&lt;44")</f>
        <v>3463.0699999999997</v>
      </c>
    </row>
    <row r="19" spans="1:13" x14ac:dyDescent="0.25">
      <c r="A19" t="s">
        <v>357</v>
      </c>
      <c r="B19" t="s">
        <v>358</v>
      </c>
      <c r="C19" s="810">
        <f>SUMIFS('Данные ТСВТ (ФТС)'!$F:$F,'Данные ТСВТ (ФТС)'!$B:$B,'ЭКС ИМП ТО ФАКТ'!C$1,'Данные ТСВТ (ФТС)'!$A:$A,'ЭКС ИМП ТО ФАКТ'!$A$14,'Данные ТСВТ (ФТС)'!$D:$D,"&gt;43",'Данные ТСВТ (ФТС)'!$D:$D,"&lt;50")</f>
        <v>23053.469999999998</v>
      </c>
      <c r="D19" s="810">
        <f>SUMIFS('Данные ТСВТ (ФТС)'!$F:$F,'Данные ТСВТ (ФТС)'!$B:$B,'ЭКС ИМП ТО ФАКТ'!D$1,'Данные ТСВТ (ФТС)'!$A:$A,'ЭКС ИМП ТО ФАКТ'!$A$14,'Данные ТСВТ (ФТС)'!$D:$D,"&gt;43",'Данные ТСВТ (ФТС)'!$D:$D,"&lt;50")</f>
        <v>152587.57999999999</v>
      </c>
      <c r="E19" s="810">
        <f>SUMIFS('Данные ТСВТ (ФТС)'!$F:$F,'Данные ТСВТ (ФТС)'!$B:$B,'ЭКС ИМП ТО ФАКТ'!E$1,'Данные ТСВТ (ФТС)'!$A:$A,'ЭКС ИМП ТО ФАКТ'!$A$14,'Данные ТСВТ (ФТС)'!$D:$D,"&gt;43",'Данные ТСВТ (ФТС)'!$D:$D,"&lt;50")</f>
        <v>289054.13000000006</v>
      </c>
      <c r="F19" s="810">
        <f>SUMIFS('Данные ТСВТ (ФТС)'!$F:$F,'Данные ТСВТ (ФТС)'!$B:$B,'ЭКС ИМП ТО ФАКТ'!F$1,'Данные ТСВТ (ФТС)'!$A:$A,'ЭКС ИМП ТО ФАКТ'!$A$14,'Данные ТСВТ (ФТС)'!$D:$D,"&gt;43",'Данные ТСВТ (ФТС)'!$D:$D,"&lt;50")</f>
        <v>185506.61000000002</v>
      </c>
      <c r="H19" t="s">
        <v>357</v>
      </c>
      <c r="I19" t="s">
        <v>358</v>
      </c>
      <c r="J19" s="810">
        <f>SUMIFS('Данные ТСВТ (ФТС)'!$G:$G,'Данные ТСВТ (ФТС)'!$B:$B,'ЭКС ИМП ТО ФАКТ'!J$1,'Данные ТСВТ (ФТС)'!$A:$A,'ЭКС ИМП ТО ФАКТ'!$A$14,'Данные ТСВТ (ФТС)'!$D:$D,"&gt;43",'Данные ТСВТ (ФТС)'!$D:$D,"&lt;50")</f>
        <v>2438.5699999999997</v>
      </c>
      <c r="K19" s="810">
        <f>SUMIFS('Данные ТСВТ (ФТС)'!$G:$G,'Данные ТСВТ (ФТС)'!$B:$B,'ЭКС ИМП ТО ФАКТ'!K$1,'Данные ТСВТ (ФТС)'!$A:$A,'ЭКС ИМП ТО ФАКТ'!$A$14,'Данные ТСВТ (ФТС)'!$D:$D,"&gt;43",'Данные ТСВТ (ФТС)'!$D:$D,"&lt;50")</f>
        <v>75110.41</v>
      </c>
      <c r="L19" s="810">
        <f>SUMIFS('Данные ТСВТ (ФТС)'!$G:$G,'Данные ТСВТ (ФТС)'!$B:$B,'ЭКС ИМП ТО ФАКТ'!L$1,'Данные ТСВТ (ФТС)'!$A:$A,'ЭКС ИМП ТО ФАКТ'!$A$14,'Данные ТСВТ (ФТС)'!$D:$D,"&gt;43",'Данные ТСВТ (ФТС)'!$D:$D,"&lt;50")</f>
        <v>198355.56999999998</v>
      </c>
      <c r="M19" s="810">
        <f>SUMIFS('Данные ТСВТ (ФТС)'!$G:$G,'Данные ТСВТ (ФТС)'!$B:$B,'ЭКС ИМП ТО ФАКТ'!M$1,'Данные ТСВТ (ФТС)'!$A:$A,'ЭКС ИМП ТО ФАКТ'!$A$14,'Данные ТСВТ (ФТС)'!$D:$D,"&gt;43",'Данные ТСВТ (ФТС)'!$D:$D,"&lt;50")</f>
        <v>116952.6</v>
      </c>
    </row>
    <row r="20" spans="1:13" x14ac:dyDescent="0.25">
      <c r="A20" t="s">
        <v>359</v>
      </c>
      <c r="B20" t="s">
        <v>360</v>
      </c>
      <c r="C20" s="810">
        <f>SUMIFS('Данные ТСВТ (ФТС)'!$F:$F,'Данные ТСВТ (ФТС)'!$B:$B,'ЭКС ИМП ТО ФАКТ'!C$1,'Данные ТСВТ (ФТС)'!$A:$A,'ЭКС ИМП ТО ФАКТ'!$A$14,'Данные ТСВТ (ФТС)'!$D:$D,"&gt;49",'Данные ТСВТ (ФТС)'!$D:$D,"&lt;68")</f>
        <v>2567821.7599999993</v>
      </c>
      <c r="D20" s="810">
        <f>SUMIFS('Данные ТСВТ (ФТС)'!$F:$F,'Данные ТСВТ (ФТС)'!$B:$B,'ЭКС ИМП ТО ФАКТ'!D$1,'Данные ТСВТ (ФТС)'!$A:$A,'ЭКС ИМП ТО ФАКТ'!$A$14,'Данные ТСВТ (ФТС)'!$D:$D,"&gt;49",'Данные ТСВТ (ФТС)'!$D:$D,"&lt;68")</f>
        <v>3763523.06</v>
      </c>
      <c r="E20" s="810">
        <f>SUMIFS('Данные ТСВТ (ФТС)'!$F:$F,'Данные ТСВТ (ФТС)'!$B:$B,'ЭКС ИМП ТО ФАКТ'!E$1,'Данные ТСВТ (ФТС)'!$A:$A,'ЭКС ИМП ТО ФАКТ'!$A$14,'Данные ТСВТ (ФТС)'!$D:$D,"&gt;49",'Данные ТСВТ (ФТС)'!$D:$D,"&lt;68")</f>
        <v>3625273.0099999993</v>
      </c>
      <c r="F20" s="810">
        <f>SUMIFS('Данные ТСВТ (ФТС)'!$F:$F,'Данные ТСВТ (ФТС)'!$B:$B,'ЭКС ИМП ТО ФАКТ'!F$1,'Данные ТСВТ (ФТС)'!$A:$A,'ЭКС ИМП ТО ФАКТ'!$A$14,'Данные ТСВТ (ФТС)'!$D:$D,"&gt;49",'Данные ТСВТ (ФТС)'!$D:$D,"&lt;68")</f>
        <v>3052656.51</v>
      </c>
      <c r="H20" t="s">
        <v>359</v>
      </c>
      <c r="I20" t="s">
        <v>360</v>
      </c>
      <c r="J20" s="810">
        <f>SUMIFS('Данные ТСВТ (ФТС)'!$G:$G,'Данные ТСВТ (ФТС)'!$B:$B,'ЭКС ИМП ТО ФАКТ'!J$1,'Данные ТСВТ (ФТС)'!$A:$A,'ЭКС ИМП ТО ФАКТ'!$A$14,'Данные ТСВТ (ФТС)'!$D:$D,"&gt;49",'Данные ТСВТ (ФТС)'!$D:$D,"&lt;68")</f>
        <v>79659.880000000034</v>
      </c>
      <c r="K20" s="810">
        <f>SUMIFS('Данные ТСВТ (ФТС)'!$G:$G,'Данные ТСВТ (ФТС)'!$B:$B,'ЭКС ИМП ТО ФАКТ'!K$1,'Данные ТСВТ (ФТС)'!$A:$A,'ЭКС ИМП ТО ФАКТ'!$A$14,'Данные ТСВТ (ФТС)'!$D:$D,"&gt;49",'Данные ТСВТ (ФТС)'!$D:$D,"&lt;68")</f>
        <v>368376.73</v>
      </c>
      <c r="L20" s="810">
        <f>SUMIFS('Данные ТСВТ (ФТС)'!$G:$G,'Данные ТСВТ (ФТС)'!$B:$B,'ЭКС ИМП ТО ФАКТ'!L$1,'Данные ТСВТ (ФТС)'!$A:$A,'ЭКС ИМП ТО ФАКТ'!$A$14,'Данные ТСВТ (ФТС)'!$D:$D,"&gt;49",'Данные ТСВТ (ФТС)'!$D:$D,"&lt;68")</f>
        <v>393285.02999999997</v>
      </c>
      <c r="M20" s="810">
        <f>SUMIFS('Данные ТСВТ (ФТС)'!$G:$G,'Данные ТСВТ (ФТС)'!$B:$B,'ЭКС ИМП ТО ФАКТ'!M$1,'Данные ТСВТ (ФТС)'!$A:$A,'ЭКС ИМП ТО ФАКТ'!$A$14,'Данные ТСВТ (ФТС)'!$D:$D,"&gt;49",'Данные ТСВТ (ФТС)'!$D:$D,"&lt;68")</f>
        <v>292128.17000000004</v>
      </c>
    </row>
    <row r="21" spans="1:13" x14ac:dyDescent="0.25">
      <c r="A21" t="s">
        <v>449</v>
      </c>
      <c r="B21" t="s">
        <v>450</v>
      </c>
      <c r="C21" s="810">
        <f>SUMIFS('Данные ТСВТ (ФТС)'!$F:$F,'Данные ТСВТ (ФТС)'!$B:$B,'ЭКС ИМП ТО ФАКТ'!C$1,'Данные ТСВТ (ФТС)'!$A:$A,'ЭКС ИМП ТО ФАКТ'!$A$14,'Данные ТСВТ (ФТС)'!$D:$D,"&gt;70",'Данные ТСВТ (ФТС)'!$D:$D,"&lt;84")</f>
        <v>18963884.939999998</v>
      </c>
      <c r="D21" s="810">
        <f>SUMIFS('Данные ТСВТ (ФТС)'!$F:$F,'Данные ТСВТ (ФТС)'!$B:$B,'ЭКС ИМП ТО ФАКТ'!D$1,'Данные ТСВТ (ФТС)'!$A:$A,'ЭКС ИМП ТО ФАКТ'!$A$14,'Данные ТСВТ (ФТС)'!$D:$D,"&gt;70",'Данные ТСВТ (ФТС)'!$D:$D,"&lt;84")</f>
        <v>19212736.220000003</v>
      </c>
      <c r="E21" s="810">
        <f>SUMIFS('Данные ТСВТ (ФТС)'!$F:$F,'Данные ТСВТ (ФТС)'!$B:$B,'ЭКС ИМП ТО ФАКТ'!E$1,'Данные ТСВТ (ФТС)'!$A:$A,'ЭКС ИМП ТО ФАКТ'!$A$14,'Данные ТСВТ (ФТС)'!$D:$D,"&gt;70",'Данные ТСВТ (ФТС)'!$D:$D,"&lt;84")</f>
        <v>3418804.4000000004</v>
      </c>
      <c r="F21" s="810">
        <f>SUMIFS('Данные ТСВТ (ФТС)'!$F:$F,'Данные ТСВТ (ФТС)'!$B:$B,'ЭКС ИМП ТО ФАКТ'!F$1,'Данные ТСВТ (ФТС)'!$A:$A,'ЭКС ИМП ТО ФАКТ'!$A$14,'Данные ТСВТ (ФТС)'!$D:$D,"&gt;70",'Данные ТСВТ (ФТС)'!$D:$D,"&lt;84")</f>
        <v>1573868.3100000003</v>
      </c>
      <c r="H21" t="s">
        <v>449</v>
      </c>
      <c r="I21" t="s">
        <v>450</v>
      </c>
      <c r="J21" s="810">
        <f>SUMIFS('Данные ТСВТ (ФТС)'!$G:$G,'Данные ТСВТ (ФТС)'!$B:$B,'ЭКС ИМП ТО ФАКТ'!J$1,'Данные ТСВТ (ФТС)'!$A:$A,'ЭКС ИМП ТО ФАКТ'!$A$14,'Данные ТСВТ (ФТС)'!$D:$D,"&gt;70",'Данные ТСВТ (ФТС)'!$D:$D,"&lt;84")</f>
        <v>31665846.700000007</v>
      </c>
      <c r="K21" s="810">
        <f>SUMIFS('Данные ТСВТ (ФТС)'!$G:$G,'Данные ТСВТ (ФТС)'!$B:$B,'ЭКС ИМП ТО ФАКТ'!K$1,'Данные ТСВТ (ФТС)'!$A:$A,'ЭКС ИМП ТО ФАКТ'!$A$14,'Данные ТСВТ (ФТС)'!$D:$D,"&gt;70",'Данные ТСВТ (ФТС)'!$D:$D,"&lt;84")</f>
        <v>29003819.929999996</v>
      </c>
      <c r="L21" s="810">
        <f>SUMIFS('Данные ТСВТ (ФТС)'!$G:$G,'Данные ТСВТ (ФТС)'!$B:$B,'ЭКС ИМП ТО ФАКТ'!L$1,'Данные ТСВТ (ФТС)'!$A:$A,'ЭКС ИМП ТО ФАКТ'!$A$14,'Данные ТСВТ (ФТС)'!$D:$D,"&gt;70",'Данные ТСВТ (ФТС)'!$D:$D,"&lt;84")</f>
        <v>816222.5199999999</v>
      </c>
      <c r="M21" s="810">
        <f>SUMIFS('Данные ТСВТ (ФТС)'!$G:$G,'Данные ТСВТ (ФТС)'!$B:$B,'ЭКС ИМП ТО ФАКТ'!M$1,'Данные ТСВТ (ФТС)'!$A:$A,'ЭКС ИМП ТО ФАКТ'!$A$14,'Данные ТСВТ (ФТС)'!$D:$D,"&gt;70",'Данные ТСВТ (ФТС)'!$D:$D,"&lt;84")</f>
        <v>236722.75999999995</v>
      </c>
    </row>
    <row r="22" spans="1:13" x14ac:dyDescent="0.25">
      <c r="A22" t="s">
        <v>361</v>
      </c>
      <c r="B22" t="s">
        <v>362</v>
      </c>
      <c r="C22" s="810">
        <f>SUMIFS('Данные ТСВТ (ФТС)'!$F:$F,'Данные ТСВТ (ФТС)'!$B:$B,'ЭКС ИМП ТО ФАКТ'!C$1,'Данные ТСВТ (ФТС)'!$A:$A,'ЭКС ИМП ТО ФАКТ'!$A$14,'Данные ТСВТ (ФТС)'!$D:$D,"71")</f>
        <v>37546</v>
      </c>
      <c r="D22" s="810">
        <f>SUMIFS('Данные ТСВТ (ФТС)'!$F:$F,'Данные ТСВТ (ФТС)'!$B:$B,'ЭКС ИМП ТО ФАКТ'!D$1,'Данные ТСВТ (ФТС)'!$A:$A,'ЭКС ИМП ТО ФАКТ'!$A$14,'Данные ТСВТ (ФТС)'!$D:$D,"71")</f>
        <v>1614.32</v>
      </c>
      <c r="E22" s="810">
        <f>SUMIFS('Данные ТСВТ (ФТС)'!$F:$F,'Данные ТСВТ (ФТС)'!$B:$B,'ЭКС ИМП ТО ФАКТ'!E$1,'Данные ТСВТ (ФТС)'!$A:$A,'ЭКС ИМП ТО ФАКТ'!$A$14,'Данные ТСВТ (ФТС)'!$D:$D,"71")</f>
        <v>19469.73</v>
      </c>
      <c r="F22" s="810">
        <f>SUMIFS('Данные ТСВТ (ФТС)'!$F:$F,'Данные ТСВТ (ФТС)'!$B:$B,'ЭКС ИМП ТО ФАКТ'!F$1,'Данные ТСВТ (ФТС)'!$A:$A,'ЭКС ИМП ТО ФАКТ'!$A$14,'Данные ТСВТ (ФТС)'!$D:$D,"71")</f>
        <v>8664.31</v>
      </c>
      <c r="H22" t="s">
        <v>361</v>
      </c>
      <c r="I22" t="s">
        <v>362</v>
      </c>
      <c r="J22" s="810">
        <f>SUMIFS('Данные ТСВТ (ФТС)'!$G:$G,'Данные ТСВТ (ФТС)'!$B:$B,'ЭКС ИМП ТО ФАКТ'!J$1,'Данные ТСВТ (ФТС)'!$A:$A,'ЭКС ИМП ТО ФАКТ'!$A$14,'Данные ТСВТ (ФТС)'!$D:$D,"71")</f>
        <v>4.26</v>
      </c>
      <c r="K22" s="810">
        <f>SUMIFS('Данные ТСВТ (ФТС)'!$G:$G,'Данные ТСВТ (ФТС)'!$B:$B,'ЭКС ИМП ТО ФАКТ'!K$1,'Данные ТСВТ (ФТС)'!$A:$A,'ЭКС ИМП ТО ФАКТ'!$A$14,'Данные ТСВТ (ФТС)'!$D:$D,"71")</f>
        <v>112.9</v>
      </c>
      <c r="L22" s="810">
        <f>SUMIFS('Данные ТСВТ (ФТС)'!$G:$G,'Данные ТСВТ (ФТС)'!$B:$B,'ЭКС ИМП ТО ФАКТ'!L$1,'Данные ТСВТ (ФТС)'!$A:$A,'ЭКС ИМП ТО ФАКТ'!$A$14,'Данные ТСВТ (ФТС)'!$D:$D,"71")</f>
        <v>308.29999999999995</v>
      </c>
      <c r="M22" s="810">
        <f>SUMIFS('Данные ТСВТ (ФТС)'!$G:$G,'Данные ТСВТ (ФТС)'!$B:$B,'ЭКС ИМП ТО ФАКТ'!M$1,'Данные ТСВТ (ФТС)'!$A:$A,'ЭКС ИМП ТО ФАКТ'!$A$14,'Данные ТСВТ (ФТС)'!$D:$D,"71")</f>
        <v>183.61</v>
      </c>
    </row>
    <row r="23" spans="1:13" x14ac:dyDescent="0.25">
      <c r="A23" t="s">
        <v>363</v>
      </c>
      <c r="B23" t="s">
        <v>364</v>
      </c>
      <c r="C23" s="810">
        <f>SUMIFS('Данные ТСВТ (ФТС)'!$F:$F,'Данные ТСВТ (ФТС)'!$B:$B,'ЭКС ИМП ТО ФАКТ'!C$1,'Данные ТСВТ (ФТС)'!$A:$A,'ЭКС ИМП ТО ФАКТ'!$A$14,'Данные ТСВТ (ФТС)'!$D:$D,"&gt;71",'Данные ТСВТ (ФТС)'!$D:$D,"&lt;84")</f>
        <v>18926338.939999998</v>
      </c>
      <c r="D23" s="810">
        <f>SUMIFS('Данные ТСВТ (ФТС)'!$F:$F,'Данные ТСВТ (ФТС)'!$B:$B,'ЭКС ИМП ТО ФАКТ'!D$1,'Данные ТСВТ (ФТС)'!$A:$A,'ЭКС ИМП ТО ФАКТ'!$A$14,'Данные ТСВТ (ФТС)'!$D:$D,"&gt;71",'Данные ТСВТ (ФТС)'!$D:$D,"&lt;84")</f>
        <v>19211121.900000002</v>
      </c>
      <c r="E23" s="810">
        <f>SUMIFS('Данные ТСВТ (ФТС)'!$F:$F,'Данные ТСВТ (ФТС)'!$B:$B,'ЭКС ИМП ТО ФАКТ'!E$1,'Данные ТСВТ (ФТС)'!$A:$A,'ЭКС ИМП ТО ФАКТ'!$A$14,'Данные ТСВТ (ФТС)'!$D:$D,"&gt;71",'Данные ТСВТ (ФТС)'!$D:$D,"&lt;84")</f>
        <v>3399334.67</v>
      </c>
      <c r="F23" s="810">
        <f>SUMIFS('Данные ТСВТ (ФТС)'!$F:$F,'Данные ТСВТ (ФТС)'!$B:$B,'ЭКС ИМП ТО ФАКТ'!F$1,'Данные ТСВТ (ФТС)'!$A:$A,'ЭКС ИМП ТО ФАКТ'!$A$14,'Данные ТСВТ (ФТС)'!$D:$D,"&gt;71",'Данные ТСВТ (ФТС)'!$D:$D,"&lt;84")</f>
        <v>1565204.0000000002</v>
      </c>
      <c r="H23" t="s">
        <v>363</v>
      </c>
      <c r="I23" t="s">
        <v>364</v>
      </c>
      <c r="J23" s="810">
        <f>SUMIFS('Данные ТСВТ (ФТС)'!$G:$G,'Данные ТСВТ (ФТС)'!$B:$B,'ЭКС ИМП ТО ФАКТ'!J$1,'Данные ТСВТ (ФТС)'!$A:$A,'ЭКС ИМП ТО ФАКТ'!$A$14,'Данные ТСВТ (ФТС)'!$D:$D,"&gt;71",'Данные ТСВТ (ФТС)'!$D:$D,"&lt;84")</f>
        <v>31665842.440000005</v>
      </c>
      <c r="K23" s="810">
        <f>SUMIFS('Данные ТСВТ (ФТС)'!$G:$G,'Данные ТСВТ (ФТС)'!$B:$B,'ЭКС ИМП ТО ФАКТ'!K$1,'Данные ТСВТ (ФТС)'!$A:$A,'ЭКС ИМП ТО ФАКТ'!$A$14,'Данные ТСВТ (ФТС)'!$D:$D,"&gt;71",'Данные ТСВТ (ФТС)'!$D:$D,"&lt;84")</f>
        <v>29003707.029999997</v>
      </c>
      <c r="L23" s="810">
        <f>SUMIFS('Данные ТСВТ (ФТС)'!$G:$G,'Данные ТСВТ (ФТС)'!$B:$B,'ЭКС ИМП ТО ФАКТ'!L$1,'Данные ТСВТ (ФТС)'!$A:$A,'ЭКС ИМП ТО ФАКТ'!$A$14,'Данные ТСВТ (ФТС)'!$D:$D,"&gt;71",'Данные ТСВТ (ФТС)'!$D:$D,"&lt;84")</f>
        <v>815914.21999999986</v>
      </c>
      <c r="M23" s="810">
        <f>SUMIFS('Данные ТСВТ (ФТС)'!$G:$G,'Данные ТСВТ (ФТС)'!$B:$B,'ЭКС ИМП ТО ФАКТ'!M$1,'Данные ТСВТ (ФТС)'!$A:$A,'ЭКС ИМП ТО ФАКТ'!$A$14,'Данные ТСВТ (ФТС)'!$D:$D,"&gt;71",'Данные ТСВТ (ФТС)'!$D:$D,"&lt;84")</f>
        <v>236539.14999999997</v>
      </c>
    </row>
    <row r="24" spans="1:13" x14ac:dyDescent="0.25">
      <c r="A24" t="s">
        <v>365</v>
      </c>
      <c r="B24" t="s">
        <v>366</v>
      </c>
      <c r="C24" s="810">
        <f>SUMIFS('Данные ТСВТ (ФТС)'!$F:$F,'Данные ТСВТ (ФТС)'!$B:$B,'ЭКС ИМП ТО ФАКТ'!C$1,'Данные ТСВТ (ФТС)'!$A:$A,'ЭКС ИМП ТО ФАКТ'!$A$14,'Данные ТСВТ (ФТС)'!$D:$D,"&gt;83",'Данные ТСВТ (ФТС)'!$D:$D,"&lt;91")</f>
        <v>41099297.960000008</v>
      </c>
      <c r="D24" s="810">
        <f>SUMIFS('Данные ТСВТ (ФТС)'!$F:$F,'Данные ТСВТ (ФТС)'!$B:$B,'ЭКС ИМП ТО ФАКТ'!D$1,'Данные ТСВТ (ФТС)'!$A:$A,'ЭКС ИМП ТО ФАКТ'!$A$14,'Данные ТСВТ (ФТС)'!$D:$D,"&gt;83",'Данные ТСВТ (ФТС)'!$D:$D,"&lt;91")</f>
        <v>49228040.190000005</v>
      </c>
      <c r="E24" s="810">
        <f>SUMIFS('Данные ТСВТ (ФТС)'!$F:$F,'Данные ТСВТ (ФТС)'!$B:$B,'ЭКС ИМП ТО ФАКТ'!E$1,'Данные ТСВТ (ФТС)'!$A:$A,'ЭКС ИМП ТО ФАКТ'!$A$14,'Данные ТСВТ (ФТС)'!$D:$D,"&gt;83",'Данные ТСВТ (ФТС)'!$D:$D,"&lt;91")</f>
        <v>55407042.18999999</v>
      </c>
      <c r="F24" s="810">
        <f>SUMIFS('Данные ТСВТ (ФТС)'!$F:$F,'Данные ТСВТ (ФТС)'!$B:$B,'ЭКС ИМП ТО ФАКТ'!F$1,'Данные ТСВТ (ФТС)'!$A:$A,'ЭКС ИМП ТО ФАКТ'!$A$14,'Данные ТСВТ (ФТС)'!$D:$D,"&gt;83",'Данные ТСВТ (ФТС)'!$D:$D,"&lt;91")</f>
        <v>30534728.050000001</v>
      </c>
      <c r="H24" t="s">
        <v>365</v>
      </c>
      <c r="I24" t="s">
        <v>366</v>
      </c>
      <c r="J24" s="810">
        <f>SUMIFS('Данные ТСВТ (ФТС)'!$G:$G,'Данные ТСВТ (ФТС)'!$B:$B,'ЭКС ИМП ТО ФАКТ'!J$1,'Данные ТСВТ (ФТС)'!$A:$A,'ЭКС ИМП ТО ФАКТ'!$A$14,'Данные ТСВТ (ФТС)'!$D:$D,"&gt;83",'Данные ТСВТ (ФТС)'!$D:$D,"&lt;91")</f>
        <v>3434767.71</v>
      </c>
      <c r="K24" s="810">
        <f>SUMIFS('Данные ТСВТ (ФТС)'!$G:$G,'Данные ТСВТ (ФТС)'!$B:$B,'ЭКС ИМП ТО ФАКТ'!K$1,'Данные ТСВТ (ФТС)'!$A:$A,'ЭКС ИМП ТО ФАКТ'!$A$14,'Данные ТСВТ (ФТС)'!$D:$D,"&gt;83",'Данные ТСВТ (ФТС)'!$D:$D,"&lt;91")</f>
        <v>5017744.919999999</v>
      </c>
      <c r="L24" s="810">
        <f>SUMIFS('Данные ТСВТ (ФТС)'!$G:$G,'Данные ТСВТ (ФТС)'!$B:$B,'ЭКС ИМП ТО ФАКТ'!L$1,'Данные ТСВТ (ФТС)'!$A:$A,'ЭКС ИМП ТО ФАКТ'!$A$14,'Данные ТСВТ (ФТС)'!$D:$D,"&gt;83",'Данные ТСВТ (ФТС)'!$D:$D,"&lt;91")</f>
        <v>5532226.1400000015</v>
      </c>
      <c r="M24" s="810">
        <f>SUMIFS('Данные ТСВТ (ФТС)'!$G:$G,'Данные ТСВТ (ФТС)'!$B:$B,'ЭКС ИМП ТО ФАКТ'!M$1,'Данные ТСВТ (ФТС)'!$A:$A,'ЭКС ИМП ТО ФАКТ'!$A$14,'Данные ТСВТ (ФТС)'!$D:$D,"&gt;83",'Данные ТСВТ (ФТС)'!$D:$D,"&lt;91")</f>
        <v>3734849.2200000011</v>
      </c>
    </row>
    <row r="25" spans="1:13" x14ac:dyDescent="0.25">
      <c r="A25" t="s">
        <v>367</v>
      </c>
      <c r="B25" t="s">
        <v>368</v>
      </c>
      <c r="C25" s="810">
        <f>SUMIFS('Данные ТСВТ (ФТС)'!$F:$F,'Данные ТСВТ (ФТС)'!$B:$B,'ЭКС ИМП ТО ФАКТ'!C$1,'Данные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ФАКТ'!C$1,'Данные ТСВТ (ФТС)'!$A:$A,'ЭКС ИМП ТО ФАКТ'!$A$14,'Данные ТСВТ (ФТС)'!$D:$D,"&gt;90",'Данные ТСВТ (ФТС)'!$D:$D,"&lt;98")</f>
        <v>2166755.44</v>
      </c>
      <c r="D25" s="810">
        <f>SUMIFS('Данные ТСВТ (ФТС)'!$F:$F,'Данные ТСВТ (ФТС)'!$B:$B,'ЭКС ИМП ТО ФАКТ'!D$1,'Данные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ФАКТ'!D$1,'Данные ТСВТ (ФТС)'!$A:$A,'ЭКС ИМП ТО ФАКТ'!$A$14,'Данные ТСВТ (ФТС)'!$D:$D,"&gt;90",'Данные ТСВТ (ФТС)'!$D:$D,"&lt;98")</f>
        <v>2445225.34</v>
      </c>
      <c r="E25" s="810">
        <f>SUMIFS('Данные ТСВТ (ФТС)'!$F:$F,'Данные ТСВТ (ФТС)'!$B:$B,'ЭКС ИМП ТО ФАКТ'!E$1,'Данные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ФАКТ'!E$1,'Данные ТСВТ (ФТС)'!$A:$A,'ЭКС ИМП ТО ФАКТ'!$A$14,'Данные ТСВТ (ФТС)'!$D:$D,"&gt;90",'Данные ТСВТ (ФТС)'!$D:$D,"&lt;98")</f>
        <v>2878748.51</v>
      </c>
      <c r="F25" s="810">
        <f>SUMIFS('Данные ТСВТ (ФТС)'!$F:$F,'Данные ТСВТ (ФТС)'!$B:$B,'ЭКС ИМП ТО ФАКТ'!F$1,'Данные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ФАКТ'!F$1,'Данные ТСВТ (ФТС)'!$A:$A,'ЭКС ИМП ТО ФАКТ'!$A$14,'Данные ТСВТ (ФТС)'!$D:$D,"&gt;90",'Данные ТСВТ (ФТС)'!$D:$D,"&lt;98")</f>
        <v>1658566.15</v>
      </c>
      <c r="H25" t="s">
        <v>367</v>
      </c>
      <c r="I25" t="s">
        <v>368</v>
      </c>
      <c r="J25" s="810">
        <f>SUMIFS('Данные ТСВТ (ФТС)'!$G:$G,'Данные ТСВТ (ФТС)'!$B:$B,'ЭКС ИМП ТО ФАКТ'!J$1,'Данные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ФАКТ'!J$1,'Данные ТСВТ (ФТС)'!$A:$A,'ЭКС ИМП ТО ФАКТ'!$A$14,'Данные ТСВТ (ФТС)'!$D:$D,"&gt;90",'Данные ТСВТ (ФТС)'!$D:$D,"&lt;98")</f>
        <v>443791.25</v>
      </c>
      <c r="K25" s="810">
        <f>SUMIFS('Данные ТСВТ (ФТС)'!$G:$G,'Данные ТСВТ (ФТС)'!$B:$B,'ЭКС ИМП ТО ФАКТ'!K$1,'Данные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ФАКТ'!K$1,'Данные ТСВТ (ФТС)'!$A:$A,'ЭКС ИМП ТО ФАКТ'!$A$14,'Данные ТСВТ (ФТС)'!$D:$D,"&gt;90",'Данные ТСВТ (ФТС)'!$D:$D,"&lt;98")</f>
        <v>825625.53</v>
      </c>
      <c r="L25" s="810">
        <f>SUMIFS('Данные ТСВТ (ФТС)'!$G:$G,'Данные ТСВТ (ФТС)'!$B:$B,'ЭКС ИМП ТО ФАКТ'!L$1,'Данные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ФАКТ'!L$1,'Данные ТСВТ (ФТС)'!$A:$A,'ЭКС ИМП ТО ФАКТ'!$A$14,'Данные ТСВТ (ФТС)'!$D:$D,"&gt;90",'Данные ТСВТ (ФТС)'!$D:$D,"&lt;98")</f>
        <v>697473.19</v>
      </c>
      <c r="M25" s="810">
        <f>SUMIFS('Данные ТСВТ (ФТС)'!$G:$G,'Данные ТСВТ (ФТС)'!$B:$B,'ЭКС ИМП ТО ФАКТ'!M$1,'Данные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ФАКТ'!M$1,'Данные ТСВТ (ФТС)'!$A:$A,'ЭКС ИМП ТО ФАКТ'!$A$14,'Данные ТСВТ (ФТС)'!$D:$D,"&gt;90",'Данные ТСВТ (ФТС)'!$D:$D,"&lt;98")</f>
        <v>1346735.5599999996</v>
      </c>
    </row>
  </sheetData>
  <customSheetViews>
    <customSheetView guid="{052C83E3-CAD2-4C8E-BBE5-A3B6DBD2C172}" scale="85" state="hidden">
      <selection activeCell="F213" sqref="F213"/>
      <pageMargins left="0.7" right="0.7" top="0.75" bottom="0.75" header="0.3" footer="0.3"/>
    </customSheetView>
    <customSheetView guid="{D8ED04E7-9183-4B3F-AC65-49CFC4CDB5CB}" scale="85" state="hidden">
      <selection activeCell="F213" sqref="F213"/>
      <pageMargins left="0.7" right="0.7" top="0.75" bottom="0.75" header="0.3" footer="0.3"/>
    </customSheetView>
    <customSheetView guid="{49F2C8AD-DC6E-4A7A-8861-FB7FE488AED0}" scale="85" state="hidden">
      <selection activeCell="F213" sqref="F213"/>
      <pageMargins left="0.7" right="0.7" top="0.75" bottom="0.75" header="0.3" footer="0.3"/>
    </customSheetView>
    <customSheetView guid="{05F8A60F-5E6C-424F-82C7-121DB7C2D785}" scale="85" state="hidden">
      <selection activeCell="F213" sqref="F213"/>
      <pageMargins left="0.7" right="0.7" top="0.75" bottom="0.75" header="0.3" footer="0.3"/>
    </customSheetView>
    <customSheetView guid="{F13EF8BD-EB10-4864-9681-D4BDDAD508A4}" scale="85" state="hidden">
      <selection activeCell="F213" sqref="F213"/>
      <pageMargins left="0.7" right="0.7" top="0.75" bottom="0.75" header="0.3" footer="0.3"/>
    </customSheetView>
    <customSheetView guid="{B050490D-87DE-4075-804E-777000592345}" scale="85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F213" sqref="F213"/>
    </sheetView>
  </sheetViews>
  <sheetFormatPr defaultRowHeight="15" x14ac:dyDescent="0.25"/>
  <cols>
    <col min="1" max="1" width="45.5703125" customWidth="1"/>
    <col min="2" max="3" width="10.28515625" style="940" customWidth="1"/>
    <col min="9" max="10" width="9.140625" style="940"/>
    <col min="11" max="11" width="10" style="940" bestFit="1" customWidth="1"/>
    <col min="12" max="13" width="9.140625" style="940"/>
    <col min="15" max="15" width="45.140625" customWidth="1"/>
  </cols>
  <sheetData>
    <row r="1" spans="1:16" ht="15.75" thickBot="1" x14ac:dyDescent="0.3">
      <c r="B1" s="935">
        <v>2019</v>
      </c>
      <c r="C1" s="935" t="s">
        <v>1131</v>
      </c>
      <c r="D1" s="935" t="s">
        <v>1132</v>
      </c>
      <c r="E1" s="935">
        <v>2021</v>
      </c>
      <c r="F1" s="935">
        <v>2022</v>
      </c>
      <c r="G1" s="935">
        <v>2023</v>
      </c>
      <c r="H1" s="935">
        <v>2024</v>
      </c>
      <c r="I1" s="935">
        <v>2025</v>
      </c>
      <c r="J1" s="935">
        <v>2026</v>
      </c>
      <c r="K1" s="935">
        <v>2027</v>
      </c>
      <c r="L1" s="935">
        <v>2028</v>
      </c>
      <c r="M1" s="935">
        <v>2029</v>
      </c>
      <c r="N1" s="935">
        <v>2030</v>
      </c>
      <c r="O1" s="935"/>
    </row>
    <row r="2" spans="1:16" ht="24" customHeight="1" thickBot="1" x14ac:dyDescent="0.3">
      <c r="A2" s="1591" t="s">
        <v>1010</v>
      </c>
      <c r="B2" s="948"/>
      <c r="C2" s="948">
        <v>145.6</v>
      </c>
      <c r="D2" s="948"/>
      <c r="E2" s="948">
        <v>151.4</v>
      </c>
      <c r="F2" s="948">
        <v>153.9</v>
      </c>
      <c r="G2" s="948">
        <v>156.4</v>
      </c>
      <c r="H2" s="948">
        <v>158.80000000000001</v>
      </c>
      <c r="I2" s="948"/>
      <c r="J2" s="948"/>
      <c r="K2" s="948"/>
      <c r="L2" s="948"/>
      <c r="M2" s="948"/>
      <c r="N2" s="948">
        <v>173.1</v>
      </c>
      <c r="O2" s="944" t="s">
        <v>1122</v>
      </c>
    </row>
    <row r="3" spans="1:16" ht="28.5" customHeight="1" thickBot="1" x14ac:dyDescent="0.3">
      <c r="A3" s="1592"/>
      <c r="B3" s="948">
        <v>133.9</v>
      </c>
      <c r="C3" s="948">
        <v>135.80000000000001</v>
      </c>
      <c r="D3" s="948"/>
      <c r="E3" s="948">
        <v>141.19999999999999</v>
      </c>
      <c r="F3" s="948">
        <v>146.9</v>
      </c>
      <c r="G3" s="948">
        <v>152.69999999999999</v>
      </c>
      <c r="H3" s="948">
        <v>158.80000000000001</v>
      </c>
      <c r="I3" s="948"/>
      <c r="J3" s="948"/>
      <c r="K3" s="948"/>
      <c r="L3" s="948"/>
      <c r="M3" s="948"/>
      <c r="N3" s="948"/>
      <c r="O3" s="944" t="s">
        <v>1123</v>
      </c>
    </row>
    <row r="4" spans="1:16" ht="15.75" thickBot="1" x14ac:dyDescent="0.3">
      <c r="A4" s="1591" t="s">
        <v>1011</v>
      </c>
      <c r="B4" s="948"/>
      <c r="C4" s="920">
        <v>100</v>
      </c>
      <c r="D4" s="920"/>
      <c r="E4" s="920">
        <v>103.8</v>
      </c>
      <c r="F4" s="920">
        <v>107.2</v>
      </c>
      <c r="G4" s="920">
        <v>110.6</v>
      </c>
      <c r="H4" s="920">
        <v>113.9</v>
      </c>
      <c r="I4" s="919"/>
      <c r="J4" s="919"/>
      <c r="K4" s="919"/>
      <c r="L4" s="919"/>
      <c r="M4" s="919"/>
      <c r="N4" s="920">
        <v>135.6</v>
      </c>
      <c r="O4" s="944" t="s">
        <v>1238</v>
      </c>
    </row>
    <row r="5" spans="1:16" s="940" customFormat="1" ht="15.75" thickBot="1" x14ac:dyDescent="0.3">
      <c r="A5" s="1593"/>
      <c r="B5" s="948"/>
      <c r="C5" s="948"/>
      <c r="D5" s="948"/>
      <c r="E5" s="948">
        <v>103.1</v>
      </c>
      <c r="F5" s="948">
        <v>107.8</v>
      </c>
      <c r="G5" s="948">
        <v>112.3</v>
      </c>
      <c r="H5" s="948">
        <v>117.2</v>
      </c>
      <c r="I5" s="945"/>
      <c r="J5" s="945"/>
      <c r="K5" s="945"/>
      <c r="L5" s="945"/>
      <c r="M5" s="945"/>
      <c r="N5" s="948">
        <v>170</v>
      </c>
      <c r="O5" s="944" t="s">
        <v>1122</v>
      </c>
    </row>
    <row r="6" spans="1:16" ht="15.75" thickBot="1" x14ac:dyDescent="0.3">
      <c r="A6" s="1592"/>
      <c r="B6" s="948"/>
      <c r="C6" s="948">
        <v>100</v>
      </c>
      <c r="D6" s="948"/>
      <c r="E6" s="948">
        <v>101.4</v>
      </c>
      <c r="F6" s="948">
        <v>103.9</v>
      </c>
      <c r="G6" s="948">
        <v>107.6</v>
      </c>
      <c r="H6" s="948">
        <v>112.5</v>
      </c>
      <c r="I6" s="945">
        <v>118</v>
      </c>
      <c r="J6" s="945">
        <v>124.2</v>
      </c>
      <c r="K6" s="945">
        <v>131</v>
      </c>
      <c r="L6" s="945">
        <v>138.6</v>
      </c>
      <c r="M6" s="945">
        <v>147.6</v>
      </c>
      <c r="N6" s="948">
        <v>158.4</v>
      </c>
      <c r="O6" s="944" t="s">
        <v>1123</v>
      </c>
    </row>
    <row r="7" spans="1:16" ht="23.25" thickBot="1" x14ac:dyDescent="0.3">
      <c r="A7" s="936" t="s">
        <v>1012</v>
      </c>
      <c r="B7" s="948"/>
      <c r="C7" s="948">
        <v>84.07</v>
      </c>
      <c r="D7" s="948"/>
      <c r="E7" s="948">
        <v>66.89</v>
      </c>
      <c r="F7" s="948">
        <v>66.94</v>
      </c>
      <c r="G7" s="948">
        <v>83.68</v>
      </c>
      <c r="H7" s="948">
        <v>83.83</v>
      </c>
      <c r="I7" s="948">
        <v>83.83</v>
      </c>
      <c r="J7" s="948">
        <v>83.83</v>
      </c>
      <c r="K7" s="948">
        <v>83.83</v>
      </c>
      <c r="L7" s="948">
        <v>83.83</v>
      </c>
      <c r="M7" s="948">
        <v>83.83</v>
      </c>
      <c r="N7" s="948">
        <v>100</v>
      </c>
      <c r="O7" s="944" t="s">
        <v>1124</v>
      </c>
    </row>
    <row r="8" spans="1:16" ht="34.5" thickBot="1" x14ac:dyDescent="0.3">
      <c r="A8" s="930" t="s">
        <v>1125</v>
      </c>
      <c r="B8" s="953">
        <v>4.4000000000000004</v>
      </c>
      <c r="C8" s="953">
        <v>7.3</v>
      </c>
      <c r="D8" s="953"/>
      <c r="E8" s="953">
        <v>7.3</v>
      </c>
      <c r="F8" s="953">
        <v>19.3</v>
      </c>
      <c r="G8" s="953">
        <v>21.5</v>
      </c>
      <c r="H8" s="953">
        <v>22.3</v>
      </c>
      <c r="I8" s="944"/>
      <c r="J8" s="944"/>
      <c r="K8" s="944"/>
      <c r="L8" s="944"/>
      <c r="M8" s="944"/>
      <c r="N8" s="944"/>
      <c r="O8" s="954" t="s">
        <v>1126</v>
      </c>
    </row>
    <row r="9" spans="1:16" ht="23.25" customHeight="1" thickBot="1" x14ac:dyDescent="0.3">
      <c r="A9" s="1594" t="s">
        <v>1128</v>
      </c>
      <c r="B9" s="908"/>
      <c r="C9" s="908"/>
      <c r="D9" s="908"/>
      <c r="E9" s="908">
        <v>102.1</v>
      </c>
      <c r="F9" s="908">
        <v>102.2</v>
      </c>
      <c r="G9" s="908">
        <v>102.3</v>
      </c>
      <c r="H9" s="908">
        <v>102.4</v>
      </c>
      <c r="I9" s="908">
        <v>102.4</v>
      </c>
      <c r="J9" s="908">
        <v>102.4</v>
      </c>
      <c r="K9" s="908"/>
      <c r="L9" s="908"/>
      <c r="M9" s="908"/>
      <c r="N9" s="908"/>
      <c r="O9" s="1596" t="s">
        <v>1127</v>
      </c>
      <c r="P9" t="s">
        <v>1129</v>
      </c>
    </row>
    <row r="10" spans="1:16" ht="15.75" thickBot="1" x14ac:dyDescent="0.3">
      <c r="A10" s="1595"/>
      <c r="B10" s="908"/>
      <c r="C10" s="908"/>
      <c r="D10" s="908"/>
      <c r="E10" s="908">
        <f t="shared" ref="E10:J10" si="0">E9/100</f>
        <v>1.0209999999999999</v>
      </c>
      <c r="F10" s="908">
        <f t="shared" si="0"/>
        <v>1.022</v>
      </c>
      <c r="G10" s="908">
        <f t="shared" si="0"/>
        <v>1.0229999999999999</v>
      </c>
      <c r="H10" s="908">
        <f t="shared" si="0"/>
        <v>1.024</v>
      </c>
      <c r="I10" s="908">
        <f t="shared" si="0"/>
        <v>1.024</v>
      </c>
      <c r="J10" s="908">
        <f t="shared" si="0"/>
        <v>1.024</v>
      </c>
      <c r="K10" s="908">
        <f>GEOMEAN(E10:J10)</f>
        <v>1.0229993480028441</v>
      </c>
      <c r="L10" s="908"/>
      <c r="M10" s="908"/>
      <c r="N10" s="908"/>
      <c r="O10" s="1597"/>
    </row>
    <row r="11" spans="1:16" ht="34.5" thickBot="1" x14ac:dyDescent="0.3">
      <c r="A11" s="936" t="s">
        <v>1018</v>
      </c>
      <c r="B11" s="937">
        <v>43</v>
      </c>
      <c r="C11" s="942"/>
      <c r="D11" s="937">
        <v>42.1</v>
      </c>
      <c r="E11" s="937">
        <v>42.2</v>
      </c>
      <c r="F11" s="937">
        <v>42.3</v>
      </c>
      <c r="G11" s="937">
        <v>42.4</v>
      </c>
      <c r="H11" s="937">
        <v>42.4</v>
      </c>
      <c r="I11" s="937">
        <v>42.4</v>
      </c>
      <c r="J11" s="937">
        <v>42.7</v>
      </c>
      <c r="K11" s="937"/>
      <c r="L11" s="937"/>
      <c r="M11" s="937"/>
      <c r="N11" s="937"/>
      <c r="O11" s="949" t="s">
        <v>1130</v>
      </c>
    </row>
    <row r="12" spans="1:16" ht="75.75" thickBot="1" x14ac:dyDescent="0.3">
      <c r="A12" s="936" t="s">
        <v>1133</v>
      </c>
      <c r="B12" s="937"/>
      <c r="C12" s="942"/>
      <c r="D12" s="943"/>
      <c r="E12" s="942">
        <v>3.8</v>
      </c>
      <c r="F12" s="942">
        <v>3.9</v>
      </c>
      <c r="G12" s="942">
        <v>4</v>
      </c>
      <c r="H12" s="942">
        <v>4.4000000000000004</v>
      </c>
      <c r="I12" s="942"/>
      <c r="J12" s="942"/>
      <c r="K12" s="942"/>
      <c r="L12" s="942"/>
      <c r="M12" s="942"/>
      <c r="N12" s="942"/>
      <c r="O12" s="907" t="s">
        <v>1134</v>
      </c>
    </row>
  </sheetData>
  <customSheetViews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B050490D-87DE-4075-804E-777000592345}" state="hidden">
      <selection activeCell="F213" sqref="F213"/>
      <pageMargins left="0.7" right="0.7" top="0.75" bottom="0.75" header="0.3" footer="0.3"/>
    </customSheetView>
  </customSheetViews>
  <mergeCells count="4">
    <mergeCell ref="A2:A3"/>
    <mergeCell ref="A4:A6"/>
    <mergeCell ref="A9:A10"/>
    <mergeCell ref="O9:O10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workbookViewId="0">
      <pane xSplit="1" ySplit="6" topLeftCell="E70" activePane="bottomRight" state="frozen"/>
      <selection pane="topRight" activeCell="B1" sqref="B1"/>
      <selection pane="bottomLeft" activeCell="A7" sqref="A7"/>
      <selection pane="bottomRight" activeCell="F213" sqref="F213"/>
    </sheetView>
  </sheetViews>
  <sheetFormatPr defaultRowHeight="15" x14ac:dyDescent="0.25"/>
  <cols>
    <col min="1" max="1" width="30.28515625" customWidth="1"/>
    <col min="2" max="2" width="19.28515625" customWidth="1"/>
    <col min="3" max="3" width="16.85546875" customWidth="1"/>
    <col min="4" max="4" width="18.5703125" customWidth="1"/>
    <col min="5" max="5" width="24" customWidth="1"/>
    <col min="6" max="6" width="17.42578125" customWidth="1"/>
    <col min="7" max="7" width="15.7109375" customWidth="1"/>
    <col min="8" max="8" width="15.140625" customWidth="1"/>
    <col min="9" max="9" width="18.5703125" customWidth="1"/>
    <col min="10" max="10" width="18.140625" customWidth="1"/>
    <col min="11" max="11" width="14.7109375" customWidth="1"/>
    <col min="15" max="15" width="15.42578125" customWidth="1"/>
  </cols>
  <sheetData>
    <row r="1" spans="1:21" ht="15" customHeight="1" x14ac:dyDescent="0.25">
      <c r="A1" s="1599" t="s">
        <v>1135</v>
      </c>
      <c r="B1" s="1599"/>
      <c r="C1" s="1599"/>
      <c r="D1" s="1599"/>
      <c r="E1" s="1599"/>
      <c r="F1" s="1599"/>
      <c r="G1" s="1599"/>
      <c r="H1" s="1599"/>
      <c r="I1" s="1599"/>
      <c r="J1" s="1599"/>
      <c r="K1" s="1599"/>
      <c r="L1" s="1599"/>
      <c r="M1" s="1599"/>
      <c r="N1" s="1599"/>
      <c r="O1" s="1599"/>
      <c r="P1" s="1599"/>
      <c r="Q1" s="1599"/>
      <c r="R1" s="1599"/>
      <c r="S1" s="1599"/>
      <c r="T1" s="1599"/>
      <c r="U1" s="955"/>
    </row>
    <row r="2" spans="1:21" ht="15" customHeight="1" x14ac:dyDescent="0.25">
      <c r="A2" s="956"/>
      <c r="B2" s="956"/>
      <c r="C2" s="956"/>
      <c r="D2" s="956"/>
      <c r="E2" s="956"/>
      <c r="F2" s="957"/>
      <c r="G2" s="957"/>
      <c r="H2" s="957"/>
      <c r="I2" s="957"/>
      <c r="J2" s="957"/>
      <c r="K2" s="957"/>
      <c r="L2" s="956"/>
      <c r="M2" s="956"/>
      <c r="N2" s="956"/>
      <c r="O2" s="956"/>
      <c r="P2" s="958"/>
      <c r="Q2" s="958"/>
      <c r="R2" s="1600" t="s">
        <v>1136</v>
      </c>
      <c r="S2" s="1600"/>
      <c r="T2" s="1600"/>
      <c r="U2" s="1600"/>
    </row>
    <row r="3" spans="1:21" ht="15" customHeight="1" x14ac:dyDescent="0.25">
      <c r="A3" s="959"/>
      <c r="B3" s="1601" t="s">
        <v>1137</v>
      </c>
      <c r="C3" s="1602"/>
      <c r="D3" s="1602"/>
      <c r="E3" s="1602"/>
      <c r="F3" s="1602"/>
      <c r="G3" s="1602"/>
      <c r="H3" s="1602"/>
      <c r="I3" s="1602"/>
      <c r="J3" s="1602"/>
      <c r="K3" s="1602"/>
      <c r="L3" s="1602"/>
      <c r="M3" s="1602"/>
      <c r="N3" s="1602"/>
      <c r="O3" s="1602"/>
      <c r="P3" s="1602"/>
      <c r="Q3" s="1602"/>
      <c r="R3" s="1602"/>
      <c r="S3" s="1602"/>
      <c r="T3" s="1602"/>
      <c r="U3" s="1603"/>
    </row>
    <row r="4" spans="1:21" x14ac:dyDescent="0.25">
      <c r="A4" s="960"/>
      <c r="B4" s="1604"/>
      <c r="C4" s="1605"/>
      <c r="D4" s="1605"/>
      <c r="E4" s="1605"/>
      <c r="F4" s="1605"/>
      <c r="G4" s="1605"/>
      <c r="H4" s="1605"/>
      <c r="I4" s="1605"/>
      <c r="J4" s="1605"/>
      <c r="K4" s="1605"/>
      <c r="L4" s="1605"/>
      <c r="M4" s="1605"/>
      <c r="N4" s="1605"/>
      <c r="O4" s="1605"/>
      <c r="P4" s="1605"/>
      <c r="Q4" s="1605"/>
      <c r="R4" s="1605"/>
      <c r="S4" s="1605"/>
      <c r="T4" s="1605"/>
      <c r="U4" s="1606"/>
    </row>
    <row r="5" spans="1:21" ht="36" customHeight="1" x14ac:dyDescent="0.25">
      <c r="A5" s="960"/>
      <c r="B5" s="1607" t="s">
        <v>1138</v>
      </c>
      <c r="C5" s="1608"/>
      <c r="D5" s="1608"/>
      <c r="E5" s="1608"/>
      <c r="F5" s="1608"/>
      <c r="G5" s="1608"/>
      <c r="H5" s="1608"/>
      <c r="I5" s="1608"/>
      <c r="J5" s="1608"/>
      <c r="K5" s="1609"/>
      <c r="L5" s="1610" t="s">
        <v>1139</v>
      </c>
      <c r="M5" s="1611"/>
      <c r="N5" s="1611"/>
      <c r="O5" s="1611"/>
      <c r="P5" s="1611"/>
      <c r="Q5" s="1611"/>
      <c r="R5" s="1611"/>
      <c r="S5" s="1611"/>
      <c r="T5" s="1611"/>
      <c r="U5" s="1612"/>
    </row>
    <row r="6" spans="1:21" x14ac:dyDescent="0.25">
      <c r="A6" s="961"/>
      <c r="B6" s="962">
        <v>2010</v>
      </c>
      <c r="C6" s="962">
        <v>2011</v>
      </c>
      <c r="D6" s="962">
        <v>2012</v>
      </c>
      <c r="E6" s="962">
        <v>2013</v>
      </c>
      <c r="F6" s="962">
        <v>2014</v>
      </c>
      <c r="G6" s="962">
        <v>2015</v>
      </c>
      <c r="H6" s="962">
        <v>2016</v>
      </c>
      <c r="I6" s="962">
        <v>2017</v>
      </c>
      <c r="J6" s="963">
        <v>2018</v>
      </c>
      <c r="K6" s="963">
        <v>2019</v>
      </c>
      <c r="L6" s="963">
        <v>2010</v>
      </c>
      <c r="M6" s="963">
        <v>2011</v>
      </c>
      <c r="N6" s="963">
        <v>2012</v>
      </c>
      <c r="O6" s="963">
        <v>2013</v>
      </c>
      <c r="P6" s="963">
        <v>2014</v>
      </c>
      <c r="Q6" s="963">
        <v>2015</v>
      </c>
      <c r="R6" s="963">
        <v>2016</v>
      </c>
      <c r="S6" s="963">
        <v>2017</v>
      </c>
      <c r="T6" s="963">
        <v>2018</v>
      </c>
      <c r="U6" s="962">
        <v>2019</v>
      </c>
    </row>
    <row r="7" spans="1:21" x14ac:dyDescent="0.25">
      <c r="A7" s="964" t="s">
        <v>1140</v>
      </c>
      <c r="B7" s="965">
        <v>25794618.0757</v>
      </c>
      <c r="C7" s="966">
        <v>33407033.3847</v>
      </c>
      <c r="D7" s="966">
        <v>35944433.739399999</v>
      </c>
      <c r="E7" s="966">
        <v>38334530.200000003</v>
      </c>
      <c r="F7" s="966">
        <v>41233490.899999999</v>
      </c>
      <c r="G7" s="966">
        <v>45525133.842</v>
      </c>
      <c r="H7" s="966">
        <v>51316283.471300006</v>
      </c>
      <c r="I7" s="966">
        <v>57611057.814000003</v>
      </c>
      <c r="J7" s="966">
        <v>68982626.565600008</v>
      </c>
      <c r="K7" s="966">
        <v>92253929.632499993</v>
      </c>
      <c r="L7" s="967">
        <v>1243712.4784000001</v>
      </c>
      <c r="M7" s="966">
        <v>2106740.7265999997</v>
      </c>
      <c r="N7" s="966">
        <v>2872905.1241000001</v>
      </c>
      <c r="O7" s="966">
        <v>3507866</v>
      </c>
      <c r="P7" s="966">
        <v>3579923.8</v>
      </c>
      <c r="Q7" s="966">
        <v>3843428.696</v>
      </c>
      <c r="R7" s="966">
        <v>4364321.6809</v>
      </c>
      <c r="S7" s="966">
        <v>4166998.6524999999</v>
      </c>
      <c r="T7" s="966">
        <v>4516276.3626999995</v>
      </c>
      <c r="U7" s="966">
        <v>4863381.8671000004</v>
      </c>
    </row>
    <row r="8" spans="1:21" ht="26.25" x14ac:dyDescent="0.25">
      <c r="A8" s="968" t="s">
        <v>1141</v>
      </c>
      <c r="B8" s="969">
        <v>6762785.7176999999</v>
      </c>
      <c r="C8" s="969">
        <v>8732426.5533999987</v>
      </c>
      <c r="D8" s="969">
        <v>9172759.542200001</v>
      </c>
      <c r="E8" s="969">
        <v>10206138.699999999</v>
      </c>
      <c r="F8" s="969">
        <v>11314364.199999999</v>
      </c>
      <c r="G8" s="969">
        <v>11664733.483999999</v>
      </c>
      <c r="H8" s="969">
        <v>14468151.915700002</v>
      </c>
      <c r="I8" s="969">
        <v>16134176.3484</v>
      </c>
      <c r="J8" s="969">
        <v>18999143.631299999</v>
      </c>
      <c r="K8" s="969">
        <v>28508409.287099998</v>
      </c>
      <c r="L8" s="969">
        <v>290757.5992</v>
      </c>
      <c r="M8" s="969">
        <v>480327.42719999998</v>
      </c>
      <c r="N8" s="969">
        <v>938153.23</v>
      </c>
      <c r="O8" s="969">
        <v>1164102.3999999999</v>
      </c>
      <c r="P8" s="969">
        <v>1091170.3</v>
      </c>
      <c r="Q8" s="969">
        <v>1491536.0519999999</v>
      </c>
      <c r="R8" s="969">
        <v>1677915.6006</v>
      </c>
      <c r="S8" s="969">
        <v>1119964.1845</v>
      </c>
      <c r="T8" s="969">
        <v>1181418.4894999999</v>
      </c>
      <c r="U8" s="969">
        <v>1425670.3430999999</v>
      </c>
    </row>
    <row r="9" spans="1:21" x14ac:dyDescent="0.25">
      <c r="A9" s="970" t="s">
        <v>1142</v>
      </c>
      <c r="B9" s="971">
        <v>361039.68610000005</v>
      </c>
      <c r="C9" s="972">
        <v>416541.05869999999</v>
      </c>
      <c r="D9" s="972">
        <v>544319.9007</v>
      </c>
      <c r="E9" s="972">
        <v>490293.23379999999</v>
      </c>
      <c r="F9" s="972">
        <v>529776.69999999995</v>
      </c>
      <c r="G9" s="972">
        <v>590051.80599999998</v>
      </c>
      <c r="H9" s="972">
        <v>776873.55790000001</v>
      </c>
      <c r="I9" s="972">
        <v>875488.82290000003</v>
      </c>
      <c r="J9" s="972">
        <v>936643.27789999999</v>
      </c>
      <c r="K9" s="972">
        <v>1082148.9612</v>
      </c>
      <c r="L9" s="973">
        <v>9391.5571999999993</v>
      </c>
      <c r="M9" s="972">
        <v>15457.357800000002</v>
      </c>
      <c r="N9" s="972">
        <v>21683.448</v>
      </c>
      <c r="O9" s="972">
        <v>21246.537600000003</v>
      </c>
      <c r="P9" s="972">
        <v>23098.3</v>
      </c>
      <c r="Q9" s="972">
        <v>29348.133999999998</v>
      </c>
      <c r="R9" s="972">
        <v>56411.465700000001</v>
      </c>
      <c r="S9" s="972">
        <v>101169.6437</v>
      </c>
      <c r="T9" s="972">
        <v>139301.3683</v>
      </c>
      <c r="U9" s="972">
        <v>150727.86660000001</v>
      </c>
    </row>
    <row r="10" spans="1:21" x14ac:dyDescent="0.25">
      <c r="A10" s="970" t="s">
        <v>1143</v>
      </c>
      <c r="B10" s="971">
        <v>94908.690900000001</v>
      </c>
      <c r="C10" s="972">
        <v>96807.533200000005</v>
      </c>
      <c r="D10" s="972">
        <v>109821.2917</v>
      </c>
      <c r="E10" s="972">
        <v>124249.2865</v>
      </c>
      <c r="F10" s="972">
        <v>126996.7</v>
      </c>
      <c r="G10" s="972">
        <v>153969.50599999999</v>
      </c>
      <c r="H10" s="972">
        <v>160378.2801</v>
      </c>
      <c r="I10" s="972">
        <v>166797.7702</v>
      </c>
      <c r="J10" s="972">
        <v>188489.43290000001</v>
      </c>
      <c r="K10" s="972">
        <v>273425.44150000002</v>
      </c>
      <c r="L10" s="973">
        <v>4434.3872999999994</v>
      </c>
      <c r="M10" s="972">
        <v>5807.5637000000006</v>
      </c>
      <c r="N10" s="972">
        <v>11171.233900000001</v>
      </c>
      <c r="O10" s="972">
        <v>6654.8636000000006</v>
      </c>
      <c r="P10" s="972">
        <v>8312.2999999999993</v>
      </c>
      <c r="Q10" s="972">
        <v>25445.241000000002</v>
      </c>
      <c r="R10" s="972">
        <v>30150.2137</v>
      </c>
      <c r="S10" s="972">
        <v>12198.647999999999</v>
      </c>
      <c r="T10" s="972">
        <v>6235.6944999999996</v>
      </c>
      <c r="U10" s="972">
        <v>16260.9696</v>
      </c>
    </row>
    <row r="11" spans="1:21" x14ac:dyDescent="0.25">
      <c r="A11" s="970" t="s">
        <v>1144</v>
      </c>
      <c r="B11" s="971">
        <v>212680.06580000001</v>
      </c>
      <c r="C11" s="972">
        <v>229833.50719999999</v>
      </c>
      <c r="D11" s="972">
        <v>249902.13940000001</v>
      </c>
      <c r="E11" s="972">
        <v>264216.3529</v>
      </c>
      <c r="F11" s="972">
        <v>274041.3</v>
      </c>
      <c r="G11" s="972">
        <v>282413.342</v>
      </c>
      <c r="H11" s="972">
        <v>367605.12349999999</v>
      </c>
      <c r="I11" s="972">
        <v>418513.027</v>
      </c>
      <c r="J11" s="972">
        <v>475513.1839</v>
      </c>
      <c r="K11" s="972">
        <v>525640.99369999999</v>
      </c>
      <c r="L11" s="973">
        <v>4958.0020000000004</v>
      </c>
      <c r="M11" s="972">
        <v>17029.886399999999</v>
      </c>
      <c r="N11" s="972">
        <v>26496.914800000002</v>
      </c>
      <c r="O11" s="972">
        <v>24829.932100000002</v>
      </c>
      <c r="P11" s="972">
        <v>22782.1</v>
      </c>
      <c r="Q11" s="972">
        <v>27015.264999999999</v>
      </c>
      <c r="R11" s="972">
        <v>21262.5121</v>
      </c>
      <c r="S11" s="972">
        <v>34029.9447</v>
      </c>
      <c r="T11" s="972">
        <v>17097.571</v>
      </c>
      <c r="U11" s="972">
        <v>34001.258900000001</v>
      </c>
    </row>
    <row r="12" spans="1:21" x14ac:dyDescent="0.25">
      <c r="A12" s="970" t="s">
        <v>1145</v>
      </c>
      <c r="B12" s="971">
        <v>189996.73009999999</v>
      </c>
      <c r="C12" s="972">
        <v>245604.8627</v>
      </c>
      <c r="D12" s="972">
        <v>288087.24900000001</v>
      </c>
      <c r="E12" s="972">
        <v>292884.33910000004</v>
      </c>
      <c r="F12" s="972">
        <v>343203.3</v>
      </c>
      <c r="G12" s="972">
        <v>403453.75300000003</v>
      </c>
      <c r="H12" s="972">
        <v>461386.71669999999</v>
      </c>
      <c r="I12" s="972">
        <v>529241.02370000002</v>
      </c>
      <c r="J12" s="972">
        <v>611936.53139999998</v>
      </c>
      <c r="K12" s="972">
        <v>791804.81299999997</v>
      </c>
      <c r="L12" s="973">
        <v>13431.846</v>
      </c>
      <c r="M12" s="972">
        <v>15588.503199999999</v>
      </c>
      <c r="N12" s="972">
        <v>16169.4452</v>
      </c>
      <c r="O12" s="972">
        <v>13520.84</v>
      </c>
      <c r="P12" s="972">
        <v>24742.400000000001</v>
      </c>
      <c r="Q12" s="972">
        <v>50120.557000000001</v>
      </c>
      <c r="R12" s="972">
        <v>27123.623100000001</v>
      </c>
      <c r="S12" s="972">
        <v>32481.773399999998</v>
      </c>
      <c r="T12" s="972">
        <v>36250.279799999997</v>
      </c>
      <c r="U12" s="972">
        <v>57946.903299999998</v>
      </c>
    </row>
    <row r="13" spans="1:21" x14ac:dyDescent="0.25">
      <c r="A13" s="970" t="s">
        <v>1146</v>
      </c>
      <c r="B13" s="971">
        <v>70590.4951</v>
      </c>
      <c r="C13" s="972">
        <v>81465.817999999999</v>
      </c>
      <c r="D13" s="972">
        <v>90190.353499999997</v>
      </c>
      <c r="E13" s="972">
        <v>90801.039000000004</v>
      </c>
      <c r="F13" s="972">
        <v>87267.1</v>
      </c>
      <c r="G13" s="972">
        <v>91923.445000000007</v>
      </c>
      <c r="H13" s="972">
        <v>108112.9975</v>
      </c>
      <c r="I13" s="972">
        <v>115271.78259999999</v>
      </c>
      <c r="J13" s="972">
        <v>123187.32890000001</v>
      </c>
      <c r="K13" s="972">
        <v>173920.4681</v>
      </c>
      <c r="L13" s="973">
        <v>2479.8557000000001</v>
      </c>
      <c r="M13" s="972">
        <v>2492.7828</v>
      </c>
      <c r="N13" s="972">
        <v>514.70759999999996</v>
      </c>
      <c r="O13" s="972">
        <v>463.06890000000004</v>
      </c>
      <c r="P13" s="972">
        <v>795.2</v>
      </c>
      <c r="Q13" s="972">
        <v>1342.52</v>
      </c>
      <c r="R13" s="972">
        <v>261.51</v>
      </c>
      <c r="S13" s="972">
        <v>219.20310000000001</v>
      </c>
      <c r="T13" s="972">
        <v>732.1081999999999</v>
      </c>
      <c r="U13" s="972">
        <v>7938.1004000000003</v>
      </c>
    </row>
    <row r="14" spans="1:21" x14ac:dyDescent="0.25">
      <c r="A14" s="970" t="s">
        <v>1147</v>
      </c>
      <c r="B14" s="971">
        <v>257091.1159</v>
      </c>
      <c r="C14" s="972">
        <v>338762.40730000002</v>
      </c>
      <c r="D14" s="972">
        <v>427700.08919999999</v>
      </c>
      <c r="E14" s="972">
        <v>441797.08440000005</v>
      </c>
      <c r="F14" s="972">
        <v>507579.4</v>
      </c>
      <c r="G14" s="972">
        <v>468991.12199999997</v>
      </c>
      <c r="H14" s="972">
        <v>509168.77669999999</v>
      </c>
      <c r="I14" s="972">
        <v>612610.92090000003</v>
      </c>
      <c r="J14" s="972">
        <v>781029.63060000003</v>
      </c>
      <c r="K14" s="972">
        <v>962659.12060000002</v>
      </c>
      <c r="L14" s="973">
        <v>7190.6324999999997</v>
      </c>
      <c r="M14" s="972">
        <v>15667.607800000002</v>
      </c>
      <c r="N14" s="972">
        <v>19439.803199999998</v>
      </c>
      <c r="O14" s="972">
        <v>15924.804199999999</v>
      </c>
      <c r="P14" s="972">
        <v>13724.3</v>
      </c>
      <c r="Q14" s="972">
        <v>14833.752</v>
      </c>
      <c r="R14" s="972">
        <v>13978.029500000001</v>
      </c>
      <c r="S14" s="972">
        <v>16574.298599999998</v>
      </c>
      <c r="T14" s="972">
        <v>21001.505699999998</v>
      </c>
      <c r="U14" s="972">
        <v>17575.4548</v>
      </c>
    </row>
    <row r="15" spans="1:21" x14ac:dyDescent="0.25">
      <c r="A15" s="970" t="s">
        <v>1148</v>
      </c>
      <c r="B15" s="971">
        <v>68809.953200000004</v>
      </c>
      <c r="C15" s="972">
        <v>95558.005799999999</v>
      </c>
      <c r="D15" s="972">
        <v>110315.40459999999</v>
      </c>
      <c r="E15" s="972">
        <v>117375.792</v>
      </c>
      <c r="F15" s="972">
        <v>124266</v>
      </c>
      <c r="G15" s="972">
        <v>121973.287</v>
      </c>
      <c r="H15" s="972">
        <v>135984.49189999999</v>
      </c>
      <c r="I15" s="972">
        <v>147971.87899999999</v>
      </c>
      <c r="J15" s="972">
        <v>154333.8364</v>
      </c>
      <c r="K15" s="972">
        <v>178484.87219999998</v>
      </c>
      <c r="L15" s="973">
        <v>2159.1633999999999</v>
      </c>
      <c r="M15" s="972">
        <v>3299.0169000000001</v>
      </c>
      <c r="N15" s="972">
        <v>3451.8447999999999</v>
      </c>
      <c r="O15" s="972">
        <v>2272.0686999999998</v>
      </c>
      <c r="P15" s="972">
        <v>2504.8000000000002</v>
      </c>
      <c r="Q15" s="972">
        <v>2198.3589999999999</v>
      </c>
      <c r="R15" s="972">
        <v>9139.9628000000012</v>
      </c>
      <c r="S15" s="972">
        <v>14590.861199999999</v>
      </c>
      <c r="T15" s="972">
        <v>11621.296400000001</v>
      </c>
      <c r="U15" s="972">
        <v>5376.4272000000001</v>
      </c>
    </row>
    <row r="16" spans="1:21" x14ac:dyDescent="0.25">
      <c r="A16" s="970" t="s">
        <v>1149</v>
      </c>
      <c r="B16" s="971">
        <v>174348.36669999998</v>
      </c>
      <c r="C16" s="972">
        <v>190036.7892</v>
      </c>
      <c r="D16" s="972">
        <v>200130.02790000002</v>
      </c>
      <c r="E16" s="972">
        <v>201290.8107</v>
      </c>
      <c r="F16" s="972">
        <v>204956.9</v>
      </c>
      <c r="G16" s="972">
        <v>243741.58600000001</v>
      </c>
      <c r="H16" s="972">
        <v>326933.0477</v>
      </c>
      <c r="I16" s="972">
        <v>361316.06760000001</v>
      </c>
      <c r="J16" s="972">
        <v>407058.82289999997</v>
      </c>
      <c r="K16" s="972">
        <v>484809.25069999998</v>
      </c>
      <c r="L16" s="973">
        <v>1007.6711</v>
      </c>
      <c r="M16" s="972">
        <v>4738.5179000000007</v>
      </c>
      <c r="N16" s="972">
        <v>6364.0375999999997</v>
      </c>
      <c r="O16" s="972">
        <v>8591.3495000000003</v>
      </c>
      <c r="P16" s="972">
        <v>13363.3</v>
      </c>
      <c r="Q16" s="972">
        <v>15087.206</v>
      </c>
      <c r="R16" s="972">
        <v>24698.813300000002</v>
      </c>
      <c r="S16" s="972">
        <v>30361.049899999998</v>
      </c>
      <c r="T16" s="972">
        <v>48761.779399999999</v>
      </c>
      <c r="U16" s="972">
        <v>26754.205999999998</v>
      </c>
    </row>
    <row r="17" spans="1:21" x14ac:dyDescent="0.25">
      <c r="A17" s="970" t="s">
        <v>1150</v>
      </c>
      <c r="B17" s="971">
        <v>323191.37610000005</v>
      </c>
      <c r="C17" s="972">
        <v>374396.47080000001</v>
      </c>
      <c r="D17" s="972">
        <v>400808.94710000005</v>
      </c>
      <c r="E17" s="972">
        <v>412798.51639999996</v>
      </c>
      <c r="F17" s="972">
        <v>463907.5</v>
      </c>
      <c r="G17" s="972">
        <v>528756.30000000005</v>
      </c>
      <c r="H17" s="972">
        <v>632328.04629999993</v>
      </c>
      <c r="I17" s="972">
        <v>679524.48910000001</v>
      </c>
      <c r="J17" s="972">
        <v>848123.85270000005</v>
      </c>
      <c r="K17" s="972">
        <v>806226.15099999995</v>
      </c>
      <c r="L17" s="973">
        <v>31511.249800000001</v>
      </c>
      <c r="M17" s="972">
        <v>37105.953700000005</v>
      </c>
      <c r="N17" s="972">
        <v>43584.438600000001</v>
      </c>
      <c r="O17" s="972">
        <v>54860.468199999996</v>
      </c>
      <c r="P17" s="972">
        <v>63282.1</v>
      </c>
      <c r="Q17" s="972">
        <v>64830.146000000001</v>
      </c>
      <c r="R17" s="972">
        <v>66242.657500000001</v>
      </c>
      <c r="S17" s="972">
        <v>63108.214700000004</v>
      </c>
      <c r="T17" s="972">
        <v>65606.055800000002</v>
      </c>
      <c r="U17" s="972">
        <v>56294.991799999996</v>
      </c>
    </row>
    <row r="18" spans="1:21" x14ac:dyDescent="0.25">
      <c r="A18" s="970" t="s">
        <v>1151</v>
      </c>
      <c r="B18" s="971">
        <v>1114847.3430000001</v>
      </c>
      <c r="C18" s="972">
        <v>1512928.5630000001</v>
      </c>
      <c r="D18" s="972">
        <v>1710541.8333000001</v>
      </c>
      <c r="E18" s="972">
        <v>1868042.5817</v>
      </c>
      <c r="F18" s="972">
        <v>2087559.9</v>
      </c>
      <c r="G18" s="972">
        <v>2146692.7910000002</v>
      </c>
      <c r="H18" s="972">
        <v>2254730.4175</v>
      </c>
      <c r="I18" s="972">
        <v>2619035.8253000001</v>
      </c>
      <c r="J18" s="972">
        <v>2706591.9951999998</v>
      </c>
      <c r="K18" s="972">
        <v>5134126.5533999996</v>
      </c>
      <c r="L18" s="973">
        <v>90231.251300000004</v>
      </c>
      <c r="M18" s="972">
        <v>104854.6535</v>
      </c>
      <c r="N18" s="972">
        <v>179782.0281</v>
      </c>
      <c r="O18" s="972">
        <v>237538.98969999998</v>
      </c>
      <c r="P18" s="972">
        <v>268459.2</v>
      </c>
      <c r="Q18" s="972">
        <v>294032.054</v>
      </c>
      <c r="R18" s="972">
        <v>357057.71950000001</v>
      </c>
      <c r="S18" s="972">
        <v>384328.5759</v>
      </c>
      <c r="T18" s="972">
        <v>357737.7107</v>
      </c>
      <c r="U18" s="972">
        <v>299890.31689999998</v>
      </c>
    </row>
    <row r="19" spans="1:21" x14ac:dyDescent="0.25">
      <c r="A19" s="970" t="s">
        <v>1152</v>
      </c>
      <c r="B19" s="971">
        <v>59125.445599999999</v>
      </c>
      <c r="C19" s="972">
        <v>68955.115000000005</v>
      </c>
      <c r="D19" s="972">
        <v>83523.198499999999</v>
      </c>
      <c r="E19" s="972">
        <v>81993.703899999993</v>
      </c>
      <c r="F19" s="972">
        <v>84991</v>
      </c>
      <c r="G19" s="972">
        <v>87984.032999999996</v>
      </c>
      <c r="H19" s="972">
        <v>163675.82369999998</v>
      </c>
      <c r="I19" s="972">
        <v>132478.3198</v>
      </c>
      <c r="J19" s="972">
        <v>145944.88509999998</v>
      </c>
      <c r="K19" s="972">
        <v>1200082.0146999999</v>
      </c>
      <c r="L19" s="973">
        <v>5868.8627000000006</v>
      </c>
      <c r="M19" s="972">
        <v>5288.7952000000005</v>
      </c>
      <c r="N19" s="972">
        <v>960.07100000000003</v>
      </c>
      <c r="O19" s="972">
        <v>1143.7987000000001</v>
      </c>
      <c r="P19" s="972">
        <v>885.1</v>
      </c>
      <c r="Q19" s="972">
        <v>748.46799999999996</v>
      </c>
      <c r="R19" s="972">
        <v>869.70849999999996</v>
      </c>
      <c r="S19" s="972">
        <v>1428.7934</v>
      </c>
      <c r="T19" s="972">
        <v>1481.6693</v>
      </c>
      <c r="U19" s="972">
        <v>6528.8890000000001</v>
      </c>
    </row>
    <row r="20" spans="1:21" x14ac:dyDescent="0.25">
      <c r="A20" s="970" t="s">
        <v>1153</v>
      </c>
      <c r="B20" s="971">
        <v>136909.93730000002</v>
      </c>
      <c r="C20" s="972">
        <v>162734.72719999999</v>
      </c>
      <c r="D20" s="972">
        <v>189835.44640000002</v>
      </c>
      <c r="E20" s="972">
        <v>208985.33499999999</v>
      </c>
      <c r="F20" s="972">
        <v>224910.9</v>
      </c>
      <c r="G20" s="972">
        <v>233799.66</v>
      </c>
      <c r="H20" s="972">
        <v>282217.88560000004</v>
      </c>
      <c r="I20" s="972">
        <v>290602.52060000005</v>
      </c>
      <c r="J20" s="972">
        <v>327494.20079999999</v>
      </c>
      <c r="K20" s="972">
        <v>292645.21419999999</v>
      </c>
      <c r="L20" s="973">
        <v>4497.4978000000001</v>
      </c>
      <c r="M20" s="972">
        <v>5891.4565000000002</v>
      </c>
      <c r="N20" s="972">
        <v>5246.5980999999992</v>
      </c>
      <c r="O20" s="972">
        <v>5930.9012999999995</v>
      </c>
      <c r="P20" s="972">
        <v>7293.7</v>
      </c>
      <c r="Q20" s="972">
        <v>8242.6149999999998</v>
      </c>
      <c r="R20" s="972">
        <v>17542.160600000003</v>
      </c>
      <c r="S20" s="972">
        <v>19887.387699999999</v>
      </c>
      <c r="T20" s="972">
        <v>18871.293399999999</v>
      </c>
      <c r="U20" s="972">
        <v>28477.83</v>
      </c>
    </row>
    <row r="21" spans="1:21" x14ac:dyDescent="0.25">
      <c r="A21" s="970" t="s">
        <v>1154</v>
      </c>
      <c r="B21" s="971">
        <v>104215.2102</v>
      </c>
      <c r="C21" s="972">
        <v>159092.93580000001</v>
      </c>
      <c r="D21" s="972">
        <v>167703.31349999999</v>
      </c>
      <c r="E21" s="972">
        <v>178466.44579999999</v>
      </c>
      <c r="F21" s="972">
        <v>177864.6</v>
      </c>
      <c r="G21" s="972">
        <v>207428.90700000001</v>
      </c>
      <c r="H21" s="972">
        <v>224650.7267</v>
      </c>
      <c r="I21" s="972">
        <v>229950.63430000001</v>
      </c>
      <c r="J21" s="972">
        <v>252910.1023</v>
      </c>
      <c r="K21" s="972">
        <v>291351.24089999998</v>
      </c>
      <c r="L21" s="973">
        <v>2366.9949999999999</v>
      </c>
      <c r="M21" s="972">
        <v>2400.2197999999999</v>
      </c>
      <c r="N21" s="972">
        <v>3152.0111000000002</v>
      </c>
      <c r="O21" s="972">
        <v>5334.1112999999996</v>
      </c>
      <c r="P21" s="972">
        <v>10438.799999999999</v>
      </c>
      <c r="Q21" s="972">
        <v>5539.652</v>
      </c>
      <c r="R21" s="972">
        <v>3997.3837000000003</v>
      </c>
      <c r="S21" s="972">
        <v>10137.536300000002</v>
      </c>
      <c r="T21" s="972">
        <v>5585.9105</v>
      </c>
      <c r="U21" s="972">
        <v>15222.445300000001</v>
      </c>
    </row>
    <row r="22" spans="1:21" x14ac:dyDescent="0.25">
      <c r="A22" s="970" t="s">
        <v>1155</v>
      </c>
      <c r="B22" s="971">
        <v>58725.305</v>
      </c>
      <c r="C22" s="972">
        <v>69308.017800000001</v>
      </c>
      <c r="D22" s="972">
        <v>81134.04770000001</v>
      </c>
      <c r="E22" s="972">
        <v>87718.897099999987</v>
      </c>
      <c r="F22" s="972">
        <v>99371.6</v>
      </c>
      <c r="G22" s="972">
        <v>116979.44100000001</v>
      </c>
      <c r="H22" s="972">
        <v>186657.93340000001</v>
      </c>
      <c r="I22" s="972">
        <v>163877.9412</v>
      </c>
      <c r="J22" s="972">
        <v>198134.0925</v>
      </c>
      <c r="K22" s="972">
        <v>237501.35130000001</v>
      </c>
      <c r="L22" s="973">
        <v>2104.5712000000003</v>
      </c>
      <c r="M22" s="972">
        <v>3667.1887000000002</v>
      </c>
      <c r="N22" s="972">
        <v>3533.7534999999998</v>
      </c>
      <c r="O22" s="972">
        <v>2624.3226</v>
      </c>
      <c r="P22" s="972">
        <v>6278</v>
      </c>
      <c r="Q22" s="972">
        <v>7165.4279999999999</v>
      </c>
      <c r="R22" s="972">
        <v>8332.2412999999997</v>
      </c>
      <c r="S22" s="972">
        <v>12962.5501</v>
      </c>
      <c r="T22" s="972">
        <v>18450.971399999999</v>
      </c>
      <c r="U22" s="972">
        <v>15999.683300000001</v>
      </c>
    </row>
    <row r="23" spans="1:21" x14ac:dyDescent="0.25">
      <c r="A23" s="970" t="s">
        <v>1156</v>
      </c>
      <c r="B23" s="971">
        <v>163274.04559999998</v>
      </c>
      <c r="C23" s="972">
        <v>192895.92509999999</v>
      </c>
      <c r="D23" s="972">
        <v>222040.8976</v>
      </c>
      <c r="E23" s="972">
        <v>238785.29269999999</v>
      </c>
      <c r="F23" s="972">
        <v>254502.2</v>
      </c>
      <c r="G23" s="972">
        <v>240998.05900000001</v>
      </c>
      <c r="H23" s="972">
        <v>286560.647</v>
      </c>
      <c r="I23" s="972">
        <v>321520.03969999996</v>
      </c>
      <c r="J23" s="972">
        <v>358641.67969999998</v>
      </c>
      <c r="K23" s="972">
        <v>430826.42830000003</v>
      </c>
      <c r="L23" s="973">
        <v>14948.2906</v>
      </c>
      <c r="M23" s="972">
        <v>18257.8125</v>
      </c>
      <c r="N23" s="972">
        <v>17155.591800000002</v>
      </c>
      <c r="O23" s="972">
        <v>18270.741099999999</v>
      </c>
      <c r="P23" s="972">
        <v>4489.6000000000004</v>
      </c>
      <c r="Q23" s="972">
        <v>12834.606</v>
      </c>
      <c r="R23" s="972">
        <v>15724.245699999999</v>
      </c>
      <c r="S23" s="972">
        <v>10053.9238</v>
      </c>
      <c r="T23" s="972">
        <v>16079.4612</v>
      </c>
      <c r="U23" s="972">
        <v>24306.590399999997</v>
      </c>
    </row>
    <row r="24" spans="1:21" x14ac:dyDescent="0.25">
      <c r="A24" s="970" t="s">
        <v>1157</v>
      </c>
      <c r="B24" s="971">
        <v>249736.55909999998</v>
      </c>
      <c r="C24" s="972">
        <v>336617.929</v>
      </c>
      <c r="D24" s="972">
        <v>344401.53510000004</v>
      </c>
      <c r="E24" s="972">
        <v>368746.15649999998</v>
      </c>
      <c r="F24" s="972">
        <v>431529.3</v>
      </c>
      <c r="G24" s="972">
        <v>507629.7427</v>
      </c>
      <c r="H24" s="972">
        <v>589119.62540000002</v>
      </c>
      <c r="I24" s="972">
        <v>636058.59450000001</v>
      </c>
      <c r="J24" s="972">
        <v>689243.38800000004</v>
      </c>
      <c r="K24" s="972">
        <v>820993.50890000002</v>
      </c>
      <c r="L24" s="973">
        <v>8395.5972000000002</v>
      </c>
      <c r="M24" s="972">
        <v>39152.374799999998</v>
      </c>
      <c r="N24" s="972">
        <v>50684.613799999999</v>
      </c>
      <c r="O24" s="972">
        <v>35378.693799999994</v>
      </c>
      <c r="P24" s="972">
        <v>41881.300000000003</v>
      </c>
      <c r="Q24" s="972">
        <v>63110.872000000003</v>
      </c>
      <c r="R24" s="972">
        <v>66102.335000000006</v>
      </c>
      <c r="S24" s="972">
        <v>80875.36970000001</v>
      </c>
      <c r="T24" s="972">
        <v>84218.346099999995</v>
      </c>
      <c r="U24" s="972">
        <v>67069.223599999998</v>
      </c>
    </row>
    <row r="25" spans="1:21" x14ac:dyDescent="0.25">
      <c r="A25" s="970" t="s">
        <v>1158</v>
      </c>
      <c r="B25" s="971">
        <v>175597.87769999998</v>
      </c>
      <c r="C25" s="972">
        <v>216173.71769999998</v>
      </c>
      <c r="D25" s="972">
        <v>227357.60550000001</v>
      </c>
      <c r="E25" s="972">
        <v>244255.04520000002</v>
      </c>
      <c r="F25" s="972">
        <v>254894.4</v>
      </c>
      <c r="G25" s="972">
        <v>259524.04519999999</v>
      </c>
      <c r="H25" s="972">
        <v>322606.96489999996</v>
      </c>
      <c r="I25" s="972">
        <v>382316.92330000002</v>
      </c>
      <c r="J25" s="972">
        <v>382545.26370000001</v>
      </c>
      <c r="K25" s="972">
        <v>488567.20850000001</v>
      </c>
      <c r="L25" s="973">
        <v>21236.976300000002</v>
      </c>
      <c r="M25" s="972">
        <v>24735.160199999998</v>
      </c>
      <c r="N25" s="972">
        <v>34230.4781</v>
      </c>
      <c r="O25" s="972">
        <v>22812.3289</v>
      </c>
      <c r="P25" s="972">
        <v>26801</v>
      </c>
      <c r="Q25" s="972">
        <v>18057.808000000001</v>
      </c>
      <c r="R25" s="972">
        <v>48151.904999999999</v>
      </c>
      <c r="S25" s="972">
        <v>46557.6103</v>
      </c>
      <c r="T25" s="972">
        <v>48840.862099999998</v>
      </c>
      <c r="U25" s="972">
        <v>29493.301199999998</v>
      </c>
    </row>
    <row r="26" spans="1:21" x14ac:dyDescent="0.25">
      <c r="A26" s="970" t="s">
        <v>1159</v>
      </c>
      <c r="B26" s="971">
        <v>2947697.5143000004</v>
      </c>
      <c r="C26" s="972">
        <v>3944713.1699000001</v>
      </c>
      <c r="D26" s="972">
        <v>3724946.2615</v>
      </c>
      <c r="E26" s="972">
        <v>4493438.7953000003</v>
      </c>
      <c r="F26" s="972">
        <v>5036745.5</v>
      </c>
      <c r="G26" s="972">
        <v>4978422.6529999999</v>
      </c>
      <c r="H26" s="972">
        <v>6679160.8531999998</v>
      </c>
      <c r="I26" s="972">
        <v>7451599.7666999996</v>
      </c>
      <c r="J26" s="972">
        <v>9411322.1263999995</v>
      </c>
      <c r="K26" s="972">
        <v>14333195.6949</v>
      </c>
      <c r="L26" s="973">
        <v>64543.1921</v>
      </c>
      <c r="M26" s="972">
        <v>158892.57580000002</v>
      </c>
      <c r="N26" s="972">
        <v>494532.2108</v>
      </c>
      <c r="O26" s="972">
        <v>686704.57780000009</v>
      </c>
      <c r="P26" s="972">
        <v>552039.1</v>
      </c>
      <c r="Q26" s="972">
        <v>851583.36</v>
      </c>
      <c r="R26" s="972">
        <v>910869.11360000004</v>
      </c>
      <c r="S26" s="972">
        <v>248998.8</v>
      </c>
      <c r="T26" s="972">
        <v>283544.60570000001</v>
      </c>
      <c r="U26" s="972">
        <v>565805.8848</v>
      </c>
    </row>
    <row r="27" spans="1:21" ht="26.25" x14ac:dyDescent="0.25">
      <c r="A27" s="974" t="s">
        <v>1160</v>
      </c>
      <c r="B27" s="975">
        <v>2931500.8292</v>
      </c>
      <c r="C27" s="969">
        <v>3760339.9961000001</v>
      </c>
      <c r="D27" s="969">
        <v>4095204.7276999997</v>
      </c>
      <c r="E27" s="969">
        <v>4415677.5504999999</v>
      </c>
      <c r="F27" s="969">
        <v>4360575.0999999996</v>
      </c>
      <c r="G27" s="969">
        <v>6008215.6840000004</v>
      </c>
      <c r="H27" s="969">
        <v>6612473.8733000001</v>
      </c>
      <c r="I27" s="969">
        <v>7283484.7456999999</v>
      </c>
      <c r="J27" s="969">
        <v>8455707.5828999989</v>
      </c>
      <c r="K27" s="969">
        <v>10590490.333000001</v>
      </c>
      <c r="L27" s="969">
        <v>120105.4575</v>
      </c>
      <c r="M27" s="969">
        <v>196049.14509999999</v>
      </c>
      <c r="N27" s="969">
        <v>298020.13180000003</v>
      </c>
      <c r="O27" s="969">
        <v>409750.40140000003</v>
      </c>
      <c r="P27" s="969">
        <v>354113</v>
      </c>
      <c r="Q27" s="969">
        <v>375614.37400000001</v>
      </c>
      <c r="R27" s="969">
        <v>337196.68360000005</v>
      </c>
      <c r="S27" s="969">
        <v>458765.73239999998</v>
      </c>
      <c r="T27" s="969">
        <v>487714.7844</v>
      </c>
      <c r="U27" s="969">
        <v>591698.75820000004</v>
      </c>
    </row>
    <row r="28" spans="1:21" x14ac:dyDescent="0.25">
      <c r="A28" s="970" t="s">
        <v>1161</v>
      </c>
      <c r="B28" s="971">
        <v>82411.880400000009</v>
      </c>
      <c r="C28" s="972">
        <v>106338.60400000001</v>
      </c>
      <c r="D28" s="972">
        <v>108563.3417</v>
      </c>
      <c r="E28" s="972">
        <v>105574.8498</v>
      </c>
      <c r="F28" s="972">
        <v>103278.6</v>
      </c>
      <c r="G28" s="972">
        <v>107390.755</v>
      </c>
      <c r="H28" s="972">
        <v>151570.68799999999</v>
      </c>
      <c r="I28" s="972">
        <v>164523.06969999999</v>
      </c>
      <c r="J28" s="972">
        <v>189542.0526</v>
      </c>
      <c r="K28" s="972">
        <v>254682.1697</v>
      </c>
      <c r="L28" s="973">
        <v>1058.7196999999999</v>
      </c>
      <c r="M28" s="972">
        <v>298.50620000000004</v>
      </c>
      <c r="N28" s="972">
        <v>361.42140000000001</v>
      </c>
      <c r="O28" s="972">
        <v>209.80579999999998</v>
      </c>
      <c r="P28" s="972">
        <v>193.5</v>
      </c>
      <c r="Q28" s="976">
        <v>187.72399999999999</v>
      </c>
      <c r="R28" s="976">
        <v>455.22709999999995</v>
      </c>
      <c r="S28" s="976">
        <v>559.94130000000007</v>
      </c>
      <c r="T28" s="976">
        <v>4927.4330999999993</v>
      </c>
      <c r="U28" s="976">
        <v>5719.4654</v>
      </c>
    </row>
    <row r="29" spans="1:21" x14ac:dyDescent="0.25">
      <c r="A29" s="970" t="s">
        <v>1162</v>
      </c>
      <c r="B29" s="971">
        <v>275624.5184</v>
      </c>
      <c r="C29" s="972">
        <v>369593.36</v>
      </c>
      <c r="D29" s="972">
        <v>451033.91369999998</v>
      </c>
      <c r="E29" s="972">
        <v>437012.88130000001</v>
      </c>
      <c r="F29" s="972">
        <v>440399.9</v>
      </c>
      <c r="G29" s="972">
        <v>512394.77799999999</v>
      </c>
      <c r="H29" s="972">
        <v>544425.15120000008</v>
      </c>
      <c r="I29" s="972">
        <v>548926.90220000001</v>
      </c>
      <c r="J29" s="972">
        <v>657548.82339999999</v>
      </c>
      <c r="K29" s="972">
        <v>997267.87489999994</v>
      </c>
      <c r="L29" s="973">
        <v>8830.3126999999986</v>
      </c>
      <c r="M29" s="972">
        <v>28696.348899999997</v>
      </c>
      <c r="N29" s="972">
        <v>24165.944500000001</v>
      </c>
      <c r="O29" s="972">
        <v>22346.781400000003</v>
      </c>
      <c r="P29" s="972">
        <v>23191.200000000001</v>
      </c>
      <c r="Q29" s="976">
        <v>16952.701000000001</v>
      </c>
      <c r="R29" s="976">
        <v>12762.441800000001</v>
      </c>
      <c r="S29" s="976">
        <v>1931.886</v>
      </c>
      <c r="T29" s="976">
        <v>7852.8567999999996</v>
      </c>
      <c r="U29" s="976">
        <v>15680.1268</v>
      </c>
    </row>
    <row r="30" spans="1:21" x14ac:dyDescent="0.25">
      <c r="A30" s="977" t="s">
        <v>1163</v>
      </c>
      <c r="B30" s="978">
        <v>253867.72959999999</v>
      </c>
      <c r="C30" s="979">
        <v>294702.31719999999</v>
      </c>
      <c r="D30" s="979">
        <v>200245.88589999999</v>
      </c>
      <c r="E30" s="979">
        <v>458888.21799999999</v>
      </c>
      <c r="F30" s="972">
        <v>393385.1</v>
      </c>
      <c r="G30" s="972">
        <v>449768.755</v>
      </c>
      <c r="H30" s="972">
        <v>411116.77250000002</v>
      </c>
      <c r="I30" s="972">
        <v>646634.60430000001</v>
      </c>
      <c r="J30" s="972">
        <v>688237.97789999994</v>
      </c>
      <c r="K30" s="972">
        <v>737999.60010000004</v>
      </c>
      <c r="L30" s="980">
        <v>1024.4583</v>
      </c>
      <c r="M30" s="979">
        <v>576.08420000000001</v>
      </c>
      <c r="N30" s="979">
        <v>22569.665499999999</v>
      </c>
      <c r="O30" s="979">
        <v>132732.23069999999</v>
      </c>
      <c r="P30" s="972">
        <v>5411</v>
      </c>
      <c r="Q30" s="981">
        <v>12152.186</v>
      </c>
      <c r="R30" s="981">
        <v>2011.9116000000001</v>
      </c>
      <c r="S30" s="981">
        <v>99201.9185</v>
      </c>
      <c r="T30" s="981">
        <v>38880.438900000001</v>
      </c>
      <c r="U30" s="981">
        <v>13089.5929</v>
      </c>
    </row>
    <row r="31" spans="1:21" ht="25.5" x14ac:dyDescent="0.25">
      <c r="A31" s="982" t="s">
        <v>1164</v>
      </c>
      <c r="B31" s="978">
        <v>134324.00019999998</v>
      </c>
      <c r="C31" s="979">
        <v>165675.99950000001</v>
      </c>
      <c r="D31" s="979">
        <v>37606.920299999998</v>
      </c>
      <c r="E31" s="979">
        <v>165962.4105</v>
      </c>
      <c r="F31" s="972">
        <v>200125.6</v>
      </c>
      <c r="G31" s="972">
        <v>182596.28700000001</v>
      </c>
      <c r="H31" s="972">
        <v>185977.73930000002</v>
      </c>
      <c r="I31" s="972">
        <v>296790.62719999999</v>
      </c>
      <c r="J31" s="972">
        <v>373981.6532</v>
      </c>
      <c r="K31" s="972">
        <v>405790.27830000001</v>
      </c>
      <c r="L31" s="980">
        <v>20.882999999999999</v>
      </c>
      <c r="M31" s="979">
        <v>36.6586</v>
      </c>
      <c r="N31" s="979" t="s">
        <v>1009</v>
      </c>
      <c r="O31" s="979" t="s">
        <v>1009</v>
      </c>
      <c r="P31" s="972" t="s">
        <v>1009</v>
      </c>
      <c r="Q31" s="972">
        <v>5.4480000000000004</v>
      </c>
      <c r="R31" s="972">
        <v>14.510999999999999</v>
      </c>
      <c r="S31" s="972">
        <v>17.994900000000001</v>
      </c>
      <c r="T31" s="972">
        <v>28.136400000000002</v>
      </c>
      <c r="U31" s="972">
        <v>15.1912</v>
      </c>
    </row>
    <row r="32" spans="1:21" x14ac:dyDescent="0.25">
      <c r="A32" s="982" t="s">
        <v>1165</v>
      </c>
      <c r="B32" s="978">
        <v>119543.7</v>
      </c>
      <c r="C32" s="978">
        <v>129026.3</v>
      </c>
      <c r="D32" s="978">
        <v>162639</v>
      </c>
      <c r="E32" s="979">
        <v>292925.8075</v>
      </c>
      <c r="F32" s="972">
        <v>193259.5</v>
      </c>
      <c r="G32" s="983">
        <v>267172.46799999999</v>
      </c>
      <c r="H32" s="983">
        <v>225139.03319999998</v>
      </c>
      <c r="I32" s="983">
        <v>349843.97710000002</v>
      </c>
      <c r="J32" s="983">
        <v>314256.3247</v>
      </c>
      <c r="K32" s="983">
        <v>332209.32180000003</v>
      </c>
      <c r="L32" s="978">
        <v>1003.6</v>
      </c>
      <c r="M32" s="978">
        <v>539.4</v>
      </c>
      <c r="N32" s="978">
        <v>22569.7</v>
      </c>
      <c r="O32" s="979">
        <v>132732.23069999999</v>
      </c>
      <c r="P32" s="972">
        <v>5411</v>
      </c>
      <c r="Q32" s="972">
        <v>12146.736999999999</v>
      </c>
      <c r="R32" s="972">
        <v>1997.4006000000002</v>
      </c>
      <c r="S32" s="972">
        <v>99183.923599999995</v>
      </c>
      <c r="T32" s="972">
        <v>38852.302499999998</v>
      </c>
      <c r="U32" s="972">
        <v>13074.401699999999</v>
      </c>
    </row>
    <row r="33" spans="1:21" x14ac:dyDescent="0.25">
      <c r="A33" s="977" t="s">
        <v>1166</v>
      </c>
      <c r="B33" s="978">
        <v>354342.54010000004</v>
      </c>
      <c r="C33" s="979">
        <v>417755.72700000001</v>
      </c>
      <c r="D33" s="979">
        <v>355557.50530000002</v>
      </c>
      <c r="E33" s="979">
        <v>390171.8273</v>
      </c>
      <c r="F33" s="972">
        <v>425592.7</v>
      </c>
      <c r="G33" s="972">
        <v>504605.03</v>
      </c>
      <c r="H33" s="972">
        <v>557103.59720000008</v>
      </c>
      <c r="I33" s="972">
        <v>609408.70889999997</v>
      </c>
      <c r="J33" s="972">
        <v>718631.49510000006</v>
      </c>
      <c r="K33" s="972">
        <v>837107.86320000002</v>
      </c>
      <c r="L33" s="979">
        <v>5570.0540999999994</v>
      </c>
      <c r="M33" s="979">
        <v>15394.7359</v>
      </c>
      <c r="N33" s="979">
        <v>16593.1119</v>
      </c>
      <c r="O33" s="979">
        <v>17317.851699999999</v>
      </c>
      <c r="P33" s="972">
        <v>79138.5</v>
      </c>
      <c r="Q33" s="972">
        <v>109044.16899999999</v>
      </c>
      <c r="R33" s="972">
        <v>23912.010200000001</v>
      </c>
      <c r="S33" s="972">
        <v>17869.375199999999</v>
      </c>
      <c r="T33" s="972">
        <v>14158.7387</v>
      </c>
      <c r="U33" s="972">
        <v>23338.4375</v>
      </c>
    </row>
    <row r="34" spans="1:21" x14ac:dyDescent="0.25">
      <c r="A34" s="977" t="s">
        <v>1167</v>
      </c>
      <c r="B34" s="978">
        <v>178675.76190000001</v>
      </c>
      <c r="C34" s="979">
        <v>277010.91860000003</v>
      </c>
      <c r="D34" s="979">
        <v>311941.27149999997</v>
      </c>
      <c r="E34" s="979">
        <v>372261.3726</v>
      </c>
      <c r="F34" s="972">
        <v>365408.6</v>
      </c>
      <c r="G34" s="972">
        <v>358277.19400000002</v>
      </c>
      <c r="H34" s="972">
        <v>425711.98879999999</v>
      </c>
      <c r="I34" s="972">
        <v>463831.34100000001</v>
      </c>
      <c r="J34" s="972">
        <v>593442.18260000006</v>
      </c>
      <c r="K34" s="972">
        <v>714823.05</v>
      </c>
      <c r="L34" s="979">
        <v>222.5849</v>
      </c>
      <c r="M34" s="979">
        <v>456.8528</v>
      </c>
      <c r="N34" s="979">
        <v>850.28800000000001</v>
      </c>
      <c r="O34" s="979">
        <v>395.89709999999997</v>
      </c>
      <c r="P34" s="972">
        <v>376.6</v>
      </c>
      <c r="Q34" s="972">
        <v>1271.3869999999999</v>
      </c>
      <c r="R34" s="972">
        <v>994.65210000000002</v>
      </c>
      <c r="S34" s="972">
        <v>1244.4006000000002</v>
      </c>
      <c r="T34" s="972">
        <v>1775.1614999999999</v>
      </c>
      <c r="U34" s="972">
        <v>1195.2181</v>
      </c>
    </row>
    <row r="35" spans="1:21" x14ac:dyDescent="0.25">
      <c r="A35" s="977" t="s">
        <v>1168</v>
      </c>
      <c r="B35" s="978">
        <v>419001.0687</v>
      </c>
      <c r="C35" s="979">
        <v>465287.97580000001</v>
      </c>
      <c r="D35" s="979">
        <v>437400.59779999999</v>
      </c>
      <c r="E35" s="972">
        <v>497226.6973</v>
      </c>
      <c r="F35" s="972">
        <v>555721.80000000005</v>
      </c>
      <c r="G35" s="972">
        <v>712617.65099999995</v>
      </c>
      <c r="H35" s="972">
        <v>905767.00579999993</v>
      </c>
      <c r="I35" s="972">
        <v>985171.10250000004</v>
      </c>
      <c r="J35" s="972">
        <v>1226860.088</v>
      </c>
      <c r="K35" s="972">
        <v>1485488.0416999999</v>
      </c>
      <c r="L35" s="972">
        <v>9959.1821999999993</v>
      </c>
      <c r="M35" s="972">
        <v>11770.619500000001</v>
      </c>
      <c r="N35" s="972">
        <v>4939.0667000000003</v>
      </c>
      <c r="O35" s="972">
        <v>14076.9809</v>
      </c>
      <c r="P35" s="972">
        <v>32776.6</v>
      </c>
      <c r="Q35" s="972">
        <v>13906.692999999999</v>
      </c>
      <c r="R35" s="972">
        <v>20565.294399999999</v>
      </c>
      <c r="S35" s="972">
        <v>22072.520399999998</v>
      </c>
      <c r="T35" s="972">
        <v>33282.494899999998</v>
      </c>
      <c r="U35" s="972">
        <v>29055.6999</v>
      </c>
    </row>
    <row r="36" spans="1:21" x14ac:dyDescent="0.25">
      <c r="A36" s="977" t="s">
        <v>1169</v>
      </c>
      <c r="B36" s="978">
        <v>170312.9228</v>
      </c>
      <c r="C36" s="979">
        <v>193266.94930000001</v>
      </c>
      <c r="D36" s="979">
        <v>207003.66809999998</v>
      </c>
      <c r="E36" s="972">
        <v>215940.69260000001</v>
      </c>
      <c r="F36" s="972">
        <v>228636.5</v>
      </c>
      <c r="G36" s="972">
        <v>257257.82500000001</v>
      </c>
      <c r="H36" s="972">
        <v>271293.5209</v>
      </c>
      <c r="I36" s="972">
        <v>245612.1</v>
      </c>
      <c r="J36" s="972">
        <v>277896.92819999997</v>
      </c>
      <c r="K36" s="972">
        <v>565172.23400000005</v>
      </c>
      <c r="L36" s="973">
        <v>792.48490000000004</v>
      </c>
      <c r="M36" s="972">
        <v>295.55430000000001</v>
      </c>
      <c r="N36" s="972">
        <v>251.00220000000002</v>
      </c>
      <c r="O36" s="972">
        <v>1815.8571000000002</v>
      </c>
      <c r="P36" s="972">
        <v>8299.7000000000007</v>
      </c>
      <c r="Q36" s="972">
        <v>4372.9830000000002</v>
      </c>
      <c r="R36" s="972">
        <v>3965.8862999999997</v>
      </c>
      <c r="S36" s="972">
        <v>3083.7539999999999</v>
      </c>
      <c r="T36" s="972">
        <v>2222.9904999999999</v>
      </c>
      <c r="U36" s="972">
        <v>26705.091</v>
      </c>
    </row>
    <row r="37" spans="1:21" x14ac:dyDescent="0.25">
      <c r="A37" s="977" t="s">
        <v>1170</v>
      </c>
      <c r="B37" s="978">
        <v>102362.10770000001</v>
      </c>
      <c r="C37" s="979">
        <v>115541.11199999999</v>
      </c>
      <c r="D37" s="979">
        <v>127037.87509999999</v>
      </c>
      <c r="E37" s="979">
        <v>129093.46309999999</v>
      </c>
      <c r="F37" s="972">
        <v>135904.4</v>
      </c>
      <c r="G37" s="972">
        <v>168836.55100000001</v>
      </c>
      <c r="H37" s="972">
        <v>188510.9</v>
      </c>
      <c r="I37" s="972">
        <v>185266.50930000001</v>
      </c>
      <c r="J37" s="972">
        <v>200777.1844</v>
      </c>
      <c r="K37" s="972">
        <v>224571.62519999998</v>
      </c>
      <c r="L37" s="980">
        <v>7037.8122999999996</v>
      </c>
      <c r="M37" s="979">
        <v>5542.4812000000002</v>
      </c>
      <c r="N37" s="979">
        <v>4017.2918999999997</v>
      </c>
      <c r="O37" s="979">
        <v>5976.551199999999</v>
      </c>
      <c r="P37" s="972">
        <v>4835.8</v>
      </c>
      <c r="Q37" s="972">
        <v>6654.8649999999998</v>
      </c>
      <c r="R37" s="972">
        <v>5681.8524000000007</v>
      </c>
      <c r="S37" s="972">
        <v>7467.4319000000005</v>
      </c>
      <c r="T37" s="972">
        <v>4076.9072000000001</v>
      </c>
      <c r="U37" s="972">
        <v>2507.2413999999999</v>
      </c>
    </row>
    <row r="38" spans="1:21" x14ac:dyDescent="0.25">
      <c r="A38" s="977" t="s">
        <v>1171</v>
      </c>
      <c r="B38" s="978">
        <v>42323.773099999999</v>
      </c>
      <c r="C38" s="979">
        <v>49317.4424</v>
      </c>
      <c r="D38" s="979">
        <v>53955.961600000002</v>
      </c>
      <c r="E38" s="979">
        <v>56969.766899999995</v>
      </c>
      <c r="F38" s="972">
        <v>52533.8</v>
      </c>
      <c r="G38" s="972">
        <v>65255.896999999997</v>
      </c>
      <c r="H38" s="972">
        <v>95388.590299999996</v>
      </c>
      <c r="I38" s="972">
        <v>107026.39779999999</v>
      </c>
      <c r="J38" s="972">
        <v>109940.81299999999</v>
      </c>
      <c r="K38" s="972">
        <v>296456.71649999998</v>
      </c>
      <c r="L38" s="980">
        <v>1136.0588</v>
      </c>
      <c r="M38" s="979">
        <v>1118.9545000000001</v>
      </c>
      <c r="N38" s="979">
        <v>1096.3483000000001</v>
      </c>
      <c r="O38" s="979">
        <v>544.75740000000008</v>
      </c>
      <c r="P38" s="972">
        <v>348.4</v>
      </c>
      <c r="Q38" s="972">
        <v>712.35400000000004</v>
      </c>
      <c r="R38" s="972">
        <v>1134.5717999999999</v>
      </c>
      <c r="S38" s="972">
        <v>2222.1411000000003</v>
      </c>
      <c r="T38" s="972">
        <v>3416.9955</v>
      </c>
      <c r="U38" s="972">
        <v>2639.4762999999998</v>
      </c>
    </row>
    <row r="39" spans="1:21" x14ac:dyDescent="0.25">
      <c r="A39" s="977" t="s">
        <v>1172</v>
      </c>
      <c r="B39" s="978">
        <v>1052578.5264999999</v>
      </c>
      <c r="C39" s="979">
        <v>1471525.5898</v>
      </c>
      <c r="D39" s="979">
        <v>1842464.7069999999</v>
      </c>
      <c r="E39" s="979">
        <v>1752537.7815999999</v>
      </c>
      <c r="F39" s="972">
        <v>1659713.7</v>
      </c>
      <c r="G39" s="972">
        <v>2871811.2439999999</v>
      </c>
      <c r="H39" s="972">
        <v>3061585.6585999997</v>
      </c>
      <c r="I39" s="972">
        <v>3327084.01</v>
      </c>
      <c r="J39" s="972">
        <v>3792830.0376999998</v>
      </c>
      <c r="K39" s="972">
        <v>4476921.1576999994</v>
      </c>
      <c r="L39" s="980">
        <v>84473.789599999989</v>
      </c>
      <c r="M39" s="979">
        <v>131899.00759999998</v>
      </c>
      <c r="N39" s="979">
        <v>223175.9914</v>
      </c>
      <c r="O39" s="979">
        <v>214333.68810000003</v>
      </c>
      <c r="P39" s="972">
        <v>199541.8</v>
      </c>
      <c r="Q39" s="972">
        <v>210359.30900000001</v>
      </c>
      <c r="R39" s="972">
        <v>265712.83590000001</v>
      </c>
      <c r="S39" s="972">
        <v>303112.36339999997</v>
      </c>
      <c r="T39" s="972">
        <v>377120.76730000001</v>
      </c>
      <c r="U39" s="972">
        <v>471768.40889999998</v>
      </c>
    </row>
    <row r="40" spans="1:21" x14ac:dyDescent="0.25">
      <c r="A40" s="974" t="s">
        <v>1173</v>
      </c>
      <c r="B40" s="975">
        <v>1328021.2305000001</v>
      </c>
      <c r="C40" s="969">
        <v>1617241.2779999999</v>
      </c>
      <c r="D40" s="969">
        <v>1731151.0015999998</v>
      </c>
      <c r="E40" s="969">
        <v>2037599.0247</v>
      </c>
      <c r="F40" s="969">
        <v>2173708.2000000002</v>
      </c>
      <c r="G40" s="969">
        <v>2548637.6</v>
      </c>
      <c r="H40" s="969">
        <v>2950645.3774000001</v>
      </c>
      <c r="I40" s="969">
        <v>3370647.5799000002</v>
      </c>
      <c r="J40" s="969">
        <v>3712178.0718</v>
      </c>
      <c r="K40" s="969">
        <v>7268865.5223000003</v>
      </c>
      <c r="L40" s="969">
        <v>86558.383099999992</v>
      </c>
      <c r="M40" s="969">
        <v>59811.830399999999</v>
      </c>
      <c r="N40" s="969">
        <v>51801.626899999996</v>
      </c>
      <c r="O40" s="969">
        <v>70281.898199999996</v>
      </c>
      <c r="P40" s="969">
        <v>103003.6</v>
      </c>
      <c r="Q40" s="969">
        <v>149175.9</v>
      </c>
      <c r="R40" s="969">
        <v>246768.31340000001</v>
      </c>
      <c r="S40" s="969">
        <v>304451.97779999999</v>
      </c>
      <c r="T40" s="969">
        <v>207829.49069999999</v>
      </c>
      <c r="U40" s="969">
        <v>196630.55859999999</v>
      </c>
    </row>
    <row r="41" spans="1:21" x14ac:dyDescent="0.25">
      <c r="A41" s="977" t="s">
        <v>1174</v>
      </c>
      <c r="B41" s="978">
        <v>11746.386500000001</v>
      </c>
      <c r="C41" s="979">
        <v>14572.9498</v>
      </c>
      <c r="D41" s="979">
        <v>20828.0134</v>
      </c>
      <c r="E41" s="979">
        <v>25100.801900000002</v>
      </c>
      <c r="F41" s="972">
        <v>27019.8</v>
      </c>
      <c r="G41" s="972">
        <v>39286.010999999999</v>
      </c>
      <c r="H41" s="972">
        <v>45257.470999999998</v>
      </c>
      <c r="I41" s="972">
        <v>44296.758299999994</v>
      </c>
      <c r="J41" s="972">
        <v>55117.682700000005</v>
      </c>
      <c r="K41" s="972">
        <v>65538.951799999995</v>
      </c>
      <c r="L41" s="973">
        <v>1062.9401</v>
      </c>
      <c r="M41" s="972">
        <v>930.08480000000009</v>
      </c>
      <c r="N41" s="972">
        <v>1942.6888000000001</v>
      </c>
      <c r="O41" s="972">
        <v>2532.7943000000005</v>
      </c>
      <c r="P41" s="972">
        <v>2517.9</v>
      </c>
      <c r="Q41" s="972">
        <v>4128.018</v>
      </c>
      <c r="R41" s="972">
        <v>4577.1729000000005</v>
      </c>
      <c r="S41" s="972">
        <v>3386.6406000000002</v>
      </c>
      <c r="T41" s="972">
        <v>4434.8582999999999</v>
      </c>
      <c r="U41" s="972">
        <v>7264.1084000000001</v>
      </c>
    </row>
    <row r="42" spans="1:21" x14ac:dyDescent="0.25">
      <c r="A42" s="977" t="s">
        <v>1175</v>
      </c>
      <c r="B42" s="978">
        <v>3496.9603999999999</v>
      </c>
      <c r="C42" s="979">
        <v>5464.7125999999998</v>
      </c>
      <c r="D42" s="979">
        <v>4569.5252</v>
      </c>
      <c r="E42" s="972">
        <v>5046.7946000000002</v>
      </c>
      <c r="F42" s="972">
        <v>3449.3</v>
      </c>
      <c r="G42" s="972">
        <v>3521.7350000000001</v>
      </c>
      <c r="H42" s="972">
        <v>8229.5774000000001</v>
      </c>
      <c r="I42" s="972">
        <v>5640.3410999999996</v>
      </c>
      <c r="J42" s="972">
        <v>5616.0680999999995</v>
      </c>
      <c r="K42" s="972">
        <v>9718.8509000000013</v>
      </c>
      <c r="L42" s="973" t="s">
        <v>1009</v>
      </c>
      <c r="M42" s="972" t="s">
        <v>1009</v>
      </c>
      <c r="N42" s="972">
        <v>17.850200000000001</v>
      </c>
      <c r="O42" s="972">
        <v>2.4855</v>
      </c>
      <c r="P42" s="972">
        <v>3.7</v>
      </c>
      <c r="Q42" s="972">
        <v>19.45</v>
      </c>
      <c r="R42" s="972">
        <v>41.680800000000005</v>
      </c>
      <c r="S42" s="972">
        <v>40.8645</v>
      </c>
      <c r="T42" s="972">
        <v>189.2465</v>
      </c>
      <c r="U42" s="972">
        <v>152.08089999999999</v>
      </c>
    </row>
    <row r="43" spans="1:21" x14ac:dyDescent="0.25">
      <c r="A43" s="970" t="s">
        <v>1236</v>
      </c>
      <c r="B43" s="980"/>
      <c r="C43" s="980"/>
      <c r="D43" s="973"/>
      <c r="E43" s="973"/>
      <c r="F43" s="972">
        <v>21369.5</v>
      </c>
      <c r="G43" s="972">
        <v>65323.483999999997</v>
      </c>
      <c r="H43" s="972">
        <v>97073.9519</v>
      </c>
      <c r="I43" s="972">
        <v>100207.2007</v>
      </c>
      <c r="J43" s="972">
        <v>133473.86109999998</v>
      </c>
      <c r="K43" s="972">
        <v>196461.49230000001</v>
      </c>
      <c r="L43" s="973"/>
      <c r="M43" s="973"/>
      <c r="N43" s="973"/>
      <c r="O43" s="973"/>
      <c r="P43" s="972">
        <v>151.19999999999999</v>
      </c>
      <c r="Q43" s="972">
        <v>772.01499999999999</v>
      </c>
      <c r="R43" s="972">
        <v>1091.8989999999999</v>
      </c>
      <c r="S43" s="972">
        <v>1404.7085</v>
      </c>
      <c r="T43" s="972">
        <v>1083.8757000000001</v>
      </c>
      <c r="U43" s="972">
        <v>194.47879999999998</v>
      </c>
    </row>
    <row r="44" spans="1:21" x14ac:dyDescent="0.25">
      <c r="A44" s="977" t="s">
        <v>1176</v>
      </c>
      <c r="B44" s="978">
        <v>417230.88039999997</v>
      </c>
      <c r="C44" s="979">
        <v>457923.87239999999</v>
      </c>
      <c r="D44" s="979">
        <v>454254.29300000001</v>
      </c>
      <c r="E44" s="972">
        <v>627400.54430000007</v>
      </c>
      <c r="F44" s="972">
        <v>693101.7</v>
      </c>
      <c r="G44" s="972">
        <v>776255.277</v>
      </c>
      <c r="H44" s="972">
        <v>930931.17790000001</v>
      </c>
      <c r="I44" s="972">
        <v>1198319.0545000001</v>
      </c>
      <c r="J44" s="972">
        <v>1000527.4445</v>
      </c>
      <c r="K44" s="972">
        <v>4141581.571</v>
      </c>
      <c r="L44" s="973">
        <v>5033.8276999999998</v>
      </c>
      <c r="M44" s="972">
        <v>3826.8539000000001</v>
      </c>
      <c r="N44" s="972">
        <v>3135.7224000000001</v>
      </c>
      <c r="O44" s="972">
        <v>2167.9377000000004</v>
      </c>
      <c r="P44" s="972">
        <v>9781.9</v>
      </c>
      <c r="Q44" s="972">
        <v>7400.4290000000001</v>
      </c>
      <c r="R44" s="972">
        <v>71752.560900000011</v>
      </c>
      <c r="S44" s="972">
        <v>168605.89009999999</v>
      </c>
      <c r="T44" s="972">
        <v>115396.4561</v>
      </c>
      <c r="U44" s="972">
        <v>94788.724099999992</v>
      </c>
    </row>
    <row r="45" spans="1:21" x14ac:dyDescent="0.25">
      <c r="A45" s="977" t="s">
        <v>1177</v>
      </c>
      <c r="B45" s="978">
        <v>53580.076399999998</v>
      </c>
      <c r="C45" s="979">
        <v>98004.805299999993</v>
      </c>
      <c r="D45" s="979">
        <v>124459.7369</v>
      </c>
      <c r="E45" s="972">
        <v>167317.0521</v>
      </c>
      <c r="F45" s="972">
        <v>183599</v>
      </c>
      <c r="G45" s="972">
        <v>205737.33199999999</v>
      </c>
      <c r="H45" s="972">
        <v>225871.73140000002</v>
      </c>
      <c r="I45" s="972">
        <v>317461.62180000002</v>
      </c>
      <c r="J45" s="972">
        <v>432214.71519999998</v>
      </c>
      <c r="K45" s="972">
        <v>488582.17539999995</v>
      </c>
      <c r="L45" s="973">
        <v>1682.3223</v>
      </c>
      <c r="M45" s="972">
        <v>2750.3417999999997</v>
      </c>
      <c r="N45" s="972">
        <v>863.375</v>
      </c>
      <c r="O45" s="972">
        <v>3045.9491000000003</v>
      </c>
      <c r="P45" s="972">
        <v>8998.4</v>
      </c>
      <c r="Q45" s="972">
        <v>11047.834000000001</v>
      </c>
      <c r="R45" s="972">
        <v>13179.925499999999</v>
      </c>
      <c r="S45" s="972">
        <v>696.12569999999994</v>
      </c>
      <c r="T45" s="972">
        <v>642.41579999999999</v>
      </c>
      <c r="U45" s="972">
        <v>1329.7139999999999</v>
      </c>
    </row>
    <row r="46" spans="1:21" x14ac:dyDescent="0.25">
      <c r="A46" s="977" t="s">
        <v>1178</v>
      </c>
      <c r="B46" s="978">
        <v>442072.90880000003</v>
      </c>
      <c r="C46" s="979">
        <v>522692.80339999998</v>
      </c>
      <c r="D46" s="979">
        <v>558048.12410000002</v>
      </c>
      <c r="E46" s="972">
        <v>578324.34100000001</v>
      </c>
      <c r="F46" s="972">
        <v>614302.19999999995</v>
      </c>
      <c r="G46" s="972">
        <v>685540.72</v>
      </c>
      <c r="H46" s="972">
        <v>714210.91560000007</v>
      </c>
      <c r="I46" s="972">
        <v>704775.571</v>
      </c>
      <c r="J46" s="972">
        <v>947722.02120000008</v>
      </c>
      <c r="K46" s="972">
        <v>1080047.2764999999</v>
      </c>
      <c r="L46" s="973">
        <v>59594.268400000001</v>
      </c>
      <c r="M46" s="972">
        <v>27149.681</v>
      </c>
      <c r="N46" s="972">
        <v>5298.8589000000002</v>
      </c>
      <c r="O46" s="972">
        <v>6317.1435000000001</v>
      </c>
      <c r="P46" s="972">
        <v>12985.4</v>
      </c>
      <c r="Q46" s="972">
        <v>17281.089</v>
      </c>
      <c r="R46" s="972">
        <v>21341.254000000001</v>
      </c>
      <c r="S46" s="972">
        <v>25053.740899999997</v>
      </c>
      <c r="T46" s="972">
        <v>20764.276100000003</v>
      </c>
      <c r="U46" s="972">
        <v>29336.522199999999</v>
      </c>
    </row>
    <row r="47" spans="1:21" x14ac:dyDescent="0.25">
      <c r="A47" s="977" t="s">
        <v>1179</v>
      </c>
      <c r="B47" s="978">
        <v>399894.01799999998</v>
      </c>
      <c r="C47" s="979">
        <v>518582.13449999999</v>
      </c>
      <c r="D47" s="979">
        <v>568991.30900000001</v>
      </c>
      <c r="E47" s="979">
        <v>634409.49079999991</v>
      </c>
      <c r="F47" s="972">
        <v>629509.1</v>
      </c>
      <c r="G47" s="972">
        <v>760055.549</v>
      </c>
      <c r="H47" s="972">
        <v>921350.81170000008</v>
      </c>
      <c r="I47" s="972">
        <v>985398.12520000001</v>
      </c>
      <c r="J47" s="972">
        <v>1120114.8332</v>
      </c>
      <c r="K47" s="972">
        <v>1271227.7736</v>
      </c>
      <c r="L47" s="973">
        <v>19185.024600000001</v>
      </c>
      <c r="M47" s="972">
        <v>25154.868899999998</v>
      </c>
      <c r="N47" s="972">
        <v>40543.131600000001</v>
      </c>
      <c r="O47" s="972">
        <v>56215.588100000001</v>
      </c>
      <c r="P47" s="972">
        <v>68558.100000000006</v>
      </c>
      <c r="Q47" s="972">
        <v>108526.85</v>
      </c>
      <c r="R47" s="972">
        <v>133792.61490000002</v>
      </c>
      <c r="S47" s="972">
        <v>104538.45849999999</v>
      </c>
      <c r="T47" s="972">
        <v>64536.6011</v>
      </c>
      <c r="U47" s="972">
        <v>62676.178200000002</v>
      </c>
    </row>
    <row r="48" spans="1:21" x14ac:dyDescent="0.25">
      <c r="A48" s="970" t="s">
        <v>1237</v>
      </c>
      <c r="B48" s="980"/>
      <c r="C48" s="980"/>
      <c r="D48" s="980"/>
      <c r="E48" s="980"/>
      <c r="F48" s="972">
        <v>1357.6</v>
      </c>
      <c r="G48" s="972">
        <v>12917.455</v>
      </c>
      <c r="H48" s="972">
        <v>7719.7404999999999</v>
      </c>
      <c r="I48" s="972">
        <v>14548.907300000001</v>
      </c>
      <c r="J48" s="972">
        <v>17391.445800000001</v>
      </c>
      <c r="K48" s="972">
        <v>15707.4308</v>
      </c>
      <c r="L48" s="973"/>
      <c r="M48" s="973"/>
      <c r="N48" s="973"/>
      <c r="O48" s="973"/>
      <c r="P48" s="972">
        <v>7</v>
      </c>
      <c r="Q48" s="972">
        <v>0</v>
      </c>
      <c r="R48" s="972">
        <v>991.20540000000005</v>
      </c>
      <c r="S48" s="972">
        <v>725.54899999999998</v>
      </c>
      <c r="T48" s="972">
        <v>781.76109999999994</v>
      </c>
      <c r="U48" s="972">
        <v>888.75199999999995</v>
      </c>
    </row>
    <row r="49" spans="1:21" ht="26.25" x14ac:dyDescent="0.25">
      <c r="A49" s="974" t="s">
        <v>1180</v>
      </c>
      <c r="B49" s="975">
        <v>324268.83160000003</v>
      </c>
      <c r="C49" s="969">
        <v>351872.97830000002</v>
      </c>
      <c r="D49" s="969">
        <v>347998.26549999998</v>
      </c>
      <c r="E49" s="969">
        <v>374673.04580000002</v>
      </c>
      <c r="F49" s="969">
        <v>366411.2</v>
      </c>
      <c r="G49" s="969">
        <v>465494.41399999999</v>
      </c>
      <c r="H49" s="969">
        <v>579150.78620000009</v>
      </c>
      <c r="I49" s="969">
        <v>594670.48239999998</v>
      </c>
      <c r="J49" s="969">
        <v>916743.42370000004</v>
      </c>
      <c r="K49" s="969">
        <v>836842.00339999993</v>
      </c>
      <c r="L49" s="969">
        <v>27682.644399999997</v>
      </c>
      <c r="M49" s="969">
        <v>31941.820199999998</v>
      </c>
      <c r="N49" s="969">
        <v>27010.105800000001</v>
      </c>
      <c r="O49" s="969">
        <v>23889.768800000002</v>
      </c>
      <c r="P49" s="969">
        <v>27961.5</v>
      </c>
      <c r="Q49" s="969">
        <v>41437.305</v>
      </c>
      <c r="R49" s="969">
        <v>37048.936000000002</v>
      </c>
      <c r="S49" s="969">
        <v>34722.353299999995</v>
      </c>
      <c r="T49" s="969">
        <v>40634.224600000001</v>
      </c>
      <c r="U49" s="969">
        <v>44225.510600000001</v>
      </c>
    </row>
    <row r="50" spans="1:21" x14ac:dyDescent="0.25">
      <c r="A50" s="977" t="s">
        <v>1181</v>
      </c>
      <c r="B50" s="978">
        <v>26215.4483</v>
      </c>
      <c r="C50" s="979">
        <v>31975.639800000001</v>
      </c>
      <c r="D50" s="979">
        <v>28004.099600000001</v>
      </c>
      <c r="E50" s="972">
        <v>20229.375600000003</v>
      </c>
      <c r="F50" s="972">
        <v>19881.7</v>
      </c>
      <c r="G50" s="972">
        <v>24501.163</v>
      </c>
      <c r="H50" s="972">
        <v>49426.690399999999</v>
      </c>
      <c r="I50" s="972">
        <v>54005.972299999994</v>
      </c>
      <c r="J50" s="972">
        <v>333162.81339999998</v>
      </c>
      <c r="K50" s="972">
        <v>125766.7735</v>
      </c>
      <c r="L50" s="973">
        <v>1542.1422</v>
      </c>
      <c r="M50" s="972">
        <v>108.4743</v>
      </c>
      <c r="N50" s="972">
        <v>248.52260000000001</v>
      </c>
      <c r="O50" s="972">
        <v>21.3718</v>
      </c>
      <c r="P50" s="973">
        <v>119.9</v>
      </c>
      <c r="Q50" s="976">
        <v>151.07400000000001</v>
      </c>
      <c r="R50" s="976">
        <v>202.46889999999999</v>
      </c>
      <c r="S50" s="976">
        <v>182.01410000000001</v>
      </c>
      <c r="T50" s="976">
        <v>873.1662</v>
      </c>
      <c r="U50" s="976">
        <v>514.81640000000004</v>
      </c>
    </row>
    <row r="51" spans="1:21" x14ac:dyDescent="0.25">
      <c r="A51" s="977" t="s">
        <v>1182</v>
      </c>
      <c r="B51" s="978">
        <v>1121.8798999999999</v>
      </c>
      <c r="C51" s="979">
        <v>3467.1556</v>
      </c>
      <c r="D51" s="979">
        <v>2561.7706000000003</v>
      </c>
      <c r="E51" s="972">
        <v>5576.0244000000002</v>
      </c>
      <c r="F51" s="972">
        <v>3806.8</v>
      </c>
      <c r="G51" s="972">
        <v>3740.9679999999998</v>
      </c>
      <c r="H51" s="972">
        <v>2573.8128999999999</v>
      </c>
      <c r="I51" s="972">
        <v>4225.5508</v>
      </c>
      <c r="J51" s="972">
        <v>4403.4165000000003</v>
      </c>
      <c r="K51" s="972">
        <v>10585.6057</v>
      </c>
      <c r="L51" s="973">
        <v>0.66459999999999997</v>
      </c>
      <c r="M51" s="972">
        <v>7.7456000000000005</v>
      </c>
      <c r="N51" s="972">
        <v>28.2852</v>
      </c>
      <c r="O51" s="972" t="s">
        <v>1009</v>
      </c>
      <c r="P51" s="973">
        <v>6.1</v>
      </c>
      <c r="Q51" s="976">
        <v>5.4349999999999996</v>
      </c>
      <c r="R51" s="976">
        <v>22.509</v>
      </c>
      <c r="S51" s="976">
        <v>22.753599999999999</v>
      </c>
      <c r="T51" s="976">
        <v>17.4986</v>
      </c>
      <c r="U51" s="976">
        <v>40.608699999999999</v>
      </c>
    </row>
    <row r="52" spans="1:21" x14ac:dyDescent="0.25">
      <c r="A52" s="977" t="s">
        <v>1183</v>
      </c>
      <c r="B52" s="978">
        <v>27866.328799999999</v>
      </c>
      <c r="C52" s="979">
        <v>29050.485399999998</v>
      </c>
      <c r="D52" s="979">
        <v>28254.9588</v>
      </c>
      <c r="E52" s="972">
        <v>27668.228900000002</v>
      </c>
      <c r="F52" s="972">
        <v>31324.9</v>
      </c>
      <c r="G52" s="972">
        <v>32618.224999999999</v>
      </c>
      <c r="H52" s="972">
        <v>33530.864600000001</v>
      </c>
      <c r="I52" s="972">
        <v>34727.801500000001</v>
      </c>
      <c r="J52" s="972">
        <v>34097.166100000002</v>
      </c>
      <c r="K52" s="972">
        <v>48046.942499999997</v>
      </c>
      <c r="L52" s="973">
        <v>2070.1219999999998</v>
      </c>
      <c r="M52" s="972">
        <v>1959.1001999999999</v>
      </c>
      <c r="N52" s="972">
        <v>838.53440000000001</v>
      </c>
      <c r="O52" s="972">
        <v>925.39499999999998</v>
      </c>
      <c r="P52" s="973">
        <v>752.2</v>
      </c>
      <c r="Q52" s="976">
        <v>1327.04</v>
      </c>
      <c r="R52" s="976">
        <v>421.75599999999997</v>
      </c>
      <c r="S52" s="976">
        <v>307.12509999999997</v>
      </c>
      <c r="T52" s="976">
        <v>314.17409999999995</v>
      </c>
      <c r="U52" s="976">
        <v>296.68379999999996</v>
      </c>
    </row>
    <row r="53" spans="1:21" x14ac:dyDescent="0.25">
      <c r="A53" s="977" t="s">
        <v>1184</v>
      </c>
      <c r="B53" s="978">
        <v>22989.873899999999</v>
      </c>
      <c r="C53" s="979">
        <v>30899.276300000001</v>
      </c>
      <c r="D53" s="979">
        <v>39295.814700000003</v>
      </c>
      <c r="E53" s="972">
        <v>44799.585500000001</v>
      </c>
      <c r="F53" s="972">
        <v>38771.800000000003</v>
      </c>
      <c r="G53" s="972">
        <v>37253.087</v>
      </c>
      <c r="H53" s="972">
        <v>44228.734799999998</v>
      </c>
      <c r="I53" s="972">
        <v>51380.404499999997</v>
      </c>
      <c r="J53" s="972">
        <v>51853.121599999999</v>
      </c>
      <c r="K53" s="972">
        <v>59389.053799999994</v>
      </c>
      <c r="L53" s="973">
        <v>2766.2793999999999</v>
      </c>
      <c r="M53" s="972">
        <v>7450.4372999999996</v>
      </c>
      <c r="N53" s="972">
        <v>1638.71</v>
      </c>
      <c r="O53" s="972">
        <v>175.1309</v>
      </c>
      <c r="P53" s="973">
        <v>19.7</v>
      </c>
      <c r="Q53" s="976">
        <v>42.978000000000002</v>
      </c>
      <c r="R53" s="976">
        <v>62.850999999999999</v>
      </c>
      <c r="S53" s="976">
        <v>40.879199999999997</v>
      </c>
      <c r="T53" s="976">
        <v>202.1841</v>
      </c>
      <c r="U53" s="976">
        <v>199.15899999999999</v>
      </c>
    </row>
    <row r="54" spans="1:21" ht="25.5" x14ac:dyDescent="0.25">
      <c r="A54" s="977" t="s">
        <v>1185</v>
      </c>
      <c r="B54" s="978">
        <v>19120.436600000001</v>
      </c>
      <c r="C54" s="979">
        <v>21376.945800000001</v>
      </c>
      <c r="D54" s="979">
        <v>18437.748600000003</v>
      </c>
      <c r="E54" s="972">
        <v>21947.5501</v>
      </c>
      <c r="F54" s="972">
        <v>21876</v>
      </c>
      <c r="G54" s="972">
        <v>26787.987000000001</v>
      </c>
      <c r="H54" s="972">
        <v>25186.677199999998</v>
      </c>
      <c r="I54" s="972">
        <v>27944.0226</v>
      </c>
      <c r="J54" s="972">
        <v>26408.4522</v>
      </c>
      <c r="K54" s="972">
        <v>38374.665799999995</v>
      </c>
      <c r="L54" s="973">
        <v>344.26259999999996</v>
      </c>
      <c r="M54" s="972">
        <v>70.972499999999997</v>
      </c>
      <c r="N54" s="972">
        <v>41.223500000000001</v>
      </c>
      <c r="O54" s="972">
        <v>9.2385999999999999</v>
      </c>
      <c r="P54" s="973">
        <v>19.100000000000001</v>
      </c>
      <c r="Q54" s="976">
        <v>33.947000000000003</v>
      </c>
      <c r="R54" s="976">
        <v>57.826599999999999</v>
      </c>
      <c r="S54" s="976">
        <v>26.422400000000003</v>
      </c>
      <c r="T54" s="976">
        <v>94.897800000000004</v>
      </c>
      <c r="U54" s="976">
        <v>148.8245</v>
      </c>
    </row>
    <row r="55" spans="1:21" x14ac:dyDescent="0.25">
      <c r="A55" s="977" t="s">
        <v>1186</v>
      </c>
      <c r="B55" s="978">
        <v>7806.2245000000003</v>
      </c>
      <c r="C55" s="979">
        <v>11044.020199999999</v>
      </c>
      <c r="D55" s="979">
        <v>13059.8601</v>
      </c>
      <c r="E55" s="972">
        <v>19530.990300000001</v>
      </c>
      <c r="F55" s="972">
        <v>6367.4</v>
      </c>
      <c r="G55" s="972">
        <v>45439.428</v>
      </c>
      <c r="H55" s="972">
        <v>32978.785100000001</v>
      </c>
      <c r="I55" s="972">
        <v>20248.261399999999</v>
      </c>
      <c r="J55" s="972">
        <v>32246.501700000001</v>
      </c>
      <c r="K55" s="972">
        <v>62768.1106</v>
      </c>
      <c r="L55" s="973">
        <v>1064.6030000000001</v>
      </c>
      <c r="M55" s="972">
        <v>70.6755</v>
      </c>
      <c r="N55" s="972">
        <v>4.9078999999999997</v>
      </c>
      <c r="O55" s="972" t="s">
        <v>1009</v>
      </c>
      <c r="P55" s="973">
        <v>103.8</v>
      </c>
      <c r="Q55" s="976">
        <v>99.981999999999999</v>
      </c>
      <c r="R55" s="976">
        <v>39.4482</v>
      </c>
      <c r="S55" s="976">
        <v>576.41830000000004</v>
      </c>
      <c r="T55" s="976">
        <v>0</v>
      </c>
      <c r="U55" s="976">
        <v>26.601900000000001</v>
      </c>
    </row>
    <row r="56" spans="1:21" x14ac:dyDescent="0.25">
      <c r="A56" s="977" t="s">
        <v>1187</v>
      </c>
      <c r="B56" s="978">
        <v>219148.63959999999</v>
      </c>
      <c r="C56" s="979">
        <v>224059.4552</v>
      </c>
      <c r="D56" s="972">
        <v>218384.01309999998</v>
      </c>
      <c r="E56" s="972">
        <v>234921.291</v>
      </c>
      <c r="F56" s="972">
        <v>244382.6</v>
      </c>
      <c r="G56" s="972">
        <v>295153.55300000001</v>
      </c>
      <c r="H56" s="972">
        <v>391225.22119999997</v>
      </c>
      <c r="I56" s="972">
        <v>402138.4693</v>
      </c>
      <c r="J56" s="972">
        <v>434571.9522</v>
      </c>
      <c r="K56" s="972">
        <v>491910.85149999999</v>
      </c>
      <c r="L56" s="973">
        <v>19894.570600000003</v>
      </c>
      <c r="M56" s="972">
        <v>22274.414800000002</v>
      </c>
      <c r="N56" s="972">
        <v>24209.922200000001</v>
      </c>
      <c r="O56" s="972">
        <v>22758.6325</v>
      </c>
      <c r="P56" s="973">
        <v>26940.7</v>
      </c>
      <c r="Q56" s="976">
        <v>39776.847999999998</v>
      </c>
      <c r="R56" s="976">
        <v>36242.076300000001</v>
      </c>
      <c r="S56" s="976">
        <v>33566.740600000005</v>
      </c>
      <c r="T56" s="976">
        <v>39132.303799999994</v>
      </c>
      <c r="U56" s="976">
        <v>42998.816299999999</v>
      </c>
    </row>
    <row r="57" spans="1:21" ht="26.25" x14ac:dyDescent="0.25">
      <c r="A57" s="974" t="s">
        <v>1188</v>
      </c>
      <c r="B57" s="969">
        <v>5339666.1739999996</v>
      </c>
      <c r="C57" s="969">
        <v>6943143.9468</v>
      </c>
      <c r="D57" s="969">
        <v>7458276.8435000004</v>
      </c>
      <c r="E57" s="969">
        <v>7973825.3925000001</v>
      </c>
      <c r="F57" s="969">
        <v>8525700.1999999993</v>
      </c>
      <c r="G57" s="969">
        <v>9251559.1789999995</v>
      </c>
      <c r="H57" s="969">
        <v>10054265.906399999</v>
      </c>
      <c r="I57" s="969">
        <v>10832360.375299999</v>
      </c>
      <c r="J57" s="969">
        <v>13370387.536499999</v>
      </c>
      <c r="K57" s="969">
        <v>15245311.616899999</v>
      </c>
      <c r="L57" s="969">
        <v>545954.94720000005</v>
      </c>
      <c r="M57" s="969">
        <v>781944.89800000004</v>
      </c>
      <c r="N57" s="969">
        <v>950604.75349999999</v>
      </c>
      <c r="O57" s="969">
        <v>1128642.6813999999</v>
      </c>
      <c r="P57" s="969">
        <v>1179545.3</v>
      </c>
      <c r="Q57" s="969">
        <v>1198881.3870000001</v>
      </c>
      <c r="R57" s="969">
        <v>1418303.7712000001</v>
      </c>
      <c r="S57" s="969">
        <v>1445640.0757000002</v>
      </c>
      <c r="T57" s="969">
        <v>1778685.7433</v>
      </c>
      <c r="U57" s="969">
        <v>1716539.3045000001</v>
      </c>
    </row>
    <row r="58" spans="1:21" x14ac:dyDescent="0.25">
      <c r="A58" s="977" t="s">
        <v>1189</v>
      </c>
      <c r="B58" s="978">
        <v>817422.88189999992</v>
      </c>
      <c r="C58" s="979">
        <v>1048724.9572999999</v>
      </c>
      <c r="D58" s="979">
        <v>1037360.4169</v>
      </c>
      <c r="E58" s="972">
        <v>1213440.33</v>
      </c>
      <c r="F58" s="972">
        <v>1360661.4</v>
      </c>
      <c r="G58" s="972">
        <v>1300118.7620000001</v>
      </c>
      <c r="H58" s="972">
        <v>1448071.2727000001</v>
      </c>
      <c r="I58" s="972">
        <v>1563154.4814000002</v>
      </c>
      <c r="J58" s="972">
        <v>2289964.4066999997</v>
      </c>
      <c r="K58" s="972">
        <v>2339190.8879999998</v>
      </c>
      <c r="L58" s="973">
        <v>44702.136700000003</v>
      </c>
      <c r="M58" s="972">
        <v>58248.773500000003</v>
      </c>
      <c r="N58" s="972">
        <v>62171.379799999995</v>
      </c>
      <c r="O58" s="972">
        <v>74681.763600000006</v>
      </c>
      <c r="P58" s="972">
        <v>111871.7</v>
      </c>
      <c r="Q58" s="972">
        <v>139331.27600000001</v>
      </c>
      <c r="R58" s="972">
        <v>122263.6924</v>
      </c>
      <c r="S58" s="972">
        <v>109688.889</v>
      </c>
      <c r="T58" s="972">
        <v>143745.5337</v>
      </c>
      <c r="U58" s="972">
        <v>152873.1342</v>
      </c>
    </row>
    <row r="59" spans="1:21" x14ac:dyDescent="0.25">
      <c r="A59" s="977" t="s">
        <v>1190</v>
      </c>
      <c r="B59" s="978">
        <v>56666.948400000001</v>
      </c>
      <c r="C59" s="979">
        <v>70335.652499999997</v>
      </c>
      <c r="D59" s="979">
        <v>79173.055699999997</v>
      </c>
      <c r="E59" s="972">
        <v>69828.604800000001</v>
      </c>
      <c r="F59" s="972">
        <v>95144.3</v>
      </c>
      <c r="G59" s="972">
        <v>112662.58500000001</v>
      </c>
      <c r="H59" s="972">
        <v>140634.49780000001</v>
      </c>
      <c r="I59" s="972">
        <v>105458.33009999999</v>
      </c>
      <c r="J59" s="972">
        <v>141693.72219999999</v>
      </c>
      <c r="K59" s="972">
        <v>154719.432</v>
      </c>
      <c r="L59" s="973">
        <v>1632.1501000000001</v>
      </c>
      <c r="M59" s="972">
        <v>3432.7894999999999</v>
      </c>
      <c r="N59" s="972">
        <v>804.84050000000002</v>
      </c>
      <c r="O59" s="972">
        <v>1551.6185</v>
      </c>
      <c r="P59" s="972">
        <v>9925.6</v>
      </c>
      <c r="Q59" s="972">
        <v>10323.200000000001</v>
      </c>
      <c r="R59" s="972">
        <v>11508.059499999999</v>
      </c>
      <c r="S59" s="972">
        <v>14926.3709</v>
      </c>
      <c r="T59" s="972">
        <v>3982.8</v>
      </c>
      <c r="U59" s="972">
        <v>16364.5466</v>
      </c>
    </row>
    <row r="60" spans="1:21" x14ac:dyDescent="0.25">
      <c r="A60" s="977" t="s">
        <v>1191</v>
      </c>
      <c r="B60" s="978">
        <v>90940.857400000008</v>
      </c>
      <c r="C60" s="979">
        <v>98742.790999999997</v>
      </c>
      <c r="D60" s="979">
        <v>119546.4029</v>
      </c>
      <c r="E60" s="972">
        <v>120735.0396</v>
      </c>
      <c r="F60" s="972">
        <v>109703.5</v>
      </c>
      <c r="G60" s="972">
        <v>124567.811</v>
      </c>
      <c r="H60" s="972">
        <v>169104.07080000002</v>
      </c>
      <c r="I60" s="972">
        <v>190415.6078</v>
      </c>
      <c r="J60" s="972">
        <v>216616.72200000001</v>
      </c>
      <c r="K60" s="972">
        <v>267386.07</v>
      </c>
      <c r="L60" s="973">
        <v>20995.686899999997</v>
      </c>
      <c r="M60" s="972">
        <v>21702.174800000001</v>
      </c>
      <c r="N60" s="972">
        <v>27317.960600000002</v>
      </c>
      <c r="O60" s="972">
        <v>28846.358499999998</v>
      </c>
      <c r="P60" s="972">
        <v>29501.3</v>
      </c>
      <c r="Q60" s="972">
        <v>33676.694000000003</v>
      </c>
      <c r="R60" s="972">
        <v>45913.949799999995</v>
      </c>
      <c r="S60" s="972">
        <v>52414.7045</v>
      </c>
      <c r="T60" s="972">
        <v>52648.987200000003</v>
      </c>
      <c r="U60" s="972">
        <v>63526.036500000002</v>
      </c>
    </row>
    <row r="61" spans="1:21" x14ac:dyDescent="0.25">
      <c r="A61" s="977" t="s">
        <v>1192</v>
      </c>
      <c r="B61" s="978">
        <v>1033376.6611</v>
      </c>
      <c r="C61" s="979">
        <v>1315933.0515999999</v>
      </c>
      <c r="D61" s="979">
        <v>1483074.0363</v>
      </c>
      <c r="E61" s="972">
        <v>1529532.4771</v>
      </c>
      <c r="F61" s="972">
        <v>1649903.5</v>
      </c>
      <c r="G61" s="972">
        <v>1828184.3359999999</v>
      </c>
      <c r="H61" s="972">
        <v>1998715.2736</v>
      </c>
      <c r="I61" s="972">
        <v>2216994.5205000001</v>
      </c>
      <c r="J61" s="972">
        <v>2810135.2901999997</v>
      </c>
      <c r="K61" s="972">
        <v>3217426.9629000002</v>
      </c>
      <c r="L61" s="973">
        <v>161216.00930000001</v>
      </c>
      <c r="M61" s="972">
        <v>195968.8903</v>
      </c>
      <c r="N61" s="972">
        <v>272573.89720000001</v>
      </c>
      <c r="O61" s="972">
        <v>322319.83910000004</v>
      </c>
      <c r="P61" s="972">
        <v>338058.5</v>
      </c>
      <c r="Q61" s="972">
        <v>373171.39</v>
      </c>
      <c r="R61" s="972">
        <v>391148.46160000004</v>
      </c>
      <c r="S61" s="972">
        <v>435557.66460000002</v>
      </c>
      <c r="T61" s="972">
        <v>586665.9922000001</v>
      </c>
      <c r="U61" s="972">
        <v>582676.42150000005</v>
      </c>
    </row>
    <row r="62" spans="1:21" x14ac:dyDescent="0.25">
      <c r="A62" s="977" t="s">
        <v>1193</v>
      </c>
      <c r="B62" s="978">
        <v>219511.66149999999</v>
      </c>
      <c r="C62" s="979">
        <v>300568.99439999997</v>
      </c>
      <c r="D62" s="979">
        <v>304836.4915</v>
      </c>
      <c r="E62" s="972">
        <v>333517.92260000005</v>
      </c>
      <c r="F62" s="972">
        <v>383306.3</v>
      </c>
      <c r="G62" s="972">
        <v>431226.68</v>
      </c>
      <c r="H62" s="972">
        <v>523492.68800000002</v>
      </c>
      <c r="I62" s="972">
        <v>530240.91449999996</v>
      </c>
      <c r="J62" s="972">
        <v>633841.73179999995</v>
      </c>
      <c r="K62" s="972">
        <v>714754.4262000001</v>
      </c>
      <c r="L62" s="973">
        <v>8767.7281000000003</v>
      </c>
      <c r="M62" s="972">
        <v>10481.4836</v>
      </c>
      <c r="N62" s="972">
        <v>19553.660899999999</v>
      </c>
      <c r="O62" s="972">
        <v>15910.974799999998</v>
      </c>
      <c r="P62" s="972">
        <v>43005.599999999999</v>
      </c>
      <c r="Q62" s="972">
        <v>17309.319</v>
      </c>
      <c r="R62" s="972">
        <v>85165.348400000003</v>
      </c>
      <c r="S62" s="972">
        <v>57346.564399999996</v>
      </c>
      <c r="T62" s="972">
        <v>80158.5435</v>
      </c>
      <c r="U62" s="972">
        <v>74298.420099999988</v>
      </c>
    </row>
    <row r="63" spans="1:21" x14ac:dyDescent="0.25">
      <c r="A63" s="970" t="s">
        <v>1194</v>
      </c>
      <c r="B63" s="971">
        <v>103285.4708</v>
      </c>
      <c r="C63" s="972">
        <v>128547.2902</v>
      </c>
      <c r="D63" s="972">
        <v>142884.97690000001</v>
      </c>
      <c r="E63" s="972">
        <v>134435.19589999999</v>
      </c>
      <c r="F63" s="972">
        <v>138724</v>
      </c>
      <c r="G63" s="972">
        <v>146088.29</v>
      </c>
      <c r="H63" s="972">
        <v>176408.3266</v>
      </c>
      <c r="I63" s="972">
        <v>188801.11240000001</v>
      </c>
      <c r="J63" s="972">
        <v>210883.5104</v>
      </c>
      <c r="K63" s="972">
        <v>266205.33319999999</v>
      </c>
      <c r="L63" s="973">
        <v>9175.6458000000002</v>
      </c>
      <c r="M63" s="972">
        <v>7847.1615000000002</v>
      </c>
      <c r="N63" s="972">
        <v>32243.590600000003</v>
      </c>
      <c r="O63" s="972">
        <v>16134.265100000002</v>
      </c>
      <c r="P63" s="972">
        <v>16739.599999999999</v>
      </c>
      <c r="Q63" s="972">
        <v>17834.960999999999</v>
      </c>
      <c r="R63" s="972">
        <v>23128.287499999999</v>
      </c>
      <c r="S63" s="972">
        <v>23011.409600000003</v>
      </c>
      <c r="T63" s="972">
        <v>23322.898799999999</v>
      </c>
      <c r="U63" s="972">
        <v>24761.459899999998</v>
      </c>
    </row>
    <row r="64" spans="1:21" x14ac:dyDescent="0.25">
      <c r="A64" s="977" t="s">
        <v>1195</v>
      </c>
      <c r="B64" s="978">
        <v>598859.00339999993</v>
      </c>
      <c r="C64" s="979">
        <v>1008998.6522</v>
      </c>
      <c r="D64" s="979">
        <v>1086844.6883</v>
      </c>
      <c r="E64" s="972">
        <v>1119190.8027999999</v>
      </c>
      <c r="F64" s="972">
        <v>1161104.8999999999</v>
      </c>
      <c r="G64" s="972">
        <v>1252651.8359999999</v>
      </c>
      <c r="H64" s="972">
        <v>1253388.8095999998</v>
      </c>
      <c r="I64" s="972">
        <v>1385689.2220000001</v>
      </c>
      <c r="J64" s="972">
        <v>1705756.3861</v>
      </c>
      <c r="K64" s="972">
        <v>1855437.5203</v>
      </c>
      <c r="L64" s="973">
        <v>65316.701099999998</v>
      </c>
      <c r="M64" s="972">
        <v>77356.22</v>
      </c>
      <c r="N64" s="972">
        <v>83326.189200000008</v>
      </c>
      <c r="O64" s="972">
        <v>186904.065</v>
      </c>
      <c r="P64" s="972">
        <v>109015.4</v>
      </c>
      <c r="Q64" s="972">
        <v>96344.683000000005</v>
      </c>
      <c r="R64" s="972">
        <v>193847.95669999998</v>
      </c>
      <c r="S64" s="972">
        <v>221164.18040000001</v>
      </c>
      <c r="T64" s="972">
        <v>313076.29080000002</v>
      </c>
      <c r="U64" s="972">
        <v>223397.8964</v>
      </c>
    </row>
    <row r="65" spans="1:21" x14ac:dyDescent="0.25">
      <c r="A65" s="977" t="s">
        <v>1196</v>
      </c>
      <c r="B65" s="978">
        <v>110748.85070000001</v>
      </c>
      <c r="C65" s="979">
        <v>134278.1189</v>
      </c>
      <c r="D65" s="979">
        <v>140042.29089999999</v>
      </c>
      <c r="E65" s="972">
        <v>145314.65</v>
      </c>
      <c r="F65" s="972">
        <v>161878</v>
      </c>
      <c r="G65" s="972">
        <v>187573.19500000001</v>
      </c>
      <c r="H65" s="972">
        <v>216903.3438</v>
      </c>
      <c r="I65" s="972">
        <v>217791.07490000001</v>
      </c>
      <c r="J65" s="972">
        <v>252626.2353</v>
      </c>
      <c r="K65" s="972">
        <v>298968.33199999999</v>
      </c>
      <c r="L65" s="973">
        <v>7295.5589</v>
      </c>
      <c r="M65" s="972">
        <v>9646.6061999999984</v>
      </c>
      <c r="N65" s="972">
        <v>10125.953</v>
      </c>
      <c r="O65" s="972">
        <v>9811.670900000001</v>
      </c>
      <c r="P65" s="972">
        <v>11346</v>
      </c>
      <c r="Q65" s="972">
        <v>8952.4179999999997</v>
      </c>
      <c r="R65" s="972">
        <v>13883.81</v>
      </c>
      <c r="S65" s="972">
        <v>13526.928</v>
      </c>
      <c r="T65" s="972">
        <v>22501.246600000002</v>
      </c>
      <c r="U65" s="972">
        <v>29363.6702</v>
      </c>
    </row>
    <row r="66" spans="1:21" x14ac:dyDescent="0.25">
      <c r="A66" s="977" t="s">
        <v>1197</v>
      </c>
      <c r="B66" s="978">
        <v>747482.11699999997</v>
      </c>
      <c r="C66" s="979">
        <v>896836.31460000004</v>
      </c>
      <c r="D66" s="979">
        <v>894263.93589999992</v>
      </c>
      <c r="E66" s="972">
        <v>952414.27590000001</v>
      </c>
      <c r="F66" s="972">
        <v>1013330.5</v>
      </c>
      <c r="G66" s="972">
        <v>1177167.18</v>
      </c>
      <c r="H66" s="972">
        <v>1351243.4449</v>
      </c>
      <c r="I66" s="972">
        <v>1419011.3674000001</v>
      </c>
      <c r="J66" s="972">
        <v>1572016.4486</v>
      </c>
      <c r="K66" s="972">
        <v>1946008.4547000001</v>
      </c>
      <c r="L66" s="973">
        <v>76467.50529999999</v>
      </c>
      <c r="M66" s="972">
        <v>153221.84769999998</v>
      </c>
      <c r="N66" s="972">
        <v>152018.3597</v>
      </c>
      <c r="O66" s="972">
        <v>172670.4742</v>
      </c>
      <c r="P66" s="972">
        <v>215681.7</v>
      </c>
      <c r="Q66" s="972">
        <v>185763.736</v>
      </c>
      <c r="R66" s="972">
        <v>223517.2977</v>
      </c>
      <c r="S66" s="972">
        <v>218802.14749999999</v>
      </c>
      <c r="T66" s="972">
        <v>246042.59569999998</v>
      </c>
      <c r="U66" s="972">
        <v>266444.45819999999</v>
      </c>
    </row>
    <row r="67" spans="1:21" x14ac:dyDescent="0.25">
      <c r="A67" s="977" t="s">
        <v>1198</v>
      </c>
      <c r="B67" s="978">
        <v>439464.32039999997</v>
      </c>
      <c r="C67" s="979">
        <v>537912.80249999999</v>
      </c>
      <c r="D67" s="979">
        <v>580736.19209999999</v>
      </c>
      <c r="E67" s="972">
        <v>653257.04189999995</v>
      </c>
      <c r="F67" s="972">
        <v>621106.69999999995</v>
      </c>
      <c r="G67" s="972">
        <v>668819.63199999998</v>
      </c>
      <c r="H67" s="972">
        <v>626209.42220000003</v>
      </c>
      <c r="I67" s="972">
        <v>732162.17110000004</v>
      </c>
      <c r="J67" s="972">
        <v>899509.09250000003</v>
      </c>
      <c r="K67" s="972">
        <v>1115502.0212000001</v>
      </c>
      <c r="L67" s="973">
        <v>11651.418900000001</v>
      </c>
      <c r="M67" s="972">
        <v>14230.064900000001</v>
      </c>
      <c r="N67" s="972">
        <v>9244.6290000000008</v>
      </c>
      <c r="O67" s="972">
        <v>8870.2660999999989</v>
      </c>
      <c r="P67" s="972">
        <v>6888.9</v>
      </c>
      <c r="Q67" s="972">
        <v>14671.422</v>
      </c>
      <c r="R67" s="972">
        <v>25264.087100000001</v>
      </c>
      <c r="S67" s="972">
        <v>23250.6574</v>
      </c>
      <c r="T67" s="972">
        <v>28408.645700000001</v>
      </c>
      <c r="U67" s="972">
        <v>41663.7111</v>
      </c>
    </row>
    <row r="68" spans="1:21" x14ac:dyDescent="0.25">
      <c r="A68" s="977" t="s">
        <v>1199</v>
      </c>
      <c r="B68" s="978">
        <v>74607.083799999993</v>
      </c>
      <c r="C68" s="979">
        <v>101212.45959999999</v>
      </c>
      <c r="D68" s="979">
        <v>104473.2843</v>
      </c>
      <c r="E68" s="979">
        <v>127722.1008</v>
      </c>
      <c r="F68" s="972">
        <v>116641.1</v>
      </c>
      <c r="G68" s="972">
        <v>146300.28</v>
      </c>
      <c r="H68" s="972">
        <v>200214.22399999999</v>
      </c>
      <c r="I68" s="972">
        <v>206038.72569999998</v>
      </c>
      <c r="J68" s="972">
        <v>303393.03000000003</v>
      </c>
      <c r="K68" s="972">
        <v>249111.62059999999</v>
      </c>
      <c r="L68" s="973">
        <v>3680.4701</v>
      </c>
      <c r="M68" s="972">
        <v>7063.8145000000004</v>
      </c>
      <c r="N68" s="972">
        <v>11995.6721</v>
      </c>
      <c r="O68" s="972">
        <v>9518.7965000000004</v>
      </c>
      <c r="P68" s="972">
        <v>8167.5</v>
      </c>
      <c r="Q68" s="972">
        <v>12432.598</v>
      </c>
      <c r="R68" s="972">
        <v>15347.2125</v>
      </c>
      <c r="S68" s="972">
        <v>20845.501800000002</v>
      </c>
      <c r="T68" s="972">
        <v>23441.0497</v>
      </c>
      <c r="U68" s="972">
        <v>21014.481</v>
      </c>
    </row>
    <row r="69" spans="1:21" x14ac:dyDescent="0.25">
      <c r="A69" s="977" t="s">
        <v>1200</v>
      </c>
      <c r="B69" s="978">
        <v>679537.16399999999</v>
      </c>
      <c r="C69" s="979">
        <v>862011.03090000001</v>
      </c>
      <c r="D69" s="979">
        <v>988336.27850000001</v>
      </c>
      <c r="E69" s="972">
        <v>1044864.7865</v>
      </c>
      <c r="F69" s="972">
        <v>1162918.1000000001</v>
      </c>
      <c r="G69" s="972">
        <v>1217354.2220000001</v>
      </c>
      <c r="H69" s="972">
        <v>1230332.5824000002</v>
      </c>
      <c r="I69" s="972">
        <v>1342699.1302999998</v>
      </c>
      <c r="J69" s="972">
        <v>1517825.5124000001</v>
      </c>
      <c r="K69" s="972">
        <v>1768474.1162999999</v>
      </c>
      <c r="L69" s="973">
        <v>96237.458099999989</v>
      </c>
      <c r="M69" s="972">
        <v>185468.24980000002</v>
      </c>
      <c r="N69" s="972">
        <v>242591.33900000001</v>
      </c>
      <c r="O69" s="972">
        <v>238966.79180000001</v>
      </c>
      <c r="P69" s="972">
        <v>245579.5</v>
      </c>
      <c r="Q69" s="972">
        <v>232953.06099999999</v>
      </c>
      <c r="R69" s="972">
        <v>217329.98300000001</v>
      </c>
      <c r="S69" s="972">
        <v>209373.87840000002</v>
      </c>
      <c r="T69" s="972">
        <v>205521.92359999998</v>
      </c>
      <c r="U69" s="972">
        <v>164854.89509999999</v>
      </c>
    </row>
    <row r="70" spans="1:21" x14ac:dyDescent="0.25">
      <c r="A70" s="977" t="s">
        <v>1201</v>
      </c>
      <c r="B70" s="978">
        <v>245396.14469999998</v>
      </c>
      <c r="C70" s="979">
        <v>289462.45480000001</v>
      </c>
      <c r="D70" s="979">
        <v>308826.43949999998</v>
      </c>
      <c r="E70" s="972">
        <v>336083.38429999998</v>
      </c>
      <c r="F70" s="972">
        <v>340136.3</v>
      </c>
      <c r="G70" s="972">
        <v>409849.90399999998</v>
      </c>
      <c r="H70" s="972">
        <v>443206.38900000002</v>
      </c>
      <c r="I70" s="972">
        <v>457442.2389</v>
      </c>
      <c r="J70" s="972">
        <v>545052.51270000008</v>
      </c>
      <c r="K70" s="972">
        <v>672315.89110000001</v>
      </c>
      <c r="L70" s="973">
        <v>17222.125199999999</v>
      </c>
      <c r="M70" s="972">
        <v>7713.7124000000003</v>
      </c>
      <c r="N70" s="972">
        <v>10617.418099999999</v>
      </c>
      <c r="O70" s="972">
        <v>13180.746299999999</v>
      </c>
      <c r="P70" s="972">
        <v>8484.9</v>
      </c>
      <c r="Q70" s="972">
        <v>23177.377</v>
      </c>
      <c r="R70" s="972">
        <v>16065.336499999999</v>
      </c>
      <c r="S70" s="972">
        <v>10348.813300000002</v>
      </c>
      <c r="T70" s="972">
        <v>12833.642699999999</v>
      </c>
      <c r="U70" s="972">
        <v>13457.747300000001</v>
      </c>
    </row>
    <row r="71" spans="1:21" x14ac:dyDescent="0.25">
      <c r="A71" s="984" t="s">
        <v>1202</v>
      </c>
      <c r="B71" s="978">
        <v>122367.0089</v>
      </c>
      <c r="C71" s="979">
        <v>149579.3763</v>
      </c>
      <c r="D71" s="979">
        <v>187878.35380000001</v>
      </c>
      <c r="E71" s="979">
        <v>193488.78030000001</v>
      </c>
      <c r="F71" s="972">
        <v>211141.6</v>
      </c>
      <c r="G71" s="972">
        <v>248994.45499999999</v>
      </c>
      <c r="H71" s="972">
        <v>276341.56099999999</v>
      </c>
      <c r="I71" s="972">
        <v>276461.47830000002</v>
      </c>
      <c r="J71" s="972">
        <v>271072.93560000003</v>
      </c>
      <c r="K71" s="972">
        <v>379810.54839999997</v>
      </c>
      <c r="L71" s="973">
        <v>21594.352699999999</v>
      </c>
      <c r="M71" s="972">
        <v>29563.1093</v>
      </c>
      <c r="N71" s="972">
        <v>16019.863800000001</v>
      </c>
      <c r="O71" s="972">
        <v>29275.050999999999</v>
      </c>
      <c r="P71" s="972">
        <v>25279</v>
      </c>
      <c r="Q71" s="972">
        <v>32939.245000000003</v>
      </c>
      <c r="R71" s="972">
        <v>33920.288500000002</v>
      </c>
      <c r="S71" s="972">
        <v>35382.365899999997</v>
      </c>
      <c r="T71" s="972">
        <v>36335.593099999998</v>
      </c>
      <c r="U71" s="972">
        <v>41842.426399999997</v>
      </c>
    </row>
    <row r="72" spans="1:21" x14ac:dyDescent="0.25">
      <c r="A72" s="974" t="s">
        <v>1203</v>
      </c>
      <c r="B72" s="975">
        <v>4986333.0811000001</v>
      </c>
      <c r="C72" s="969">
        <v>6539500.4205</v>
      </c>
      <c r="D72" s="969">
        <v>7239168.8511000006</v>
      </c>
      <c r="E72" s="969">
        <v>7223854.2352</v>
      </c>
      <c r="F72" s="969">
        <v>7284338.5</v>
      </c>
      <c r="G72" s="969">
        <v>7969608.0369999995</v>
      </c>
      <c r="H72" s="969">
        <v>8362075.4800000004</v>
      </c>
      <c r="I72" s="969">
        <v>9828074.9834000003</v>
      </c>
      <c r="J72" s="969">
        <v>12135271.5582</v>
      </c>
      <c r="K72" s="969">
        <v>15351992.662899999</v>
      </c>
      <c r="L72" s="969">
        <v>109584.5713</v>
      </c>
      <c r="M72" s="969">
        <v>179708.91800000001</v>
      </c>
      <c r="N72" s="969">
        <v>148696.179</v>
      </c>
      <c r="O72" s="969">
        <v>189234.05650000001</v>
      </c>
      <c r="P72" s="969">
        <v>169373.1</v>
      </c>
      <c r="Q72" s="969">
        <v>216378.04</v>
      </c>
      <c r="R72" s="969">
        <v>363786.4546</v>
      </c>
      <c r="S72" s="969">
        <v>507769.27160000004</v>
      </c>
      <c r="T72" s="969">
        <v>526785.77619999996</v>
      </c>
      <c r="U72" s="969">
        <v>501088.92210000003</v>
      </c>
    </row>
    <row r="73" spans="1:21" x14ac:dyDescent="0.25">
      <c r="A73" s="977" t="s">
        <v>1204</v>
      </c>
      <c r="B73" s="978">
        <v>66410.571599999996</v>
      </c>
      <c r="C73" s="979">
        <v>64743.053200000002</v>
      </c>
      <c r="D73" s="979">
        <v>76999.223299999998</v>
      </c>
      <c r="E73" s="972">
        <v>88971.09629999999</v>
      </c>
      <c r="F73" s="972">
        <v>80257.8</v>
      </c>
      <c r="G73" s="972">
        <v>157501.47</v>
      </c>
      <c r="H73" s="972">
        <v>131740.1416</v>
      </c>
      <c r="I73" s="972">
        <v>130943.35159999999</v>
      </c>
      <c r="J73" s="972">
        <v>140345.55419999998</v>
      </c>
      <c r="K73" s="972">
        <v>198473.166</v>
      </c>
      <c r="L73" s="973">
        <v>2517.2181</v>
      </c>
      <c r="M73" s="972">
        <v>2056.7883999999999</v>
      </c>
      <c r="N73" s="972">
        <v>2337.9837000000002</v>
      </c>
      <c r="O73" s="972">
        <v>3475.4078999999997</v>
      </c>
      <c r="P73" s="972">
        <v>2076.3000000000002</v>
      </c>
      <c r="Q73" s="972">
        <v>5697.5940000000001</v>
      </c>
      <c r="R73" s="972">
        <v>3605.9532999999997</v>
      </c>
      <c r="S73" s="972">
        <v>4665.3598000000002</v>
      </c>
      <c r="T73" s="972">
        <v>4463.915</v>
      </c>
      <c r="U73" s="972">
        <v>6935.9721</v>
      </c>
    </row>
    <row r="74" spans="1:21" x14ac:dyDescent="0.25">
      <c r="A74" s="977" t="s">
        <v>1205</v>
      </c>
      <c r="B74" s="978">
        <v>1034947.9647</v>
      </c>
      <c r="C74" s="979">
        <v>1289531.449</v>
      </c>
      <c r="D74" s="979">
        <v>1500366.3319000001</v>
      </c>
      <c r="E74" s="972">
        <v>1500071.4896000002</v>
      </c>
      <c r="F74" s="972">
        <v>1525964.6</v>
      </c>
      <c r="G74" s="972">
        <v>1399111.7439999999</v>
      </c>
      <c r="H74" s="972">
        <v>1673312.6135999998</v>
      </c>
      <c r="I74" s="972">
        <v>1884832.0921</v>
      </c>
      <c r="J74" s="972">
        <v>2213908.2911999999</v>
      </c>
      <c r="K74" s="972">
        <v>2685003.8218</v>
      </c>
      <c r="L74" s="973">
        <v>59747.792700000005</v>
      </c>
      <c r="M74" s="972">
        <v>74410.420400000003</v>
      </c>
      <c r="N74" s="972">
        <v>61642.571100000001</v>
      </c>
      <c r="O74" s="972">
        <v>96568.8122</v>
      </c>
      <c r="P74" s="972">
        <v>89127.5</v>
      </c>
      <c r="Q74" s="972">
        <v>102656.567</v>
      </c>
      <c r="R74" s="972">
        <v>139856.95389999999</v>
      </c>
      <c r="S74" s="972">
        <v>193672.367</v>
      </c>
      <c r="T74" s="972">
        <v>153822.91340000002</v>
      </c>
      <c r="U74" s="972">
        <v>168148.74559999999</v>
      </c>
    </row>
    <row r="75" spans="1:21" x14ac:dyDescent="0.25">
      <c r="A75" s="977" t="s">
        <v>1206</v>
      </c>
      <c r="B75" s="980">
        <v>3087160.7689</v>
      </c>
      <c r="C75" s="979">
        <v>4188147.3979000002</v>
      </c>
      <c r="D75" s="979">
        <v>4691972.2946999995</v>
      </c>
      <c r="E75" s="972">
        <v>4699493.2934999997</v>
      </c>
      <c r="F75" s="972">
        <v>4556414.2</v>
      </c>
      <c r="G75" s="972">
        <v>5200766.0810000002</v>
      </c>
      <c r="H75" s="972">
        <v>5183565.6294999998</v>
      </c>
      <c r="I75" s="972">
        <v>6375213.7412999999</v>
      </c>
      <c r="J75" s="972">
        <v>8119326.6572000002</v>
      </c>
      <c r="K75" s="972">
        <v>10683164.2501</v>
      </c>
      <c r="L75" s="973">
        <v>27967.951100000002</v>
      </c>
      <c r="M75" s="972">
        <v>73798.932099999991</v>
      </c>
      <c r="N75" s="972">
        <v>27079.958200000001</v>
      </c>
      <c r="O75" s="972">
        <v>14145.011</v>
      </c>
      <c r="P75" s="972">
        <v>27071.4</v>
      </c>
      <c r="Q75" s="972">
        <v>45145.737000000001</v>
      </c>
      <c r="R75" s="972">
        <v>173186.99480000001</v>
      </c>
      <c r="S75" s="972">
        <v>206025.70869999999</v>
      </c>
      <c r="T75" s="972">
        <v>265811.2696</v>
      </c>
      <c r="U75" s="972">
        <v>229058.77439999999</v>
      </c>
    </row>
    <row r="76" spans="1:21" ht="38.25" x14ac:dyDescent="0.25">
      <c r="A76" s="985" t="s">
        <v>1207</v>
      </c>
      <c r="B76" s="986">
        <v>1983085.5249999999</v>
      </c>
      <c r="C76" s="987">
        <v>2676734.5651999996</v>
      </c>
      <c r="D76" s="987">
        <v>2876513.6610999997</v>
      </c>
      <c r="E76" s="988">
        <v>3085838.6055000001</v>
      </c>
      <c r="F76" s="988">
        <v>2993431</v>
      </c>
      <c r="G76" s="988">
        <v>2952087.4789999998</v>
      </c>
      <c r="H76" s="988">
        <v>2989128.3818999999</v>
      </c>
      <c r="I76" s="988">
        <v>3605585.3533000001</v>
      </c>
      <c r="J76" s="988">
        <v>4360573.0258999998</v>
      </c>
      <c r="K76" s="988">
        <v>5753651.5231000008</v>
      </c>
      <c r="L76" s="989">
        <v>17890.197499999998</v>
      </c>
      <c r="M76" s="988">
        <v>59617.893600000003</v>
      </c>
      <c r="N76" s="988">
        <v>9554.5985999999994</v>
      </c>
      <c r="O76" s="988">
        <v>7006.9706000000006</v>
      </c>
      <c r="P76" s="988">
        <v>7699.8</v>
      </c>
      <c r="Q76" s="988">
        <v>10274.415999999999</v>
      </c>
      <c r="R76" s="988">
        <v>12815.108900000001</v>
      </c>
      <c r="S76" s="988">
        <v>18931.303399999997</v>
      </c>
      <c r="T76" s="988">
        <v>19156.175600000002</v>
      </c>
      <c r="U76" s="972">
        <v>43164.158799999997</v>
      </c>
    </row>
    <row r="77" spans="1:21" ht="25.5" x14ac:dyDescent="0.25">
      <c r="A77" s="985" t="s">
        <v>1208</v>
      </c>
      <c r="B77" s="990">
        <v>536597.51879999996</v>
      </c>
      <c r="C77" s="987">
        <v>663352.60089999996</v>
      </c>
      <c r="D77" s="987">
        <v>888189.21649999998</v>
      </c>
      <c r="E77" s="988">
        <v>861273.70559999999</v>
      </c>
      <c r="F77" s="988">
        <v>959694.5</v>
      </c>
      <c r="G77" s="988">
        <v>1187260.5989999999</v>
      </c>
      <c r="H77" s="988">
        <v>1188795.4350000001</v>
      </c>
      <c r="I77" s="988">
        <v>1719147.7027999999</v>
      </c>
      <c r="J77" s="988">
        <v>2495905.8628000002</v>
      </c>
      <c r="K77" s="988">
        <v>2782046.7929000002</v>
      </c>
      <c r="L77" s="989">
        <v>7289.2817999999997</v>
      </c>
      <c r="M77" s="988">
        <v>10016.3315</v>
      </c>
      <c r="N77" s="988">
        <v>11785.6664</v>
      </c>
      <c r="O77" s="988">
        <v>364.25390000000004</v>
      </c>
      <c r="P77" s="988">
        <v>435.1</v>
      </c>
      <c r="Q77" s="988">
        <v>2648.491</v>
      </c>
      <c r="R77" s="988">
        <v>1324.7243999999998</v>
      </c>
      <c r="S77" s="988">
        <v>212.31189999999998</v>
      </c>
      <c r="T77" s="972">
        <v>258.76729999999998</v>
      </c>
      <c r="U77" s="972">
        <v>14305.1713</v>
      </c>
    </row>
    <row r="78" spans="1:21" x14ac:dyDescent="0.25">
      <c r="A78" s="991" t="s">
        <v>1209</v>
      </c>
      <c r="B78" s="978">
        <v>567477.69999999995</v>
      </c>
      <c r="C78" s="978">
        <v>848060.2</v>
      </c>
      <c r="D78" s="978">
        <v>927269.4</v>
      </c>
      <c r="E78" s="979">
        <v>752380.98239999998</v>
      </c>
      <c r="F78" s="972">
        <v>603288.6</v>
      </c>
      <c r="G78" s="983">
        <v>1061418.0020000001</v>
      </c>
      <c r="H78" s="983">
        <v>1005641.8126000001</v>
      </c>
      <c r="I78" s="983">
        <v>1050480.6851999999</v>
      </c>
      <c r="J78" s="983">
        <v>1262847.7685</v>
      </c>
      <c r="K78" s="983">
        <v>2147465.9340999997</v>
      </c>
      <c r="L78" s="978">
        <v>2788.5</v>
      </c>
      <c r="M78" s="978">
        <v>4164.7</v>
      </c>
      <c r="N78" s="978">
        <v>5739.7</v>
      </c>
      <c r="O78" s="972">
        <v>6773.7865000000002</v>
      </c>
      <c r="P78" s="972">
        <v>18936.5</v>
      </c>
      <c r="Q78" s="972">
        <v>32222.828000000001</v>
      </c>
      <c r="R78" s="972">
        <v>159047.16149999999</v>
      </c>
      <c r="S78" s="972">
        <v>186882.09340000001</v>
      </c>
      <c r="T78" s="972">
        <v>246396.32669999998</v>
      </c>
      <c r="U78" s="972">
        <v>171589.4443</v>
      </c>
    </row>
    <row r="79" spans="1:21" x14ac:dyDescent="0.25">
      <c r="A79" s="977" t="s">
        <v>1210</v>
      </c>
      <c r="B79" s="978">
        <v>797813.77590000001</v>
      </c>
      <c r="C79" s="979">
        <v>997078.52039999992</v>
      </c>
      <c r="D79" s="979">
        <v>969831.00120000006</v>
      </c>
      <c r="E79" s="979">
        <v>935318.35580000002</v>
      </c>
      <c r="F79" s="972">
        <v>1121701.8999999999</v>
      </c>
      <c r="G79" s="972">
        <v>1212228.7409999999</v>
      </c>
      <c r="H79" s="972">
        <v>1373457.0952999999</v>
      </c>
      <c r="I79" s="972">
        <v>1437085.7984000002</v>
      </c>
      <c r="J79" s="972">
        <v>1661691.0555999998</v>
      </c>
      <c r="K79" s="972">
        <v>1785351.425</v>
      </c>
      <c r="L79" s="973">
        <v>19351.609399999998</v>
      </c>
      <c r="M79" s="972">
        <v>29442.777100000003</v>
      </c>
      <c r="N79" s="972">
        <v>57635.665999999997</v>
      </c>
      <c r="O79" s="972">
        <v>75044.825400000002</v>
      </c>
      <c r="P79" s="972">
        <v>51098</v>
      </c>
      <c r="Q79" s="972">
        <v>62878.142</v>
      </c>
      <c r="R79" s="972">
        <v>47136.552600000003</v>
      </c>
      <c r="S79" s="972">
        <v>103405.8361</v>
      </c>
      <c r="T79" s="972">
        <v>102687.67820000001</v>
      </c>
      <c r="U79" s="972">
        <v>96945.43</v>
      </c>
    </row>
    <row r="80" spans="1:21" x14ac:dyDescent="0.25">
      <c r="A80" s="974" t="s">
        <v>1211</v>
      </c>
      <c r="B80" s="992">
        <v>2926084.1</v>
      </c>
      <c r="C80" s="992">
        <v>3879377.7</v>
      </c>
      <c r="D80" s="992">
        <v>4217779.2</v>
      </c>
      <c r="E80" s="992">
        <v>4316418.2</v>
      </c>
      <c r="F80" s="992">
        <v>5114860.5</v>
      </c>
      <c r="G80" s="992">
        <v>5348850.5999999996</v>
      </c>
      <c r="H80" s="992">
        <v>5713367.5</v>
      </c>
      <c r="I80" s="992">
        <v>6740122.0999999996</v>
      </c>
      <c r="J80" s="992">
        <v>7989309.2658000002</v>
      </c>
      <c r="K80" s="992">
        <v>9742109.2905000001</v>
      </c>
      <c r="L80" s="992">
        <v>46305.7</v>
      </c>
      <c r="M80" s="992">
        <v>69664.399999999994</v>
      </c>
      <c r="N80" s="992">
        <v>99569.055399999997</v>
      </c>
      <c r="O80" s="992">
        <v>138412.66959999999</v>
      </c>
      <c r="P80" s="992">
        <v>166853.09999999998</v>
      </c>
      <c r="Q80" s="969">
        <v>217127.109</v>
      </c>
      <c r="R80" s="969">
        <v>198228.7107</v>
      </c>
      <c r="S80" s="969">
        <v>201863.35980000001</v>
      </c>
      <c r="T80" s="969">
        <v>176148.61909999998</v>
      </c>
      <c r="U80" s="969">
        <v>248562.00380000001</v>
      </c>
    </row>
    <row r="81" spans="1:21" x14ac:dyDescent="0.25">
      <c r="A81" s="977" t="s">
        <v>1212</v>
      </c>
      <c r="B81" s="978">
        <v>4041.4422000000004</v>
      </c>
      <c r="C81" s="979">
        <v>5792.2417000000005</v>
      </c>
      <c r="D81" s="979">
        <v>4884.93</v>
      </c>
      <c r="E81" s="972">
        <v>4469.6729000000005</v>
      </c>
      <c r="F81" s="972">
        <v>5011.5</v>
      </c>
      <c r="G81" s="972">
        <v>7627.7240000000002</v>
      </c>
      <c r="H81" s="972">
        <v>6254.6911</v>
      </c>
      <c r="I81" s="972">
        <v>6210.7120000000004</v>
      </c>
      <c r="J81" s="972">
        <v>8766.6003000000001</v>
      </c>
      <c r="K81" s="972">
        <v>13979.3411</v>
      </c>
      <c r="L81" s="972">
        <v>111.84039999999999</v>
      </c>
      <c r="M81" s="972">
        <v>226.12439999999998</v>
      </c>
      <c r="N81" s="972">
        <v>2.0831999999999997</v>
      </c>
      <c r="O81" s="972">
        <v>3.8690000000000002</v>
      </c>
      <c r="P81" s="972">
        <v>10.3</v>
      </c>
      <c r="Q81" s="972">
        <v>9.5820000000000007</v>
      </c>
      <c r="R81" s="972">
        <v>15.09</v>
      </c>
      <c r="S81" s="972">
        <v>75.724399999999989</v>
      </c>
      <c r="T81" s="972">
        <v>88.699799999999996</v>
      </c>
      <c r="U81" s="972">
        <v>197.5874</v>
      </c>
    </row>
    <row r="82" spans="1:21" x14ac:dyDescent="0.25">
      <c r="A82" s="977" t="s">
        <v>1213</v>
      </c>
      <c r="B82" s="978">
        <v>5516.5990999999995</v>
      </c>
      <c r="C82" s="979">
        <v>7368.9395999999997</v>
      </c>
      <c r="D82" s="979">
        <v>6389.9847</v>
      </c>
      <c r="E82" s="979">
        <v>10289.204</v>
      </c>
      <c r="F82" s="972">
        <v>12857.2</v>
      </c>
      <c r="G82" s="972">
        <v>16117.47</v>
      </c>
      <c r="H82" s="972">
        <v>20149.6214</v>
      </c>
      <c r="I82" s="972">
        <v>31365.694100000001</v>
      </c>
      <c r="J82" s="972">
        <v>35527.067299999995</v>
      </c>
      <c r="K82" s="972">
        <v>43540.4588</v>
      </c>
      <c r="L82" s="973">
        <v>44.848500000000001</v>
      </c>
      <c r="M82" s="972">
        <v>7.0571999999999999</v>
      </c>
      <c r="N82" s="972">
        <v>3.2000000000000002E-3</v>
      </c>
      <c r="O82" s="972">
        <v>3.2000000000000002E-3</v>
      </c>
      <c r="P82" s="972">
        <v>1.4</v>
      </c>
      <c r="Q82" s="972">
        <v>22.923999999999999</v>
      </c>
      <c r="R82" s="972">
        <v>50.993000000000002</v>
      </c>
      <c r="S82" s="972">
        <v>33.991699999999994</v>
      </c>
      <c r="T82" s="972">
        <v>235.64679999999998</v>
      </c>
      <c r="U82" s="972">
        <v>61.527000000000001</v>
      </c>
    </row>
    <row r="83" spans="1:21" x14ac:dyDescent="0.25">
      <c r="A83" s="977" t="s">
        <v>1214</v>
      </c>
      <c r="B83" s="978">
        <v>71821.471000000005</v>
      </c>
      <c r="C83" s="979">
        <v>84252.461599999995</v>
      </c>
      <c r="D83" s="979">
        <v>104521.81759999999</v>
      </c>
      <c r="E83" s="979">
        <v>105885.00049999999</v>
      </c>
      <c r="F83" s="972">
        <v>210587</v>
      </c>
      <c r="G83" s="972">
        <v>155194.943</v>
      </c>
      <c r="H83" s="972">
        <v>166945.79330000002</v>
      </c>
      <c r="I83" s="972">
        <v>194133.66560000001</v>
      </c>
      <c r="J83" s="972">
        <v>217082.73180000001</v>
      </c>
      <c r="K83" s="972">
        <v>237765.6281</v>
      </c>
      <c r="L83" s="973">
        <v>31.573</v>
      </c>
      <c r="M83" s="972">
        <v>736.88990000000001</v>
      </c>
      <c r="N83" s="972">
        <v>1383.0887</v>
      </c>
      <c r="O83" s="972">
        <v>28.517799999999998</v>
      </c>
      <c r="P83" s="972">
        <v>90</v>
      </c>
      <c r="Q83" s="972">
        <v>101.188</v>
      </c>
      <c r="R83" s="972">
        <v>106.63200000000001</v>
      </c>
      <c r="S83" s="972">
        <v>990.97580000000005</v>
      </c>
      <c r="T83" s="972">
        <v>230.0506</v>
      </c>
      <c r="U83" s="972">
        <v>540.42009999999993</v>
      </c>
    </row>
    <row r="84" spans="1:21" x14ac:dyDescent="0.25">
      <c r="A84" s="977" t="s">
        <v>1215</v>
      </c>
      <c r="B84" s="978">
        <v>167335.60399999999</v>
      </c>
      <c r="C84" s="979">
        <v>233847.18299999999</v>
      </c>
      <c r="D84" s="979">
        <v>226965.31510000001</v>
      </c>
      <c r="E84" s="979">
        <v>228576.315</v>
      </c>
      <c r="F84" s="972">
        <v>236547.7</v>
      </c>
      <c r="G84" s="972">
        <v>297914.66899999999</v>
      </c>
      <c r="H84" s="972">
        <v>293767.36499999999</v>
      </c>
      <c r="I84" s="972">
        <v>361621.45310000004</v>
      </c>
      <c r="J84" s="972">
        <v>347618.28080000001</v>
      </c>
      <c r="K84" s="972">
        <v>422779.78660000005</v>
      </c>
      <c r="L84" s="973">
        <v>5741.0334000000003</v>
      </c>
      <c r="M84" s="972">
        <v>5831.0455000000002</v>
      </c>
      <c r="N84" s="972">
        <v>5830.3810999999996</v>
      </c>
      <c r="O84" s="972">
        <v>8843.6962000000003</v>
      </c>
      <c r="P84" s="972">
        <v>10093.799999999999</v>
      </c>
      <c r="Q84" s="972">
        <v>11767.203</v>
      </c>
      <c r="R84" s="972">
        <v>13592.8969</v>
      </c>
      <c r="S84" s="972">
        <v>14546.2266</v>
      </c>
      <c r="T84" s="972">
        <v>9689.9611999999997</v>
      </c>
      <c r="U84" s="972">
        <v>13167.223699999999</v>
      </c>
    </row>
    <row r="85" spans="1:21" x14ac:dyDescent="0.25">
      <c r="A85" s="977" t="s">
        <v>1216</v>
      </c>
      <c r="B85" s="978">
        <v>915088.92889999994</v>
      </c>
      <c r="C85" s="979">
        <v>1039502.5212999999</v>
      </c>
      <c r="D85" s="979">
        <v>1052418.2747</v>
      </c>
      <c r="E85" s="979">
        <v>1062682.5748999999</v>
      </c>
      <c r="F85" s="972">
        <v>1233341.3</v>
      </c>
      <c r="G85" s="972">
        <v>1487292.5630000001</v>
      </c>
      <c r="H85" s="972">
        <v>1534153.6440000001</v>
      </c>
      <c r="I85" s="972">
        <v>1905083.8084</v>
      </c>
      <c r="J85" s="972">
        <v>2255566.7355999998</v>
      </c>
      <c r="K85" s="972">
        <v>3036251.2658000002</v>
      </c>
      <c r="L85" s="973">
        <v>4957.2128000000002</v>
      </c>
      <c r="M85" s="972">
        <v>11694.616300000002</v>
      </c>
      <c r="N85" s="972">
        <v>35800.064399999996</v>
      </c>
      <c r="O85" s="972">
        <v>53874.789499999999</v>
      </c>
      <c r="P85" s="972">
        <v>49820</v>
      </c>
      <c r="Q85" s="972">
        <v>58836.894</v>
      </c>
      <c r="R85" s="972">
        <v>63138.665300000001</v>
      </c>
      <c r="S85" s="972">
        <v>63160.6872</v>
      </c>
      <c r="T85" s="972">
        <v>57406.886700000003</v>
      </c>
      <c r="U85" s="972">
        <v>143245.69990000001</v>
      </c>
    </row>
    <row r="86" spans="1:21" x14ac:dyDescent="0.25">
      <c r="A86" s="977" t="s">
        <v>1217</v>
      </c>
      <c r="B86" s="978">
        <v>424113.58679999999</v>
      </c>
      <c r="C86" s="979">
        <v>502180.12520000001</v>
      </c>
      <c r="D86" s="979">
        <v>525109.51439999999</v>
      </c>
      <c r="E86" s="979">
        <v>768426.24030000006</v>
      </c>
      <c r="F86" s="972">
        <v>692416.1</v>
      </c>
      <c r="G86" s="972">
        <v>785006.35499999998</v>
      </c>
      <c r="H86" s="972">
        <v>877355.6298</v>
      </c>
      <c r="I86" s="972">
        <v>939352.10679999995</v>
      </c>
      <c r="J86" s="972">
        <v>1163936.0969</v>
      </c>
      <c r="K86" s="972">
        <v>1539422.6132</v>
      </c>
      <c r="L86" s="973">
        <v>2282.6979000000001</v>
      </c>
      <c r="M86" s="972">
        <v>4887.7047000000002</v>
      </c>
      <c r="N86" s="972">
        <v>7787.8307000000004</v>
      </c>
      <c r="O86" s="972">
        <v>4937.8162000000002</v>
      </c>
      <c r="P86" s="972">
        <v>11248.2</v>
      </c>
      <c r="Q86" s="972">
        <v>22968.061000000002</v>
      </c>
      <c r="R86" s="972">
        <v>11812.2124</v>
      </c>
      <c r="S86" s="972">
        <v>7618.0002999999997</v>
      </c>
      <c r="T86" s="972">
        <v>9715.6373999999996</v>
      </c>
      <c r="U86" s="972">
        <v>14362.773999999999</v>
      </c>
    </row>
    <row r="87" spans="1:21" x14ac:dyDescent="0.25">
      <c r="A87" s="977" t="s">
        <v>1218</v>
      </c>
      <c r="B87" s="978">
        <v>701573.96849999996</v>
      </c>
      <c r="C87" s="979">
        <v>948658.1762000001</v>
      </c>
      <c r="D87" s="979">
        <v>943769.93099999998</v>
      </c>
      <c r="E87" s="979">
        <v>865906.6706999999</v>
      </c>
      <c r="F87" s="972">
        <v>1326581.1000000001</v>
      </c>
      <c r="G87" s="972">
        <v>1103444.716</v>
      </c>
      <c r="H87" s="972">
        <v>1202851.7617000001</v>
      </c>
      <c r="I87" s="972">
        <v>1511566.2159000002</v>
      </c>
      <c r="J87" s="972">
        <v>1853934.7463</v>
      </c>
      <c r="K87" s="972">
        <v>1756498.8244</v>
      </c>
      <c r="L87" s="973">
        <v>3881.9308999999998</v>
      </c>
      <c r="M87" s="972">
        <v>4244.3639000000003</v>
      </c>
      <c r="N87" s="972">
        <v>1977.3657000000001</v>
      </c>
      <c r="O87" s="972">
        <v>3242.9070000000002</v>
      </c>
      <c r="P87" s="972">
        <v>21346.2</v>
      </c>
      <c r="Q87" s="972">
        <v>32435.027999999998</v>
      </c>
      <c r="R87" s="972">
        <v>25615.520199999999</v>
      </c>
      <c r="S87" s="972">
        <v>25217.035600000003</v>
      </c>
      <c r="T87" s="972">
        <v>13859.964800000002</v>
      </c>
      <c r="U87" s="972">
        <v>17431.058399999998</v>
      </c>
    </row>
    <row r="88" spans="1:21" x14ac:dyDescent="0.25">
      <c r="A88" s="977" t="s">
        <v>1219</v>
      </c>
      <c r="B88" s="978">
        <v>278148.4632</v>
      </c>
      <c r="C88" s="979">
        <v>297660.61099999998</v>
      </c>
      <c r="D88" s="979">
        <v>331230.6238</v>
      </c>
      <c r="E88" s="979">
        <v>364072.10019999999</v>
      </c>
      <c r="F88" s="972">
        <v>389922.5</v>
      </c>
      <c r="G88" s="972">
        <v>423243.43699999998</v>
      </c>
      <c r="H88" s="972">
        <v>500171.46220000001</v>
      </c>
      <c r="I88" s="972">
        <v>544045.89679999999</v>
      </c>
      <c r="J88" s="972">
        <v>624233.70799999998</v>
      </c>
      <c r="K88" s="972">
        <v>831255.81229999999</v>
      </c>
      <c r="L88" s="973">
        <v>14106.0705</v>
      </c>
      <c r="M88" s="972">
        <v>16068.972900000001</v>
      </c>
      <c r="N88" s="972">
        <v>24042.448899999999</v>
      </c>
      <c r="O88" s="972">
        <v>33832.297599999998</v>
      </c>
      <c r="P88" s="972">
        <v>38839.9</v>
      </c>
      <c r="Q88" s="972">
        <v>42427.093999999997</v>
      </c>
      <c r="R88" s="972">
        <v>48420.847900000001</v>
      </c>
      <c r="S88" s="972">
        <v>45335.666600000004</v>
      </c>
      <c r="T88" s="972">
        <v>37963.909500000002</v>
      </c>
      <c r="U88" s="972">
        <v>24521.548699999999</v>
      </c>
    </row>
    <row r="89" spans="1:21" x14ac:dyDescent="0.25">
      <c r="A89" s="977" t="s">
        <v>1220</v>
      </c>
      <c r="B89" s="978">
        <v>156654.12950000001</v>
      </c>
      <c r="C89" s="979">
        <v>497627.48089999997</v>
      </c>
      <c r="D89" s="979">
        <v>587279.15879999998</v>
      </c>
      <c r="E89" s="979">
        <v>612636.96550000005</v>
      </c>
      <c r="F89" s="972">
        <v>692896.8</v>
      </c>
      <c r="G89" s="972">
        <v>728091.424</v>
      </c>
      <c r="H89" s="972">
        <v>768255.60149999999</v>
      </c>
      <c r="I89" s="972">
        <v>871821.65989999997</v>
      </c>
      <c r="J89" s="972">
        <v>1051754.2053999999</v>
      </c>
      <c r="K89" s="972">
        <v>1160123.6986</v>
      </c>
      <c r="L89" s="973">
        <v>9783.3781999999992</v>
      </c>
      <c r="M89" s="972">
        <v>14823.715699999999</v>
      </c>
      <c r="N89" s="972">
        <v>15831.8349</v>
      </c>
      <c r="O89" s="972">
        <v>22795.026000000002</v>
      </c>
      <c r="P89" s="972">
        <v>24314</v>
      </c>
      <c r="Q89" s="972">
        <v>30651.977999999999</v>
      </c>
      <c r="R89" s="972">
        <v>20963.7925</v>
      </c>
      <c r="S89" s="972">
        <v>25079.051100000001</v>
      </c>
      <c r="T89" s="972">
        <v>25733.1649</v>
      </c>
      <c r="U89" s="972">
        <v>15542.9933</v>
      </c>
    </row>
    <row r="90" spans="1:21" x14ac:dyDescent="0.25">
      <c r="A90" s="993" t="s">
        <v>633</v>
      </c>
      <c r="B90" s="994">
        <v>201789.92469999997</v>
      </c>
      <c r="C90" s="995">
        <v>262487.92619999999</v>
      </c>
      <c r="D90" s="995">
        <v>435209.63449999999</v>
      </c>
      <c r="E90" s="995">
        <v>293473.47019999998</v>
      </c>
      <c r="F90" s="995">
        <v>314699.3</v>
      </c>
      <c r="G90" s="995">
        <v>344917.30699999997</v>
      </c>
      <c r="H90" s="995">
        <v>343461.9472</v>
      </c>
      <c r="I90" s="995">
        <v>374920.84230000002</v>
      </c>
      <c r="J90" s="995">
        <v>430889.09339999995</v>
      </c>
      <c r="K90" s="995">
        <v>700491.86160000006</v>
      </c>
      <c r="L90" s="996">
        <v>5365.1194999999998</v>
      </c>
      <c r="M90" s="995">
        <v>11143.8874</v>
      </c>
      <c r="N90" s="995">
        <v>6913.9546</v>
      </c>
      <c r="O90" s="995">
        <v>10853.747100000001</v>
      </c>
      <c r="P90" s="995">
        <v>11089.3</v>
      </c>
      <c r="Q90" s="995">
        <v>17907.156999999999</v>
      </c>
      <c r="R90" s="995">
        <v>14512.0605</v>
      </c>
      <c r="S90" s="995">
        <v>19806.000499999998</v>
      </c>
      <c r="T90" s="995">
        <v>21224.697399999997</v>
      </c>
      <c r="U90" s="995">
        <v>19491.171300000002</v>
      </c>
    </row>
    <row r="91" spans="1:21" ht="26.25" x14ac:dyDescent="0.25">
      <c r="A91" s="974" t="s">
        <v>1221</v>
      </c>
      <c r="B91" s="975">
        <v>1195958.1000000001</v>
      </c>
      <c r="C91" s="969">
        <v>1583130.5</v>
      </c>
      <c r="D91" s="969">
        <v>1682095.3</v>
      </c>
      <c r="E91" s="969">
        <v>1786344</v>
      </c>
      <c r="F91" s="969">
        <v>2093533.3</v>
      </c>
      <c r="G91" s="969">
        <v>2268034.9</v>
      </c>
      <c r="H91" s="969">
        <v>2576152.6</v>
      </c>
      <c r="I91" s="969">
        <v>2827521.2</v>
      </c>
      <c r="J91" s="969">
        <v>3403885.4953999999</v>
      </c>
      <c r="K91" s="969">
        <v>4709908.9163999995</v>
      </c>
      <c r="L91" s="969">
        <v>16763.170600000001</v>
      </c>
      <c r="M91" s="969">
        <v>307292.30979999999</v>
      </c>
      <c r="N91" s="969">
        <v>359050.0417</v>
      </c>
      <c r="O91" s="969">
        <v>383552.12450000003</v>
      </c>
      <c r="P91" s="969">
        <v>487904</v>
      </c>
      <c r="Q91" s="969">
        <v>153278.70499999999</v>
      </c>
      <c r="R91" s="969">
        <v>85073.210800000015</v>
      </c>
      <c r="S91" s="969">
        <v>93821.69739999999</v>
      </c>
      <c r="T91" s="969">
        <v>117059.23490000001</v>
      </c>
      <c r="U91" s="969">
        <v>138966.4662</v>
      </c>
    </row>
    <row r="92" spans="1:21" x14ac:dyDescent="0.25">
      <c r="A92" s="977" t="s">
        <v>1222</v>
      </c>
      <c r="B92" s="978">
        <v>64553.351799999997</v>
      </c>
      <c r="C92" s="979">
        <v>83507.514500000005</v>
      </c>
      <c r="D92" s="979">
        <v>77654.689499999993</v>
      </c>
      <c r="E92" s="972">
        <v>96108.595499999996</v>
      </c>
      <c r="F92" s="972">
        <v>103442.1</v>
      </c>
      <c r="G92" s="972">
        <v>125795.455</v>
      </c>
      <c r="H92" s="972">
        <v>92635.746900000013</v>
      </c>
      <c r="I92" s="972">
        <v>100276.0349</v>
      </c>
      <c r="J92" s="972">
        <v>119332.06909999999</v>
      </c>
      <c r="K92" s="972">
        <v>174790.5141</v>
      </c>
      <c r="L92" s="973">
        <v>137.81710000000001</v>
      </c>
      <c r="M92" s="972">
        <v>4017.4704999999999</v>
      </c>
      <c r="N92" s="972">
        <v>4484.5475999999999</v>
      </c>
      <c r="O92" s="972">
        <v>5732.1282000000001</v>
      </c>
      <c r="P92" s="972">
        <v>11015.2</v>
      </c>
      <c r="Q92" s="972">
        <v>2311.721</v>
      </c>
      <c r="R92" s="972">
        <v>2296.9492999999998</v>
      </c>
      <c r="S92" s="972">
        <v>2444.2903999999999</v>
      </c>
      <c r="T92" s="972">
        <v>2429.2948999999999</v>
      </c>
      <c r="U92" s="972">
        <v>2433.1480000000001</v>
      </c>
    </row>
    <row r="93" spans="1:21" x14ac:dyDescent="0.25">
      <c r="A93" s="977" t="s">
        <v>1223</v>
      </c>
      <c r="B93" s="978">
        <v>206103.1286</v>
      </c>
      <c r="C93" s="979">
        <v>316034.98010000004</v>
      </c>
      <c r="D93" s="979">
        <v>306004.5281</v>
      </c>
      <c r="E93" s="972">
        <v>319917.55790000001</v>
      </c>
      <c r="F93" s="972">
        <v>389836.6</v>
      </c>
      <c r="G93" s="972">
        <v>427793.16499999998</v>
      </c>
      <c r="H93" s="972">
        <v>716265.64179999998</v>
      </c>
      <c r="I93" s="972">
        <v>705941.40419999999</v>
      </c>
      <c r="J93" s="972">
        <v>925492.92410000006</v>
      </c>
      <c r="K93" s="972">
        <v>1189421.3957</v>
      </c>
      <c r="L93" s="973">
        <v>2184.6668</v>
      </c>
      <c r="M93" s="972">
        <v>1339.308</v>
      </c>
      <c r="N93" s="972">
        <v>1052.5127</v>
      </c>
      <c r="O93" s="972">
        <v>9369.0576000000001</v>
      </c>
      <c r="P93" s="972">
        <v>6144.3</v>
      </c>
      <c r="Q93" s="972">
        <v>2826.3249999999998</v>
      </c>
      <c r="R93" s="972">
        <v>27103.884100000003</v>
      </c>
      <c r="S93" s="972">
        <v>7536.9989999999998</v>
      </c>
      <c r="T93" s="972">
        <v>7675.2626</v>
      </c>
      <c r="U93" s="972">
        <v>7162.8217000000004</v>
      </c>
    </row>
    <row r="94" spans="1:21" x14ac:dyDescent="0.25">
      <c r="A94" s="977" t="s">
        <v>1224</v>
      </c>
      <c r="B94" s="978">
        <v>56286.485099999998</v>
      </c>
      <c r="C94" s="979">
        <v>78101.6158</v>
      </c>
      <c r="D94" s="979">
        <v>95385.916500000007</v>
      </c>
      <c r="E94" s="979">
        <v>114811.9409</v>
      </c>
      <c r="F94" s="972">
        <v>111594</v>
      </c>
      <c r="G94" s="972">
        <v>117522.50599999999</v>
      </c>
      <c r="H94" s="972">
        <v>134961.20240000001</v>
      </c>
      <c r="I94" s="972">
        <v>138378.30549999999</v>
      </c>
      <c r="J94" s="972">
        <v>175949.9889</v>
      </c>
      <c r="K94" s="972">
        <v>221041.80809999999</v>
      </c>
      <c r="L94" s="973">
        <v>446.49700000000001</v>
      </c>
      <c r="M94" s="972">
        <v>15184.177</v>
      </c>
      <c r="N94" s="972">
        <v>13064.438300000002</v>
      </c>
      <c r="O94" s="972">
        <v>7217.8617999999997</v>
      </c>
      <c r="P94" s="972">
        <v>8156.9</v>
      </c>
      <c r="Q94" s="972">
        <v>10427.556</v>
      </c>
      <c r="R94" s="972">
        <v>9752.8843000000015</v>
      </c>
      <c r="S94" s="972">
        <v>2110.4246000000003</v>
      </c>
      <c r="T94" s="972">
        <v>800.78160000000003</v>
      </c>
      <c r="U94" s="972">
        <v>342.565</v>
      </c>
    </row>
    <row r="95" spans="1:21" x14ac:dyDescent="0.25">
      <c r="A95" s="977" t="s">
        <v>1225</v>
      </c>
      <c r="B95" s="978">
        <v>28699.551100000001</v>
      </c>
      <c r="C95" s="979">
        <v>38747.147400000002</v>
      </c>
      <c r="D95" s="979">
        <v>37899.130100000002</v>
      </c>
      <c r="E95" s="979">
        <v>42524.453500000003</v>
      </c>
      <c r="F95" s="972">
        <v>48251.7</v>
      </c>
      <c r="G95" s="972">
        <v>56814.074000000001</v>
      </c>
      <c r="H95" s="972">
        <v>64387.150299999994</v>
      </c>
      <c r="I95" s="972">
        <v>72645.64420000001</v>
      </c>
      <c r="J95" s="972">
        <v>99164.9375</v>
      </c>
      <c r="K95" s="972">
        <v>173427.0907</v>
      </c>
      <c r="L95" s="973">
        <v>33.985599999999998</v>
      </c>
      <c r="M95" s="972">
        <v>164.56070000000003</v>
      </c>
      <c r="N95" s="972">
        <v>187.8477</v>
      </c>
      <c r="O95" s="972">
        <v>528.19970000000001</v>
      </c>
      <c r="P95" s="972">
        <v>595</v>
      </c>
      <c r="Q95" s="972">
        <v>171.982</v>
      </c>
      <c r="R95" s="972">
        <v>568.6943</v>
      </c>
      <c r="S95" s="972">
        <v>1303.1201999999998</v>
      </c>
      <c r="T95" s="972">
        <v>1128.0401000000002</v>
      </c>
      <c r="U95" s="972">
        <v>2132.0657000000001</v>
      </c>
    </row>
    <row r="96" spans="1:21" x14ac:dyDescent="0.25">
      <c r="A96" s="977" t="s">
        <v>1226</v>
      </c>
      <c r="B96" s="978">
        <v>152889.76030000002</v>
      </c>
      <c r="C96" s="979">
        <v>184366.09780000002</v>
      </c>
      <c r="D96" s="979">
        <v>199371.65109999999</v>
      </c>
      <c r="E96" s="979">
        <v>229399.23759999999</v>
      </c>
      <c r="F96" s="972">
        <v>241781.5</v>
      </c>
      <c r="G96" s="972">
        <v>236387.62599999999</v>
      </c>
      <c r="H96" s="972">
        <v>247225.12819999998</v>
      </c>
      <c r="I96" s="972">
        <v>293528.90639999998</v>
      </c>
      <c r="J96" s="972">
        <v>315437.86069999996</v>
      </c>
      <c r="K96" s="972">
        <v>598038.67489999998</v>
      </c>
      <c r="L96" s="973">
        <v>5381.7974000000004</v>
      </c>
      <c r="M96" s="972">
        <v>2676.1147000000001</v>
      </c>
      <c r="N96" s="972">
        <v>3408.8044</v>
      </c>
      <c r="O96" s="972">
        <v>2249.8123000000005</v>
      </c>
      <c r="P96" s="972">
        <v>784.4</v>
      </c>
      <c r="Q96" s="972">
        <v>776.41300000000001</v>
      </c>
      <c r="R96" s="972">
        <v>1166.4756</v>
      </c>
      <c r="S96" s="972">
        <v>1560.7239</v>
      </c>
      <c r="T96" s="972">
        <v>23033.498600000003</v>
      </c>
      <c r="U96" s="972">
        <v>49766.480200000005</v>
      </c>
    </row>
    <row r="97" spans="1:21" x14ac:dyDescent="0.25">
      <c r="A97" s="977" t="s">
        <v>1227</v>
      </c>
      <c r="B97" s="978">
        <v>149912.13310000001</v>
      </c>
      <c r="C97" s="979">
        <v>173745.24340000001</v>
      </c>
      <c r="D97" s="979">
        <v>175892.579</v>
      </c>
      <c r="E97" s="972">
        <v>209613.33469999998</v>
      </c>
      <c r="F97" s="972">
        <v>237455.4</v>
      </c>
      <c r="G97" s="972">
        <v>273490.071</v>
      </c>
      <c r="H97" s="972">
        <v>293960.47489999997</v>
      </c>
      <c r="I97" s="972">
        <v>311053.7059</v>
      </c>
      <c r="J97" s="972">
        <v>364708.81099999999</v>
      </c>
      <c r="K97" s="972">
        <v>573724.51489999995</v>
      </c>
      <c r="L97" s="973">
        <v>4557.0418</v>
      </c>
      <c r="M97" s="972">
        <v>7767.2187000000004</v>
      </c>
      <c r="N97" s="972">
        <v>6323.3845999999994</v>
      </c>
      <c r="O97" s="972">
        <v>24526.027900000001</v>
      </c>
      <c r="P97" s="972">
        <v>29571.4</v>
      </c>
      <c r="Q97" s="972">
        <v>29603.080999999998</v>
      </c>
      <c r="R97" s="972">
        <v>41334.856700000004</v>
      </c>
      <c r="S97" s="972">
        <v>73957.944199999998</v>
      </c>
      <c r="T97" s="972">
        <v>77716.073700000008</v>
      </c>
      <c r="U97" s="972">
        <v>62799.049899999998</v>
      </c>
    </row>
    <row r="98" spans="1:21" x14ac:dyDescent="0.25">
      <c r="A98" s="977" t="s">
        <v>1228</v>
      </c>
      <c r="B98" s="978">
        <v>78251.419699999999</v>
      </c>
      <c r="C98" s="979">
        <v>107397.13250000001</v>
      </c>
      <c r="D98" s="979">
        <v>123093.77459999999</v>
      </c>
      <c r="E98" s="979">
        <v>113221.32120000001</v>
      </c>
      <c r="F98" s="972">
        <v>110644.5</v>
      </c>
      <c r="G98" s="972">
        <v>196748.247</v>
      </c>
      <c r="H98" s="972">
        <v>164560.69459999999</v>
      </c>
      <c r="I98" s="972">
        <v>196668.38759999999</v>
      </c>
      <c r="J98" s="972">
        <v>156650.09239999999</v>
      </c>
      <c r="K98" s="972">
        <v>237316.6384</v>
      </c>
      <c r="L98" s="973">
        <v>1344.7265</v>
      </c>
      <c r="M98" s="972">
        <v>3819.1444999999999</v>
      </c>
      <c r="N98" s="972">
        <v>5112.2404999999999</v>
      </c>
      <c r="O98" s="972">
        <v>5318.2984999999999</v>
      </c>
      <c r="P98" s="972">
        <v>5242.9</v>
      </c>
      <c r="Q98" s="972">
        <v>5485.1970000000001</v>
      </c>
      <c r="R98" s="972">
        <v>1725.8691999999999</v>
      </c>
      <c r="S98" s="972">
        <v>1683.0617999999999</v>
      </c>
      <c r="T98" s="972">
        <v>1742.2926</v>
      </c>
      <c r="U98" s="972">
        <v>2560.5042999999996</v>
      </c>
    </row>
    <row r="99" spans="1:21" x14ac:dyDescent="0.25">
      <c r="A99" s="977" t="s">
        <v>1229</v>
      </c>
      <c r="B99" s="978">
        <v>46252.076700000005</v>
      </c>
      <c r="C99" s="979">
        <v>55140.082600000002</v>
      </c>
      <c r="D99" s="979">
        <v>64017.052799999998</v>
      </c>
      <c r="E99" s="972">
        <v>61382.218999999997</v>
      </c>
      <c r="F99" s="972">
        <v>66368.7</v>
      </c>
      <c r="G99" s="972">
        <v>83686.872000000003</v>
      </c>
      <c r="H99" s="972">
        <v>86456.033200000005</v>
      </c>
      <c r="I99" s="972">
        <v>132407.37340000001</v>
      </c>
      <c r="J99" s="972">
        <v>139333.61780000001</v>
      </c>
      <c r="K99" s="972">
        <v>203908.2046</v>
      </c>
      <c r="L99" s="973">
        <v>2396.9892999999997</v>
      </c>
      <c r="M99" s="972">
        <v>2031.7572</v>
      </c>
      <c r="N99" s="972">
        <v>6014.4488000000001</v>
      </c>
      <c r="O99" s="972">
        <v>6115.3138999999992</v>
      </c>
      <c r="P99" s="972">
        <v>49.7</v>
      </c>
      <c r="Q99" s="972">
        <v>8959.3459999999995</v>
      </c>
      <c r="R99" s="972">
        <v>245.81950000000001</v>
      </c>
      <c r="S99" s="972">
        <v>557.01099999999997</v>
      </c>
      <c r="T99" s="972">
        <v>490.4855</v>
      </c>
      <c r="U99" s="972">
        <v>1618.6646000000001</v>
      </c>
    </row>
    <row r="100" spans="1:21" x14ac:dyDescent="0.25">
      <c r="A100" s="977" t="s">
        <v>1230</v>
      </c>
      <c r="B100" s="978">
        <v>375097.17239999998</v>
      </c>
      <c r="C100" s="979">
        <v>501666.27019999997</v>
      </c>
      <c r="D100" s="979">
        <v>555681.53910000005</v>
      </c>
      <c r="E100" s="972">
        <v>556389.01579999994</v>
      </c>
      <c r="F100" s="972">
        <v>709512.2</v>
      </c>
      <c r="G100" s="972">
        <v>666481.66799999995</v>
      </c>
      <c r="H100" s="972">
        <v>677439.00349999999</v>
      </c>
      <c r="I100" s="972">
        <v>789985.10860000004</v>
      </c>
      <c r="J100" s="972">
        <v>1017264.7837</v>
      </c>
      <c r="K100" s="972">
        <v>1210132.5952000001</v>
      </c>
      <c r="L100" s="973">
        <v>85.978100000000012</v>
      </c>
      <c r="M100" s="972">
        <v>270281.69750000001</v>
      </c>
      <c r="N100" s="972">
        <v>318912.87339999998</v>
      </c>
      <c r="O100" s="972">
        <v>321867.5123</v>
      </c>
      <c r="P100" s="972">
        <v>426273.2</v>
      </c>
      <c r="Q100" s="972">
        <v>92528.770999999993</v>
      </c>
      <c r="R100" s="972">
        <v>196.78989999999999</v>
      </c>
      <c r="S100" s="972">
        <v>1397.4670000000001</v>
      </c>
      <c r="T100" s="972">
        <v>1347.3802000000001</v>
      </c>
      <c r="U100" s="972">
        <v>8924.8743000000013</v>
      </c>
    </row>
    <row r="101" spans="1:21" x14ac:dyDescent="0.25">
      <c r="A101" s="977" t="s">
        <v>1231</v>
      </c>
      <c r="B101" s="978">
        <v>4953.3019000000004</v>
      </c>
      <c r="C101" s="979">
        <v>4942.2335000000003</v>
      </c>
      <c r="D101" s="979">
        <v>4776.1355999999996</v>
      </c>
      <c r="E101" s="979">
        <v>5562.5918000000001</v>
      </c>
      <c r="F101" s="972">
        <v>7219.8</v>
      </c>
      <c r="G101" s="972">
        <v>7122.3029999999999</v>
      </c>
      <c r="H101" s="972">
        <v>10018.8415</v>
      </c>
      <c r="I101" s="972">
        <v>13741.8351</v>
      </c>
      <c r="J101" s="972">
        <v>17037.207899999998</v>
      </c>
      <c r="K101" s="972">
        <v>22818.749299999999</v>
      </c>
      <c r="L101" s="973">
        <v>6.7270000000000003</v>
      </c>
      <c r="M101" s="972" t="s">
        <v>1009</v>
      </c>
      <c r="N101" s="972">
        <v>0.36399999999999999</v>
      </c>
      <c r="O101" s="972">
        <v>0.42299999999999999</v>
      </c>
      <c r="P101" s="972">
        <v>40.4</v>
      </c>
      <c r="Q101" s="972">
        <v>80.27</v>
      </c>
      <c r="R101" s="972">
        <v>50.566400000000002</v>
      </c>
      <c r="S101" s="972">
        <v>277.48899999999998</v>
      </c>
      <c r="T101" s="972">
        <v>300.8091</v>
      </c>
      <c r="U101" s="972">
        <v>338.00319999999999</v>
      </c>
    </row>
    <row r="102" spans="1:21" x14ac:dyDescent="0.25">
      <c r="A102" s="977" t="s">
        <v>1232</v>
      </c>
      <c r="B102" s="978">
        <v>32959.713000000003</v>
      </c>
      <c r="C102" s="979">
        <v>39482.227100000004</v>
      </c>
      <c r="D102" s="979">
        <v>42318.326799999995</v>
      </c>
      <c r="E102" s="979">
        <v>37413.760200000004</v>
      </c>
      <c r="F102" s="972">
        <v>67426.8</v>
      </c>
      <c r="G102" s="972">
        <v>76192.869000000006</v>
      </c>
      <c r="H102" s="972">
        <v>88242.697799999994</v>
      </c>
      <c r="I102" s="972">
        <v>72894.53820000001</v>
      </c>
      <c r="J102" s="972">
        <v>73513.20229999999</v>
      </c>
      <c r="K102" s="972">
        <v>105288.73050000001</v>
      </c>
      <c r="L102" s="973">
        <v>186.94399999999999</v>
      </c>
      <c r="M102" s="972">
        <v>10.861000000000001</v>
      </c>
      <c r="N102" s="972">
        <v>488.5797</v>
      </c>
      <c r="O102" s="972">
        <v>627.48930000000007</v>
      </c>
      <c r="P102" s="972">
        <v>30.6</v>
      </c>
      <c r="Q102" s="972">
        <v>108.04300000000001</v>
      </c>
      <c r="R102" s="972">
        <v>630.42150000000004</v>
      </c>
      <c r="S102" s="972">
        <v>993.16630000000009</v>
      </c>
      <c r="T102" s="972">
        <v>395.31599999999997</v>
      </c>
      <c r="U102" s="972">
        <v>888.28930000000003</v>
      </c>
    </row>
    <row r="103" spans="1:21" ht="15" customHeight="1" x14ac:dyDescent="0.25"/>
    <row r="104" spans="1:21" x14ac:dyDescent="0.25">
      <c r="A104" s="1598" t="s">
        <v>1233</v>
      </c>
      <c r="B104" s="1598"/>
      <c r="C104" s="1598"/>
      <c r="D104" s="1598"/>
      <c r="E104" s="1598"/>
      <c r="F104" s="1598"/>
      <c r="G104" s="1598"/>
      <c r="H104" s="1598"/>
      <c r="I104" s="1598"/>
      <c r="J104" s="1598"/>
      <c r="K104" s="1598"/>
      <c r="L104" s="1598"/>
      <c r="M104" s="1598"/>
      <c r="N104" s="1598"/>
      <c r="O104" s="1598"/>
      <c r="P104" s="1598"/>
      <c r="Q104" s="1598"/>
      <c r="R104" s="1598"/>
      <c r="S104" s="1598"/>
    </row>
    <row r="105" spans="1:21" ht="16.5" x14ac:dyDescent="0.25">
      <c r="A105" s="997" t="s">
        <v>1234</v>
      </c>
      <c r="B105" s="998"/>
      <c r="C105" s="998"/>
      <c r="D105" s="998"/>
      <c r="E105" s="999"/>
      <c r="F105" s="1000"/>
      <c r="G105" s="1000"/>
      <c r="H105" s="1000"/>
      <c r="I105" s="1000"/>
      <c r="J105" s="1000"/>
      <c r="K105" s="1000"/>
      <c r="L105" s="1001"/>
      <c r="M105" s="1001"/>
      <c r="N105" s="1001"/>
      <c r="O105" s="1001"/>
      <c r="P105" s="1002"/>
      <c r="Q105" s="1002"/>
      <c r="R105" s="1002"/>
      <c r="S105" s="1002"/>
    </row>
    <row r="106" spans="1:21" x14ac:dyDescent="0.25">
      <c r="A106" s="1001" t="s">
        <v>1235</v>
      </c>
      <c r="B106" s="1003"/>
      <c r="C106" s="1003"/>
      <c r="D106" s="1003"/>
      <c r="E106" s="1004"/>
      <c r="F106" s="1005"/>
      <c r="G106" s="1005"/>
      <c r="H106" s="1005"/>
      <c r="I106" s="1005"/>
      <c r="J106" s="1005"/>
      <c r="K106" s="1005"/>
      <c r="L106" s="1003"/>
      <c r="M106" s="1003"/>
      <c r="N106" s="1003"/>
      <c r="O106" s="1003"/>
      <c r="P106" s="1005"/>
      <c r="Q106" s="1005"/>
      <c r="R106" s="1005"/>
      <c r="S106" s="1005"/>
    </row>
  </sheetData>
  <customSheetViews>
    <customSheetView guid="{052C83E3-CAD2-4C8E-BBE5-A3B6DBD2C172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D8ED04E7-9183-4B3F-AC65-49CFC4CDB5CB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49F2C8AD-DC6E-4A7A-8861-FB7FE488AED0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05F8A60F-5E6C-424F-82C7-121DB7C2D785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F13EF8BD-EB10-4864-9681-D4BDDAD508A4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  <customSheetView guid="{B050490D-87DE-4075-804E-777000592345}" state="hidden">
      <pane xSplit="1" ySplit="6" topLeftCell="E70" activePane="bottomRight" state="frozen"/>
      <selection pane="bottomRight" activeCell="F213" sqref="F213"/>
      <pageMargins left="0.7" right="0.7" top="0.75" bottom="0.75" header="0.3" footer="0.3"/>
    </customSheetView>
  </customSheetViews>
  <mergeCells count="6">
    <mergeCell ref="A104:S104"/>
    <mergeCell ref="A1:T1"/>
    <mergeCell ref="R2:U2"/>
    <mergeCell ref="B3:U4"/>
    <mergeCell ref="B5:K5"/>
    <mergeCell ref="L5:U5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opLeftCell="A10" workbookViewId="0">
      <selection activeCell="F213" sqref="F213"/>
    </sheetView>
  </sheetViews>
  <sheetFormatPr defaultRowHeight="15" x14ac:dyDescent="0.25"/>
  <cols>
    <col min="2" max="2" width="37.7109375" customWidth="1"/>
    <col min="7" max="7" width="12.42578125" customWidth="1"/>
    <col min="9" max="9" width="9.140625" style="941"/>
    <col min="15" max="15" width="14.140625" customWidth="1"/>
    <col min="16" max="16" width="19" customWidth="1"/>
    <col min="17" max="17" width="26.7109375" customWidth="1"/>
  </cols>
  <sheetData>
    <row r="1" spans="1:17" s="940" customFormat="1" x14ac:dyDescent="0.25">
      <c r="A1" s="940" t="s">
        <v>1120</v>
      </c>
      <c r="I1" s="941"/>
    </row>
    <row r="2" spans="1:17" x14ac:dyDescent="0.25">
      <c r="A2" s="1669" t="s">
        <v>1019</v>
      </c>
      <c r="B2" s="1670"/>
      <c r="C2" s="1670"/>
      <c r="D2" s="1670"/>
      <c r="E2" s="1670"/>
      <c r="F2" s="1670"/>
      <c r="G2" s="1670"/>
      <c r="H2" s="1670"/>
      <c r="I2" s="1670"/>
      <c r="J2" s="1670"/>
      <c r="K2" s="1670"/>
      <c r="L2" s="1670"/>
      <c r="M2" s="1670"/>
      <c r="N2" s="1670"/>
      <c r="O2" s="1670"/>
      <c r="P2" s="1670"/>
      <c r="Q2" s="1670"/>
    </row>
    <row r="3" spans="1:17" x14ac:dyDescent="0.25">
      <c r="A3" s="1671" t="s">
        <v>1020</v>
      </c>
      <c r="B3" s="1671" t="s">
        <v>1021</v>
      </c>
      <c r="C3" s="1671"/>
      <c r="D3" s="1671" t="s">
        <v>1</v>
      </c>
      <c r="E3" s="871">
        <v>2018</v>
      </c>
      <c r="F3" s="1672">
        <v>2019</v>
      </c>
      <c r="G3" s="1672"/>
      <c r="H3" s="1673"/>
      <c r="I3" s="1677">
        <v>2020</v>
      </c>
      <c r="J3" s="1673"/>
      <c r="K3" s="871">
        <v>2021</v>
      </c>
      <c r="L3" s="871">
        <v>2022</v>
      </c>
      <c r="M3" s="871">
        <v>2023</v>
      </c>
      <c r="N3" s="871">
        <v>2024</v>
      </c>
      <c r="O3" s="1671" t="s">
        <v>1022</v>
      </c>
      <c r="P3" s="1674" t="s">
        <v>1023</v>
      </c>
      <c r="Q3" s="1671" t="s">
        <v>1024</v>
      </c>
    </row>
    <row r="4" spans="1:17" ht="66.2" customHeight="1" x14ac:dyDescent="0.25">
      <c r="A4" s="1671"/>
      <c r="B4" s="1671"/>
      <c r="C4" s="1671"/>
      <c r="D4" s="1671"/>
      <c r="E4" s="871" t="s">
        <v>6</v>
      </c>
      <c r="F4" s="871" t="s">
        <v>1025</v>
      </c>
      <c r="G4" s="871" t="s">
        <v>1026</v>
      </c>
      <c r="H4" s="871" t="s">
        <v>1027</v>
      </c>
      <c r="I4" s="928" t="s">
        <v>1121</v>
      </c>
      <c r="J4" s="1675" t="s">
        <v>1025</v>
      </c>
      <c r="K4" s="1676"/>
      <c r="L4" s="1676"/>
      <c r="M4" s="1676"/>
      <c r="N4" s="1676"/>
      <c r="O4" s="1671"/>
      <c r="P4" s="1617"/>
      <c r="Q4" s="1671"/>
    </row>
    <row r="5" spans="1:17" ht="72" x14ac:dyDescent="0.25">
      <c r="A5" s="872"/>
      <c r="B5" s="1618" t="s">
        <v>1028</v>
      </c>
      <c r="C5" s="1619"/>
      <c r="D5" s="1665" t="s">
        <v>1029</v>
      </c>
      <c r="E5" s="1666"/>
      <c r="F5" s="1666"/>
      <c r="G5" s="1666"/>
      <c r="H5" s="1666"/>
      <c r="I5" s="1666"/>
      <c r="J5" s="1666"/>
      <c r="K5" s="1666"/>
      <c r="L5" s="1666"/>
      <c r="M5" s="1666"/>
      <c r="N5" s="1667"/>
      <c r="O5" s="873" t="s">
        <v>1030</v>
      </c>
      <c r="P5" s="873"/>
      <c r="Q5" s="872" t="s">
        <v>1031</v>
      </c>
    </row>
    <row r="6" spans="1:17" ht="84" x14ac:dyDescent="0.25">
      <c r="A6" s="874" t="s">
        <v>1032</v>
      </c>
      <c r="B6" s="1659" t="s">
        <v>1033</v>
      </c>
      <c r="C6" s="1659"/>
      <c r="D6" s="873" t="s">
        <v>38</v>
      </c>
      <c r="E6" s="873">
        <v>97.3</v>
      </c>
      <c r="F6" s="875">
        <v>101</v>
      </c>
      <c r="G6" s="875">
        <v>104.6</v>
      </c>
      <c r="H6" s="875">
        <v>102.499</v>
      </c>
      <c r="I6" s="946">
        <v>106</v>
      </c>
      <c r="J6" s="875">
        <v>106</v>
      </c>
      <c r="K6" s="875">
        <v>111</v>
      </c>
      <c r="L6" s="875">
        <v>115</v>
      </c>
      <c r="M6" s="875">
        <v>120</v>
      </c>
      <c r="N6" s="875">
        <v>125</v>
      </c>
      <c r="O6" s="876" t="s">
        <v>1034</v>
      </c>
      <c r="P6" s="876" t="s">
        <v>1077</v>
      </c>
      <c r="Q6" s="873" t="s">
        <v>1035</v>
      </c>
    </row>
    <row r="7" spans="1:17" x14ac:dyDescent="0.25">
      <c r="A7" s="1660" t="s">
        <v>270</v>
      </c>
      <c r="B7" s="1659" t="s">
        <v>1036</v>
      </c>
      <c r="C7" s="1659"/>
      <c r="D7" s="873" t="s">
        <v>38</v>
      </c>
      <c r="E7" s="877">
        <v>140.1</v>
      </c>
      <c r="F7" s="875">
        <v>139</v>
      </c>
      <c r="G7" s="1662">
        <v>135.9</v>
      </c>
      <c r="H7" s="1663">
        <v>135.9</v>
      </c>
      <c r="I7" s="927"/>
      <c r="J7" s="875">
        <v>144</v>
      </c>
      <c r="K7" s="875">
        <v>149</v>
      </c>
      <c r="L7" s="875">
        <v>154</v>
      </c>
      <c r="M7" s="875">
        <v>157</v>
      </c>
      <c r="N7" s="875">
        <v>161</v>
      </c>
      <c r="O7" s="1656" t="s">
        <v>1037</v>
      </c>
      <c r="P7" s="1627" t="s">
        <v>1078</v>
      </c>
      <c r="Q7" s="1624" t="s">
        <v>1038</v>
      </c>
    </row>
    <row r="8" spans="1:17" ht="96" x14ac:dyDescent="0.25">
      <c r="A8" s="1660"/>
      <c r="B8" s="1659"/>
      <c r="C8" s="1659"/>
      <c r="D8" s="873" t="s">
        <v>1039</v>
      </c>
      <c r="E8" s="877">
        <v>140.1</v>
      </c>
      <c r="F8" s="877">
        <v>135.9</v>
      </c>
      <c r="G8" s="1668"/>
      <c r="H8" s="1664"/>
      <c r="I8" s="924"/>
      <c r="J8" s="877">
        <v>137.4</v>
      </c>
      <c r="K8" s="877">
        <v>142.9</v>
      </c>
      <c r="L8" s="877">
        <v>148.69999999999999</v>
      </c>
      <c r="M8" s="877">
        <v>154.6</v>
      </c>
      <c r="N8" s="877">
        <v>161</v>
      </c>
      <c r="O8" s="1657"/>
      <c r="P8" s="1658"/>
      <c r="Q8" s="1626"/>
    </row>
    <row r="9" spans="1:17" ht="84" x14ac:dyDescent="0.25">
      <c r="A9" s="878" t="s">
        <v>270</v>
      </c>
      <c r="B9" s="1659" t="s">
        <v>1040</v>
      </c>
      <c r="C9" s="1659"/>
      <c r="D9" s="873" t="s">
        <v>1041</v>
      </c>
      <c r="E9" s="873" t="s">
        <v>1042</v>
      </c>
      <c r="F9" s="875">
        <v>105.1</v>
      </c>
      <c r="G9" s="875">
        <v>108.6</v>
      </c>
      <c r="H9" s="879">
        <v>101.5</v>
      </c>
      <c r="I9" s="946">
        <v>108.6</v>
      </c>
      <c r="J9" s="875">
        <v>108.6</v>
      </c>
      <c r="K9" s="875">
        <v>112.3</v>
      </c>
      <c r="L9" s="875">
        <v>116.8</v>
      </c>
      <c r="M9" s="875">
        <v>121.6</v>
      </c>
      <c r="N9" s="875">
        <v>126.6</v>
      </c>
      <c r="O9" s="876" t="s">
        <v>1043</v>
      </c>
      <c r="P9" s="876" t="s">
        <v>1078</v>
      </c>
      <c r="Q9" s="873" t="s">
        <v>1044</v>
      </c>
    </row>
    <row r="10" spans="1:17" ht="48" x14ac:dyDescent="0.25">
      <c r="A10" s="1660" t="s">
        <v>270</v>
      </c>
      <c r="B10" s="1661" t="s">
        <v>1045</v>
      </c>
      <c r="C10" s="1661"/>
      <c r="D10" s="873" t="s">
        <v>1046</v>
      </c>
      <c r="E10" s="876">
        <v>108.5</v>
      </c>
      <c r="F10" s="880">
        <v>109.6</v>
      </c>
      <c r="G10" s="1662">
        <v>108.4</v>
      </c>
      <c r="H10" s="1663">
        <v>108.4</v>
      </c>
      <c r="I10" s="927"/>
      <c r="J10" s="880">
        <v>111.8</v>
      </c>
      <c r="K10" s="880">
        <v>114.8</v>
      </c>
      <c r="L10" s="880">
        <v>117.9</v>
      </c>
      <c r="M10" s="880">
        <v>121</v>
      </c>
      <c r="N10" s="880">
        <v>124.3</v>
      </c>
      <c r="O10" s="1656" t="s">
        <v>1037</v>
      </c>
      <c r="P10" s="1640" t="s">
        <v>1078</v>
      </c>
      <c r="Q10" s="1620" t="s">
        <v>1047</v>
      </c>
    </row>
    <row r="11" spans="1:17" ht="96" x14ac:dyDescent="0.25">
      <c r="A11" s="1660"/>
      <c r="B11" s="1659"/>
      <c r="C11" s="1659"/>
      <c r="D11" s="873" t="s">
        <v>1039</v>
      </c>
      <c r="E11" s="876">
        <v>108.5</v>
      </c>
      <c r="F11" s="877">
        <v>108.4</v>
      </c>
      <c r="G11" s="1637"/>
      <c r="H11" s="1664"/>
      <c r="I11" s="924"/>
      <c r="J11" s="877">
        <v>110.9</v>
      </c>
      <c r="K11" s="881">
        <v>114.1</v>
      </c>
      <c r="L11" s="881">
        <v>117.4</v>
      </c>
      <c r="M11" s="881">
        <v>120.8</v>
      </c>
      <c r="N11" s="881">
        <v>124.3</v>
      </c>
      <c r="O11" s="1656"/>
      <c r="P11" s="1641"/>
      <c r="Q11" s="1620"/>
    </row>
    <row r="12" spans="1:17" x14ac:dyDescent="0.25">
      <c r="A12" s="1621" t="s">
        <v>270</v>
      </c>
      <c r="B12" s="1644" t="s">
        <v>1048</v>
      </c>
      <c r="C12" s="1645"/>
      <c r="D12" s="1616" t="s">
        <v>1049</v>
      </c>
      <c r="E12" s="1650">
        <v>100</v>
      </c>
      <c r="F12" s="1636">
        <v>104.6</v>
      </c>
      <c r="G12" s="1636">
        <v>100.4</v>
      </c>
      <c r="H12" s="1638">
        <v>104.4</v>
      </c>
      <c r="I12" s="926"/>
      <c r="J12" s="1616">
        <v>109.4</v>
      </c>
      <c r="K12" s="1616">
        <v>114.4</v>
      </c>
      <c r="L12" s="1636">
        <v>119.7</v>
      </c>
      <c r="M12" s="1616">
        <v>125.2</v>
      </c>
      <c r="N12" s="1616">
        <v>130.9</v>
      </c>
      <c r="O12" s="1640" t="s">
        <v>1050</v>
      </c>
      <c r="P12" s="1640" t="s">
        <v>1078</v>
      </c>
      <c r="Q12" s="1616" t="s">
        <v>1051</v>
      </c>
    </row>
    <row r="13" spans="1:17" x14ac:dyDescent="0.25">
      <c r="A13" s="1643"/>
      <c r="B13" s="1646"/>
      <c r="C13" s="1647"/>
      <c r="D13" s="1617"/>
      <c r="E13" s="1651"/>
      <c r="F13" s="1652"/>
      <c r="G13" s="1653"/>
      <c r="H13" s="1639"/>
      <c r="I13" s="933"/>
      <c r="J13" s="1617"/>
      <c r="K13" s="1617"/>
      <c r="L13" s="1652"/>
      <c r="M13" s="1617"/>
      <c r="N13" s="1617"/>
      <c r="O13" s="1641"/>
      <c r="P13" s="1641"/>
      <c r="Q13" s="1642"/>
    </row>
    <row r="14" spans="1:17" ht="96" x14ac:dyDescent="0.25">
      <c r="A14" s="882"/>
      <c r="B14" s="1648"/>
      <c r="C14" s="1649"/>
      <c r="D14" s="883" t="s">
        <v>1052</v>
      </c>
      <c r="E14" s="884">
        <v>100</v>
      </c>
      <c r="F14" s="885">
        <v>101.4</v>
      </c>
      <c r="G14" s="1652"/>
      <c r="H14" s="1654"/>
      <c r="I14" s="925"/>
      <c r="J14" s="883">
        <v>101.5</v>
      </c>
      <c r="K14" s="883">
        <v>102.6</v>
      </c>
      <c r="L14" s="885">
        <v>109.9</v>
      </c>
      <c r="M14" s="883">
        <v>118.9</v>
      </c>
      <c r="N14" s="883">
        <v>130</v>
      </c>
      <c r="O14" s="1655"/>
      <c r="P14" s="1655"/>
      <c r="Q14" s="1617"/>
    </row>
    <row r="15" spans="1:17" x14ac:dyDescent="0.25">
      <c r="A15" s="1621" t="s">
        <v>270</v>
      </c>
      <c r="B15" s="1632" t="s">
        <v>1053</v>
      </c>
      <c r="C15" s="1633"/>
      <c r="D15" s="873" t="s">
        <v>39</v>
      </c>
      <c r="E15" s="886">
        <v>14.7</v>
      </c>
      <c r="F15" s="886">
        <v>14</v>
      </c>
      <c r="G15" s="1636">
        <v>14.5</v>
      </c>
      <c r="H15" s="1638">
        <v>14.8</v>
      </c>
      <c r="I15" s="926"/>
      <c r="J15" s="886">
        <v>12.5</v>
      </c>
      <c r="K15" s="886">
        <v>11.2</v>
      </c>
      <c r="L15" s="886">
        <v>10</v>
      </c>
      <c r="M15" s="886">
        <v>9</v>
      </c>
      <c r="N15" s="886">
        <v>8</v>
      </c>
      <c r="O15" s="1640" t="s">
        <v>1054</v>
      </c>
      <c r="P15" s="1616" t="s">
        <v>1079</v>
      </c>
      <c r="Q15" s="1627" t="s">
        <v>1055</v>
      </c>
    </row>
    <row r="16" spans="1:17" ht="96" x14ac:dyDescent="0.25">
      <c r="A16" s="1622"/>
      <c r="B16" s="1634"/>
      <c r="C16" s="1635"/>
      <c r="D16" s="873" t="s">
        <v>1039</v>
      </c>
      <c r="E16" s="886">
        <v>14.7</v>
      </c>
      <c r="F16" s="886">
        <v>14.5</v>
      </c>
      <c r="G16" s="1637"/>
      <c r="H16" s="1639"/>
      <c r="I16" s="933"/>
      <c r="J16" s="886">
        <v>13.3</v>
      </c>
      <c r="K16" s="886">
        <v>11.5</v>
      </c>
      <c r="L16" s="886">
        <v>10.4</v>
      </c>
      <c r="M16" s="886">
        <v>9</v>
      </c>
      <c r="N16" s="886">
        <v>8</v>
      </c>
      <c r="O16" s="1641"/>
      <c r="P16" s="1642"/>
      <c r="Q16" s="1628"/>
    </row>
    <row r="17" spans="1:17" x14ac:dyDescent="0.25">
      <c r="A17" s="1623" t="s">
        <v>270</v>
      </c>
      <c r="B17" s="1613" t="s">
        <v>1056</v>
      </c>
      <c r="C17" s="1613"/>
      <c r="D17" s="873" t="s">
        <v>1057</v>
      </c>
      <c r="E17" s="887">
        <v>72.84</v>
      </c>
      <c r="F17" s="888">
        <v>73.09</v>
      </c>
      <c r="G17" s="1629">
        <v>72.849999999999994</v>
      </c>
      <c r="H17" s="1630">
        <v>72.849999999999994</v>
      </c>
      <c r="I17" s="934"/>
      <c r="J17" s="888">
        <v>74.05</v>
      </c>
      <c r="K17" s="888">
        <v>75</v>
      </c>
      <c r="L17" s="888">
        <v>75.959999999999994</v>
      </c>
      <c r="M17" s="888">
        <v>76.91</v>
      </c>
      <c r="N17" s="888">
        <v>77.86</v>
      </c>
      <c r="O17" s="1616" t="s">
        <v>1054</v>
      </c>
      <c r="P17" s="1616" t="s">
        <v>1080</v>
      </c>
      <c r="Q17" s="1616" t="s">
        <v>1058</v>
      </c>
    </row>
    <row r="18" spans="1:17" ht="96" x14ac:dyDescent="0.25">
      <c r="A18" s="1623"/>
      <c r="B18" s="1613"/>
      <c r="C18" s="1613"/>
      <c r="D18" s="873" t="s">
        <v>1039</v>
      </c>
      <c r="E18" s="887">
        <v>72.84</v>
      </c>
      <c r="F18" s="889">
        <v>73</v>
      </c>
      <c r="G18" s="1625"/>
      <c r="H18" s="1631"/>
      <c r="I18" s="931"/>
      <c r="J18" s="889">
        <v>73.34</v>
      </c>
      <c r="K18" s="889">
        <v>74.150000000000006</v>
      </c>
      <c r="L18" s="889">
        <v>75.05</v>
      </c>
      <c r="M18" s="889">
        <v>76.86</v>
      </c>
      <c r="N18" s="890">
        <v>77.86</v>
      </c>
      <c r="O18" s="1617"/>
      <c r="P18" s="1617"/>
      <c r="Q18" s="1617"/>
    </row>
    <row r="19" spans="1:17" ht="36" x14ac:dyDescent="0.25">
      <c r="A19" s="1623" t="s">
        <v>270</v>
      </c>
      <c r="B19" s="1613" t="s">
        <v>1059</v>
      </c>
      <c r="C19" s="1613"/>
      <c r="D19" s="873" t="s">
        <v>1060</v>
      </c>
      <c r="E19" s="873">
        <v>-0.2</v>
      </c>
      <c r="F19" s="875">
        <v>-1.4</v>
      </c>
      <c r="G19" s="1624">
        <v>-1.5</v>
      </c>
      <c r="H19" s="1624">
        <v>-1.4</v>
      </c>
      <c r="I19" s="922"/>
      <c r="J19" s="875">
        <v>-1.1000000000000001</v>
      </c>
      <c r="K19" s="875">
        <v>-0.6</v>
      </c>
      <c r="L19" s="875">
        <v>0.1</v>
      </c>
      <c r="M19" s="875">
        <v>0.8</v>
      </c>
      <c r="N19" s="873">
        <v>1.5</v>
      </c>
      <c r="O19" s="1620" t="s">
        <v>1054</v>
      </c>
      <c r="P19" s="1616" t="s">
        <v>1080</v>
      </c>
      <c r="Q19" s="1616" t="s">
        <v>1061</v>
      </c>
    </row>
    <row r="20" spans="1:17" ht="96" x14ac:dyDescent="0.25">
      <c r="A20" s="1623"/>
      <c r="B20" s="1613"/>
      <c r="C20" s="1613"/>
      <c r="D20" s="873" t="s">
        <v>1039</v>
      </c>
      <c r="E20" s="873">
        <v>-0.2</v>
      </c>
      <c r="F20" s="875">
        <v>-1.5</v>
      </c>
      <c r="G20" s="1625"/>
      <c r="H20" s="1626"/>
      <c r="I20" s="923"/>
      <c r="J20" s="875">
        <v>-1</v>
      </c>
      <c r="K20" s="875">
        <v>-0.5</v>
      </c>
      <c r="L20" s="875">
        <v>0</v>
      </c>
      <c r="M20" s="875">
        <v>0.7</v>
      </c>
      <c r="N20" s="873">
        <v>1.5</v>
      </c>
      <c r="O20" s="1620"/>
      <c r="P20" s="1617"/>
      <c r="Q20" s="1617"/>
    </row>
    <row r="21" spans="1:17" ht="84" x14ac:dyDescent="0.25">
      <c r="A21" s="874" t="s">
        <v>1062</v>
      </c>
      <c r="B21" s="1614" t="s">
        <v>1063</v>
      </c>
      <c r="C21" s="1615"/>
      <c r="D21" s="873" t="s">
        <v>1064</v>
      </c>
      <c r="E21" s="873" t="s">
        <v>1042</v>
      </c>
      <c r="F21" s="873">
        <v>23.8</v>
      </c>
      <c r="G21" s="873">
        <v>27.1</v>
      </c>
      <c r="H21" s="888">
        <v>28.3444</v>
      </c>
      <c r="I21" s="921"/>
      <c r="J21" s="873">
        <v>24.6</v>
      </c>
      <c r="K21" s="873">
        <v>27.6</v>
      </c>
      <c r="L21" s="873">
        <v>32.1</v>
      </c>
      <c r="M21" s="873">
        <v>34.6</v>
      </c>
      <c r="N21" s="873">
        <v>36.1</v>
      </c>
      <c r="O21" s="883" t="s">
        <v>1065</v>
      </c>
      <c r="P21" s="883" t="s">
        <v>1081</v>
      </c>
      <c r="Q21" s="883" t="s">
        <v>1066</v>
      </c>
    </row>
    <row r="22" spans="1:17" ht="84" x14ac:dyDescent="0.25">
      <c r="A22" s="891" t="s">
        <v>1062</v>
      </c>
      <c r="B22" s="1614" t="s">
        <v>1067</v>
      </c>
      <c r="C22" s="1615"/>
      <c r="D22" s="873" t="s">
        <v>1068</v>
      </c>
      <c r="E22" s="892" t="s">
        <v>1042</v>
      </c>
      <c r="F22" s="873">
        <v>44.7</v>
      </c>
      <c r="G22" s="873">
        <v>45.1</v>
      </c>
      <c r="H22" s="873">
        <v>44.9</v>
      </c>
      <c r="I22" s="947"/>
      <c r="J22" s="873">
        <v>43.4</v>
      </c>
      <c r="K22" s="873">
        <v>42.8</v>
      </c>
      <c r="L22" s="873">
        <v>42.5</v>
      </c>
      <c r="M22" s="873">
        <v>47.1</v>
      </c>
      <c r="N22" s="873">
        <v>52.1</v>
      </c>
      <c r="O22" s="893" t="s">
        <v>1065</v>
      </c>
      <c r="P22" s="893" t="s">
        <v>1082</v>
      </c>
      <c r="Q22" s="893" t="s">
        <v>1069</v>
      </c>
    </row>
    <row r="23" spans="1:17" ht="84" x14ac:dyDescent="0.25">
      <c r="A23" s="874" t="s">
        <v>1062</v>
      </c>
      <c r="B23" s="1618" t="s">
        <v>1070</v>
      </c>
      <c r="C23" s="1619"/>
      <c r="D23" s="873" t="s">
        <v>39</v>
      </c>
      <c r="E23" s="873">
        <v>17</v>
      </c>
      <c r="F23" s="873">
        <v>17</v>
      </c>
      <c r="G23" s="873">
        <v>17</v>
      </c>
      <c r="H23" s="873">
        <v>17</v>
      </c>
      <c r="I23" s="947"/>
      <c r="J23" s="873">
        <v>33</v>
      </c>
      <c r="K23" s="873">
        <v>33</v>
      </c>
      <c r="L23" s="873">
        <v>50</v>
      </c>
      <c r="M23" s="873">
        <v>50</v>
      </c>
      <c r="N23" s="873">
        <v>67</v>
      </c>
      <c r="O23" s="873" t="s">
        <v>1065</v>
      </c>
      <c r="P23" s="893" t="s">
        <v>1082</v>
      </c>
      <c r="Q23" s="894" t="s">
        <v>1069</v>
      </c>
    </row>
    <row r="24" spans="1:17" x14ac:dyDescent="0.25">
      <c r="A24" s="1621" t="s">
        <v>270</v>
      </c>
      <c r="B24" s="917" t="s">
        <v>1071</v>
      </c>
      <c r="C24" s="915"/>
      <c r="D24" s="916" t="s">
        <v>39</v>
      </c>
      <c r="E24" s="916" t="s">
        <v>1042</v>
      </c>
      <c r="F24" s="916">
        <v>100</v>
      </c>
      <c r="G24" s="913">
        <v>69</v>
      </c>
      <c r="H24" s="914">
        <v>73.994900000000001</v>
      </c>
      <c r="I24" s="916">
        <v>100.02</v>
      </c>
      <c r="J24" s="916">
        <v>100.02</v>
      </c>
      <c r="K24" s="916">
        <v>100.06</v>
      </c>
      <c r="L24" s="916">
        <v>108.44</v>
      </c>
      <c r="M24" s="916">
        <v>108.52</v>
      </c>
      <c r="N24" s="913">
        <v>116.99</v>
      </c>
      <c r="O24" s="1616" t="s">
        <v>1072</v>
      </c>
      <c r="P24" s="1616" t="s">
        <v>1083</v>
      </c>
      <c r="Q24" s="1616" t="s">
        <v>1073</v>
      </c>
    </row>
    <row r="25" spans="1:17" x14ac:dyDescent="0.25">
      <c r="A25" s="1622"/>
      <c r="B25" s="911"/>
      <c r="C25" s="912"/>
      <c r="D25" s="909"/>
      <c r="E25" s="909"/>
      <c r="F25" s="909"/>
      <c r="G25" s="939"/>
      <c r="H25" s="910"/>
      <c r="I25" s="918"/>
      <c r="J25" s="909"/>
      <c r="K25" s="909"/>
      <c r="L25" s="909"/>
      <c r="M25" s="909"/>
      <c r="N25" s="939"/>
      <c r="O25" s="1617"/>
      <c r="P25" s="1617"/>
      <c r="Q25" s="1617"/>
    </row>
    <row r="26" spans="1:17" ht="84" x14ac:dyDescent="0.25">
      <c r="A26" s="874" t="s">
        <v>1062</v>
      </c>
      <c r="B26" s="1613" t="s">
        <v>1074</v>
      </c>
      <c r="C26" s="1613"/>
      <c r="D26" s="873" t="s">
        <v>39</v>
      </c>
      <c r="E26" s="873">
        <v>60.2</v>
      </c>
      <c r="F26" s="873">
        <v>60.04</v>
      </c>
      <c r="G26" s="888">
        <v>60.66</v>
      </c>
      <c r="H26" s="888">
        <v>60.66</v>
      </c>
      <c r="I26" s="921"/>
      <c r="J26" s="873">
        <v>60.31</v>
      </c>
      <c r="K26" s="873">
        <v>60.85</v>
      </c>
      <c r="L26" s="873">
        <v>61.38</v>
      </c>
      <c r="M26" s="873">
        <v>61.65</v>
      </c>
      <c r="N26" s="873">
        <v>61.81</v>
      </c>
      <c r="O26" s="873" t="s">
        <v>1075</v>
      </c>
      <c r="P26" s="873" t="s">
        <v>1079</v>
      </c>
      <c r="Q26" s="873" t="s">
        <v>1069</v>
      </c>
    </row>
    <row r="27" spans="1:17" ht="84" x14ac:dyDescent="0.25">
      <c r="A27" s="873" t="s">
        <v>1062</v>
      </c>
      <c r="B27" s="1614" t="s">
        <v>1076</v>
      </c>
      <c r="C27" s="1615"/>
      <c r="D27" s="883" t="s">
        <v>39</v>
      </c>
      <c r="E27" s="894">
        <v>27.304200000000002</v>
      </c>
      <c r="F27" s="895">
        <v>27.65</v>
      </c>
      <c r="G27" s="895">
        <v>31.78</v>
      </c>
      <c r="H27" s="895">
        <v>27.65</v>
      </c>
      <c r="I27" s="932"/>
      <c r="J27" s="895">
        <v>30.66</v>
      </c>
      <c r="K27" s="895">
        <v>36.07</v>
      </c>
      <c r="L27" s="895">
        <v>41.97</v>
      </c>
      <c r="M27" s="895">
        <v>46.95</v>
      </c>
      <c r="N27" s="895">
        <v>53.77</v>
      </c>
      <c r="O27" s="893" t="s">
        <v>1034</v>
      </c>
      <c r="P27" s="893" t="s">
        <v>1084</v>
      </c>
      <c r="Q27" s="893" t="s">
        <v>1069</v>
      </c>
    </row>
    <row r="28" spans="1:17" x14ac:dyDescent="0.25">
      <c r="A28" t="s">
        <v>1085</v>
      </c>
    </row>
  </sheetData>
  <customSheetViews>
    <customSheetView guid="{052C83E3-CAD2-4C8E-BBE5-A3B6DBD2C172}" state="hidden" topLeftCell="A10">
      <selection activeCell="F213" sqref="F213"/>
      <pageMargins left="0.7" right="0.7" top="0.75" bottom="0.75" header="0.3" footer="0.3"/>
    </customSheetView>
    <customSheetView guid="{D8ED04E7-9183-4B3F-AC65-49CFC4CDB5CB}" state="hidden" topLeftCell="A10">
      <selection activeCell="F213" sqref="F213"/>
      <pageMargins left="0.7" right="0.7" top="0.75" bottom="0.75" header="0.3" footer="0.3"/>
    </customSheetView>
    <customSheetView guid="{49F2C8AD-DC6E-4A7A-8861-FB7FE488AED0}" state="hidden" topLeftCell="A10">
      <selection activeCell="F213" sqref="F213"/>
      <pageMargins left="0.7" right="0.7" top="0.75" bottom="0.75" header="0.3" footer="0.3"/>
    </customSheetView>
    <customSheetView guid="{05F8A60F-5E6C-424F-82C7-121DB7C2D785}" state="hidden" topLeftCell="A10">
      <selection activeCell="F213" sqref="F213"/>
      <pageMargins left="0.7" right="0.7" top="0.75" bottom="0.75" header="0.3" footer="0.3"/>
    </customSheetView>
    <customSheetView guid="{F13EF8BD-EB10-4864-9681-D4BDDAD508A4}" state="hidden" topLeftCell="A10">
      <selection activeCell="F213" sqref="F213"/>
      <pageMargins left="0.7" right="0.7" top="0.75" bottom="0.75" header="0.3" footer="0.3"/>
    </customSheetView>
    <customSheetView guid="{B050490D-87DE-4075-804E-777000592345}" state="hidden" topLeftCell="A10">
      <selection activeCell="F213" sqref="F213"/>
      <pageMargins left="0.7" right="0.7" top="0.75" bottom="0.75" header="0.3" footer="0.3"/>
    </customSheetView>
  </customSheetViews>
  <mergeCells count="73">
    <mergeCell ref="A2:Q2"/>
    <mergeCell ref="A3:A4"/>
    <mergeCell ref="B3:C4"/>
    <mergeCell ref="D3:D4"/>
    <mergeCell ref="F3:H3"/>
    <mergeCell ref="O3:O4"/>
    <mergeCell ref="P3:P4"/>
    <mergeCell ref="Q3:Q4"/>
    <mergeCell ref="J4:N4"/>
    <mergeCell ref="I3:J3"/>
    <mergeCell ref="B5:C5"/>
    <mergeCell ref="D5:N5"/>
    <mergeCell ref="B6:C6"/>
    <mergeCell ref="A7:A8"/>
    <mergeCell ref="B7:C8"/>
    <mergeCell ref="G7:G8"/>
    <mergeCell ref="H7:H8"/>
    <mergeCell ref="O7:O8"/>
    <mergeCell ref="P7:P8"/>
    <mergeCell ref="Q7:Q8"/>
    <mergeCell ref="B9:C9"/>
    <mergeCell ref="A10:A11"/>
    <mergeCell ref="B10:C11"/>
    <mergeCell ref="G10:G11"/>
    <mergeCell ref="H10:H11"/>
    <mergeCell ref="O10:O11"/>
    <mergeCell ref="P10:P11"/>
    <mergeCell ref="Q12:Q14"/>
    <mergeCell ref="Q10:Q11"/>
    <mergeCell ref="A12:A13"/>
    <mergeCell ref="B12:C14"/>
    <mergeCell ref="D12:D13"/>
    <mergeCell ref="E12:E13"/>
    <mergeCell ref="F12:F13"/>
    <mergeCell ref="G12:G14"/>
    <mergeCell ref="H12:H14"/>
    <mergeCell ref="J12:J13"/>
    <mergeCell ref="K12:K13"/>
    <mergeCell ref="L12:L13"/>
    <mergeCell ref="M12:M13"/>
    <mergeCell ref="N12:N13"/>
    <mergeCell ref="O12:O14"/>
    <mergeCell ref="P12:P14"/>
    <mergeCell ref="Q15:Q16"/>
    <mergeCell ref="A17:A18"/>
    <mergeCell ref="B17:C18"/>
    <mergeCell ref="G17:G18"/>
    <mergeCell ref="H17:H18"/>
    <mergeCell ref="O17:O18"/>
    <mergeCell ref="P17:P18"/>
    <mergeCell ref="Q17:Q18"/>
    <mergeCell ref="A15:A16"/>
    <mergeCell ref="B15:C16"/>
    <mergeCell ref="G15:G16"/>
    <mergeCell ref="H15:H16"/>
    <mergeCell ref="O15:O16"/>
    <mergeCell ref="P15:P16"/>
    <mergeCell ref="A24:A25"/>
    <mergeCell ref="A19:A20"/>
    <mergeCell ref="B19:C20"/>
    <mergeCell ref="G19:G20"/>
    <mergeCell ref="H19:H20"/>
    <mergeCell ref="B26:C26"/>
    <mergeCell ref="B27:C27"/>
    <mergeCell ref="Q19:Q20"/>
    <mergeCell ref="B21:C21"/>
    <mergeCell ref="B22:C22"/>
    <mergeCell ref="B23:C23"/>
    <mergeCell ref="O19:O20"/>
    <mergeCell ref="P19:P20"/>
    <mergeCell ref="O24:O25"/>
    <mergeCell ref="P24:P25"/>
    <mergeCell ref="Q24:Q25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7"/>
  <sheetViews>
    <sheetView topLeftCell="E163" workbookViewId="0">
      <selection activeCell="F213" sqref="F213"/>
    </sheetView>
  </sheetViews>
  <sheetFormatPr defaultRowHeight="15" x14ac:dyDescent="0.25"/>
  <cols>
    <col min="1" max="1" width="21.5703125" customWidth="1"/>
    <col min="2" max="2" width="13.5703125" bestFit="1" customWidth="1"/>
    <col min="3" max="3" width="13.85546875" bestFit="1" customWidth="1"/>
    <col min="4" max="4" width="16.7109375" customWidth="1"/>
    <col min="5" max="5" width="15.42578125" customWidth="1"/>
    <col min="6" max="8" width="13.85546875" bestFit="1" customWidth="1"/>
    <col min="9" max="9" width="17" customWidth="1"/>
    <col min="10" max="10" width="15.5703125" bestFit="1" customWidth="1"/>
    <col min="11" max="11" width="14.5703125" customWidth="1"/>
    <col min="12" max="12" width="15.5703125" customWidth="1"/>
    <col min="13" max="13" width="15.42578125" customWidth="1"/>
    <col min="14" max="14" width="13.7109375" customWidth="1"/>
    <col min="15" max="15" width="15.140625" customWidth="1"/>
    <col min="16" max="16" width="13.7109375" customWidth="1"/>
    <col min="17" max="17" width="14" customWidth="1"/>
  </cols>
  <sheetData>
    <row r="1" spans="1:11" s="1020" customFormat="1" x14ac:dyDescent="0.25">
      <c r="K1" s="1020" t="s">
        <v>1294</v>
      </c>
    </row>
    <row r="2" spans="1:11" x14ac:dyDescent="0.25">
      <c r="A2" s="1017"/>
      <c r="B2" s="1017" t="s">
        <v>1287</v>
      </c>
      <c r="C2" s="1017"/>
      <c r="D2" s="1017"/>
      <c r="E2" s="1017"/>
      <c r="F2" s="1017"/>
      <c r="G2" s="1017"/>
      <c r="H2" s="1017"/>
      <c r="K2" t="s">
        <v>1295</v>
      </c>
    </row>
    <row r="3" spans="1:11" x14ac:dyDescent="0.25">
      <c r="A3" s="1021"/>
      <c r="B3" s="1021">
        <v>2013</v>
      </c>
      <c r="C3" s="1021">
        <v>2014</v>
      </c>
      <c r="D3" s="1021">
        <v>2015</v>
      </c>
      <c r="E3" s="1021">
        <v>2016</v>
      </c>
      <c r="F3" s="1021">
        <v>2017</v>
      </c>
      <c r="G3" s="1021">
        <v>2018</v>
      </c>
      <c r="H3" s="1021">
        <v>2019</v>
      </c>
    </row>
    <row r="4" spans="1:11" x14ac:dyDescent="0.25">
      <c r="A4" s="1022" t="s">
        <v>1288</v>
      </c>
      <c r="B4" s="1023">
        <v>927387.3</v>
      </c>
      <c r="C4" s="1023">
        <v>1083180.1000000001</v>
      </c>
      <c r="D4" s="1023">
        <v>985969</v>
      </c>
      <c r="E4" s="1023">
        <v>999083.6</v>
      </c>
      <c r="F4" s="1023">
        <v>1148148.1000000001</v>
      </c>
      <c r="G4" s="1023">
        <v>1811700</v>
      </c>
      <c r="H4" s="1023">
        <v>1971448.8</v>
      </c>
      <c r="J4">
        <f>H4/G4</f>
        <v>1.0881761881106145</v>
      </c>
    </row>
    <row r="5" spans="1:11" ht="45" x14ac:dyDescent="0.25">
      <c r="A5" s="1022" t="s">
        <v>1289</v>
      </c>
      <c r="B5" s="1023">
        <v>680609</v>
      </c>
      <c r="C5" s="1023">
        <v>560104.19999999995</v>
      </c>
      <c r="D5" s="1023">
        <v>626670.80000000005</v>
      </c>
      <c r="E5" s="1023">
        <v>579691.9</v>
      </c>
      <c r="F5" s="1023">
        <v>335958.3</v>
      </c>
      <c r="G5" s="1023">
        <v>846643.9</v>
      </c>
      <c r="H5" s="1023">
        <v>716841.6</v>
      </c>
      <c r="J5" s="1020">
        <f>H5/G5</f>
        <v>0.84668607427514675</v>
      </c>
    </row>
    <row r="6" spans="1:11" ht="45" x14ac:dyDescent="0.25">
      <c r="A6" s="1022" t="s">
        <v>1290</v>
      </c>
      <c r="B6" s="1023">
        <v>351406.5</v>
      </c>
      <c r="C6" s="1023">
        <v>303460</v>
      </c>
      <c r="D6" s="1023">
        <v>355443</v>
      </c>
      <c r="E6" s="1023">
        <v>344041</v>
      </c>
      <c r="F6" s="1023">
        <v>360050</v>
      </c>
      <c r="G6" s="1023">
        <v>280291.59999999998</v>
      </c>
      <c r="H6" s="1023">
        <v>257548.5</v>
      </c>
      <c r="J6" s="1020">
        <f>H6/G6</f>
        <v>0.91885914526157764</v>
      </c>
    </row>
    <row r="7" spans="1:11" ht="60" x14ac:dyDescent="0.25">
      <c r="A7" s="1022" t="s">
        <v>1291</v>
      </c>
      <c r="B7" s="1021"/>
      <c r="C7" s="1021"/>
      <c r="D7" s="1021"/>
      <c r="E7" s="1021"/>
      <c r="F7" s="1021"/>
      <c r="G7" s="1023">
        <v>343869.5</v>
      </c>
      <c r="H7" s="1023">
        <v>318332.2</v>
      </c>
      <c r="J7" s="1020">
        <f>H7/G7</f>
        <v>0.92573548977155584</v>
      </c>
    </row>
    <row r="8" spans="1:11" x14ac:dyDescent="0.25">
      <c r="A8" s="1017"/>
      <c r="B8" s="1017"/>
      <c r="C8" s="1017"/>
      <c r="D8" s="1017"/>
      <c r="E8" s="1017"/>
      <c r="F8" s="1017"/>
      <c r="G8" s="1017"/>
      <c r="H8" s="1017"/>
    </row>
    <row r="9" spans="1:11" x14ac:dyDescent="0.25">
      <c r="A9" s="1017"/>
      <c r="B9" s="1017" t="s">
        <v>1292</v>
      </c>
      <c r="C9" s="1017"/>
      <c r="D9" s="1017"/>
      <c r="E9" s="1017"/>
      <c r="F9" s="1017"/>
      <c r="G9" s="1017"/>
      <c r="H9" s="1017"/>
    </row>
    <row r="10" spans="1:11" x14ac:dyDescent="0.25">
      <c r="A10" s="1021" t="s">
        <v>1288</v>
      </c>
      <c r="B10" s="1021">
        <v>100.36</v>
      </c>
      <c r="C10" s="1021">
        <v>111.3</v>
      </c>
      <c r="D10" s="1021">
        <v>93.1</v>
      </c>
      <c r="E10" s="1021">
        <v>90.4</v>
      </c>
      <c r="F10" s="1021">
        <v>98.8</v>
      </c>
      <c r="G10" s="1021">
        <v>106</v>
      </c>
      <c r="H10" s="1021">
        <v>104</v>
      </c>
      <c r="K10">
        <f>GEOMEAN(B10:H12,G13:H13)</f>
        <v>95.031164376128174</v>
      </c>
    </row>
    <row r="11" spans="1:11" ht="45" x14ac:dyDescent="0.25">
      <c r="A11" s="1022" t="s">
        <v>1289</v>
      </c>
      <c r="B11" s="1021">
        <v>84.22</v>
      </c>
      <c r="C11" s="1021">
        <v>104.9</v>
      </c>
      <c r="D11" s="1021">
        <v>92.1</v>
      </c>
      <c r="E11" s="1021">
        <v>102.5</v>
      </c>
      <c r="F11" s="1021">
        <v>104.7</v>
      </c>
      <c r="G11" s="1021">
        <v>110.6</v>
      </c>
      <c r="H11" s="1021">
        <v>90</v>
      </c>
    </row>
    <row r="12" spans="1:11" x14ac:dyDescent="0.25">
      <c r="A12" s="1021" t="s">
        <v>1290</v>
      </c>
      <c r="B12" s="1021">
        <v>81.290000000000006</v>
      </c>
      <c r="C12" s="1021">
        <v>75.8</v>
      </c>
      <c r="D12" s="1021">
        <v>87.8</v>
      </c>
      <c r="E12" s="1021">
        <v>94.6</v>
      </c>
      <c r="F12" s="1021">
        <v>83.4</v>
      </c>
      <c r="G12" s="1021">
        <v>95.7</v>
      </c>
      <c r="H12" s="1021">
        <v>91.9</v>
      </c>
    </row>
    <row r="13" spans="1:11" ht="60" x14ac:dyDescent="0.25">
      <c r="A13" s="1022" t="s">
        <v>1291</v>
      </c>
      <c r="B13" s="1021"/>
      <c r="C13" s="1021"/>
      <c r="D13" s="1021"/>
      <c r="E13" s="1021"/>
      <c r="F13" s="1021"/>
      <c r="G13" s="1021">
        <v>100.1</v>
      </c>
      <c r="H13" s="1021">
        <v>92.6</v>
      </c>
    </row>
    <row r="14" spans="1:11" x14ac:dyDescent="0.25">
      <c r="A14" s="1017"/>
      <c r="B14" s="1017"/>
      <c r="C14" s="1017"/>
      <c r="D14" s="1017"/>
      <c r="E14" s="1017"/>
      <c r="F14" s="1017"/>
      <c r="G14" s="1017"/>
      <c r="H14" s="1017"/>
    </row>
    <row r="15" spans="1:11" ht="45" x14ac:dyDescent="0.25">
      <c r="A15" s="1024" t="s">
        <v>1293</v>
      </c>
      <c r="B15" s="1017"/>
      <c r="C15" s="1017"/>
      <c r="D15" s="1017"/>
      <c r="E15" s="1017"/>
      <c r="F15" s="1017"/>
      <c r="G15" s="1029">
        <f>G17-G7</f>
        <v>2938635.5</v>
      </c>
      <c r="H15" s="1029">
        <f>H17-H7</f>
        <v>2945838.9</v>
      </c>
    </row>
    <row r="16" spans="1:11" x14ac:dyDescent="0.25">
      <c r="H16">
        <f>H15/G15</f>
        <v>1.0024512737289126</v>
      </c>
    </row>
    <row r="17" spans="1:10" x14ac:dyDescent="0.25">
      <c r="B17" s="1025">
        <f>B4+B5+B6+B7</f>
        <v>1959402.8</v>
      </c>
      <c r="C17" s="1025">
        <f t="shared" ref="C17:H17" si="0">C4+C5+C6+C7</f>
        <v>1946744.3</v>
      </c>
      <c r="D17" s="1025">
        <f t="shared" si="0"/>
        <v>1968082.8</v>
      </c>
      <c r="E17" s="1025">
        <f t="shared" si="0"/>
        <v>1922816.5</v>
      </c>
      <c r="F17" s="1025">
        <f t="shared" si="0"/>
        <v>1844156.4000000001</v>
      </c>
      <c r="G17" s="1025">
        <f>G4+G5+G6+G7</f>
        <v>3282505</v>
      </c>
      <c r="H17" s="1025">
        <f t="shared" si="0"/>
        <v>3264171.1</v>
      </c>
    </row>
    <row r="18" spans="1:10" x14ac:dyDescent="0.25">
      <c r="C18">
        <f t="shared" ref="C18:H18" si="1">C17/B17</f>
        <v>0.99353961319234618</v>
      </c>
      <c r="D18" s="1020">
        <f t="shared" si="1"/>
        <v>1.0109611210881675</v>
      </c>
      <c r="E18" s="1020">
        <f t="shared" si="1"/>
        <v>0.9769997989921968</v>
      </c>
      <c r="F18" s="1020">
        <f t="shared" si="1"/>
        <v>0.95909120813140525</v>
      </c>
      <c r="G18" s="1020">
        <f t="shared" si="1"/>
        <v>1.7799493578744188</v>
      </c>
      <c r="H18" s="1020">
        <f t="shared" si="1"/>
        <v>0.9944146619730968</v>
      </c>
    </row>
    <row r="26" spans="1:10" ht="15.75" thickBot="1" x14ac:dyDescent="0.3">
      <c r="A26" t="s">
        <v>1318</v>
      </c>
      <c r="B26" s="1020" t="s">
        <v>1317</v>
      </c>
    </row>
    <row r="27" spans="1:10" ht="16.5" thickTop="1" thickBot="1" x14ac:dyDescent="0.3">
      <c r="A27" s="1030"/>
      <c r="B27" s="1031">
        <v>2009</v>
      </c>
      <c r="C27" s="1031">
        <v>2010</v>
      </c>
      <c r="D27" s="1031">
        <v>2011</v>
      </c>
      <c r="E27" s="1031">
        <v>2012</v>
      </c>
      <c r="F27" s="1031">
        <v>2013</v>
      </c>
      <c r="G27" s="1031">
        <v>2014</v>
      </c>
      <c r="H27" s="1031">
        <v>2015</v>
      </c>
      <c r="I27" s="1031">
        <v>2016</v>
      </c>
      <c r="J27" s="1032">
        <v>2017</v>
      </c>
    </row>
    <row r="28" spans="1:10" ht="15.75" thickBot="1" x14ac:dyDescent="0.3">
      <c r="A28" s="1033" t="s">
        <v>1298</v>
      </c>
      <c r="B28" s="1034">
        <v>78227.600000000006</v>
      </c>
      <c r="C28" s="1034">
        <v>99879</v>
      </c>
      <c r="D28" s="1034">
        <v>112829.4</v>
      </c>
      <c r="E28" s="1034">
        <v>121545</v>
      </c>
      <c r="F28" s="1034">
        <v>145784</v>
      </c>
      <c r="G28" s="1034">
        <v>147540.79999999999</v>
      </c>
      <c r="H28" s="1034">
        <v>158251.9</v>
      </c>
      <c r="I28" s="1034">
        <v>161344.5</v>
      </c>
      <c r="J28" s="1035">
        <v>166520.1</v>
      </c>
    </row>
    <row r="29" spans="1:10" ht="26.25" thickBot="1" x14ac:dyDescent="0.3">
      <c r="A29" s="1036" t="s">
        <v>1141</v>
      </c>
      <c r="B29" s="1034">
        <v>24455.8</v>
      </c>
      <c r="C29" s="1034">
        <v>29666.1</v>
      </c>
      <c r="D29" s="1034">
        <v>33166</v>
      </c>
      <c r="E29" s="1034">
        <v>32302.3</v>
      </c>
      <c r="F29" s="1034">
        <v>44231.6</v>
      </c>
      <c r="G29" s="1034">
        <v>40284.800000000003</v>
      </c>
      <c r="H29" s="1034">
        <v>43746.5</v>
      </c>
      <c r="I29" s="1034">
        <v>42771.7</v>
      </c>
      <c r="J29" s="1035">
        <v>43430.5</v>
      </c>
    </row>
    <row r="30" spans="1:10" ht="15.75" thickBot="1" x14ac:dyDescent="0.3">
      <c r="A30" s="1037" t="s">
        <v>1142</v>
      </c>
      <c r="B30" s="1038">
        <v>249.7</v>
      </c>
      <c r="C30" s="1038">
        <v>454</v>
      </c>
      <c r="D30" s="1038">
        <v>532.5</v>
      </c>
      <c r="E30" s="1038">
        <v>576.5</v>
      </c>
      <c r="F30" s="1038">
        <v>766.6</v>
      </c>
      <c r="G30" s="1038">
        <v>859.3</v>
      </c>
      <c r="H30" s="1038">
        <v>960.6</v>
      </c>
      <c r="I30" s="1038">
        <v>963.4</v>
      </c>
      <c r="J30" s="1039">
        <v>953.4</v>
      </c>
    </row>
    <row r="31" spans="1:10" ht="15.75" thickBot="1" x14ac:dyDescent="0.3">
      <c r="A31" s="1037" t="s">
        <v>1143</v>
      </c>
      <c r="B31" s="1038">
        <v>151.5</v>
      </c>
      <c r="C31" s="1038">
        <v>338.8</v>
      </c>
      <c r="D31" s="1038">
        <v>408.1</v>
      </c>
      <c r="E31" s="1038">
        <v>476.7</v>
      </c>
      <c r="F31" s="1038">
        <v>563</v>
      </c>
      <c r="G31" s="1038">
        <v>604.6</v>
      </c>
      <c r="H31" s="1038">
        <v>611.20000000000005</v>
      </c>
      <c r="I31" s="1038">
        <v>648.20000000000005</v>
      </c>
      <c r="J31" s="1039">
        <v>671.8</v>
      </c>
    </row>
    <row r="32" spans="1:10" ht="15.75" thickBot="1" x14ac:dyDescent="0.3">
      <c r="A32" s="1037" t="s">
        <v>1144</v>
      </c>
      <c r="B32" s="1038">
        <v>605.79999999999995</v>
      </c>
      <c r="C32" s="1038">
        <v>784.3</v>
      </c>
      <c r="D32" s="1038">
        <v>887.1</v>
      </c>
      <c r="E32" s="1038">
        <v>1176.4000000000001</v>
      </c>
      <c r="F32" s="1038">
        <v>1274.9000000000001</v>
      </c>
      <c r="G32" s="1038">
        <v>1280.7</v>
      </c>
      <c r="H32" s="1038">
        <v>1471.2</v>
      </c>
      <c r="I32" s="1038">
        <v>1698.7</v>
      </c>
      <c r="J32" s="1039">
        <v>1560.7</v>
      </c>
    </row>
    <row r="33" spans="1:10" ht="15.75" thickBot="1" x14ac:dyDescent="0.3">
      <c r="A33" s="1037" t="s">
        <v>1145</v>
      </c>
      <c r="B33" s="1038">
        <v>145.80000000000001</v>
      </c>
      <c r="C33" s="1038">
        <v>242.3</v>
      </c>
      <c r="D33" s="1038">
        <v>306.60000000000002</v>
      </c>
      <c r="E33" s="1038">
        <v>460.6</v>
      </c>
      <c r="F33" s="1038">
        <v>600.29999999999995</v>
      </c>
      <c r="G33" s="1038">
        <v>823.6</v>
      </c>
      <c r="H33" s="1038">
        <v>897</v>
      </c>
      <c r="I33" s="1038">
        <v>991.2</v>
      </c>
      <c r="J33" s="1039">
        <v>1186.5999999999999</v>
      </c>
    </row>
    <row r="34" spans="1:10" ht="15.75" thickBot="1" x14ac:dyDescent="0.3">
      <c r="A34" s="1037" t="s">
        <v>1146</v>
      </c>
      <c r="B34" s="1038">
        <v>252.8</v>
      </c>
      <c r="C34" s="1038">
        <v>401.8</v>
      </c>
      <c r="D34" s="1038">
        <v>438.6</v>
      </c>
      <c r="E34" s="1038">
        <v>487.2</v>
      </c>
      <c r="F34" s="1038">
        <v>518.9</v>
      </c>
      <c r="G34" s="1038">
        <v>690.9</v>
      </c>
      <c r="H34" s="1038">
        <v>740.5</v>
      </c>
      <c r="I34" s="1038">
        <v>750.5</v>
      </c>
      <c r="J34" s="1039">
        <v>739.3</v>
      </c>
    </row>
    <row r="35" spans="1:10" ht="15.75" thickBot="1" x14ac:dyDescent="0.3">
      <c r="A35" s="1037" t="s">
        <v>1147</v>
      </c>
      <c r="B35" s="1038">
        <v>263.60000000000002</v>
      </c>
      <c r="C35" s="1038">
        <v>312.7</v>
      </c>
      <c r="D35" s="1038">
        <v>348.1</v>
      </c>
      <c r="E35" s="1038">
        <v>382.3</v>
      </c>
      <c r="F35" s="1038">
        <v>554</v>
      </c>
      <c r="G35" s="1038">
        <v>625.79999999999995</v>
      </c>
      <c r="H35" s="1038">
        <v>622</v>
      </c>
      <c r="I35" s="1038">
        <v>819</v>
      </c>
      <c r="J35" s="1039">
        <v>808.5</v>
      </c>
    </row>
    <row r="36" spans="1:10" ht="15.75" thickBot="1" x14ac:dyDescent="0.3">
      <c r="A36" s="1037" t="s">
        <v>1148</v>
      </c>
      <c r="B36" s="1038">
        <v>304.3</v>
      </c>
      <c r="C36" s="1038">
        <v>278.5</v>
      </c>
      <c r="D36" s="1038">
        <v>335.5</v>
      </c>
      <c r="E36" s="1038">
        <v>412.8</v>
      </c>
      <c r="F36" s="1038">
        <v>471.5</v>
      </c>
      <c r="G36" s="1038">
        <v>446</v>
      </c>
      <c r="H36" s="1038">
        <v>494.1</v>
      </c>
      <c r="I36" s="1038">
        <v>527.5</v>
      </c>
      <c r="J36" s="1039">
        <v>485.4</v>
      </c>
    </row>
    <row r="37" spans="1:10" ht="15.75" thickBot="1" x14ac:dyDescent="0.3">
      <c r="A37" s="1037" t="s">
        <v>1149</v>
      </c>
      <c r="B37" s="1038">
        <v>293.5</v>
      </c>
      <c r="C37" s="1038">
        <v>358.4</v>
      </c>
      <c r="D37" s="1038">
        <v>487.8</v>
      </c>
      <c r="E37" s="1038">
        <v>590.1</v>
      </c>
      <c r="F37" s="1038">
        <v>673.6</v>
      </c>
      <c r="G37" s="1038">
        <v>741.4</v>
      </c>
      <c r="H37" s="1038">
        <v>764.6</v>
      </c>
      <c r="I37" s="1038">
        <v>761.3</v>
      </c>
      <c r="J37" s="1039">
        <v>782.7</v>
      </c>
    </row>
    <row r="38" spans="1:10" ht="15.75" thickBot="1" x14ac:dyDescent="0.3">
      <c r="A38" s="1037" t="s">
        <v>1150</v>
      </c>
      <c r="B38" s="1038">
        <v>388.8</v>
      </c>
      <c r="C38" s="1038">
        <v>610.6</v>
      </c>
      <c r="D38" s="1038">
        <v>676</v>
      </c>
      <c r="E38" s="1038">
        <v>813.2</v>
      </c>
      <c r="F38" s="1038">
        <v>1047.5</v>
      </c>
      <c r="G38" s="1038">
        <v>1009.3</v>
      </c>
      <c r="H38" s="1038">
        <v>966.6</v>
      </c>
      <c r="I38" s="1038">
        <v>804.6</v>
      </c>
      <c r="J38" s="1039">
        <v>914.3</v>
      </c>
    </row>
    <row r="39" spans="1:10" ht="15.75" thickBot="1" x14ac:dyDescent="0.3">
      <c r="A39" s="1037" t="s">
        <v>1151</v>
      </c>
      <c r="B39" s="1038">
        <v>1353</v>
      </c>
      <c r="C39" s="1038">
        <v>4652.5</v>
      </c>
      <c r="D39" s="1038">
        <v>3791.9</v>
      </c>
      <c r="E39" s="1038">
        <v>3047</v>
      </c>
      <c r="F39" s="1038">
        <v>6839.9</v>
      </c>
      <c r="G39" s="1038">
        <v>7004</v>
      </c>
      <c r="H39" s="1038">
        <v>7158.2</v>
      </c>
      <c r="I39" s="1038">
        <v>7287</v>
      </c>
      <c r="J39" s="1039">
        <v>7352.6</v>
      </c>
    </row>
    <row r="40" spans="1:10" ht="15.75" thickBot="1" x14ac:dyDescent="0.3">
      <c r="A40" s="1037" t="s">
        <v>1152</v>
      </c>
      <c r="B40" s="1038">
        <v>200.6</v>
      </c>
      <c r="C40" s="1038">
        <v>327.5</v>
      </c>
      <c r="D40" s="1038">
        <v>479.8</v>
      </c>
      <c r="E40" s="1038">
        <v>523.79999999999995</v>
      </c>
      <c r="F40" s="1038">
        <v>578.70000000000005</v>
      </c>
      <c r="G40" s="1038">
        <v>667.5</v>
      </c>
      <c r="H40" s="1038">
        <v>714.4</v>
      </c>
      <c r="I40" s="1038">
        <v>747</v>
      </c>
      <c r="J40" s="1039">
        <v>706.8</v>
      </c>
    </row>
    <row r="41" spans="1:10" ht="15.75" thickBot="1" x14ac:dyDescent="0.3">
      <c r="A41" s="1037" t="s">
        <v>1153</v>
      </c>
      <c r="B41" s="1038">
        <v>249.6</v>
      </c>
      <c r="C41" s="1038">
        <v>346</v>
      </c>
      <c r="D41" s="1038">
        <v>372.3</v>
      </c>
      <c r="E41" s="1038">
        <v>398.8</v>
      </c>
      <c r="F41" s="1038">
        <v>455.6</v>
      </c>
      <c r="G41" s="1038">
        <v>481.7</v>
      </c>
      <c r="H41" s="1038">
        <v>508.6</v>
      </c>
      <c r="I41" s="1038">
        <v>476.3</v>
      </c>
      <c r="J41" s="1039">
        <v>478</v>
      </c>
    </row>
    <row r="42" spans="1:10" ht="15.75" thickBot="1" x14ac:dyDescent="0.3">
      <c r="A42" s="1037" t="s">
        <v>1154</v>
      </c>
      <c r="B42" s="1038">
        <v>50.5</v>
      </c>
      <c r="C42" s="1038">
        <v>65.7</v>
      </c>
      <c r="D42" s="1038">
        <v>66.2</v>
      </c>
      <c r="E42" s="1038">
        <v>72.099999999999994</v>
      </c>
      <c r="F42" s="1038">
        <v>86.9</v>
      </c>
      <c r="G42" s="1038">
        <v>126.1</v>
      </c>
      <c r="H42" s="1038">
        <v>160.5</v>
      </c>
      <c r="I42" s="1038">
        <v>184.5</v>
      </c>
      <c r="J42" s="1039">
        <v>227.2</v>
      </c>
    </row>
    <row r="43" spans="1:10" ht="15.75" thickBot="1" x14ac:dyDescent="0.3">
      <c r="A43" s="1037" t="s">
        <v>1155</v>
      </c>
      <c r="B43" s="1038">
        <v>169.9</v>
      </c>
      <c r="C43" s="1038">
        <v>233.6</v>
      </c>
      <c r="D43" s="1038">
        <v>294.60000000000002</v>
      </c>
      <c r="E43" s="1038">
        <v>327.9</v>
      </c>
      <c r="F43" s="1038">
        <v>365.8</v>
      </c>
      <c r="G43" s="1038">
        <v>419.6</v>
      </c>
      <c r="H43" s="1038">
        <v>359.3</v>
      </c>
      <c r="I43" s="1038">
        <v>250.4</v>
      </c>
      <c r="J43" s="1039">
        <v>438.5</v>
      </c>
    </row>
    <row r="44" spans="1:10" ht="15.75" thickBot="1" x14ac:dyDescent="0.3">
      <c r="A44" s="1037" t="s">
        <v>1156</v>
      </c>
      <c r="B44" s="1038">
        <v>334.8</v>
      </c>
      <c r="C44" s="1038">
        <v>312.5</v>
      </c>
      <c r="D44" s="1038">
        <v>502.2</v>
      </c>
      <c r="E44" s="1038">
        <v>583</v>
      </c>
      <c r="F44" s="1038">
        <v>743.6</v>
      </c>
      <c r="G44" s="1038">
        <v>971.4</v>
      </c>
      <c r="H44" s="1038">
        <v>1209.8</v>
      </c>
      <c r="I44" s="1038">
        <v>1498.3</v>
      </c>
      <c r="J44" s="1039">
        <v>1474.8</v>
      </c>
    </row>
    <row r="45" spans="1:10" ht="15.75" thickBot="1" x14ac:dyDescent="0.3">
      <c r="A45" s="1037" t="s">
        <v>1157</v>
      </c>
      <c r="B45" s="1038">
        <v>300.10000000000002</v>
      </c>
      <c r="C45" s="1038">
        <v>329.6</v>
      </c>
      <c r="D45" s="1038">
        <v>552.5</v>
      </c>
      <c r="E45" s="1038">
        <v>652.6</v>
      </c>
      <c r="F45" s="1038">
        <v>713.6</v>
      </c>
      <c r="G45" s="1038">
        <v>828</v>
      </c>
      <c r="H45" s="1038">
        <v>999.4</v>
      </c>
      <c r="I45" s="1038">
        <v>1096.2</v>
      </c>
      <c r="J45" s="1039">
        <v>1050.8</v>
      </c>
    </row>
    <row r="46" spans="1:10" ht="15.75" thickBot="1" x14ac:dyDescent="0.3">
      <c r="A46" s="1037" t="s">
        <v>1158</v>
      </c>
      <c r="B46" s="1038">
        <v>561</v>
      </c>
      <c r="C46" s="1038">
        <v>360.6</v>
      </c>
      <c r="D46" s="1038">
        <v>448.7</v>
      </c>
      <c r="E46" s="1038">
        <v>572.1</v>
      </c>
      <c r="F46" s="1038">
        <v>532.6</v>
      </c>
      <c r="G46" s="1038">
        <v>500.1</v>
      </c>
      <c r="H46" s="1038">
        <v>566.4</v>
      </c>
      <c r="I46" s="1038">
        <v>622.79999999999995</v>
      </c>
      <c r="J46" s="1039">
        <v>702.5</v>
      </c>
    </row>
    <row r="47" spans="1:10" ht="15.75" thickBot="1" x14ac:dyDescent="0.3">
      <c r="A47" s="1037" t="s">
        <v>1159</v>
      </c>
      <c r="B47" s="1038">
        <v>18580.400000000001</v>
      </c>
      <c r="C47" s="1038">
        <v>19256.7</v>
      </c>
      <c r="D47" s="1038">
        <v>22237.4</v>
      </c>
      <c r="E47" s="1038">
        <v>20749.3</v>
      </c>
      <c r="F47" s="1038">
        <v>27444.6</v>
      </c>
      <c r="G47" s="1038">
        <v>22204.6</v>
      </c>
      <c r="H47" s="1038">
        <v>24542.2</v>
      </c>
      <c r="I47" s="1038">
        <v>22644.5</v>
      </c>
      <c r="J47" s="1039">
        <v>22896.5</v>
      </c>
    </row>
    <row r="48" spans="1:10" ht="26.25" thickBot="1" x14ac:dyDescent="0.3">
      <c r="A48" s="1036" t="s">
        <v>1299</v>
      </c>
      <c r="B48" s="1034">
        <v>9075.4</v>
      </c>
      <c r="C48" s="1034">
        <v>12016.2</v>
      </c>
      <c r="D48" s="1034">
        <v>13128</v>
      </c>
      <c r="E48" s="1034">
        <v>14890.1</v>
      </c>
      <c r="F48" s="1034">
        <v>17501.3</v>
      </c>
      <c r="G48" s="1034">
        <v>17776</v>
      </c>
      <c r="H48" s="1034">
        <v>16320.7</v>
      </c>
      <c r="I48" s="1034">
        <v>16629.7</v>
      </c>
      <c r="J48" s="1035">
        <v>17089.8</v>
      </c>
    </row>
    <row r="49" spans="1:10" ht="15.75" thickBot="1" x14ac:dyDescent="0.3">
      <c r="A49" s="1037" t="s">
        <v>1161</v>
      </c>
      <c r="B49" s="1038">
        <v>537.4</v>
      </c>
      <c r="C49" s="1038">
        <v>545.70000000000005</v>
      </c>
      <c r="D49" s="1038">
        <v>543.70000000000005</v>
      </c>
      <c r="E49" s="1038">
        <v>660.8</v>
      </c>
      <c r="F49" s="1038">
        <v>693.5</v>
      </c>
      <c r="G49" s="1038">
        <v>723.6</v>
      </c>
      <c r="H49" s="1038">
        <v>769.4</v>
      </c>
      <c r="I49" s="1038">
        <v>814.9</v>
      </c>
      <c r="J49" s="1039">
        <v>840.2</v>
      </c>
    </row>
    <row r="50" spans="1:10" ht="15.75" thickBot="1" x14ac:dyDescent="0.3">
      <c r="A50" s="1037" t="s">
        <v>1162</v>
      </c>
      <c r="B50" s="1038">
        <v>918.9</v>
      </c>
      <c r="C50" s="1038">
        <v>1203.3</v>
      </c>
      <c r="D50" s="1038">
        <v>1342.1</v>
      </c>
      <c r="E50" s="1038">
        <v>1299.2</v>
      </c>
      <c r="F50" s="1038">
        <v>1564.1</v>
      </c>
      <c r="G50" s="1038">
        <v>1665.2</v>
      </c>
      <c r="H50" s="1038">
        <v>1521.7</v>
      </c>
      <c r="I50" s="1038">
        <v>1553</v>
      </c>
      <c r="J50" s="1039">
        <v>1506.1</v>
      </c>
    </row>
    <row r="51" spans="1:10" ht="15.75" thickBot="1" x14ac:dyDescent="0.3">
      <c r="A51" s="1037" t="s">
        <v>1163</v>
      </c>
      <c r="B51" s="1038">
        <v>990.6</v>
      </c>
      <c r="C51" s="1038">
        <v>655.20000000000005</v>
      </c>
      <c r="D51" s="1038">
        <v>928.6</v>
      </c>
      <c r="E51" s="1038">
        <v>1079.7</v>
      </c>
      <c r="F51" s="1038">
        <v>1755.2</v>
      </c>
      <c r="G51" s="1038">
        <v>1770.8</v>
      </c>
      <c r="H51" s="1038">
        <v>1934.3</v>
      </c>
      <c r="I51" s="1038">
        <v>1978.3</v>
      </c>
      <c r="J51" s="1039">
        <v>1879.8</v>
      </c>
    </row>
    <row r="52" spans="1:10" x14ac:dyDescent="0.25">
      <c r="A52" s="1040" t="s">
        <v>129</v>
      </c>
      <c r="B52" s="1678">
        <v>30.8</v>
      </c>
      <c r="C52" s="1678">
        <v>70.099999999999994</v>
      </c>
      <c r="D52" s="1678">
        <v>85.7</v>
      </c>
      <c r="E52" s="1678">
        <v>92.9</v>
      </c>
      <c r="F52" s="1678">
        <v>107</v>
      </c>
      <c r="G52" s="1678">
        <v>134.69999999999999</v>
      </c>
      <c r="H52" s="1678">
        <v>103.1</v>
      </c>
      <c r="I52" s="1678">
        <v>101.4</v>
      </c>
      <c r="J52" s="1680">
        <v>89.7</v>
      </c>
    </row>
    <row r="53" spans="1:10" ht="26.25" thickBot="1" x14ac:dyDescent="0.3">
      <c r="A53" s="1041" t="s">
        <v>1300</v>
      </c>
      <c r="B53" s="1679"/>
      <c r="C53" s="1679"/>
      <c r="D53" s="1679"/>
      <c r="E53" s="1679"/>
      <c r="F53" s="1679"/>
      <c r="G53" s="1679"/>
      <c r="H53" s="1679"/>
      <c r="I53" s="1679"/>
      <c r="J53" s="1681"/>
    </row>
    <row r="54" spans="1:10" ht="39" thickBot="1" x14ac:dyDescent="0.3">
      <c r="A54" s="1041" t="s">
        <v>1301</v>
      </c>
      <c r="B54" s="1038">
        <v>959.8</v>
      </c>
      <c r="C54" s="1038">
        <v>585.1</v>
      </c>
      <c r="D54" s="1038">
        <v>842.9</v>
      </c>
      <c r="E54" s="1038">
        <v>986.8</v>
      </c>
      <c r="F54" s="1038">
        <v>1648.2</v>
      </c>
      <c r="G54" s="1038">
        <v>1636.1</v>
      </c>
      <c r="H54" s="1038">
        <v>1831.3</v>
      </c>
      <c r="I54" s="1038">
        <v>1876.9</v>
      </c>
      <c r="J54" s="1039">
        <v>1790.2</v>
      </c>
    </row>
    <row r="55" spans="1:10" ht="15.75" thickBot="1" x14ac:dyDescent="0.3">
      <c r="A55" s="1037" t="s">
        <v>1166</v>
      </c>
      <c r="B55" s="1038">
        <v>915</v>
      </c>
      <c r="C55" s="1038">
        <v>1096.5</v>
      </c>
      <c r="D55" s="1038">
        <v>1201.3</v>
      </c>
      <c r="E55" s="1038">
        <v>1264.4000000000001</v>
      </c>
      <c r="F55" s="1038">
        <v>1407.9</v>
      </c>
      <c r="G55" s="1038">
        <v>1547</v>
      </c>
      <c r="H55" s="1038">
        <v>1799.2</v>
      </c>
      <c r="I55" s="1038">
        <v>1861.3</v>
      </c>
      <c r="J55" s="1039">
        <v>1863.8</v>
      </c>
    </row>
    <row r="56" spans="1:10" ht="26.25" thickBot="1" x14ac:dyDescent="0.3">
      <c r="A56" s="1037" t="s">
        <v>1302</v>
      </c>
      <c r="B56" s="1038">
        <v>424.1</v>
      </c>
      <c r="C56" s="1038">
        <v>492.4</v>
      </c>
      <c r="D56" s="1038">
        <v>469.7</v>
      </c>
      <c r="E56" s="1038">
        <v>785.7</v>
      </c>
      <c r="F56" s="1038">
        <v>855.6</v>
      </c>
      <c r="G56" s="1038">
        <v>1151.5</v>
      </c>
      <c r="H56" s="1038">
        <v>1437.7</v>
      </c>
      <c r="I56" s="1038">
        <v>1400.4</v>
      </c>
      <c r="J56" s="1039">
        <v>1463.3</v>
      </c>
    </row>
    <row r="57" spans="1:10" ht="15.75" thickBot="1" x14ac:dyDescent="0.3">
      <c r="A57" s="1037" t="s">
        <v>1168</v>
      </c>
      <c r="B57" s="1038">
        <v>128</v>
      </c>
      <c r="C57" s="1038">
        <v>149.30000000000001</v>
      </c>
      <c r="D57" s="1038">
        <v>175.5</v>
      </c>
      <c r="E57" s="1038">
        <v>214.2</v>
      </c>
      <c r="F57" s="1038">
        <v>253.1</v>
      </c>
      <c r="G57" s="1038">
        <v>268.3</v>
      </c>
      <c r="H57" s="1038">
        <v>292.10000000000002</v>
      </c>
      <c r="I57" s="1038">
        <v>326.2</v>
      </c>
      <c r="J57" s="1039">
        <v>367.7</v>
      </c>
    </row>
    <row r="58" spans="1:10" ht="15.75" thickBot="1" x14ac:dyDescent="0.3">
      <c r="A58" s="1037" t="s">
        <v>1169</v>
      </c>
      <c r="B58" s="1038">
        <v>612.29999999999995</v>
      </c>
      <c r="C58" s="1038">
        <v>429.2</v>
      </c>
      <c r="D58" s="1038">
        <v>405.3</v>
      </c>
      <c r="E58" s="1038">
        <v>710.3</v>
      </c>
      <c r="F58" s="1038">
        <v>1026.2</v>
      </c>
      <c r="G58" s="1038">
        <v>1089.5</v>
      </c>
      <c r="H58" s="1038">
        <v>1070.2</v>
      </c>
      <c r="I58" s="1038">
        <v>1150.9000000000001</v>
      </c>
      <c r="J58" s="1039">
        <v>1149.7</v>
      </c>
    </row>
    <row r="59" spans="1:10" ht="15.75" thickBot="1" x14ac:dyDescent="0.3">
      <c r="A59" s="1037" t="s">
        <v>1170</v>
      </c>
      <c r="B59" s="1038">
        <v>99.5</v>
      </c>
      <c r="C59" s="1038">
        <v>80.400000000000006</v>
      </c>
      <c r="D59" s="1038">
        <v>162.6</v>
      </c>
      <c r="E59" s="1038">
        <v>244.9</v>
      </c>
      <c r="F59" s="1038">
        <v>254.9</v>
      </c>
      <c r="G59" s="1038">
        <v>281.89999999999998</v>
      </c>
      <c r="H59" s="1038">
        <v>319.5</v>
      </c>
      <c r="I59" s="1038">
        <v>299.39999999999998</v>
      </c>
      <c r="J59" s="1039">
        <v>263.89999999999998</v>
      </c>
    </row>
    <row r="60" spans="1:10" ht="15.75" thickBot="1" x14ac:dyDescent="0.3">
      <c r="A60" s="1037" t="s">
        <v>1171</v>
      </c>
      <c r="B60" s="1038">
        <v>99</v>
      </c>
      <c r="C60" s="1038">
        <v>150.4</v>
      </c>
      <c r="D60" s="1038">
        <v>270.60000000000002</v>
      </c>
      <c r="E60" s="1038">
        <v>323.2</v>
      </c>
      <c r="F60" s="1038">
        <v>423.8</v>
      </c>
      <c r="G60" s="1038">
        <v>474.1</v>
      </c>
      <c r="H60" s="1038">
        <v>535.1</v>
      </c>
      <c r="I60" s="1038">
        <v>565.4</v>
      </c>
      <c r="J60" s="1039">
        <v>588.5</v>
      </c>
    </row>
    <row r="61" spans="1:10" ht="15.75" thickBot="1" x14ac:dyDescent="0.3">
      <c r="A61" s="1037" t="s">
        <v>1172</v>
      </c>
      <c r="B61" s="1038">
        <v>4350.6000000000004</v>
      </c>
      <c r="C61" s="1038">
        <v>7213.8</v>
      </c>
      <c r="D61" s="1038">
        <v>7628.6</v>
      </c>
      <c r="E61" s="1038">
        <v>8307.6</v>
      </c>
      <c r="F61" s="1038">
        <v>9266.9</v>
      </c>
      <c r="G61" s="1038">
        <v>8804.1</v>
      </c>
      <c r="H61" s="1038">
        <v>6641.5</v>
      </c>
      <c r="I61" s="1038">
        <v>6679.8</v>
      </c>
      <c r="J61" s="1039">
        <v>7166.7</v>
      </c>
    </row>
    <row r="62" spans="1:10" ht="26.25" thickBot="1" x14ac:dyDescent="0.3">
      <c r="A62" s="1033" t="s">
        <v>1303</v>
      </c>
      <c r="B62" s="1034">
        <v>4581</v>
      </c>
      <c r="C62" s="1034">
        <v>5186.2</v>
      </c>
      <c r="D62" s="1034">
        <v>6921</v>
      </c>
      <c r="E62" s="1034">
        <v>7877.2</v>
      </c>
      <c r="F62" s="1034">
        <v>8628.7000000000007</v>
      </c>
      <c r="G62" s="1034">
        <v>9928.7999999999993</v>
      </c>
      <c r="H62" s="1034">
        <v>11750.5</v>
      </c>
      <c r="I62" s="1034">
        <v>19777.599999999999</v>
      </c>
      <c r="J62" s="1035">
        <v>16127.6</v>
      </c>
    </row>
    <row r="63" spans="1:10" ht="15.75" thickBot="1" x14ac:dyDescent="0.3">
      <c r="A63" s="1037" t="s">
        <v>1174</v>
      </c>
      <c r="B63" s="1038">
        <v>76.8</v>
      </c>
      <c r="C63" s="1038">
        <v>40.700000000000003</v>
      </c>
      <c r="D63" s="1038">
        <v>31.8</v>
      </c>
      <c r="E63" s="1038">
        <v>36.1</v>
      </c>
      <c r="F63" s="1038">
        <v>44.4</v>
      </c>
      <c r="G63" s="1038">
        <v>33.9</v>
      </c>
      <c r="H63" s="1038">
        <v>32.4</v>
      </c>
      <c r="I63" s="1038">
        <v>42.7</v>
      </c>
      <c r="J63" s="1039">
        <v>45.3</v>
      </c>
    </row>
    <row r="64" spans="1:10" ht="15.75" thickBot="1" x14ac:dyDescent="0.3">
      <c r="A64" s="1037" t="s">
        <v>1175</v>
      </c>
      <c r="B64" s="1038">
        <v>29.1</v>
      </c>
      <c r="C64" s="1038">
        <v>48.7</v>
      </c>
      <c r="D64" s="1038">
        <v>47.1</v>
      </c>
      <c r="E64" s="1038">
        <v>71.2</v>
      </c>
      <c r="F64" s="1038">
        <v>74.599999999999994</v>
      </c>
      <c r="G64" s="1038">
        <v>72.3</v>
      </c>
      <c r="H64" s="1038">
        <v>72.400000000000006</v>
      </c>
      <c r="I64" s="1038">
        <v>77.5</v>
      </c>
      <c r="J64" s="1039">
        <v>76.900000000000006</v>
      </c>
    </row>
    <row r="65" spans="1:10" ht="15.75" thickBot="1" x14ac:dyDescent="0.3">
      <c r="A65" s="1037" t="s">
        <v>1304</v>
      </c>
      <c r="B65" s="1034"/>
      <c r="C65" s="1034"/>
      <c r="D65" s="1034"/>
      <c r="E65" s="1034"/>
      <c r="F65" s="1034"/>
      <c r="G65" s="1034"/>
      <c r="H65" s="1034"/>
      <c r="I65" s="1038">
        <v>6788.5</v>
      </c>
      <c r="J65" s="1039">
        <v>2195.1</v>
      </c>
    </row>
    <row r="66" spans="1:10" ht="15.75" thickBot="1" x14ac:dyDescent="0.3">
      <c r="A66" s="1037" t="s">
        <v>1176</v>
      </c>
      <c r="B66" s="1038">
        <v>2244.8000000000002</v>
      </c>
      <c r="C66" s="1038">
        <v>2847.7</v>
      </c>
      <c r="D66" s="1038">
        <v>3394.5</v>
      </c>
      <c r="E66" s="1038">
        <v>3844.6</v>
      </c>
      <c r="F66" s="1038">
        <v>4354.7</v>
      </c>
      <c r="G66" s="1038">
        <v>5290.5</v>
      </c>
      <c r="H66" s="1038">
        <v>6509.6</v>
      </c>
      <c r="I66" s="1038">
        <v>7253.8</v>
      </c>
      <c r="J66" s="1039">
        <v>7880.3</v>
      </c>
    </row>
    <row r="67" spans="1:10" ht="15.75" thickBot="1" x14ac:dyDescent="0.3">
      <c r="A67" s="1037" t="s">
        <v>1177</v>
      </c>
      <c r="B67" s="1038">
        <v>503.8</v>
      </c>
      <c r="C67" s="1038">
        <v>473.4</v>
      </c>
      <c r="D67" s="1038">
        <v>684.9</v>
      </c>
      <c r="E67" s="1038">
        <v>990.1</v>
      </c>
      <c r="F67" s="1038">
        <v>884</v>
      </c>
      <c r="G67" s="1038">
        <v>844</v>
      </c>
      <c r="H67" s="1038">
        <v>799</v>
      </c>
      <c r="I67" s="1038">
        <v>761.1</v>
      </c>
      <c r="J67" s="1039">
        <v>701.2</v>
      </c>
    </row>
    <row r="68" spans="1:10" ht="15.75" thickBot="1" x14ac:dyDescent="0.3">
      <c r="A68" s="1037" t="s">
        <v>1178</v>
      </c>
      <c r="B68" s="1038">
        <v>859.4</v>
      </c>
      <c r="C68" s="1038">
        <v>659.6</v>
      </c>
      <c r="D68" s="1038">
        <v>1459.8</v>
      </c>
      <c r="E68" s="1038">
        <v>1437.5</v>
      </c>
      <c r="F68" s="1038">
        <v>1558.8</v>
      </c>
      <c r="G68" s="1038">
        <v>1705.9</v>
      </c>
      <c r="H68" s="1038">
        <v>1903.9</v>
      </c>
      <c r="I68" s="1038">
        <v>2117.6999999999998</v>
      </c>
      <c r="J68" s="1039">
        <v>2283.5</v>
      </c>
    </row>
    <row r="69" spans="1:10" ht="15.75" thickBot="1" x14ac:dyDescent="0.3">
      <c r="A69" s="1037" t="s">
        <v>1179</v>
      </c>
      <c r="B69" s="1038">
        <v>867.1</v>
      </c>
      <c r="C69" s="1038">
        <v>1116</v>
      </c>
      <c r="D69" s="1038">
        <v>1302.9000000000001</v>
      </c>
      <c r="E69" s="1038">
        <v>1497.7</v>
      </c>
      <c r="F69" s="1038">
        <v>1712.2</v>
      </c>
      <c r="G69" s="1038">
        <v>1982.3</v>
      </c>
      <c r="H69" s="1038">
        <v>2433.3000000000002</v>
      </c>
      <c r="I69" s="1038">
        <v>2634.2</v>
      </c>
      <c r="J69" s="1039">
        <v>2764.3</v>
      </c>
    </row>
    <row r="70" spans="1:10" ht="15.75" thickBot="1" x14ac:dyDescent="0.3">
      <c r="A70" s="1037" t="s">
        <v>1305</v>
      </c>
      <c r="B70" s="1034"/>
      <c r="C70" s="1034"/>
      <c r="D70" s="1034"/>
      <c r="E70" s="1034"/>
      <c r="F70" s="1034"/>
      <c r="G70" s="1034"/>
      <c r="H70" s="1034"/>
      <c r="I70" s="1038">
        <v>102.1</v>
      </c>
      <c r="J70" s="1039">
        <v>180.9</v>
      </c>
    </row>
    <row r="71" spans="1:10" ht="26.25" thickBot="1" x14ac:dyDescent="0.3">
      <c r="A71" s="1036" t="s">
        <v>1306</v>
      </c>
      <c r="B71" s="1034">
        <v>6466.8</v>
      </c>
      <c r="C71" s="1034">
        <v>7120.9</v>
      </c>
      <c r="D71" s="1034">
        <v>6190.8</v>
      </c>
      <c r="E71" s="1034">
        <v>5912.6</v>
      </c>
      <c r="F71" s="1034">
        <v>4537.6000000000004</v>
      </c>
      <c r="G71" s="1034">
        <v>4611.8999999999996</v>
      </c>
      <c r="H71" s="1034">
        <v>5031.3999999999996</v>
      </c>
      <c r="I71" s="1034">
        <v>5188.8999999999996</v>
      </c>
      <c r="J71" s="1035">
        <v>5517.8</v>
      </c>
    </row>
    <row r="72" spans="1:10" ht="15.75" thickBot="1" x14ac:dyDescent="0.3">
      <c r="A72" s="1037" t="s">
        <v>1181</v>
      </c>
      <c r="B72" s="1038">
        <v>5520.2</v>
      </c>
      <c r="C72" s="1038">
        <v>5871.5</v>
      </c>
      <c r="D72" s="1038">
        <v>4693.7</v>
      </c>
      <c r="E72" s="1038">
        <v>4066.8</v>
      </c>
      <c r="F72" s="1038">
        <v>2397.6999999999998</v>
      </c>
      <c r="G72" s="1038">
        <v>2269.4</v>
      </c>
      <c r="H72" s="1038">
        <v>2265</v>
      </c>
      <c r="I72" s="1038">
        <v>2288.8000000000002</v>
      </c>
      <c r="J72" s="1039">
        <v>2417.9</v>
      </c>
    </row>
    <row r="73" spans="1:10" ht="15.75" thickBot="1" x14ac:dyDescent="0.3">
      <c r="A73" s="1037" t="s">
        <v>1182</v>
      </c>
      <c r="B73" s="1038" t="s">
        <v>1009</v>
      </c>
      <c r="C73" s="1038">
        <v>0.1</v>
      </c>
      <c r="D73" s="1038" t="s">
        <v>1009</v>
      </c>
      <c r="E73" s="1038">
        <v>3.6</v>
      </c>
      <c r="F73" s="1038">
        <v>33.700000000000003</v>
      </c>
      <c r="G73" s="1038">
        <v>36.200000000000003</v>
      </c>
      <c r="H73" s="1038">
        <v>44.3</v>
      </c>
      <c r="I73" s="1038">
        <v>45.3</v>
      </c>
      <c r="J73" s="1039">
        <v>37.200000000000003</v>
      </c>
    </row>
    <row r="74" spans="1:10" ht="26.25" thickBot="1" x14ac:dyDescent="0.3">
      <c r="A74" s="1037" t="s">
        <v>1183</v>
      </c>
      <c r="B74" s="1038">
        <v>460.9</v>
      </c>
      <c r="C74" s="1038">
        <v>542.79999999999995</v>
      </c>
      <c r="D74" s="1038">
        <v>621.79999999999995</v>
      </c>
      <c r="E74" s="1038">
        <v>550.79999999999995</v>
      </c>
      <c r="F74" s="1038">
        <v>635</v>
      </c>
      <c r="G74" s="1038">
        <v>717.5</v>
      </c>
      <c r="H74" s="1038">
        <v>763.2</v>
      </c>
      <c r="I74" s="1038">
        <v>814.9</v>
      </c>
      <c r="J74" s="1039">
        <v>845.2</v>
      </c>
    </row>
    <row r="75" spans="1:10" ht="26.25" thickBot="1" x14ac:dyDescent="0.3">
      <c r="A75" s="1037" t="s">
        <v>1184</v>
      </c>
      <c r="B75" s="1038">
        <v>19.2</v>
      </c>
      <c r="C75" s="1038">
        <v>29.3</v>
      </c>
      <c r="D75" s="1038">
        <v>47.5</v>
      </c>
      <c r="E75" s="1038">
        <v>41.4</v>
      </c>
      <c r="F75" s="1038">
        <v>37.1</v>
      </c>
      <c r="G75" s="1038">
        <v>35.4</v>
      </c>
      <c r="H75" s="1038">
        <v>38.700000000000003</v>
      </c>
      <c r="I75" s="1038">
        <v>44.9</v>
      </c>
      <c r="J75" s="1039">
        <v>45.8</v>
      </c>
    </row>
    <row r="76" spans="1:10" ht="26.25" thickBot="1" x14ac:dyDescent="0.3">
      <c r="A76" s="1037" t="s">
        <v>1185</v>
      </c>
      <c r="B76" s="1038">
        <v>96.3</v>
      </c>
      <c r="C76" s="1038">
        <v>97.8</v>
      </c>
      <c r="D76" s="1038">
        <v>99.1</v>
      </c>
      <c r="E76" s="1038">
        <v>70.900000000000006</v>
      </c>
      <c r="F76" s="1038">
        <v>173.9</v>
      </c>
      <c r="G76" s="1038">
        <v>189.7</v>
      </c>
      <c r="H76" s="1038">
        <v>213</v>
      </c>
      <c r="I76" s="1038">
        <v>218.2</v>
      </c>
      <c r="J76" s="1039">
        <v>229.1</v>
      </c>
    </row>
    <row r="77" spans="1:10" ht="15.75" thickBot="1" x14ac:dyDescent="0.3">
      <c r="A77" s="1037" t="s">
        <v>1307</v>
      </c>
      <c r="B77" s="1038" t="s">
        <v>1009</v>
      </c>
      <c r="C77" s="1038" t="s">
        <v>1009</v>
      </c>
      <c r="D77" s="1038" t="s">
        <v>1009</v>
      </c>
      <c r="E77" s="1038" t="s">
        <v>1009</v>
      </c>
      <c r="F77" s="1038">
        <v>1</v>
      </c>
      <c r="G77" s="1038">
        <v>59.1</v>
      </c>
      <c r="H77" s="1038">
        <v>295.39999999999998</v>
      </c>
      <c r="I77" s="1038">
        <v>299.7</v>
      </c>
      <c r="J77" s="1039">
        <v>367.7</v>
      </c>
    </row>
    <row r="78" spans="1:10" ht="15.75" thickBot="1" x14ac:dyDescent="0.3">
      <c r="A78" s="1037" t="s">
        <v>1187</v>
      </c>
      <c r="B78" s="1038">
        <v>370.2</v>
      </c>
      <c r="C78" s="1038">
        <v>579.29999999999995</v>
      </c>
      <c r="D78" s="1038">
        <v>728.7</v>
      </c>
      <c r="E78" s="1038">
        <v>1179.0999999999999</v>
      </c>
      <c r="F78" s="1038">
        <v>1259.2</v>
      </c>
      <c r="G78" s="1038">
        <v>1304.4000000000001</v>
      </c>
      <c r="H78" s="1038">
        <v>1411.8</v>
      </c>
      <c r="I78" s="1038">
        <v>1477.1</v>
      </c>
      <c r="J78" s="1039">
        <v>1575</v>
      </c>
    </row>
    <row r="79" spans="1:10" ht="26.25" thickBot="1" x14ac:dyDescent="0.3">
      <c r="A79" s="1036" t="s">
        <v>1188</v>
      </c>
      <c r="B79" s="1034">
        <v>12053</v>
      </c>
      <c r="C79" s="1034">
        <v>14128</v>
      </c>
      <c r="D79" s="1034">
        <v>16487.400000000001</v>
      </c>
      <c r="E79" s="1034">
        <v>19974.5</v>
      </c>
      <c r="F79" s="1034">
        <v>24822.400000000001</v>
      </c>
      <c r="G79" s="1034">
        <v>26389.3</v>
      </c>
      <c r="H79" s="1034">
        <v>26708.9</v>
      </c>
      <c r="I79" s="1034">
        <v>28547.4</v>
      </c>
      <c r="J79" s="1035">
        <v>31741.3</v>
      </c>
    </row>
    <row r="80" spans="1:10" ht="26.25" thickBot="1" x14ac:dyDescent="0.3">
      <c r="A80" s="1037" t="s">
        <v>1189</v>
      </c>
      <c r="B80" s="1038">
        <v>2351.1999999999998</v>
      </c>
      <c r="C80" s="1038">
        <v>2395.8000000000002</v>
      </c>
      <c r="D80" s="1038">
        <v>2572.5</v>
      </c>
      <c r="E80" s="1038">
        <v>2742.3</v>
      </c>
      <c r="F80" s="1038">
        <v>3366.8</v>
      </c>
      <c r="G80" s="1038">
        <v>3870.5</v>
      </c>
      <c r="H80" s="1038">
        <v>4157.6000000000004</v>
      </c>
      <c r="I80" s="1038">
        <v>4344.3</v>
      </c>
      <c r="J80" s="1039">
        <v>4382.3999999999996</v>
      </c>
    </row>
    <row r="81" spans="1:10" ht="15.75" thickBot="1" x14ac:dyDescent="0.3">
      <c r="A81" s="1037" t="s">
        <v>1190</v>
      </c>
      <c r="B81" s="1038">
        <v>261.89999999999998</v>
      </c>
      <c r="C81" s="1038">
        <v>315.7</v>
      </c>
      <c r="D81" s="1038">
        <v>431.2</v>
      </c>
      <c r="E81" s="1038">
        <v>573.70000000000005</v>
      </c>
      <c r="F81" s="1038">
        <v>700.1</v>
      </c>
      <c r="G81" s="1038">
        <v>685.4</v>
      </c>
      <c r="H81" s="1038">
        <v>705.9</v>
      </c>
      <c r="I81" s="1038">
        <v>359.8</v>
      </c>
      <c r="J81" s="1039">
        <v>381</v>
      </c>
    </row>
    <row r="82" spans="1:10" ht="15.75" thickBot="1" x14ac:dyDescent="0.3">
      <c r="A82" s="1037" t="s">
        <v>1191</v>
      </c>
      <c r="B82" s="1038">
        <v>229.4</v>
      </c>
      <c r="C82" s="1038">
        <v>297.8</v>
      </c>
      <c r="D82" s="1038">
        <v>369.6</v>
      </c>
      <c r="E82" s="1038">
        <v>382.5</v>
      </c>
      <c r="F82" s="1038">
        <v>542.20000000000005</v>
      </c>
      <c r="G82" s="1038">
        <v>522.6</v>
      </c>
      <c r="H82" s="1038">
        <v>537</v>
      </c>
      <c r="I82" s="1038">
        <v>520.20000000000005</v>
      </c>
      <c r="J82" s="1039">
        <v>546.1</v>
      </c>
    </row>
    <row r="83" spans="1:10" ht="15.75" thickBot="1" x14ac:dyDescent="0.3">
      <c r="A83" s="1037" t="s">
        <v>1192</v>
      </c>
      <c r="B83" s="1038">
        <v>1137.2</v>
      </c>
      <c r="C83" s="1038">
        <v>1239.2</v>
      </c>
      <c r="D83" s="1038">
        <v>1509.2</v>
      </c>
      <c r="E83" s="1038">
        <v>1932.4</v>
      </c>
      <c r="F83" s="1038">
        <v>2313.4</v>
      </c>
      <c r="G83" s="1038">
        <v>2477.5</v>
      </c>
      <c r="H83" s="1038">
        <v>2820.6</v>
      </c>
      <c r="I83" s="1038">
        <v>3061.9</v>
      </c>
      <c r="J83" s="1039">
        <v>3577.8</v>
      </c>
    </row>
    <row r="84" spans="1:10" ht="15.75" thickBot="1" x14ac:dyDescent="0.3">
      <c r="A84" s="1037" t="s">
        <v>1193</v>
      </c>
      <c r="B84" s="1038">
        <v>152.30000000000001</v>
      </c>
      <c r="C84" s="1038">
        <v>240.8</v>
      </c>
      <c r="D84" s="1038">
        <v>257.60000000000002</v>
      </c>
      <c r="E84" s="1038">
        <v>458.6</v>
      </c>
      <c r="F84" s="1038">
        <v>684.2</v>
      </c>
      <c r="G84" s="1038">
        <v>681.6</v>
      </c>
      <c r="H84" s="1038">
        <v>608.29999999999995</v>
      </c>
      <c r="I84" s="1038">
        <v>648.1</v>
      </c>
      <c r="J84" s="1039">
        <v>878.6</v>
      </c>
    </row>
    <row r="85" spans="1:10" ht="15.75" thickBot="1" x14ac:dyDescent="0.3">
      <c r="A85" s="1037" t="s">
        <v>1194</v>
      </c>
      <c r="B85" s="1038">
        <v>391.9</v>
      </c>
      <c r="C85" s="1038">
        <v>470.7</v>
      </c>
      <c r="D85" s="1038">
        <v>542.79999999999995</v>
      </c>
      <c r="E85" s="1038">
        <v>596.5</v>
      </c>
      <c r="F85" s="1038">
        <v>691.1</v>
      </c>
      <c r="G85" s="1038">
        <v>701.8</v>
      </c>
      <c r="H85" s="1038">
        <v>761.2</v>
      </c>
      <c r="I85" s="1038">
        <v>788.4</v>
      </c>
      <c r="J85" s="1039">
        <v>914.1</v>
      </c>
    </row>
    <row r="86" spans="1:10" ht="15.75" thickBot="1" x14ac:dyDescent="0.3">
      <c r="A86" s="1037" t="s">
        <v>1195</v>
      </c>
      <c r="B86" s="1038">
        <v>1411.1</v>
      </c>
      <c r="C86" s="1038">
        <v>1596.6</v>
      </c>
      <c r="D86" s="1038">
        <v>2229.4</v>
      </c>
      <c r="E86" s="1038">
        <v>2834.6</v>
      </c>
      <c r="F86" s="1038">
        <v>3335.7</v>
      </c>
      <c r="G86" s="1038">
        <v>3027.3</v>
      </c>
      <c r="H86" s="1038">
        <v>2824.3</v>
      </c>
      <c r="I86" s="1038">
        <v>4051.6</v>
      </c>
      <c r="J86" s="1039">
        <v>5738.7</v>
      </c>
    </row>
    <row r="87" spans="1:10" ht="15.75" thickBot="1" x14ac:dyDescent="0.3">
      <c r="A87" s="1037" t="s">
        <v>1196</v>
      </c>
      <c r="B87" s="1038">
        <v>496</v>
      </c>
      <c r="C87" s="1038">
        <v>730.2</v>
      </c>
      <c r="D87" s="1038">
        <v>811.5</v>
      </c>
      <c r="E87" s="1038">
        <v>874.5</v>
      </c>
      <c r="F87" s="1038">
        <v>1052.5</v>
      </c>
      <c r="G87" s="1038">
        <v>1027.5999999999999</v>
      </c>
      <c r="H87" s="1038">
        <v>724.9</v>
      </c>
      <c r="I87" s="1038">
        <v>734.9</v>
      </c>
      <c r="J87" s="1039">
        <v>755.6</v>
      </c>
    </row>
    <row r="88" spans="1:10" ht="15.75" thickBot="1" x14ac:dyDescent="0.3">
      <c r="A88" s="1037" t="s">
        <v>1197</v>
      </c>
      <c r="B88" s="1038">
        <v>2120.3000000000002</v>
      </c>
      <c r="C88" s="1038">
        <v>2620.1</v>
      </c>
      <c r="D88" s="1038">
        <v>2731.8</v>
      </c>
      <c r="E88" s="1038">
        <v>3866.2</v>
      </c>
      <c r="F88" s="1038">
        <v>5634</v>
      </c>
      <c r="G88" s="1038">
        <v>7243.8</v>
      </c>
      <c r="H88" s="1038">
        <v>7173.5</v>
      </c>
      <c r="I88" s="1038">
        <v>7495.6</v>
      </c>
      <c r="J88" s="1039">
        <v>7865.7</v>
      </c>
    </row>
    <row r="89" spans="1:10" ht="15.75" thickBot="1" x14ac:dyDescent="0.3">
      <c r="A89" s="1037" t="s">
        <v>1198</v>
      </c>
      <c r="B89" s="1038">
        <v>625.9</v>
      </c>
      <c r="C89" s="1038">
        <v>661.5</v>
      </c>
      <c r="D89" s="1038">
        <v>963.1</v>
      </c>
      <c r="E89" s="1038">
        <v>1092.2</v>
      </c>
      <c r="F89" s="1038">
        <v>1191.3</v>
      </c>
      <c r="G89" s="1038">
        <v>1287.3</v>
      </c>
      <c r="H89" s="1038">
        <v>1366.3</v>
      </c>
      <c r="I89" s="1038">
        <v>1441</v>
      </c>
      <c r="J89" s="1039">
        <v>1446</v>
      </c>
    </row>
    <row r="90" spans="1:10" ht="15.75" thickBot="1" x14ac:dyDescent="0.3">
      <c r="A90" s="1037" t="s">
        <v>1199</v>
      </c>
      <c r="B90" s="1038">
        <v>409.3</v>
      </c>
      <c r="C90" s="1038">
        <v>460.9</v>
      </c>
      <c r="D90" s="1038">
        <v>446.8</v>
      </c>
      <c r="E90" s="1038">
        <v>590.9</v>
      </c>
      <c r="F90" s="1038">
        <v>719.1</v>
      </c>
      <c r="G90" s="1038">
        <v>836.7</v>
      </c>
      <c r="H90" s="1038">
        <v>846.8</v>
      </c>
      <c r="I90" s="1038">
        <v>784.9</v>
      </c>
      <c r="J90" s="1039">
        <v>827.2</v>
      </c>
    </row>
    <row r="91" spans="1:10" ht="15.75" thickBot="1" x14ac:dyDescent="0.3">
      <c r="A91" s="1037" t="s">
        <v>1200</v>
      </c>
      <c r="B91" s="1038">
        <v>1119.5</v>
      </c>
      <c r="C91" s="1038">
        <v>1322.2</v>
      </c>
      <c r="D91" s="1038">
        <v>1447.7</v>
      </c>
      <c r="E91" s="1038">
        <v>1624.7</v>
      </c>
      <c r="F91" s="1038">
        <v>1832.6</v>
      </c>
      <c r="G91" s="1038">
        <v>1608.7</v>
      </c>
      <c r="H91" s="1038">
        <v>1819.4</v>
      </c>
      <c r="I91" s="1038">
        <v>2067.3000000000002</v>
      </c>
      <c r="J91" s="1039">
        <v>2258.1</v>
      </c>
    </row>
    <row r="92" spans="1:10" ht="15.75" thickBot="1" x14ac:dyDescent="0.3">
      <c r="A92" s="1037" t="s">
        <v>1201</v>
      </c>
      <c r="B92" s="1038">
        <v>970.7</v>
      </c>
      <c r="C92" s="1038">
        <v>1145.8</v>
      </c>
      <c r="D92" s="1038">
        <v>1474.2</v>
      </c>
      <c r="E92" s="1038">
        <v>1408.4</v>
      </c>
      <c r="F92" s="1038">
        <v>1453.8</v>
      </c>
      <c r="G92" s="1038">
        <v>1244.8</v>
      </c>
      <c r="H92" s="1038">
        <v>1266.3</v>
      </c>
      <c r="I92" s="1038">
        <v>1256</v>
      </c>
      <c r="J92" s="1039">
        <v>1346</v>
      </c>
    </row>
    <row r="93" spans="1:10" ht="15.75" thickBot="1" x14ac:dyDescent="0.3">
      <c r="A93" s="1037" t="s">
        <v>1202</v>
      </c>
      <c r="B93" s="1038">
        <v>376.2</v>
      </c>
      <c r="C93" s="1038">
        <v>630.6</v>
      </c>
      <c r="D93" s="1038">
        <v>700</v>
      </c>
      <c r="E93" s="1038">
        <v>996.8</v>
      </c>
      <c r="F93" s="1038">
        <v>1305.8</v>
      </c>
      <c r="G93" s="1038">
        <v>1173.7</v>
      </c>
      <c r="H93" s="1038">
        <v>1096.7</v>
      </c>
      <c r="I93" s="1038">
        <v>993.4</v>
      </c>
      <c r="J93" s="1039">
        <v>824</v>
      </c>
    </row>
    <row r="94" spans="1:10" ht="26.25" thickBot="1" x14ac:dyDescent="0.3">
      <c r="A94" s="1036" t="s">
        <v>1203</v>
      </c>
      <c r="B94" s="1034">
        <v>11840.9</v>
      </c>
      <c r="C94" s="1034">
        <v>14935.2</v>
      </c>
      <c r="D94" s="1034">
        <v>16629.5</v>
      </c>
      <c r="E94" s="1034">
        <v>17569.099999999999</v>
      </c>
      <c r="F94" s="1034">
        <v>19835.900000000001</v>
      </c>
      <c r="G94" s="1034">
        <v>22309.8</v>
      </c>
      <c r="H94" s="1034">
        <v>24608</v>
      </c>
      <c r="I94" s="1034">
        <v>22444.3</v>
      </c>
      <c r="J94" s="1035">
        <v>24920.799999999999</v>
      </c>
    </row>
    <row r="95" spans="1:10" ht="15.75" thickBot="1" x14ac:dyDescent="0.3">
      <c r="A95" s="1037" t="s">
        <v>1204</v>
      </c>
      <c r="B95" s="1038">
        <v>164.5</v>
      </c>
      <c r="C95" s="1038">
        <v>427</v>
      </c>
      <c r="D95" s="1038">
        <v>534.79999999999995</v>
      </c>
      <c r="E95" s="1038">
        <v>590.20000000000005</v>
      </c>
      <c r="F95" s="1038">
        <v>651.9</v>
      </c>
      <c r="G95" s="1038">
        <v>663.5</v>
      </c>
      <c r="H95" s="1038">
        <v>595.1</v>
      </c>
      <c r="I95" s="1038">
        <v>531.79999999999995</v>
      </c>
      <c r="J95" s="1039">
        <v>784.3</v>
      </c>
    </row>
    <row r="96" spans="1:10" ht="15.75" thickBot="1" x14ac:dyDescent="0.3">
      <c r="A96" s="1037" t="s">
        <v>1205</v>
      </c>
      <c r="B96" s="1038">
        <v>7426.2</v>
      </c>
      <c r="C96" s="1038">
        <v>9460.5</v>
      </c>
      <c r="D96" s="1038">
        <v>10554.9</v>
      </c>
      <c r="E96" s="1038">
        <v>11227.9</v>
      </c>
      <c r="F96" s="1038">
        <v>12545.8</v>
      </c>
      <c r="G96" s="1038">
        <v>13616.4</v>
      </c>
      <c r="H96" s="1038">
        <v>15847.8</v>
      </c>
      <c r="I96" s="1038">
        <v>13606.1</v>
      </c>
      <c r="J96" s="1039">
        <v>15067.3</v>
      </c>
    </row>
    <row r="97" spans="1:10" ht="15.75" thickBot="1" x14ac:dyDescent="0.3">
      <c r="A97" s="1037" t="s">
        <v>1206</v>
      </c>
      <c r="B97" s="1038">
        <v>1254.9000000000001</v>
      </c>
      <c r="C97" s="1038">
        <v>1593.2</v>
      </c>
      <c r="D97" s="1038">
        <v>1943.7</v>
      </c>
      <c r="E97" s="1038">
        <v>1765.3</v>
      </c>
      <c r="F97" s="1038">
        <v>2617.9</v>
      </c>
      <c r="G97" s="1038">
        <v>2804</v>
      </c>
      <c r="H97" s="1038">
        <v>3319.1</v>
      </c>
      <c r="I97" s="1038">
        <v>3652.8</v>
      </c>
      <c r="J97" s="1039">
        <v>3852.8</v>
      </c>
    </row>
    <row r="98" spans="1:10" x14ac:dyDescent="0.25">
      <c r="A98" s="1042" t="s">
        <v>1308</v>
      </c>
      <c r="B98" s="1678">
        <v>580.79999999999995</v>
      </c>
      <c r="C98" s="1678">
        <v>825.3</v>
      </c>
      <c r="D98" s="1678">
        <v>1040.4000000000001</v>
      </c>
      <c r="E98" s="1678">
        <v>755.2</v>
      </c>
      <c r="F98" s="1678">
        <v>1444.2</v>
      </c>
      <c r="G98" s="1678">
        <v>1498.9</v>
      </c>
      <c r="H98" s="1678">
        <v>1767.4</v>
      </c>
      <c r="I98" s="1678">
        <v>1969</v>
      </c>
      <c r="J98" s="1680">
        <v>2123.1</v>
      </c>
    </row>
    <row r="99" spans="1:10" ht="26.25" thickBot="1" x14ac:dyDescent="0.3">
      <c r="A99" s="1043" t="s">
        <v>1309</v>
      </c>
      <c r="B99" s="1679"/>
      <c r="C99" s="1679"/>
      <c r="D99" s="1679"/>
      <c r="E99" s="1679"/>
      <c r="F99" s="1679"/>
      <c r="G99" s="1679"/>
      <c r="H99" s="1679"/>
      <c r="I99" s="1679"/>
      <c r="J99" s="1681"/>
    </row>
    <row r="100" spans="1:10" ht="26.25" thickBot="1" x14ac:dyDescent="0.3">
      <c r="A100" s="1043" t="s">
        <v>1310</v>
      </c>
      <c r="B100" s="1038">
        <v>83.8</v>
      </c>
      <c r="C100" s="1038">
        <v>164.2</v>
      </c>
      <c r="D100" s="1038">
        <v>160.1</v>
      </c>
      <c r="E100" s="1038">
        <v>158</v>
      </c>
      <c r="F100" s="1038">
        <v>249.4</v>
      </c>
      <c r="G100" s="1038">
        <v>269.39999999999998</v>
      </c>
      <c r="H100" s="1038">
        <v>300.39999999999998</v>
      </c>
      <c r="I100" s="1038">
        <v>353.4</v>
      </c>
      <c r="J100" s="1039">
        <v>365.3</v>
      </c>
    </row>
    <row r="101" spans="1:10" ht="39" thickBot="1" x14ac:dyDescent="0.3">
      <c r="A101" s="1041" t="s">
        <v>1311</v>
      </c>
      <c r="B101" s="1038">
        <v>590.29999999999995</v>
      </c>
      <c r="C101" s="1038">
        <v>603.70000000000005</v>
      </c>
      <c r="D101" s="1038">
        <v>743.2</v>
      </c>
      <c r="E101" s="1038">
        <v>852.1</v>
      </c>
      <c r="F101" s="1038">
        <v>924.3</v>
      </c>
      <c r="G101" s="1038">
        <v>1035.7</v>
      </c>
      <c r="H101" s="1038">
        <v>1251.4000000000001</v>
      </c>
      <c r="I101" s="1038">
        <v>1330.5</v>
      </c>
      <c r="J101" s="1039">
        <v>1364.3</v>
      </c>
    </row>
    <row r="102" spans="1:10" ht="15.75" thickBot="1" x14ac:dyDescent="0.3">
      <c r="A102" s="1037" t="s">
        <v>1210</v>
      </c>
      <c r="B102" s="1038">
        <v>2995.4</v>
      </c>
      <c r="C102" s="1038">
        <v>3454.6</v>
      </c>
      <c r="D102" s="1038">
        <v>3596.1</v>
      </c>
      <c r="E102" s="1038">
        <v>3985.8</v>
      </c>
      <c r="F102" s="1038">
        <v>4020.3</v>
      </c>
      <c r="G102" s="1038">
        <v>5226</v>
      </c>
      <c r="H102" s="1038">
        <v>4846</v>
      </c>
      <c r="I102" s="1038">
        <v>4653.5</v>
      </c>
      <c r="J102" s="1039">
        <v>5216.3999999999996</v>
      </c>
    </row>
    <row r="103" spans="1:10" ht="26.25" thickBot="1" x14ac:dyDescent="0.3">
      <c r="A103" s="1036" t="s">
        <v>1211</v>
      </c>
      <c r="B103" s="1034">
        <v>7102.1</v>
      </c>
      <c r="C103" s="1034">
        <v>13088.5</v>
      </c>
      <c r="D103" s="1034">
        <v>15511.8</v>
      </c>
      <c r="E103" s="1034">
        <v>17221.3</v>
      </c>
      <c r="F103" s="1034">
        <v>19378.5</v>
      </c>
      <c r="G103" s="1034">
        <v>18844.400000000001</v>
      </c>
      <c r="H103" s="1034">
        <v>17996.8</v>
      </c>
      <c r="I103" s="1034">
        <v>18304.7</v>
      </c>
      <c r="J103" s="1035">
        <v>19559.599999999999</v>
      </c>
    </row>
    <row r="104" spans="1:10" ht="15.75" thickBot="1" x14ac:dyDescent="0.3">
      <c r="A104" s="1037" t="s">
        <v>1312</v>
      </c>
      <c r="B104" s="1038">
        <v>75.400000000000006</v>
      </c>
      <c r="C104" s="1038">
        <v>69.7</v>
      </c>
      <c r="D104" s="1038">
        <v>117.1</v>
      </c>
      <c r="E104" s="1038">
        <v>113.4</v>
      </c>
      <c r="F104" s="1038">
        <v>114.9</v>
      </c>
      <c r="G104" s="1038">
        <v>116.1</v>
      </c>
      <c r="H104" s="1038">
        <v>138.6</v>
      </c>
      <c r="I104" s="1038">
        <v>153</v>
      </c>
      <c r="J104" s="1039">
        <v>173.5</v>
      </c>
    </row>
    <row r="105" spans="1:10" ht="15.75" thickBot="1" x14ac:dyDescent="0.3">
      <c r="A105" s="1037" t="s">
        <v>1222</v>
      </c>
      <c r="B105" s="1038">
        <v>234.3</v>
      </c>
      <c r="C105" s="1038">
        <v>280.89999999999998</v>
      </c>
      <c r="D105" s="1038">
        <v>335</v>
      </c>
      <c r="E105" s="1038">
        <v>435.9</v>
      </c>
      <c r="F105" s="1038">
        <v>795.5</v>
      </c>
      <c r="G105" s="1038">
        <v>894.3</v>
      </c>
      <c r="H105" s="1038">
        <v>1010.1</v>
      </c>
      <c r="I105" s="1038">
        <v>1068.4000000000001</v>
      </c>
      <c r="J105" s="1039">
        <v>1236.2</v>
      </c>
    </row>
    <row r="106" spans="1:10" ht="15.75" thickBot="1" x14ac:dyDescent="0.3">
      <c r="A106" s="1037" t="s">
        <v>1213</v>
      </c>
      <c r="B106" s="1038">
        <v>4.4000000000000004</v>
      </c>
      <c r="C106" s="1038">
        <v>4.9000000000000004</v>
      </c>
      <c r="D106" s="1038">
        <v>6.3</v>
      </c>
      <c r="E106" s="1038">
        <v>19.100000000000001</v>
      </c>
      <c r="F106" s="1038">
        <v>20</v>
      </c>
      <c r="G106" s="1038">
        <v>20.399999999999999</v>
      </c>
      <c r="H106" s="1038">
        <v>21.9</v>
      </c>
      <c r="I106" s="1038">
        <v>24.1</v>
      </c>
      <c r="J106" s="1039">
        <v>62.2</v>
      </c>
    </row>
    <row r="107" spans="1:10" ht="15.75" thickBot="1" x14ac:dyDescent="0.3">
      <c r="A107" s="1037" t="s">
        <v>1214</v>
      </c>
      <c r="B107" s="1038">
        <v>99</v>
      </c>
      <c r="C107" s="1038">
        <v>86.1</v>
      </c>
      <c r="D107" s="1038">
        <v>120.5</v>
      </c>
      <c r="E107" s="1038">
        <v>123.8</v>
      </c>
      <c r="F107" s="1038">
        <v>132.30000000000001</v>
      </c>
      <c r="G107" s="1038">
        <v>130.69999999999999</v>
      </c>
      <c r="H107" s="1038">
        <v>137.9</v>
      </c>
      <c r="I107" s="1038">
        <v>139.69999999999999</v>
      </c>
      <c r="J107" s="1039">
        <v>138.6</v>
      </c>
    </row>
    <row r="108" spans="1:10" ht="15.75" thickBot="1" x14ac:dyDescent="0.3">
      <c r="A108" s="1037" t="s">
        <v>1215</v>
      </c>
      <c r="B108" s="1038">
        <v>745.9</v>
      </c>
      <c r="C108" s="1038">
        <v>780.4</v>
      </c>
      <c r="D108" s="1038">
        <v>867.6</v>
      </c>
      <c r="E108" s="1038">
        <v>928.6</v>
      </c>
      <c r="F108" s="1038">
        <v>1014.5</v>
      </c>
      <c r="G108" s="1038">
        <v>859.4</v>
      </c>
      <c r="H108" s="1038">
        <v>931.2</v>
      </c>
      <c r="I108" s="1038">
        <v>952.6</v>
      </c>
      <c r="J108" s="1039">
        <v>966.1</v>
      </c>
    </row>
    <row r="109" spans="1:10" ht="15.75" thickBot="1" x14ac:dyDescent="0.3">
      <c r="A109" s="1037" t="s">
        <v>1224</v>
      </c>
      <c r="B109" s="1038">
        <v>525.4</v>
      </c>
      <c r="C109" s="1038">
        <v>739.9</v>
      </c>
      <c r="D109" s="1038">
        <v>825.6</v>
      </c>
      <c r="E109" s="1038">
        <v>892.1</v>
      </c>
      <c r="F109" s="1038">
        <v>1147</v>
      </c>
      <c r="G109" s="1038">
        <v>982.2</v>
      </c>
      <c r="H109" s="1038">
        <v>702.6</v>
      </c>
      <c r="I109" s="1038">
        <v>737.4</v>
      </c>
      <c r="J109" s="1039">
        <v>776.8</v>
      </c>
    </row>
    <row r="110" spans="1:10" ht="15.75" thickBot="1" x14ac:dyDescent="0.3">
      <c r="A110" s="1037" t="s">
        <v>1216</v>
      </c>
      <c r="B110" s="1038">
        <v>1381.9</v>
      </c>
      <c r="C110" s="1038">
        <v>2790.5</v>
      </c>
      <c r="D110" s="1038">
        <v>3645.2</v>
      </c>
      <c r="E110" s="1038">
        <v>3842.5</v>
      </c>
      <c r="F110" s="1038">
        <v>2891.9</v>
      </c>
      <c r="G110" s="1038">
        <v>3049.2</v>
      </c>
      <c r="H110" s="1038">
        <v>2519.1</v>
      </c>
      <c r="I110" s="1038">
        <v>2499.6999999999998</v>
      </c>
      <c r="J110" s="1039">
        <v>2664.5</v>
      </c>
    </row>
    <row r="111" spans="1:10" ht="15.75" thickBot="1" x14ac:dyDescent="0.3">
      <c r="A111" s="1037" t="s">
        <v>1217</v>
      </c>
      <c r="B111" s="1038">
        <v>1083.4000000000001</v>
      </c>
      <c r="C111" s="1038">
        <v>1017.7</v>
      </c>
      <c r="D111" s="1038">
        <v>1192</v>
      </c>
      <c r="E111" s="1038">
        <v>1429.8</v>
      </c>
      <c r="F111" s="1038">
        <v>1468.3</v>
      </c>
      <c r="G111" s="1038">
        <v>1550.8</v>
      </c>
      <c r="H111" s="1038">
        <v>1882.9</v>
      </c>
      <c r="I111" s="1038">
        <v>2031.6</v>
      </c>
      <c r="J111" s="1039">
        <v>2081.4</v>
      </c>
    </row>
    <row r="112" spans="1:10" ht="15.75" thickBot="1" x14ac:dyDescent="0.3">
      <c r="A112" s="1037" t="s">
        <v>1313</v>
      </c>
      <c r="B112" s="1038">
        <v>759.9</v>
      </c>
      <c r="C112" s="1038">
        <v>2355.1999999999998</v>
      </c>
      <c r="D112" s="1038">
        <v>2700.7</v>
      </c>
      <c r="E112" s="1038">
        <v>3354.5</v>
      </c>
      <c r="F112" s="1038">
        <v>4372</v>
      </c>
      <c r="G112" s="1038">
        <v>4376.8999999999996</v>
      </c>
      <c r="H112" s="1038">
        <v>4256.5</v>
      </c>
      <c r="I112" s="1038">
        <v>3884.8</v>
      </c>
      <c r="J112" s="1039">
        <v>4010.5</v>
      </c>
    </row>
    <row r="113" spans="1:10" ht="15.75" thickBot="1" x14ac:dyDescent="0.3">
      <c r="A113" s="1037" t="s">
        <v>1219</v>
      </c>
      <c r="B113" s="1038">
        <v>729.7</v>
      </c>
      <c r="C113" s="1038">
        <v>3049.6</v>
      </c>
      <c r="D113" s="1038">
        <v>3238.3</v>
      </c>
      <c r="E113" s="1038">
        <v>3317.4</v>
      </c>
      <c r="F113" s="1038">
        <v>4191.7</v>
      </c>
      <c r="G113" s="1038">
        <v>3487.2</v>
      </c>
      <c r="H113" s="1038">
        <v>2872.2</v>
      </c>
      <c r="I113" s="1038">
        <v>3613.1</v>
      </c>
      <c r="J113" s="1039">
        <v>4108.5</v>
      </c>
    </row>
    <row r="114" spans="1:10" ht="15.75" thickBot="1" x14ac:dyDescent="0.3">
      <c r="A114" s="1037" t="s">
        <v>1220</v>
      </c>
      <c r="B114" s="1038">
        <v>977.8</v>
      </c>
      <c r="C114" s="1038">
        <v>1150.2</v>
      </c>
      <c r="D114" s="1038">
        <v>1324.3</v>
      </c>
      <c r="E114" s="1038">
        <v>1464.8</v>
      </c>
      <c r="F114" s="1038">
        <v>1775.2</v>
      </c>
      <c r="G114" s="1038">
        <v>1884.7</v>
      </c>
      <c r="H114" s="1038">
        <v>1883.3</v>
      </c>
      <c r="I114" s="1038">
        <v>1589.1</v>
      </c>
      <c r="J114" s="1039">
        <v>1667.9</v>
      </c>
    </row>
    <row r="115" spans="1:10" ht="15.75" thickBot="1" x14ac:dyDescent="0.3">
      <c r="A115" s="1048" t="s">
        <v>633</v>
      </c>
      <c r="B115" s="1049">
        <v>485.1</v>
      </c>
      <c r="C115" s="1049">
        <v>763.4</v>
      </c>
      <c r="D115" s="1049">
        <v>1139</v>
      </c>
      <c r="E115" s="1049">
        <v>1299.4000000000001</v>
      </c>
      <c r="F115" s="1049">
        <v>1455.1</v>
      </c>
      <c r="G115" s="1049">
        <v>1492.5</v>
      </c>
      <c r="H115" s="1049">
        <v>1640.4</v>
      </c>
      <c r="I115" s="1049">
        <v>1611.2</v>
      </c>
      <c r="J115" s="1050">
        <v>1673.4</v>
      </c>
    </row>
    <row r="116" spans="1:10" ht="26.25" thickBot="1" x14ac:dyDescent="0.3">
      <c r="A116" s="1036" t="s">
        <v>1221</v>
      </c>
      <c r="B116" s="1034">
        <v>2652.6</v>
      </c>
      <c r="C116" s="1034">
        <v>3737.9</v>
      </c>
      <c r="D116" s="1034">
        <v>4795</v>
      </c>
      <c r="E116" s="1034">
        <v>5798</v>
      </c>
      <c r="F116" s="1034">
        <v>6848</v>
      </c>
      <c r="G116" s="1034">
        <v>7071.5</v>
      </c>
      <c r="H116" s="1034">
        <v>7371.4</v>
      </c>
      <c r="I116" s="1034">
        <v>7680.3</v>
      </c>
      <c r="J116" s="1035">
        <v>8132.8</v>
      </c>
    </row>
    <row r="117" spans="1:10" ht="26.25" thickBot="1" x14ac:dyDescent="0.3">
      <c r="A117" s="1037" t="s">
        <v>1223</v>
      </c>
      <c r="B117" s="1038">
        <v>208.7</v>
      </c>
      <c r="C117" s="1038">
        <v>267.89999999999998</v>
      </c>
      <c r="D117" s="1038">
        <v>300.60000000000002</v>
      </c>
      <c r="E117" s="1038">
        <v>372.5</v>
      </c>
      <c r="F117" s="1038">
        <v>474.7</v>
      </c>
      <c r="G117" s="1038">
        <v>551.79999999999995</v>
      </c>
      <c r="H117" s="1038">
        <v>567.5</v>
      </c>
      <c r="I117" s="1038">
        <v>590.70000000000005</v>
      </c>
      <c r="J117" s="1039">
        <v>668.9</v>
      </c>
    </row>
    <row r="118" spans="1:10" ht="15.75" thickBot="1" x14ac:dyDescent="0.3">
      <c r="A118" s="1037" t="s">
        <v>1225</v>
      </c>
      <c r="B118" s="1038">
        <v>315.7</v>
      </c>
      <c r="C118" s="1038">
        <v>412.1</v>
      </c>
      <c r="D118" s="1038">
        <v>415.3</v>
      </c>
      <c r="E118" s="1038">
        <v>552.4</v>
      </c>
      <c r="F118" s="1038">
        <v>648.20000000000005</v>
      </c>
      <c r="G118" s="1038">
        <v>656.2</v>
      </c>
      <c r="H118" s="1038">
        <v>600.9</v>
      </c>
      <c r="I118" s="1038">
        <v>613.9</v>
      </c>
      <c r="J118" s="1039">
        <v>692.9</v>
      </c>
    </row>
    <row r="119" spans="1:10" ht="15.75" thickBot="1" x14ac:dyDescent="0.3">
      <c r="A119" s="1037" t="s">
        <v>1226</v>
      </c>
      <c r="B119" s="1038">
        <v>471.9</v>
      </c>
      <c r="C119" s="1038">
        <v>895.5</v>
      </c>
      <c r="D119" s="1038">
        <v>1539.2</v>
      </c>
      <c r="E119" s="1038">
        <v>1641.2</v>
      </c>
      <c r="F119" s="1038">
        <v>1816.4</v>
      </c>
      <c r="G119" s="1038">
        <v>1882.5</v>
      </c>
      <c r="H119" s="1038">
        <v>1912.1</v>
      </c>
      <c r="I119" s="1038">
        <v>2137</v>
      </c>
      <c r="J119" s="1039">
        <v>2399.6999999999998</v>
      </c>
    </row>
    <row r="120" spans="1:10" ht="15.75" thickBot="1" x14ac:dyDescent="0.3">
      <c r="A120" s="1037" t="s">
        <v>1227</v>
      </c>
      <c r="B120" s="1038">
        <v>538</v>
      </c>
      <c r="C120" s="1038">
        <v>842.7</v>
      </c>
      <c r="D120" s="1038">
        <v>931.2</v>
      </c>
      <c r="E120" s="1038">
        <v>969.9</v>
      </c>
      <c r="F120" s="1038">
        <v>1345.6</v>
      </c>
      <c r="G120" s="1038">
        <v>1201.5</v>
      </c>
      <c r="H120" s="1038">
        <v>1300</v>
      </c>
      <c r="I120" s="1038">
        <v>1376.7</v>
      </c>
      <c r="J120" s="1039">
        <v>1541.4</v>
      </c>
    </row>
    <row r="121" spans="1:10" ht="15.75" thickBot="1" x14ac:dyDescent="0.3">
      <c r="A121" s="1037" t="s">
        <v>1228</v>
      </c>
      <c r="B121" s="1038">
        <v>654.1</v>
      </c>
      <c r="C121" s="1038">
        <v>700.5</v>
      </c>
      <c r="D121" s="1038">
        <v>893.6</v>
      </c>
      <c r="E121" s="1038">
        <v>1379.1</v>
      </c>
      <c r="F121" s="1038">
        <v>1616.6</v>
      </c>
      <c r="G121" s="1038">
        <v>1687.8</v>
      </c>
      <c r="H121" s="1038">
        <v>1889.2</v>
      </c>
      <c r="I121" s="1038">
        <v>1947.4</v>
      </c>
      <c r="J121" s="1039">
        <v>1937.9</v>
      </c>
    </row>
    <row r="122" spans="1:10" ht="15.75" thickBot="1" x14ac:dyDescent="0.3">
      <c r="A122" s="1037" t="s">
        <v>1229</v>
      </c>
      <c r="B122" s="1038">
        <v>110.7</v>
      </c>
      <c r="C122" s="1038">
        <v>199</v>
      </c>
      <c r="D122" s="1038">
        <v>244.2</v>
      </c>
      <c r="E122" s="1038">
        <v>298.3</v>
      </c>
      <c r="F122" s="1038">
        <v>382.7</v>
      </c>
      <c r="G122" s="1038">
        <v>402.2</v>
      </c>
      <c r="H122" s="1038">
        <v>337.1</v>
      </c>
      <c r="I122" s="1038">
        <v>223.1</v>
      </c>
      <c r="J122" s="1039">
        <v>116.1</v>
      </c>
    </row>
    <row r="123" spans="1:10" ht="15.75" thickBot="1" x14ac:dyDescent="0.3">
      <c r="A123" s="1037" t="s">
        <v>1230</v>
      </c>
      <c r="B123" s="1038">
        <v>323.39999999999998</v>
      </c>
      <c r="C123" s="1038">
        <v>352.8</v>
      </c>
      <c r="D123" s="1038">
        <v>390.5</v>
      </c>
      <c r="E123" s="1038">
        <v>494.2</v>
      </c>
      <c r="F123" s="1038">
        <v>497.2</v>
      </c>
      <c r="G123" s="1038">
        <v>533.4</v>
      </c>
      <c r="H123" s="1038">
        <v>581.29999999999995</v>
      </c>
      <c r="I123" s="1038">
        <v>619.29999999999995</v>
      </c>
      <c r="J123" s="1039">
        <v>613.4</v>
      </c>
    </row>
    <row r="124" spans="1:10" ht="15.75" thickBot="1" x14ac:dyDescent="0.3">
      <c r="A124" s="1037" t="s">
        <v>1314</v>
      </c>
      <c r="B124" s="1038">
        <v>28.8</v>
      </c>
      <c r="C124" s="1038">
        <v>57.9</v>
      </c>
      <c r="D124" s="1038">
        <v>70.5</v>
      </c>
      <c r="E124" s="1038">
        <v>80.2</v>
      </c>
      <c r="F124" s="1038">
        <v>57.2</v>
      </c>
      <c r="G124" s="1038">
        <v>93.7</v>
      </c>
      <c r="H124" s="1038">
        <v>80.5</v>
      </c>
      <c r="I124" s="1038">
        <v>77.400000000000006</v>
      </c>
      <c r="J124" s="1039">
        <v>81.5</v>
      </c>
    </row>
    <row r="125" spans="1:10" ht="15.75" thickBot="1" x14ac:dyDescent="0.3">
      <c r="A125" s="1037" t="s">
        <v>1315</v>
      </c>
      <c r="B125" s="1038">
        <v>1.2</v>
      </c>
      <c r="C125" s="1038">
        <v>9.4</v>
      </c>
      <c r="D125" s="1038">
        <v>9.8000000000000007</v>
      </c>
      <c r="E125" s="1038">
        <v>10.199999999999999</v>
      </c>
      <c r="F125" s="1038">
        <v>9.4</v>
      </c>
      <c r="G125" s="1038">
        <v>62.4</v>
      </c>
      <c r="H125" s="1038">
        <v>102.7</v>
      </c>
      <c r="I125" s="1038">
        <v>94.8</v>
      </c>
      <c r="J125" s="1039">
        <v>81</v>
      </c>
    </row>
    <row r="126" spans="1:10" ht="26.25" thickBot="1" x14ac:dyDescent="0.3">
      <c r="A126" s="1044" t="s">
        <v>1316</v>
      </c>
      <c r="B126" s="1038"/>
      <c r="C126" s="1038"/>
      <c r="D126" s="1038"/>
      <c r="E126" s="1038"/>
      <c r="F126" s="1038"/>
      <c r="G126" s="1034">
        <v>324.2</v>
      </c>
      <c r="H126" s="1034">
        <v>4717.8</v>
      </c>
      <c r="I126" s="1034"/>
      <c r="J126" s="1035"/>
    </row>
    <row r="127" spans="1:10" ht="15.75" thickBot="1" x14ac:dyDescent="0.3">
      <c r="A127" s="1037" t="s">
        <v>1304</v>
      </c>
      <c r="B127" s="1038"/>
      <c r="C127" s="1038"/>
      <c r="D127" s="1038"/>
      <c r="E127" s="1038"/>
      <c r="F127" s="1038"/>
      <c r="G127" s="1038">
        <v>253.7</v>
      </c>
      <c r="H127" s="1038">
        <v>4470</v>
      </c>
      <c r="I127" s="1038"/>
      <c r="J127" s="1039"/>
    </row>
    <row r="128" spans="1:10" ht="15.75" thickBot="1" x14ac:dyDescent="0.3">
      <c r="A128" s="1045" t="s">
        <v>1305</v>
      </c>
      <c r="B128" s="1046"/>
      <c r="C128" s="1046"/>
      <c r="D128" s="1046"/>
      <c r="E128" s="1046"/>
      <c r="F128" s="1046"/>
      <c r="G128" s="1046">
        <v>70.5</v>
      </c>
      <c r="H128" s="1046">
        <v>247.9</v>
      </c>
      <c r="I128" s="1046"/>
      <c r="J128" s="1047"/>
    </row>
    <row r="129" spans="1:13" ht="15.75" thickTop="1" x14ac:dyDescent="0.25"/>
    <row r="131" spans="1:13" x14ac:dyDescent="0.25">
      <c r="C131">
        <f>C115/B115</f>
        <v>1.5736961451247165</v>
      </c>
      <c r="D131" s="1020">
        <f t="shared" ref="D131:J131" si="2">D115/C115</f>
        <v>1.4920094314906995</v>
      </c>
      <c r="E131" s="1020">
        <f t="shared" si="2"/>
        <v>1.1408252853380159</v>
      </c>
      <c r="F131" s="1020">
        <f t="shared" si="2"/>
        <v>1.1198245344004925</v>
      </c>
      <c r="G131" s="1020">
        <f t="shared" si="2"/>
        <v>1.0257027008453028</v>
      </c>
      <c r="H131" s="1020">
        <f t="shared" si="2"/>
        <v>1.0990954773869348</v>
      </c>
      <c r="I131" s="1020">
        <f t="shared" si="2"/>
        <v>0.98219946354547671</v>
      </c>
      <c r="J131" s="1020">
        <f t="shared" si="2"/>
        <v>1.0386047666335652</v>
      </c>
      <c r="K131">
        <f>H16</f>
        <v>1.0024512737289126</v>
      </c>
      <c r="L131">
        <f>GEOMEAN(F131:K131)</f>
        <v>1.0434861657969752</v>
      </c>
    </row>
    <row r="133" spans="1:13" x14ac:dyDescent="0.25">
      <c r="E133" s="1051" t="e">
        <f>#REF!</f>
        <v>#REF!</v>
      </c>
      <c r="F133" s="6" t="e">
        <f>#REF!</f>
        <v>#REF!</v>
      </c>
      <c r="G133" s="6" t="e">
        <f>#REF!</f>
        <v>#REF!</v>
      </c>
      <c r="H133" s="6" t="e">
        <f>#REF!</f>
        <v>#REF!</v>
      </c>
      <c r="I133" s="6" t="e">
        <f>#REF!</f>
        <v>#REF!</v>
      </c>
      <c r="J133" s="6" t="e">
        <f>#REF!</f>
        <v>#REF!</v>
      </c>
      <c r="L133" t="e">
        <f>CORREL(F133:J133,F115:J115)</f>
        <v>#REF!</v>
      </c>
      <c r="M133" s="1020" t="e">
        <f>L133*L133</f>
        <v>#REF!</v>
      </c>
    </row>
    <row r="134" spans="1:13" x14ac:dyDescent="0.25">
      <c r="E134" s="1051" t="e">
        <f>#REF!</f>
        <v>#REF!</v>
      </c>
      <c r="F134" s="6" t="e">
        <f>#REF!</f>
        <v>#REF!</v>
      </c>
      <c r="G134" s="6" t="e">
        <f>#REF!</f>
        <v>#REF!</v>
      </c>
      <c r="H134" s="6" t="e">
        <f>#REF!</f>
        <v>#REF!</v>
      </c>
      <c r="I134" s="6" t="e">
        <f>#REF!</f>
        <v>#REF!</v>
      </c>
      <c r="J134" s="6" t="e">
        <f>#REF!</f>
        <v>#REF!</v>
      </c>
      <c r="L134" t="e">
        <f>CORREL(F134:J134,F115:J115)</f>
        <v>#REF!</v>
      </c>
      <c r="M134" t="e">
        <f>L134*L134</f>
        <v>#REF!</v>
      </c>
    </row>
    <row r="137" spans="1:13" x14ac:dyDescent="0.25">
      <c r="A137" s="1020" t="s">
        <v>1294</v>
      </c>
    </row>
    <row r="138" spans="1:13" x14ac:dyDescent="0.25">
      <c r="A138" s="1020" t="s">
        <v>1357</v>
      </c>
    </row>
    <row r="139" spans="1:13" ht="18.75" x14ac:dyDescent="0.25">
      <c r="A139" s="1682" t="s">
        <v>1320</v>
      </c>
      <c r="B139" s="1682"/>
      <c r="C139" s="1682"/>
      <c r="D139" s="1682"/>
      <c r="E139" s="1682"/>
      <c r="F139" s="1682"/>
      <c r="G139" s="1682"/>
      <c r="H139" s="1682"/>
      <c r="I139" s="1682"/>
      <c r="J139" s="1682"/>
      <c r="K139" s="1682"/>
      <c r="L139" s="1682"/>
      <c r="M139" s="1682"/>
    </row>
    <row r="140" spans="1:13" ht="15.75" x14ac:dyDescent="0.25">
      <c r="A140" s="1683"/>
      <c r="B140" s="1684" t="s">
        <v>1321</v>
      </c>
      <c r="C140" s="1684"/>
      <c r="D140" s="1684"/>
      <c r="E140" s="1684"/>
      <c r="F140" s="1684"/>
      <c r="G140" s="1685" t="s">
        <v>1322</v>
      </c>
      <c r="H140" s="1685"/>
      <c r="I140" s="1685"/>
      <c r="J140" s="1685" t="s">
        <v>1323</v>
      </c>
      <c r="K140" s="1685"/>
      <c r="L140" s="1685"/>
      <c r="M140" s="1684" t="s">
        <v>1324</v>
      </c>
    </row>
    <row r="141" spans="1:13" ht="94.5" x14ac:dyDescent="0.25">
      <c r="A141" s="1683"/>
      <c r="B141" s="1071" t="s">
        <v>1325</v>
      </c>
      <c r="C141" s="1071" t="s">
        <v>1326</v>
      </c>
      <c r="D141" s="1071" t="s">
        <v>1327</v>
      </c>
      <c r="E141" s="1071" t="s">
        <v>1328</v>
      </c>
      <c r="F141" s="1071" t="s">
        <v>1329</v>
      </c>
      <c r="G141" s="1072" t="s">
        <v>1330</v>
      </c>
      <c r="H141" s="1072" t="s">
        <v>1331</v>
      </c>
      <c r="I141" s="1072" t="s">
        <v>1332</v>
      </c>
      <c r="J141" s="1072" t="s">
        <v>1330</v>
      </c>
      <c r="K141" s="1072" t="s">
        <v>1333</v>
      </c>
      <c r="L141" s="1072" t="s">
        <v>1334</v>
      </c>
      <c r="M141" s="1684"/>
    </row>
    <row r="142" spans="1:13" ht="31.5" x14ac:dyDescent="0.25">
      <c r="A142" s="1073" t="s">
        <v>778</v>
      </c>
      <c r="B142" s="1074">
        <v>4198091.2</v>
      </c>
      <c r="C142" s="1074">
        <v>4296637.7</v>
      </c>
      <c r="D142" s="1074">
        <v>4558849.7</v>
      </c>
      <c r="E142" s="1074">
        <v>41666540.700000003</v>
      </c>
      <c r="F142" s="1074">
        <v>45114853.299999997</v>
      </c>
      <c r="G142" s="1074">
        <v>97.7</v>
      </c>
      <c r="H142" s="1074">
        <v>92.1</v>
      </c>
      <c r="I142" s="1074">
        <v>92.4</v>
      </c>
      <c r="J142" s="1074">
        <v>97.7</v>
      </c>
      <c r="K142" s="1074">
        <v>88</v>
      </c>
      <c r="L142" s="1074">
        <v>87.4</v>
      </c>
      <c r="M142" s="1075">
        <v>100</v>
      </c>
    </row>
    <row r="143" spans="1:13" ht="15.75" x14ac:dyDescent="0.25">
      <c r="A143" s="1076" t="s">
        <v>1335</v>
      </c>
      <c r="B143" s="1077"/>
      <c r="C143" s="1077"/>
      <c r="D143" s="1077"/>
      <c r="E143" s="1077"/>
      <c r="F143" s="1077"/>
      <c r="G143" s="1077"/>
      <c r="H143" s="1077"/>
      <c r="I143" s="1077"/>
      <c r="J143" s="1077"/>
      <c r="K143" s="1077"/>
      <c r="L143" s="1077"/>
      <c r="M143" s="1078"/>
    </row>
    <row r="144" spans="1:13" ht="15.75" x14ac:dyDescent="0.25">
      <c r="A144" s="1076" t="s">
        <v>1336</v>
      </c>
      <c r="B144" s="1079">
        <v>446055.5</v>
      </c>
      <c r="C144" s="1079">
        <v>431505.6</v>
      </c>
      <c r="D144" s="1079">
        <v>465290.1</v>
      </c>
      <c r="E144" s="1079">
        <v>3930870.2</v>
      </c>
      <c r="F144" s="1079">
        <v>4329800.0999999996</v>
      </c>
      <c r="G144" s="1079">
        <v>103.4</v>
      </c>
      <c r="H144" s="1079">
        <v>95.9</v>
      </c>
      <c r="I144" s="1079">
        <v>90.8</v>
      </c>
      <c r="J144" s="1079">
        <v>103.3</v>
      </c>
      <c r="K144" s="1079">
        <v>92.9</v>
      </c>
      <c r="L144" s="1079">
        <v>87.8</v>
      </c>
      <c r="M144" s="1080">
        <f>E144/E142*100</f>
        <v>9.4341170012225177</v>
      </c>
    </row>
    <row r="145" spans="1:13" ht="31.5" x14ac:dyDescent="0.25">
      <c r="A145" s="1076" t="s">
        <v>1337</v>
      </c>
      <c r="B145" s="1081">
        <v>247551.9</v>
      </c>
      <c r="C145" s="1081">
        <v>280684.7</v>
      </c>
      <c r="D145" s="1081">
        <v>372679.2</v>
      </c>
      <c r="E145" s="1081">
        <v>2434817.1</v>
      </c>
      <c r="F145" s="1081">
        <v>4229555.3</v>
      </c>
      <c r="G145" s="1081">
        <v>88.2</v>
      </c>
      <c r="H145" s="1081">
        <v>66.400000000000006</v>
      </c>
      <c r="I145" s="1081">
        <v>57.6</v>
      </c>
      <c r="J145" s="1081">
        <v>88.3</v>
      </c>
      <c r="K145" s="1081">
        <v>63.5</v>
      </c>
      <c r="L145" s="1081">
        <v>55.4</v>
      </c>
      <c r="M145" s="1080">
        <f>E145/E142*100</f>
        <v>5.8435787063071443</v>
      </c>
    </row>
    <row r="146" spans="1:13" ht="47.25" x14ac:dyDescent="0.25">
      <c r="A146" s="1082" t="s">
        <v>1338</v>
      </c>
      <c r="B146" s="1081">
        <v>27153</v>
      </c>
      <c r="C146" s="1081">
        <v>26928.9</v>
      </c>
      <c r="D146" s="1081">
        <v>30405.9</v>
      </c>
      <c r="E146" s="1081">
        <v>244904</v>
      </c>
      <c r="F146" s="1081">
        <v>235699.8</v>
      </c>
      <c r="G146" s="1081">
        <v>100.8</v>
      </c>
      <c r="H146" s="1081">
        <v>89.3</v>
      </c>
      <c r="I146" s="1081">
        <v>103.9</v>
      </c>
      <c r="J146" s="1081">
        <v>100.8</v>
      </c>
      <c r="K146" s="1081">
        <v>89.3</v>
      </c>
      <c r="L146" s="1081">
        <v>97.7</v>
      </c>
      <c r="M146" s="1083">
        <f>E146/E142*100</f>
        <v>0.58777137695042669</v>
      </c>
    </row>
    <row r="147" spans="1:13" ht="47.25" x14ac:dyDescent="0.25">
      <c r="A147" s="1082" t="s">
        <v>1339</v>
      </c>
      <c r="B147" s="1081">
        <v>760441.3</v>
      </c>
      <c r="C147" s="1081">
        <v>761039.9</v>
      </c>
      <c r="D147" s="1081">
        <v>753337.2</v>
      </c>
      <c r="E147" s="1081">
        <v>7426426.7999999998</v>
      </c>
      <c r="F147" s="1081">
        <v>7468104.9000000004</v>
      </c>
      <c r="G147" s="1081">
        <v>99.9</v>
      </c>
      <c r="H147" s="1081">
        <v>100.9</v>
      </c>
      <c r="I147" s="1081">
        <v>99.4</v>
      </c>
      <c r="J147" s="1081">
        <v>99.7</v>
      </c>
      <c r="K147" s="1081">
        <v>93</v>
      </c>
      <c r="L147" s="1081">
        <v>90</v>
      </c>
      <c r="M147" s="1083">
        <f>E147/E142*100</f>
        <v>17.823478203939306</v>
      </c>
    </row>
    <row r="148" spans="1:13" ht="15.75" x14ac:dyDescent="0.25">
      <c r="A148" s="1076" t="s">
        <v>1340</v>
      </c>
      <c r="B148" s="1081">
        <v>470347.2</v>
      </c>
      <c r="C148" s="1081">
        <v>467146.3</v>
      </c>
      <c r="D148" s="1081">
        <v>504894.4</v>
      </c>
      <c r="E148" s="1081">
        <v>4690233.3</v>
      </c>
      <c r="F148" s="1081">
        <v>4089923.3</v>
      </c>
      <c r="G148" s="1081">
        <v>100.7</v>
      </c>
      <c r="H148" s="1081">
        <v>93.2</v>
      </c>
      <c r="I148" s="1081">
        <v>114.7</v>
      </c>
      <c r="J148" s="1081">
        <v>100.7</v>
      </c>
      <c r="K148" s="1081">
        <v>90.8</v>
      </c>
      <c r="L148" s="1081">
        <v>107.8</v>
      </c>
      <c r="M148" s="1084">
        <f>E148/E142*100</f>
        <v>11.256593950934832</v>
      </c>
    </row>
    <row r="149" spans="1:13" ht="31.5" x14ac:dyDescent="0.25">
      <c r="A149" s="1076" t="s">
        <v>1341</v>
      </c>
      <c r="B149" s="1081">
        <v>1024806.1</v>
      </c>
      <c r="C149" s="1081">
        <v>881897</v>
      </c>
      <c r="D149" s="1081">
        <v>1008307.9</v>
      </c>
      <c r="E149" s="1081">
        <v>10946809.9</v>
      </c>
      <c r="F149" s="1081">
        <v>11884268.199999999</v>
      </c>
      <c r="G149" s="1081">
        <v>116.2</v>
      </c>
      <c r="H149" s="1081">
        <v>101.6</v>
      </c>
      <c r="I149" s="1081">
        <v>92.1</v>
      </c>
      <c r="J149" s="1081">
        <v>116.2</v>
      </c>
      <c r="K149" s="1081">
        <v>96.7</v>
      </c>
      <c r="L149" s="1081">
        <v>87.9</v>
      </c>
      <c r="M149" s="1084">
        <f>E149/E142*100</f>
        <v>26.27242318678978</v>
      </c>
    </row>
    <row r="150" spans="1:13" ht="31.5" x14ac:dyDescent="0.25">
      <c r="A150" s="1076" t="s">
        <v>1342</v>
      </c>
      <c r="B150" s="1081">
        <v>14819.8</v>
      </c>
      <c r="C150" s="1081">
        <v>13319.4</v>
      </c>
      <c r="D150" s="1081">
        <v>85628.7</v>
      </c>
      <c r="E150" s="1081">
        <v>188464.5</v>
      </c>
      <c r="F150" s="1081">
        <v>511134.1</v>
      </c>
      <c r="G150" s="1081">
        <v>111.3</v>
      </c>
      <c r="H150" s="1081">
        <v>17.3</v>
      </c>
      <c r="I150" s="1081">
        <v>36.9</v>
      </c>
      <c r="J150" s="1081">
        <v>111.6</v>
      </c>
      <c r="K150" s="1081">
        <v>16.600000000000001</v>
      </c>
      <c r="L150" s="1081">
        <v>35.1</v>
      </c>
      <c r="M150" s="1084">
        <f>E150/E142*100</f>
        <v>0.4523161674422374</v>
      </c>
    </row>
    <row r="151" spans="1:13" ht="126" x14ac:dyDescent="0.25">
      <c r="A151" s="1082" t="s">
        <v>1343</v>
      </c>
      <c r="B151" s="1081">
        <v>6167.4</v>
      </c>
      <c r="C151" s="1081">
        <v>31149</v>
      </c>
      <c r="D151" s="1081">
        <v>134307.9</v>
      </c>
      <c r="E151" s="1081">
        <v>584112.69999999995</v>
      </c>
      <c r="F151" s="1081">
        <v>1717895.7</v>
      </c>
      <c r="G151" s="1081">
        <v>19.8</v>
      </c>
      <c r="H151" s="1081">
        <v>4.5999999999999996</v>
      </c>
      <c r="I151" s="1081">
        <v>34</v>
      </c>
      <c r="J151" s="1081">
        <v>19.8</v>
      </c>
      <c r="K151" s="1081">
        <v>4.4000000000000004</v>
      </c>
      <c r="L151" s="1081">
        <v>32.700000000000003</v>
      </c>
      <c r="M151" s="1084">
        <f>E151/E142*100</f>
        <v>1.4018747181476479</v>
      </c>
    </row>
    <row r="152" spans="1:13" ht="63" x14ac:dyDescent="0.25">
      <c r="A152" s="1085" t="s">
        <v>1344</v>
      </c>
      <c r="B152" s="1086">
        <v>16166.5</v>
      </c>
      <c r="C152" s="1086">
        <v>15290.2</v>
      </c>
      <c r="D152" s="1086">
        <v>85110.9</v>
      </c>
      <c r="E152" s="1086">
        <v>353856.7</v>
      </c>
      <c r="F152" s="1086">
        <v>634094</v>
      </c>
      <c r="G152" s="1086">
        <v>105.7</v>
      </c>
      <c r="H152" s="1086">
        <v>19</v>
      </c>
      <c r="I152" s="1086">
        <v>55.8</v>
      </c>
      <c r="J152" s="1086">
        <v>105.7</v>
      </c>
      <c r="K152" s="1086">
        <v>19</v>
      </c>
      <c r="L152" s="1086">
        <v>55.6</v>
      </c>
      <c r="M152" s="1087">
        <f>E152/E142*100</f>
        <v>0.84925864747874302</v>
      </c>
    </row>
    <row r="153" spans="1:13" ht="15.75" x14ac:dyDescent="0.25">
      <c r="A153" s="1088"/>
      <c r="B153" s="1089"/>
      <c r="C153" s="1089"/>
      <c r="D153" s="1089"/>
      <c r="E153" s="1089"/>
      <c r="F153" s="1089"/>
      <c r="G153" s="1089"/>
      <c r="H153" s="1089"/>
      <c r="I153" s="1089"/>
      <c r="J153" s="1089"/>
      <c r="K153" s="1089"/>
      <c r="L153" s="1089"/>
      <c r="M153" s="1089"/>
    </row>
    <row r="154" spans="1:13" ht="15.75" x14ac:dyDescent="0.25">
      <c r="A154" s="1088"/>
      <c r="B154" s="1089"/>
      <c r="C154" s="1089"/>
      <c r="D154" s="1089"/>
      <c r="E154" s="1089"/>
      <c r="F154" s="1089"/>
      <c r="G154" s="1089"/>
      <c r="H154" s="1089"/>
      <c r="I154" s="1089"/>
      <c r="J154" s="1089"/>
      <c r="K154" s="1089"/>
      <c r="L154" s="1686" t="s">
        <v>1345</v>
      </c>
      <c r="M154" s="1686"/>
    </row>
    <row r="155" spans="1:13" ht="15.75" x14ac:dyDescent="0.25">
      <c r="A155" s="1687"/>
      <c r="B155" s="1689" t="s">
        <v>1321</v>
      </c>
      <c r="C155" s="1690"/>
      <c r="D155" s="1690"/>
      <c r="E155" s="1690"/>
      <c r="F155" s="1691"/>
      <c r="G155" s="1692" t="s">
        <v>1322</v>
      </c>
      <c r="H155" s="1693"/>
      <c r="I155" s="1694"/>
      <c r="J155" s="1692" t="s">
        <v>1323</v>
      </c>
      <c r="K155" s="1693"/>
      <c r="L155" s="1694"/>
      <c r="M155" s="1695" t="s">
        <v>1324</v>
      </c>
    </row>
    <row r="156" spans="1:13" ht="94.5" x14ac:dyDescent="0.25">
      <c r="A156" s="1688"/>
      <c r="B156" s="1071" t="s">
        <v>1325</v>
      </c>
      <c r="C156" s="1071" t="s">
        <v>1326</v>
      </c>
      <c r="D156" s="1071" t="s">
        <v>1327</v>
      </c>
      <c r="E156" s="1071" t="s">
        <v>1328</v>
      </c>
      <c r="F156" s="1071" t="s">
        <v>1329</v>
      </c>
      <c r="G156" s="1072" t="s">
        <v>1330</v>
      </c>
      <c r="H156" s="1072" t="s">
        <v>1331</v>
      </c>
      <c r="I156" s="1072" t="s">
        <v>1332</v>
      </c>
      <c r="J156" s="1072" t="s">
        <v>1330</v>
      </c>
      <c r="K156" s="1072" t="s">
        <v>1333</v>
      </c>
      <c r="L156" s="1072" t="s">
        <v>1334</v>
      </c>
      <c r="M156" s="1696"/>
    </row>
    <row r="157" spans="1:13" ht="31.5" x14ac:dyDescent="0.25">
      <c r="A157" s="1082" t="s">
        <v>1346</v>
      </c>
      <c r="B157" s="1090">
        <v>27353.3</v>
      </c>
      <c r="C157" s="1090">
        <v>19937.5</v>
      </c>
      <c r="D157" s="1090">
        <v>37482.5</v>
      </c>
      <c r="E157" s="1090">
        <v>164525.29999999999</v>
      </c>
      <c r="F157" s="1090">
        <v>294570.40000000002</v>
      </c>
      <c r="G157" s="1090">
        <v>137.19999999999999</v>
      </c>
      <c r="H157" s="1090">
        <v>73</v>
      </c>
      <c r="I157" s="1090">
        <v>55.9</v>
      </c>
      <c r="J157" s="1090">
        <v>137</v>
      </c>
      <c r="K157" s="1090">
        <v>72.599999999999994</v>
      </c>
      <c r="L157" s="1090">
        <v>55.4</v>
      </c>
      <c r="M157" s="1091">
        <f>E157/E142*100</f>
        <v>0.39486191374653756</v>
      </c>
    </row>
    <row r="158" spans="1:13" ht="31.5" x14ac:dyDescent="0.25">
      <c r="A158" s="1076" t="s">
        <v>1347</v>
      </c>
      <c r="B158" s="1090">
        <v>672325.1</v>
      </c>
      <c r="C158" s="1090">
        <v>723534.2</v>
      </c>
      <c r="D158" s="1090">
        <v>467177.4</v>
      </c>
      <c r="E158" s="1090">
        <v>5808382.0999999996</v>
      </c>
      <c r="F158" s="1090">
        <v>4353428.5</v>
      </c>
      <c r="G158" s="1090">
        <v>92.9</v>
      </c>
      <c r="H158" s="1090">
        <v>143.9</v>
      </c>
      <c r="I158" s="1090">
        <v>133.4</v>
      </c>
      <c r="J158" s="1090">
        <v>92.9</v>
      </c>
      <c r="K158" s="1090">
        <v>138.6</v>
      </c>
      <c r="L158" s="1090">
        <v>127.6</v>
      </c>
      <c r="M158" s="1091">
        <f>E158/E142*100</f>
        <v>13.940159183889241</v>
      </c>
    </row>
    <row r="159" spans="1:13" ht="63" x14ac:dyDescent="0.25">
      <c r="A159" s="1076" t="s">
        <v>1348</v>
      </c>
      <c r="B159" s="1090">
        <v>11267.9</v>
      </c>
      <c r="C159" s="1090">
        <v>9661.7000000000007</v>
      </c>
      <c r="D159" s="1090">
        <v>30964.400000000001</v>
      </c>
      <c r="E159" s="1090">
        <v>108929.60000000001</v>
      </c>
      <c r="F159" s="1090">
        <v>274738.09999999998</v>
      </c>
      <c r="G159" s="1090">
        <v>116.6</v>
      </c>
      <c r="H159" s="1090">
        <v>36.4</v>
      </c>
      <c r="I159" s="1090">
        <v>39.6</v>
      </c>
      <c r="J159" s="1090">
        <v>116.6</v>
      </c>
      <c r="K159" s="1090">
        <v>35.1</v>
      </c>
      <c r="L159" s="1090">
        <v>38.200000000000003</v>
      </c>
      <c r="M159" s="1091">
        <f>E159/E142*100</f>
        <v>0.26143183036070949</v>
      </c>
    </row>
    <row r="160" spans="1:13" ht="15.75" x14ac:dyDescent="0.25">
      <c r="A160" s="1076" t="s">
        <v>1349</v>
      </c>
      <c r="B160" s="1092"/>
      <c r="C160" s="1092"/>
      <c r="D160" s="1092"/>
      <c r="E160" s="1092"/>
      <c r="F160" s="1092"/>
      <c r="G160" s="1092"/>
      <c r="H160" s="1092"/>
      <c r="I160" s="1092"/>
      <c r="J160" s="1092"/>
      <c r="K160" s="1092"/>
      <c r="L160" s="1092"/>
      <c r="M160" s="1091"/>
    </row>
    <row r="161" spans="1:19" ht="47.25" x14ac:dyDescent="0.25">
      <c r="A161" s="1082" t="s">
        <v>1350</v>
      </c>
      <c r="B161" s="1093">
        <v>9201.2000000000007</v>
      </c>
      <c r="C161" s="1093">
        <v>7893</v>
      </c>
      <c r="D161" s="1093">
        <v>25282.7</v>
      </c>
      <c r="E161" s="1093">
        <v>88984.5</v>
      </c>
      <c r="F161" s="1093">
        <v>224318.7</v>
      </c>
      <c r="G161" s="1093">
        <v>116.6</v>
      </c>
      <c r="H161" s="1093">
        <v>36.4</v>
      </c>
      <c r="I161" s="1093">
        <v>39.700000000000003</v>
      </c>
      <c r="J161" s="1093">
        <v>116.6</v>
      </c>
      <c r="K161" s="1093">
        <v>35.1</v>
      </c>
      <c r="L161" s="1093">
        <v>38.200000000000003</v>
      </c>
      <c r="M161" s="1094">
        <f>E161/E142*100</f>
        <v>0.21356344564500887</v>
      </c>
    </row>
    <row r="162" spans="1:19" ht="31.5" x14ac:dyDescent="0.25">
      <c r="A162" s="1076" t="s">
        <v>1351</v>
      </c>
      <c r="B162" s="1093">
        <v>13782.9</v>
      </c>
      <c r="C162" s="1093">
        <v>13686.1</v>
      </c>
      <c r="D162" s="1093">
        <v>13818.7</v>
      </c>
      <c r="E162" s="1093">
        <v>130605.1</v>
      </c>
      <c r="F162" s="1093">
        <v>125428.5</v>
      </c>
      <c r="G162" s="1093">
        <v>100.7</v>
      </c>
      <c r="H162" s="1093">
        <v>99.7</v>
      </c>
      <c r="I162" s="1093">
        <v>104.1</v>
      </c>
      <c r="J162" s="1093">
        <v>100.7</v>
      </c>
      <c r="K162" s="1093">
        <v>91.6</v>
      </c>
      <c r="L162" s="1093">
        <v>96.2</v>
      </c>
      <c r="M162" s="1094">
        <f>E162/E142*100</f>
        <v>0.31345318763167684</v>
      </c>
    </row>
    <row r="163" spans="1:19" ht="31.5" x14ac:dyDescent="0.25">
      <c r="A163" s="1082" t="s">
        <v>1352</v>
      </c>
      <c r="B163" s="1093">
        <v>31690.1</v>
      </c>
      <c r="C163" s="1093">
        <v>31655.9</v>
      </c>
      <c r="D163" s="1093">
        <v>35667.300000000003</v>
      </c>
      <c r="E163" s="1093">
        <v>354051.6</v>
      </c>
      <c r="F163" s="1093">
        <v>326532.5</v>
      </c>
      <c r="G163" s="1093">
        <v>100.1</v>
      </c>
      <c r="H163" s="1093">
        <v>88.8</v>
      </c>
      <c r="I163" s="1093">
        <v>108.4</v>
      </c>
      <c r="J163" s="1093">
        <v>100.1</v>
      </c>
      <c r="K163" s="1093">
        <v>87.7</v>
      </c>
      <c r="L163" s="1093">
        <v>106.6</v>
      </c>
      <c r="M163" s="1094">
        <f>E163/E142*100</f>
        <v>0.8497264088928792</v>
      </c>
    </row>
    <row r="164" spans="1:19" ht="31.5" x14ac:dyDescent="0.25">
      <c r="A164" s="1076" t="s">
        <v>1353</v>
      </c>
      <c r="B164" s="1093">
        <v>306689.7</v>
      </c>
      <c r="C164" s="1093">
        <v>460772.9</v>
      </c>
      <c r="D164" s="1093">
        <v>377917.5</v>
      </c>
      <c r="E164" s="1093">
        <v>3071047.7</v>
      </c>
      <c r="F164" s="1093">
        <v>3224035.5</v>
      </c>
      <c r="G164" s="1093">
        <v>66.599999999999994</v>
      </c>
      <c r="H164" s="1093">
        <v>81.2</v>
      </c>
      <c r="I164" s="1093">
        <v>95.3</v>
      </c>
      <c r="J164" s="1093">
        <v>66.599999999999994</v>
      </c>
      <c r="K164" s="1093">
        <v>79.400000000000006</v>
      </c>
      <c r="L164" s="1093">
        <v>89.7</v>
      </c>
      <c r="M164" s="1094">
        <f>E164/E142*100</f>
        <v>7.37053676260674</v>
      </c>
    </row>
    <row r="165" spans="1:19" ht="78.75" x14ac:dyDescent="0.25">
      <c r="A165" s="1082" t="s">
        <v>1354</v>
      </c>
      <c r="B165" s="1093">
        <v>35071.9</v>
      </c>
      <c r="C165" s="1093">
        <v>34772.9</v>
      </c>
      <c r="D165" s="1093">
        <v>36570.300000000003</v>
      </c>
      <c r="E165" s="1093">
        <v>358652.8</v>
      </c>
      <c r="F165" s="1093">
        <v>365469</v>
      </c>
      <c r="G165" s="1093">
        <v>100.9</v>
      </c>
      <c r="H165" s="1093">
        <v>95.9</v>
      </c>
      <c r="I165" s="1093">
        <v>98.1</v>
      </c>
      <c r="J165" s="1093">
        <v>100.9</v>
      </c>
      <c r="K165" s="1093">
        <v>92.5</v>
      </c>
      <c r="L165" s="1093">
        <v>94.4</v>
      </c>
      <c r="M165" s="1094">
        <f>E165/E142*100</f>
        <v>0.860769322277815</v>
      </c>
    </row>
    <row r="166" spans="1:19" ht="31.5" x14ac:dyDescent="0.25">
      <c r="A166" s="1095" t="s">
        <v>1355</v>
      </c>
      <c r="B166" s="1096">
        <v>86401.600000000006</v>
      </c>
      <c r="C166" s="1096">
        <v>93655.5</v>
      </c>
      <c r="D166" s="1096">
        <v>119289.4</v>
      </c>
      <c r="E166" s="1096">
        <v>869851.3</v>
      </c>
      <c r="F166" s="1096">
        <v>1050175.3999999999</v>
      </c>
      <c r="G166" s="1096">
        <v>92.3</v>
      </c>
      <c r="H166" s="1096">
        <v>72.400000000000006</v>
      </c>
      <c r="I166" s="1096">
        <v>82.8</v>
      </c>
      <c r="J166" s="1096">
        <v>92.2</v>
      </c>
      <c r="K166" s="1096">
        <v>69.900000000000006</v>
      </c>
      <c r="L166" s="1096">
        <v>79.099999999999994</v>
      </c>
      <c r="M166" s="1097">
        <f>E166/E142*100</f>
        <v>2.0876494313817608</v>
      </c>
    </row>
    <row r="170" spans="1:19" x14ac:dyDescent="0.25">
      <c r="B170" s="1021">
        <v>2013</v>
      </c>
      <c r="C170" s="1021">
        <v>2014</v>
      </c>
      <c r="D170" s="1021">
        <v>2015</v>
      </c>
      <c r="E170" s="1021">
        <v>2016</v>
      </c>
      <c r="F170" s="1021">
        <v>2017</v>
      </c>
      <c r="G170" s="1021">
        <v>2018</v>
      </c>
      <c r="H170" s="1021">
        <v>2019</v>
      </c>
      <c r="I170" s="1021">
        <v>2020</v>
      </c>
      <c r="J170" s="1021">
        <v>2021</v>
      </c>
      <c r="K170" s="1021">
        <v>2022</v>
      </c>
      <c r="L170" s="1021">
        <v>2023</v>
      </c>
      <c r="M170" s="1021">
        <v>2024</v>
      </c>
      <c r="N170" s="1021">
        <v>2025</v>
      </c>
      <c r="O170" s="1021">
        <v>2026</v>
      </c>
      <c r="P170" s="1021">
        <v>2027</v>
      </c>
      <c r="Q170" s="1021">
        <v>2028</v>
      </c>
      <c r="R170" s="1021">
        <v>2029</v>
      </c>
      <c r="S170" s="1021">
        <v>2030</v>
      </c>
    </row>
    <row r="171" spans="1:19" x14ac:dyDescent="0.25">
      <c r="A171" s="1022" t="s">
        <v>1288</v>
      </c>
      <c r="B171" s="1098">
        <f>B4</f>
        <v>927387.3</v>
      </c>
      <c r="C171" s="1098">
        <f t="shared" ref="C171:H171" si="3">C4</f>
        <v>1083180.1000000001</v>
      </c>
      <c r="D171" s="1098">
        <f t="shared" si="3"/>
        <v>985969</v>
      </c>
      <c r="E171" s="1098">
        <f t="shared" si="3"/>
        <v>999083.6</v>
      </c>
      <c r="F171" s="1098">
        <f t="shared" si="3"/>
        <v>1148148.1000000001</v>
      </c>
      <c r="G171" s="1098">
        <f t="shared" si="3"/>
        <v>1811700</v>
      </c>
      <c r="H171" s="1098">
        <f t="shared" si="3"/>
        <v>1971448.8</v>
      </c>
      <c r="I171" s="1098">
        <f>H171*I178</f>
        <v>670292.59200000006</v>
      </c>
    </row>
    <row r="172" spans="1:19" ht="45" x14ac:dyDescent="0.25">
      <c r="A172" s="1022" t="s">
        <v>1289</v>
      </c>
      <c r="B172" s="1098">
        <f t="shared" ref="B172:H173" si="4">B5</f>
        <v>680609</v>
      </c>
      <c r="C172" s="1098">
        <f t="shared" si="4"/>
        <v>560104.19999999995</v>
      </c>
      <c r="D172" s="1098">
        <f t="shared" si="4"/>
        <v>626670.80000000005</v>
      </c>
      <c r="E172" s="1098">
        <f t="shared" si="4"/>
        <v>579691.9</v>
      </c>
      <c r="F172" s="1098">
        <f t="shared" si="4"/>
        <v>335958.3</v>
      </c>
      <c r="G172" s="1098">
        <f t="shared" si="4"/>
        <v>846643.9</v>
      </c>
      <c r="H172" s="1098">
        <f t="shared" si="4"/>
        <v>716841.6</v>
      </c>
      <c r="I172" s="1098">
        <f>H172*I179</f>
        <v>399997.61279999994</v>
      </c>
    </row>
    <row r="173" spans="1:19" ht="45" x14ac:dyDescent="0.25">
      <c r="A173" s="1022" t="s">
        <v>1290</v>
      </c>
      <c r="B173" s="1098">
        <f t="shared" si="4"/>
        <v>351406.5</v>
      </c>
      <c r="C173" s="1098">
        <f t="shared" si="4"/>
        <v>303460</v>
      </c>
      <c r="D173" s="1098">
        <f t="shared" si="4"/>
        <v>355443</v>
      </c>
      <c r="E173" s="1098">
        <f t="shared" si="4"/>
        <v>344041</v>
      </c>
      <c r="F173" s="1098">
        <f t="shared" si="4"/>
        <v>360050</v>
      </c>
      <c r="G173" s="1098">
        <f t="shared" si="4"/>
        <v>280291.59999999998</v>
      </c>
      <c r="H173" s="1098">
        <f t="shared" si="4"/>
        <v>257548.5</v>
      </c>
      <c r="I173" s="1098">
        <f>H173*I180</f>
        <v>102246.75450000001</v>
      </c>
    </row>
    <row r="174" spans="1:19" x14ac:dyDescent="0.25">
      <c r="A174" s="1024" t="s">
        <v>1319</v>
      </c>
      <c r="B174" s="1098">
        <f>B171+B172+B173</f>
        <v>1959402.8</v>
      </c>
      <c r="C174" s="1098">
        <f t="shared" ref="C174:I174" si="5">C171+C172+C173</f>
        <v>1946744.3</v>
      </c>
      <c r="D174" s="1098">
        <f t="shared" si="5"/>
        <v>1968082.8</v>
      </c>
      <c r="E174" s="1098">
        <f t="shared" si="5"/>
        <v>1922816.5</v>
      </c>
      <c r="F174" s="1098">
        <f t="shared" si="5"/>
        <v>1844156.4000000001</v>
      </c>
      <c r="G174" s="1098">
        <f t="shared" si="5"/>
        <v>2938635.5</v>
      </c>
      <c r="H174" s="1098">
        <f t="shared" si="5"/>
        <v>2945838.9</v>
      </c>
      <c r="I174" s="1098">
        <f t="shared" si="5"/>
        <v>1172536.9593</v>
      </c>
      <c r="J174" s="1098" t="e">
        <f>I174*#REF!/100</f>
        <v>#REF!</v>
      </c>
      <c r="K174" s="1098" t="e">
        <f>J174*#REF!/100</f>
        <v>#REF!</v>
      </c>
      <c r="L174" s="1098" t="e">
        <f>K174*#REF!/100</f>
        <v>#REF!</v>
      </c>
      <c r="M174" s="1098" t="e">
        <f>L174*#REF!/100</f>
        <v>#REF!</v>
      </c>
      <c r="N174" s="1098" t="e">
        <f>M174*#REF!/100</f>
        <v>#REF!</v>
      </c>
      <c r="O174" s="1098" t="e">
        <f>N174*#REF!/100</f>
        <v>#REF!</v>
      </c>
      <c r="P174" s="1098" t="e">
        <f>O174*#REF!/100</f>
        <v>#REF!</v>
      </c>
      <c r="Q174" s="1098" t="e">
        <f>P174*#REF!/100</f>
        <v>#REF!</v>
      </c>
      <c r="R174" s="1098" t="e">
        <f>Q174*#REF!/100</f>
        <v>#REF!</v>
      </c>
      <c r="S174" s="1098" t="e">
        <f>R174*#REF!/100</f>
        <v>#REF!</v>
      </c>
    </row>
    <row r="175" spans="1:19" s="1020" customFormat="1" x14ac:dyDescent="0.25">
      <c r="A175" s="1024"/>
      <c r="B175" s="1098"/>
      <c r="C175" s="1098"/>
      <c r="D175" s="1098"/>
      <c r="E175" s="1098"/>
      <c r="F175" s="1098"/>
      <c r="G175" s="1098"/>
      <c r="H175" s="1098"/>
      <c r="I175" s="1098"/>
      <c r="J175" s="1098"/>
      <c r="K175" s="1098"/>
      <c r="L175" s="1098"/>
      <c r="M175" s="1098">
        <f>H174</f>
        <v>2945838.9</v>
      </c>
      <c r="N175" s="1098"/>
      <c r="O175" s="1098"/>
      <c r="P175" s="1098"/>
      <c r="Q175" s="1098"/>
      <c r="R175" s="1098"/>
      <c r="S175" s="1098"/>
    </row>
    <row r="176" spans="1:19" s="1020" customFormat="1" x14ac:dyDescent="0.25">
      <c r="A176" s="1024"/>
      <c r="B176" s="1098"/>
      <c r="C176" s="1098"/>
      <c r="D176" s="1098"/>
      <c r="E176" s="1098"/>
      <c r="F176" s="1098"/>
      <c r="G176" s="1098"/>
      <c r="H176" s="1098"/>
      <c r="I176" s="1098"/>
      <c r="J176" s="1098"/>
      <c r="K176" s="1098"/>
      <c r="L176" s="1098"/>
      <c r="M176" s="1098">
        <f>(M175/I174)^(1/(2024-2020))</f>
        <v>1.2589851657140778</v>
      </c>
      <c r="N176" s="1098"/>
      <c r="O176" s="1098"/>
      <c r="P176" s="1098"/>
      <c r="Q176" s="1098"/>
      <c r="R176" s="1098"/>
      <c r="S176" s="1098"/>
    </row>
    <row r="177" spans="6:9" x14ac:dyDescent="0.25">
      <c r="I177" t="s">
        <v>1356</v>
      </c>
    </row>
    <row r="178" spans="6:9" x14ac:dyDescent="0.25">
      <c r="F178" s="1020"/>
      <c r="G178" s="1020">
        <f t="shared" ref="G178:H180" si="6">G171/G$174</f>
        <v>0.61651062202168316</v>
      </c>
      <c r="H178">
        <f t="shared" si="6"/>
        <v>0.66923170849566826</v>
      </c>
      <c r="I178" s="1099">
        <f>I151/100</f>
        <v>0.34</v>
      </c>
    </row>
    <row r="179" spans="6:9" x14ac:dyDescent="0.25">
      <c r="F179" s="1020"/>
      <c r="G179" s="1020">
        <f t="shared" si="6"/>
        <v>0.28810783099843451</v>
      </c>
      <c r="H179" s="1020">
        <f t="shared" si="6"/>
        <v>0.24334039447982034</v>
      </c>
      <c r="I179" s="1099">
        <f>I152/100</f>
        <v>0.55799999999999994</v>
      </c>
    </row>
    <row r="180" spans="6:9" x14ac:dyDescent="0.25">
      <c r="F180" s="1020"/>
      <c r="G180" s="1020">
        <f t="shared" si="6"/>
        <v>9.5381546979882326E-2</v>
      </c>
      <c r="H180" s="1020">
        <f t="shared" si="6"/>
        <v>8.7427897024511425E-2</v>
      </c>
      <c r="I180" s="1099">
        <f>I161/100</f>
        <v>0.39700000000000002</v>
      </c>
    </row>
    <row r="182" spans="6:9" x14ac:dyDescent="0.25">
      <c r="H182">
        <f>I182/I$185</f>
        <v>0.56878181191969768</v>
      </c>
      <c r="I182" s="1098">
        <f>E151</f>
        <v>584112.69999999995</v>
      </c>
    </row>
    <row r="183" spans="6:9" x14ac:dyDescent="0.25">
      <c r="H183" s="1020">
        <f>I183/I$185</f>
        <v>0.34456921581387445</v>
      </c>
      <c r="I183" s="1098">
        <f>E152</f>
        <v>353856.7</v>
      </c>
    </row>
    <row r="184" spans="6:9" x14ac:dyDescent="0.25">
      <c r="H184" s="1020">
        <f>I184/I$185</f>
        <v>8.664897226642794E-2</v>
      </c>
      <c r="I184" s="1098">
        <f>E161</f>
        <v>88984.5</v>
      </c>
    </row>
    <row r="185" spans="6:9" x14ac:dyDescent="0.25">
      <c r="I185" s="1098">
        <f>I182+I183+I184</f>
        <v>1026953.8999999999</v>
      </c>
    </row>
    <row r="187" spans="6:9" x14ac:dyDescent="0.25">
      <c r="H187">
        <f>H174/G174</f>
        <v>1.0024512737289126</v>
      </c>
      <c r="I187" s="1020">
        <f>I174/H174</f>
        <v>0.39803159612699801</v>
      </c>
    </row>
  </sheetData>
  <customSheetViews>
    <customSheetView guid="{052C83E3-CAD2-4C8E-BBE5-A3B6DBD2C172}" state="hidden" topLeftCell="E163">
      <selection activeCell="F213" sqref="F213"/>
      <pageMargins left="0.7" right="0.7" top="0.75" bottom="0.75" header="0.3" footer="0.3"/>
    </customSheetView>
    <customSheetView guid="{D8ED04E7-9183-4B3F-AC65-49CFC4CDB5CB}" state="hidden" topLeftCell="E163">
      <selection activeCell="F213" sqref="F213"/>
      <pageMargins left="0.7" right="0.7" top="0.75" bottom="0.75" header="0.3" footer="0.3"/>
    </customSheetView>
    <customSheetView guid="{49F2C8AD-DC6E-4A7A-8861-FB7FE488AED0}" state="hidden" topLeftCell="E163">
      <selection activeCell="F213" sqref="F213"/>
      <pageMargins left="0.7" right="0.7" top="0.75" bottom="0.75" header="0.3" footer="0.3"/>
    </customSheetView>
    <customSheetView guid="{05F8A60F-5E6C-424F-82C7-121DB7C2D785}" state="hidden" topLeftCell="E163">
      <selection activeCell="F213" sqref="F213"/>
      <pageMargins left="0.7" right="0.7" top="0.75" bottom="0.75" header="0.3" footer="0.3"/>
    </customSheetView>
    <customSheetView guid="{F13EF8BD-EB10-4864-9681-D4BDDAD508A4}" state="hidden" topLeftCell="E163">
      <selection activeCell="F213" sqref="F213"/>
      <pageMargins left="0.7" right="0.7" top="0.75" bottom="0.75" header="0.3" footer="0.3"/>
    </customSheetView>
    <customSheetView guid="{B050490D-87DE-4075-804E-777000592345}" state="hidden" topLeftCell="E163">
      <selection activeCell="F213" sqref="F213"/>
      <pageMargins left="0.7" right="0.7" top="0.75" bottom="0.75" header="0.3" footer="0.3"/>
    </customSheetView>
  </customSheetViews>
  <mergeCells count="30">
    <mergeCell ref="L154:M154"/>
    <mergeCell ref="A155:A156"/>
    <mergeCell ref="B155:F155"/>
    <mergeCell ref="G155:I155"/>
    <mergeCell ref="J155:L155"/>
    <mergeCell ref="M155:M156"/>
    <mergeCell ref="A139:M139"/>
    <mergeCell ref="A140:A141"/>
    <mergeCell ref="B140:F140"/>
    <mergeCell ref="G140:I140"/>
    <mergeCell ref="J140:L140"/>
    <mergeCell ref="M140:M141"/>
    <mergeCell ref="G98:G99"/>
    <mergeCell ref="H98:H99"/>
    <mergeCell ref="B52:B53"/>
    <mergeCell ref="C52:C53"/>
    <mergeCell ref="D52:D53"/>
    <mergeCell ref="E52:E53"/>
    <mergeCell ref="F52:F53"/>
    <mergeCell ref="G52:G53"/>
    <mergeCell ref="B98:B99"/>
    <mergeCell ref="C98:C99"/>
    <mergeCell ref="D98:D99"/>
    <mergeCell ref="E98:E99"/>
    <mergeCell ref="F98:F99"/>
    <mergeCell ref="I98:I99"/>
    <mergeCell ref="J98:J99"/>
    <mergeCell ref="H52:H53"/>
    <mergeCell ref="I52:I53"/>
    <mergeCell ref="J52:J53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F213" sqref="F213"/>
    </sheetView>
  </sheetViews>
  <sheetFormatPr defaultRowHeight="15" x14ac:dyDescent="0.25"/>
  <cols>
    <col min="1" max="1" width="36.5703125" customWidth="1"/>
  </cols>
  <sheetData>
    <row r="1" spans="1:12" s="1020" customFormat="1" x14ac:dyDescent="0.25">
      <c r="A1" t="s">
        <v>1296</v>
      </c>
    </row>
    <row r="2" spans="1:12" ht="15.75" thickBot="1" x14ac:dyDescent="0.3">
      <c r="A2" t="s">
        <v>1297</v>
      </c>
    </row>
    <row r="3" spans="1:12" ht="15.75" thickBot="1" x14ac:dyDescent="0.3">
      <c r="B3" s="905">
        <v>2020</v>
      </c>
      <c r="C3" s="901">
        <v>2021</v>
      </c>
      <c r="D3" s="901">
        <v>2022</v>
      </c>
      <c r="E3" s="901">
        <v>2023</v>
      </c>
      <c r="F3" s="901">
        <v>2024</v>
      </c>
      <c r="G3" s="901">
        <v>2025</v>
      </c>
      <c r="H3" s="901">
        <v>2026</v>
      </c>
      <c r="I3" s="901">
        <v>2027</v>
      </c>
      <c r="J3" s="901">
        <v>2028</v>
      </c>
      <c r="K3" s="901">
        <v>2029</v>
      </c>
      <c r="L3" s="901">
        <v>2030</v>
      </c>
    </row>
    <row r="4" spans="1:12" ht="90.75" thickBot="1" x14ac:dyDescent="0.3">
      <c r="A4" s="900" t="s">
        <v>1112</v>
      </c>
      <c r="B4" s="901">
        <v>58.9</v>
      </c>
      <c r="C4" s="901">
        <v>61.8</v>
      </c>
      <c r="D4" s="901">
        <v>65.599999999999994</v>
      </c>
      <c r="E4" s="901">
        <v>70.599999999999994</v>
      </c>
      <c r="F4" s="901">
        <v>76.900000000000006</v>
      </c>
      <c r="G4" s="901">
        <v>84.1</v>
      </c>
      <c r="H4" s="901">
        <v>92.5</v>
      </c>
      <c r="I4" s="901">
        <v>102.1</v>
      </c>
      <c r="J4" s="901">
        <v>113.2</v>
      </c>
      <c r="K4" s="901">
        <v>126.5</v>
      </c>
      <c r="L4" s="901">
        <v>142.69999999999999</v>
      </c>
    </row>
    <row r="5" spans="1:12" ht="15.75" thickBot="1" x14ac:dyDescent="0.3">
      <c r="A5" s="1026" t="s">
        <v>1113</v>
      </c>
      <c r="B5" s="1027">
        <v>97.1</v>
      </c>
      <c r="C5" s="1027">
        <v>101.4</v>
      </c>
      <c r="D5" s="1027">
        <v>102.5</v>
      </c>
      <c r="E5" s="1027">
        <v>103.5</v>
      </c>
      <c r="F5" s="1027">
        <v>104.6</v>
      </c>
      <c r="G5" s="1027">
        <v>104.9</v>
      </c>
      <c r="H5" s="1027">
        <v>105.2</v>
      </c>
      <c r="I5" s="1027">
        <v>105.5</v>
      </c>
      <c r="J5" s="1027">
        <v>105.8</v>
      </c>
      <c r="K5" s="1027">
        <v>106.5</v>
      </c>
      <c r="L5" s="1027">
        <v>107.3</v>
      </c>
    </row>
    <row r="6" spans="1:12" ht="15.75" thickBot="1" x14ac:dyDescent="0.3">
      <c r="A6" s="1026" t="s">
        <v>1114</v>
      </c>
      <c r="B6" s="1027">
        <v>103.1</v>
      </c>
      <c r="C6" s="1027">
        <v>103.5</v>
      </c>
      <c r="D6" s="1027">
        <v>103.7</v>
      </c>
      <c r="E6" s="1027">
        <v>103.9</v>
      </c>
      <c r="F6" s="1027">
        <v>104.1</v>
      </c>
      <c r="G6" s="1027">
        <v>104.3</v>
      </c>
      <c r="H6" s="1027">
        <v>104.5</v>
      </c>
      <c r="I6" s="1027">
        <v>104.7</v>
      </c>
      <c r="J6" s="1027">
        <v>104.8</v>
      </c>
      <c r="K6" s="1027">
        <v>104.9</v>
      </c>
      <c r="L6" s="1027">
        <v>105.1</v>
      </c>
    </row>
    <row r="8" spans="1:12" ht="90.75" thickBot="1" x14ac:dyDescent="0.3">
      <c r="A8" s="1026" t="s">
        <v>1115</v>
      </c>
      <c r="B8" s="1028" t="s">
        <v>1116</v>
      </c>
      <c r="C8" s="1027">
        <v>101.4</v>
      </c>
      <c r="D8" s="1027">
        <v>103.9</v>
      </c>
      <c r="E8" s="1027">
        <v>107.6</v>
      </c>
      <c r="F8" s="1027">
        <v>112.5</v>
      </c>
      <c r="G8" s="1027">
        <v>118</v>
      </c>
      <c r="H8" s="1027">
        <v>124.2</v>
      </c>
      <c r="I8" s="1027">
        <v>131</v>
      </c>
      <c r="J8" s="1027">
        <v>138.6</v>
      </c>
      <c r="K8" s="1027">
        <v>147.6</v>
      </c>
      <c r="L8" s="1027">
        <v>158.4</v>
      </c>
    </row>
    <row r="10" spans="1:12" x14ac:dyDescent="0.25">
      <c r="B10" t="e">
        <f>B4/(#REF!/1000)</f>
        <v>#REF!</v>
      </c>
    </row>
  </sheetData>
  <customSheetViews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B050490D-87DE-4075-804E-777000592345}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="115" zoomScaleNormal="115" workbookViewId="0">
      <selection activeCell="F213" sqref="F213"/>
    </sheetView>
  </sheetViews>
  <sheetFormatPr defaultRowHeight="15" x14ac:dyDescent="0.25"/>
  <cols>
    <col min="1" max="1" width="53" customWidth="1"/>
  </cols>
  <sheetData>
    <row r="1" spans="1:12" ht="15.75" thickBot="1" x14ac:dyDescent="0.3">
      <c r="B1" s="905">
        <v>2020</v>
      </c>
      <c r="C1" s="901">
        <v>2021</v>
      </c>
      <c r="D1" s="901">
        <v>2022</v>
      </c>
      <c r="E1" s="901">
        <v>2023</v>
      </c>
      <c r="F1" s="901">
        <v>2024</v>
      </c>
      <c r="G1" s="901">
        <v>2025</v>
      </c>
      <c r="H1" s="901">
        <v>2026</v>
      </c>
      <c r="I1" s="901">
        <v>2027</v>
      </c>
      <c r="J1" s="901">
        <v>2028</v>
      </c>
      <c r="K1" s="901">
        <v>2029</v>
      </c>
      <c r="L1" s="901">
        <v>2030</v>
      </c>
    </row>
    <row r="2" spans="1:12" ht="60.75" thickBot="1" x14ac:dyDescent="0.3">
      <c r="A2" s="900" t="s">
        <v>1112</v>
      </c>
      <c r="B2" s="901">
        <v>58.9</v>
      </c>
      <c r="C2" s="901">
        <v>61.8</v>
      </c>
      <c r="D2" s="901">
        <v>65.599999999999994</v>
      </c>
      <c r="E2" s="901">
        <v>70.599999999999994</v>
      </c>
      <c r="F2" s="901">
        <v>76.900000000000006</v>
      </c>
      <c r="G2" s="901">
        <v>84.1</v>
      </c>
      <c r="H2" s="901">
        <v>92.5</v>
      </c>
      <c r="I2" s="901">
        <v>102.1</v>
      </c>
      <c r="J2" s="901">
        <v>113.2</v>
      </c>
      <c r="K2" s="901">
        <v>126.5</v>
      </c>
      <c r="L2" s="901">
        <v>142.69999999999999</v>
      </c>
    </row>
    <row r="3" spans="1:12" ht="15.75" thickBot="1" x14ac:dyDescent="0.3">
      <c r="A3" s="902" t="s">
        <v>1113</v>
      </c>
      <c r="B3" s="903">
        <v>97.1</v>
      </c>
      <c r="C3" s="903">
        <v>101.4</v>
      </c>
      <c r="D3" s="903">
        <v>102.5</v>
      </c>
      <c r="E3" s="903">
        <v>103.5</v>
      </c>
      <c r="F3" s="903">
        <v>104.6</v>
      </c>
      <c r="G3" s="903">
        <v>104.9</v>
      </c>
      <c r="H3" s="903">
        <v>105.2</v>
      </c>
      <c r="I3" s="903">
        <v>105.5</v>
      </c>
      <c r="J3" s="903">
        <v>105.8</v>
      </c>
      <c r="K3" s="903">
        <v>106.5</v>
      </c>
      <c r="L3" s="903">
        <v>107.3</v>
      </c>
    </row>
    <row r="4" spans="1:12" ht="15.75" thickBot="1" x14ac:dyDescent="0.3">
      <c r="A4" s="902" t="s">
        <v>1114</v>
      </c>
      <c r="B4" s="903">
        <v>103.1</v>
      </c>
      <c r="C4" s="903">
        <v>103.5</v>
      </c>
      <c r="D4" s="903">
        <v>103.7</v>
      </c>
      <c r="E4" s="903">
        <v>103.9</v>
      </c>
      <c r="F4" s="903">
        <v>104.1</v>
      </c>
      <c r="G4" s="903">
        <v>104.3</v>
      </c>
      <c r="H4" s="903">
        <v>104.5</v>
      </c>
      <c r="I4" s="903">
        <v>104.7</v>
      </c>
      <c r="J4" s="903">
        <v>104.8</v>
      </c>
      <c r="K4" s="903">
        <v>104.9</v>
      </c>
      <c r="L4" s="903">
        <v>105.1</v>
      </c>
    </row>
    <row r="5" spans="1:12" ht="15.75" thickBot="1" x14ac:dyDescent="0.3">
      <c r="A5" s="902"/>
      <c r="B5" s="904"/>
      <c r="C5" s="904"/>
      <c r="D5" s="904"/>
      <c r="E5" s="904"/>
      <c r="F5" s="904"/>
      <c r="G5" s="904"/>
      <c r="H5" s="904"/>
      <c r="I5" s="904"/>
      <c r="J5" s="904"/>
      <c r="K5" s="904"/>
      <c r="L5" s="904"/>
    </row>
    <row r="6" spans="1:12" ht="60.75" thickBot="1" x14ac:dyDescent="0.3">
      <c r="A6" s="902" t="s">
        <v>1115</v>
      </c>
      <c r="B6" s="904" t="s">
        <v>1116</v>
      </c>
      <c r="C6" s="903">
        <v>101.4</v>
      </c>
      <c r="D6" s="903">
        <v>103.9</v>
      </c>
      <c r="E6" s="903">
        <v>107.6</v>
      </c>
      <c r="F6" s="903">
        <v>112.5</v>
      </c>
      <c r="G6" s="903">
        <v>118</v>
      </c>
      <c r="H6" s="903">
        <v>124.2</v>
      </c>
      <c r="I6" s="903">
        <v>131</v>
      </c>
      <c r="J6" s="903">
        <v>138.6</v>
      </c>
      <c r="K6" s="903">
        <v>147.6</v>
      </c>
      <c r="L6" s="903">
        <v>158.4</v>
      </c>
    </row>
    <row r="8" spans="1:12" x14ac:dyDescent="0.25">
      <c r="A8" s="906" t="s">
        <v>1117</v>
      </c>
    </row>
    <row r="9" spans="1:12" ht="30" x14ac:dyDescent="0.25">
      <c r="A9" s="906" t="s">
        <v>1118</v>
      </c>
    </row>
  </sheetData>
  <customSheetViews>
    <customSheetView guid="{052C83E3-CAD2-4C8E-BBE5-A3B6DBD2C172}" scale="115" state="hidden">
      <selection activeCell="F213" sqref="F213"/>
      <pageMargins left="0.7" right="0.7" top="0.75" bottom="0.75" header="0.3" footer="0.3"/>
    </customSheetView>
    <customSheetView guid="{D8ED04E7-9183-4B3F-AC65-49CFC4CDB5CB}" scale="115" state="hidden">
      <selection activeCell="F213" sqref="F213"/>
      <pageMargins left="0.7" right="0.7" top="0.75" bottom="0.75" header="0.3" footer="0.3"/>
    </customSheetView>
    <customSheetView guid="{49F2C8AD-DC6E-4A7A-8861-FB7FE488AED0}" scale="115" state="hidden">
      <selection activeCell="F213" sqref="F213"/>
      <pageMargins left="0.7" right="0.7" top="0.75" bottom="0.75" header="0.3" footer="0.3"/>
    </customSheetView>
    <customSheetView guid="{05F8A60F-5E6C-424F-82C7-121DB7C2D785}" scale="115" state="hidden">
      <selection activeCell="F213" sqref="F213"/>
      <pageMargins left="0.7" right="0.7" top="0.75" bottom="0.75" header="0.3" footer="0.3"/>
    </customSheetView>
    <customSheetView guid="{F13EF8BD-EB10-4864-9681-D4BDDAD508A4}" scale="115" state="hidden">
      <selection activeCell="F213" sqref="F213"/>
      <pageMargins left="0.7" right="0.7" top="0.75" bottom="0.75" header="0.3" footer="0.3"/>
    </customSheetView>
    <customSheetView guid="{B050490D-87DE-4075-804E-777000592345}" scale="115" state="hidden">
      <selection activeCell="F213" sqref="F2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F213" sqref="F213"/>
    </sheetView>
  </sheetViews>
  <sheetFormatPr defaultRowHeight="15" x14ac:dyDescent="0.25"/>
  <cols>
    <col min="1" max="1" width="27.85546875" customWidth="1"/>
    <col min="2" max="2" width="24.28515625" customWidth="1"/>
  </cols>
  <sheetData>
    <row r="1" spans="1:9" x14ac:dyDescent="0.25">
      <c r="A1" s="1697" t="s">
        <v>1108</v>
      </c>
      <c r="B1" s="1699" t="s">
        <v>1109</v>
      </c>
      <c r="C1" s="1700" t="s">
        <v>1110</v>
      </c>
      <c r="D1" s="1701"/>
      <c r="E1" s="1701"/>
      <c r="F1" s="1701"/>
      <c r="G1" s="1701"/>
      <c r="H1" s="1701"/>
      <c r="I1" s="1702"/>
    </row>
    <row r="2" spans="1:9" x14ac:dyDescent="0.25">
      <c r="A2" s="1698"/>
      <c r="B2" s="1698"/>
      <c r="C2" s="897">
        <v>2013</v>
      </c>
      <c r="D2" s="897">
        <v>2014</v>
      </c>
      <c r="E2" s="897">
        <v>2015</v>
      </c>
      <c r="F2" s="897">
        <v>2016</v>
      </c>
      <c r="G2" s="897">
        <v>2017</v>
      </c>
      <c r="H2" s="897">
        <v>2018</v>
      </c>
      <c r="I2" s="897">
        <v>2019</v>
      </c>
    </row>
    <row r="3" spans="1:9" ht="105" x14ac:dyDescent="0.25">
      <c r="A3" s="896" t="s">
        <v>1016</v>
      </c>
      <c r="B3" s="898" t="s">
        <v>1017</v>
      </c>
      <c r="C3" s="896">
        <v>470</v>
      </c>
      <c r="D3" s="896">
        <v>537</v>
      </c>
      <c r="E3" s="896">
        <v>510</v>
      </c>
      <c r="F3" s="896">
        <v>553</v>
      </c>
      <c r="G3" s="896">
        <v>628</v>
      </c>
      <c r="H3" s="896">
        <v>629</v>
      </c>
      <c r="I3" s="899">
        <v>759</v>
      </c>
    </row>
  </sheetData>
  <customSheetViews>
    <customSheetView guid="{052C83E3-CAD2-4C8E-BBE5-A3B6DBD2C172}" state="hidden">
      <selection activeCell="F213" sqref="F213"/>
      <pageMargins left="0.7" right="0.7" top="0.75" bottom="0.75" header="0.3" footer="0.3"/>
    </customSheetView>
    <customSheetView guid="{D8ED04E7-9183-4B3F-AC65-49CFC4CDB5CB}" state="hidden">
      <selection activeCell="F213" sqref="F213"/>
      <pageMargins left="0.7" right="0.7" top="0.75" bottom="0.75" header="0.3" footer="0.3"/>
    </customSheetView>
    <customSheetView guid="{49F2C8AD-DC6E-4A7A-8861-FB7FE488AED0}" state="hidden">
      <selection activeCell="F213" sqref="F213"/>
      <pageMargins left="0.7" right="0.7" top="0.75" bottom="0.75" header="0.3" footer="0.3"/>
    </customSheetView>
    <customSheetView guid="{05F8A60F-5E6C-424F-82C7-121DB7C2D785}" state="hidden">
      <selection activeCell="F213" sqref="F213"/>
      <pageMargins left="0.7" right="0.7" top="0.75" bottom="0.75" header="0.3" footer="0.3"/>
    </customSheetView>
    <customSheetView guid="{F13EF8BD-EB10-4864-9681-D4BDDAD508A4}" state="hidden">
      <selection activeCell="F213" sqref="F213"/>
      <pageMargins left="0.7" right="0.7" top="0.75" bottom="0.75" header="0.3" footer="0.3"/>
    </customSheetView>
    <customSheetView guid="{B050490D-87DE-4075-804E-777000592345}" state="hidden">
      <selection activeCell="F213" sqref="F213"/>
      <pageMargins left="0.7" right="0.7" top="0.75" bottom="0.75" header="0.3" footer="0.3"/>
    </customSheetView>
  </customSheetViews>
  <mergeCells count="3">
    <mergeCell ref="A1:A2"/>
    <mergeCell ref="B1:B2"/>
    <mergeCell ref="C1:I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18"/>
  <sheetViews>
    <sheetView topLeftCell="A278" workbookViewId="0">
      <selection activeCell="F189" sqref="F189"/>
    </sheetView>
  </sheetViews>
  <sheetFormatPr defaultRowHeight="15" x14ac:dyDescent="0.25"/>
  <cols>
    <col min="1" max="1" width="38.28515625" customWidth="1"/>
    <col min="17" max="17" width="38.7109375" customWidth="1"/>
    <col min="18" max="18" width="10.28515625" bestFit="1" customWidth="1"/>
    <col min="26" max="26" width="45.85546875" customWidth="1"/>
    <col min="27" max="27" width="9.140625" style="1020"/>
    <col min="32" max="34" width="9.140625" style="1020"/>
    <col min="35" max="35" width="29.28515625" customWidth="1"/>
    <col min="41" max="42" width="9.140625" style="1020"/>
    <col min="44" max="44" width="29" customWidth="1"/>
    <col min="47" max="47" width="9.140625" style="1020"/>
  </cols>
  <sheetData>
    <row r="1" spans="1:50" s="1020" customFormat="1" x14ac:dyDescent="0.25">
      <c r="A1" s="1020" t="s">
        <v>1266</v>
      </c>
    </row>
    <row r="2" spans="1:50" ht="16.5" thickBot="1" x14ac:dyDescent="0.3">
      <c r="A2" s="1154" t="s">
        <v>1239</v>
      </c>
      <c r="B2" s="1155"/>
      <c r="C2" s="1155"/>
      <c r="D2" s="1155"/>
      <c r="E2" s="1155"/>
      <c r="F2" s="1155"/>
      <c r="G2" s="1155"/>
      <c r="H2" s="1155"/>
      <c r="I2" s="1155"/>
      <c r="J2" s="1155"/>
      <c r="K2" s="1155"/>
      <c r="L2" s="1155"/>
      <c r="M2" s="1155"/>
    </row>
    <row r="3" spans="1:50" ht="15.75" customHeight="1" thickBot="1" x14ac:dyDescent="0.3">
      <c r="A3" s="1718" t="s">
        <v>1240</v>
      </c>
      <c r="B3" s="1720" t="s">
        <v>1241</v>
      </c>
      <c r="C3" s="1721"/>
      <c r="D3" s="1721"/>
      <c r="E3" s="1721"/>
      <c r="F3" s="1721"/>
      <c r="G3" s="1721"/>
      <c r="H3" s="1721"/>
      <c r="I3" s="1721"/>
      <c r="J3" s="1722"/>
      <c r="K3" s="1720" t="s">
        <v>1455</v>
      </c>
      <c r="L3" s="1721"/>
      <c r="M3" s="1722"/>
      <c r="Q3" s="1388" t="s">
        <v>1240</v>
      </c>
      <c r="R3" s="1404" t="s">
        <v>1241</v>
      </c>
      <c r="S3" s="1405"/>
      <c r="T3" s="1405"/>
      <c r="U3" s="1405"/>
      <c r="V3" s="1405"/>
      <c r="W3" s="1405"/>
      <c r="X3" s="1405"/>
      <c r="Y3" s="1405"/>
      <c r="Z3" s="1705"/>
      <c r="AA3" s="1121"/>
      <c r="AB3" s="1404" t="s">
        <v>1242</v>
      </c>
      <c r="AC3" s="1405"/>
      <c r="AD3" s="1705"/>
      <c r="AI3" s="1388" t="s">
        <v>1240</v>
      </c>
      <c r="AJ3" s="1404" t="s">
        <v>1241</v>
      </c>
      <c r="AK3" s="1405"/>
      <c r="AL3" s="1405"/>
      <c r="AM3" s="1405"/>
      <c r="AN3" s="1405"/>
      <c r="AO3" s="1405"/>
      <c r="AP3" s="1405"/>
      <c r="AQ3" s="1405"/>
      <c r="AR3" s="1405"/>
      <c r="AS3" s="1405"/>
      <c r="AT3" s="1705"/>
      <c r="AU3" s="1146"/>
      <c r="AV3" s="1404" t="s">
        <v>1242</v>
      </c>
      <c r="AW3" s="1405"/>
      <c r="AX3" s="1705"/>
    </row>
    <row r="4" spans="1:50" ht="15.75" thickBot="1" x14ac:dyDescent="0.3">
      <c r="A4" s="1719"/>
      <c r="B4" s="1156">
        <v>2005</v>
      </c>
      <c r="C4" s="1156">
        <v>2010</v>
      </c>
      <c r="D4" s="1156">
        <v>2013</v>
      </c>
      <c r="E4" s="1156">
        <v>2014</v>
      </c>
      <c r="F4" s="1156">
        <v>2015</v>
      </c>
      <c r="G4" s="1156">
        <v>2016</v>
      </c>
      <c r="H4" s="1156">
        <v>2017</v>
      </c>
      <c r="I4" s="1156">
        <v>2018</v>
      </c>
      <c r="J4" s="1156">
        <v>2019</v>
      </c>
      <c r="K4" s="1157">
        <v>2020</v>
      </c>
      <c r="L4" s="1157">
        <v>2025</v>
      </c>
      <c r="M4" s="1157">
        <v>2030</v>
      </c>
      <c r="Q4" s="1389"/>
      <c r="R4" s="1007">
        <v>2005</v>
      </c>
      <c r="S4" s="1007">
        <v>2010</v>
      </c>
      <c r="T4" s="1007">
        <v>2013</v>
      </c>
      <c r="U4" s="1007">
        <v>2014</v>
      </c>
      <c r="V4" s="1007">
        <v>2015</v>
      </c>
      <c r="W4" s="1007">
        <v>2016</v>
      </c>
      <c r="X4" s="1007">
        <v>2017</v>
      </c>
      <c r="Y4" s="1007">
        <v>2018</v>
      </c>
      <c r="Z4" s="1007">
        <v>2019</v>
      </c>
      <c r="AA4" s="1007"/>
      <c r="AB4" s="1008">
        <v>2020</v>
      </c>
      <c r="AC4" s="1008">
        <v>2024</v>
      </c>
      <c r="AD4" s="1008">
        <v>2030</v>
      </c>
      <c r="AI4" s="1389"/>
      <c r="AJ4" s="1007">
        <v>2005</v>
      </c>
      <c r="AK4" s="1007">
        <v>2010</v>
      </c>
      <c r="AL4" s="1007">
        <v>2013</v>
      </c>
      <c r="AM4" s="1007">
        <v>2014</v>
      </c>
      <c r="AN4" s="1007">
        <v>2015</v>
      </c>
      <c r="AO4" s="1007"/>
      <c r="AP4" s="1007"/>
      <c r="AQ4" s="1007">
        <v>2016</v>
      </c>
      <c r="AR4" s="1007">
        <v>2017</v>
      </c>
      <c r="AS4" s="1007">
        <v>2018</v>
      </c>
      <c r="AT4" s="1007">
        <v>2019</v>
      </c>
      <c r="AU4" s="1147"/>
      <c r="AV4" s="1008">
        <v>2020</v>
      </c>
      <c r="AW4" s="1008">
        <v>2024</v>
      </c>
      <c r="AX4" s="1008">
        <v>2030</v>
      </c>
    </row>
    <row r="5" spans="1:50" ht="15.75" thickBot="1" x14ac:dyDescent="0.3">
      <c r="A5" s="1158" t="s">
        <v>1243</v>
      </c>
      <c r="B5" s="1159">
        <v>1024.3</v>
      </c>
      <c r="C5" s="1159">
        <v>1048.5</v>
      </c>
      <c r="D5" s="1159">
        <v>1070.0999999999999</v>
      </c>
      <c r="E5" s="1159">
        <v>1074.5</v>
      </c>
      <c r="F5" s="1159">
        <v>1076.8</v>
      </c>
      <c r="G5" s="1159">
        <v>1078.9000000000001</v>
      </c>
      <c r="H5" s="1159">
        <v>1078.3</v>
      </c>
      <c r="I5" s="1159">
        <v>1077.4000000000001</v>
      </c>
      <c r="J5" s="1159">
        <v>1079.3</v>
      </c>
      <c r="K5" s="1160">
        <v>1077.8</v>
      </c>
      <c r="L5" s="1180">
        <v>1143.8</v>
      </c>
      <c r="M5" s="1180">
        <v>1180.4000000000001</v>
      </c>
      <c r="Q5" s="1012" t="s">
        <v>1243</v>
      </c>
      <c r="R5">
        <f>INDEX(B$5:B$27,MATCH($Q5,$A$5:$A$27,0))</f>
        <v>1024.3</v>
      </c>
      <c r="S5" s="1020">
        <f t="shared" ref="S5:Z5" si="0">INDEX(C$5:C$27,MATCH($Q5,$A$5:$A$27,0))</f>
        <v>1048.5</v>
      </c>
      <c r="T5" s="1020">
        <f t="shared" si="0"/>
        <v>1070.0999999999999</v>
      </c>
      <c r="U5" s="1020">
        <f t="shared" si="0"/>
        <v>1074.5</v>
      </c>
      <c r="V5" s="1020">
        <f t="shared" si="0"/>
        <v>1076.8</v>
      </c>
      <c r="W5" s="1020">
        <f t="shared" si="0"/>
        <v>1078.9000000000001</v>
      </c>
      <c r="X5" s="1020">
        <f t="shared" si="0"/>
        <v>1078.3</v>
      </c>
      <c r="Y5" s="1020">
        <f t="shared" si="0"/>
        <v>1077.4000000000001</v>
      </c>
      <c r="Z5" s="1020">
        <f t="shared" si="0"/>
        <v>1079.3</v>
      </c>
      <c r="AA5" s="1020">
        <f>INDEX(G$215:G$237,MATCH($Q5,$A$215:$A$237,0))</f>
        <v>1079.3</v>
      </c>
      <c r="AB5" s="1020">
        <f>INDEX(K$5:K$27,MATCH($Q5,$A$5:$A$27,0))</f>
        <v>1077.8</v>
      </c>
      <c r="AC5" s="1020">
        <f>INDEX(L$5:L$27,MATCH($Q5,$A$5:$A$27,0))</f>
        <v>1143.8</v>
      </c>
      <c r="AD5" s="1020">
        <f>INDEX(M$5:M$27,MATCH($Q5,$A$5:$A$27,0))</f>
        <v>1180.4000000000001</v>
      </c>
      <c r="AI5" s="1012" t="s">
        <v>1243</v>
      </c>
      <c r="AJ5" s="1099">
        <f>R5/R$5</f>
        <v>1</v>
      </c>
      <c r="AK5" s="1099">
        <f>S5/S$5</f>
        <v>1</v>
      </c>
      <c r="AL5" s="1099">
        <f>T5/T$5</f>
        <v>1</v>
      </c>
      <c r="AM5" s="1099">
        <f>U5/U$5</f>
        <v>1</v>
      </c>
      <c r="AN5" s="1099">
        <f>V5/V$5</f>
        <v>1</v>
      </c>
      <c r="AO5" s="1099"/>
      <c r="AP5" s="1099"/>
      <c r="AQ5" s="1099">
        <f t="shared" ref="AQ5:AQ28" si="1">W5/W$5</f>
        <v>1</v>
      </c>
      <c r="AR5" s="1099">
        <f t="shared" ref="AR5:AR28" si="2">X5/X$5</f>
        <v>1</v>
      </c>
      <c r="AS5" s="1099">
        <f t="shared" ref="AS5:AS28" si="3">Y5/Y$5</f>
        <v>1</v>
      </c>
      <c r="AT5" s="1099">
        <f t="shared" ref="AT5:AT28" si="4">Z5/Z$5</f>
        <v>1</v>
      </c>
      <c r="AU5" s="1148">
        <f t="shared" ref="AU5:AU28" si="5">AA5/AA$5</f>
        <v>1</v>
      </c>
      <c r="AV5" s="1099">
        <f t="shared" ref="AV5:AV28" si="6">AB5/AB$5</f>
        <v>1</v>
      </c>
      <c r="AW5" s="1099">
        <f t="shared" ref="AW5:AW28" si="7">AC5/AC$5</f>
        <v>1</v>
      </c>
      <c r="AX5" s="1099">
        <f t="shared" ref="AX5:AX28" si="8">AD5/AD$5</f>
        <v>1</v>
      </c>
    </row>
    <row r="6" spans="1:50" ht="15.75" thickBot="1" x14ac:dyDescent="0.3">
      <c r="A6" s="1161" t="s">
        <v>1244</v>
      </c>
      <c r="B6" s="1159">
        <v>94.4</v>
      </c>
      <c r="C6" s="1160">
        <v>89.4</v>
      </c>
      <c r="D6" s="1159">
        <v>86.2</v>
      </c>
      <c r="E6" s="1159">
        <v>85.9</v>
      </c>
      <c r="F6" s="1159">
        <v>85.7</v>
      </c>
      <c r="G6" s="1159">
        <v>85.1</v>
      </c>
      <c r="H6" s="1159">
        <v>84.4</v>
      </c>
      <c r="I6" s="1159">
        <v>83.2</v>
      </c>
      <c r="J6" s="1159">
        <v>82.4</v>
      </c>
      <c r="K6" s="1160">
        <v>82.3</v>
      </c>
      <c r="L6" s="1180">
        <v>83.9</v>
      </c>
      <c r="M6" s="1180">
        <v>81.900000000000006</v>
      </c>
      <c r="Q6" s="1131" t="s">
        <v>1425</v>
      </c>
      <c r="R6" s="929" t="e">
        <f>R7+R8+R9</f>
        <v>#N/A</v>
      </c>
      <c r="S6" s="929" t="e">
        <f t="shared" ref="S6:AD6" si="9">S7+S8+S9</f>
        <v>#N/A</v>
      </c>
      <c r="T6" s="929" t="e">
        <f t="shared" si="9"/>
        <v>#N/A</v>
      </c>
      <c r="U6" s="929" t="e">
        <f t="shared" si="9"/>
        <v>#N/A</v>
      </c>
      <c r="V6" s="929" t="e">
        <f t="shared" si="9"/>
        <v>#N/A</v>
      </c>
      <c r="W6" s="929" t="e">
        <f t="shared" si="9"/>
        <v>#N/A</v>
      </c>
      <c r="X6" s="929" t="e">
        <f t="shared" si="9"/>
        <v>#N/A</v>
      </c>
      <c r="Y6" s="929" t="e">
        <f t="shared" si="9"/>
        <v>#N/A</v>
      </c>
      <c r="Z6" s="929" t="e">
        <f t="shared" si="9"/>
        <v>#N/A</v>
      </c>
      <c r="AA6" s="929">
        <f t="shared" si="9"/>
        <v>790.09999999999991</v>
      </c>
      <c r="AB6" s="929" t="e">
        <f t="shared" si="9"/>
        <v>#N/A</v>
      </c>
      <c r="AC6" s="929" t="e">
        <f t="shared" si="9"/>
        <v>#N/A</v>
      </c>
      <c r="AD6" s="929" t="e">
        <f t="shared" si="9"/>
        <v>#N/A</v>
      </c>
      <c r="AI6" s="1131" t="s">
        <v>1425</v>
      </c>
      <c r="AJ6" s="1099" t="e">
        <f t="shared" ref="AJ6:AJ28" si="10">R6/R$5</f>
        <v>#N/A</v>
      </c>
      <c r="AK6" s="1099" t="e">
        <f t="shared" ref="AK6:AK28" si="11">S6/S$5</f>
        <v>#N/A</v>
      </c>
      <c r="AL6" s="1099" t="e">
        <f t="shared" ref="AL6:AL28" si="12">T6/T$5</f>
        <v>#N/A</v>
      </c>
      <c r="AM6" s="1099" t="e">
        <f t="shared" ref="AM6:AM28" si="13">U6/U$5</f>
        <v>#N/A</v>
      </c>
      <c r="AN6" s="1099" t="e">
        <f t="shared" ref="AN6:AN28" si="14">V6/V$5</f>
        <v>#N/A</v>
      </c>
      <c r="AO6" s="1099"/>
      <c r="AP6" s="1099"/>
      <c r="AQ6" s="1099" t="e">
        <f t="shared" si="1"/>
        <v>#N/A</v>
      </c>
      <c r="AR6" s="1099" t="e">
        <f t="shared" si="2"/>
        <v>#N/A</v>
      </c>
      <c r="AS6" s="1099" t="e">
        <f t="shared" si="3"/>
        <v>#N/A</v>
      </c>
      <c r="AT6" s="1099" t="e">
        <f t="shared" si="4"/>
        <v>#N/A</v>
      </c>
      <c r="AU6" s="1148">
        <f t="shared" si="5"/>
        <v>0.73204854998610203</v>
      </c>
      <c r="AV6" s="1099" t="e">
        <f t="shared" si="6"/>
        <v>#N/A</v>
      </c>
      <c r="AW6" s="1099" t="e">
        <f t="shared" si="7"/>
        <v>#N/A</v>
      </c>
      <c r="AX6" s="1099" t="e">
        <f t="shared" si="8"/>
        <v>#N/A</v>
      </c>
    </row>
    <row r="7" spans="1:50" ht="15.75" thickBot="1" x14ac:dyDescent="0.3">
      <c r="A7" s="1161" t="s">
        <v>1245</v>
      </c>
      <c r="B7" s="1159">
        <v>10</v>
      </c>
      <c r="C7" s="1159">
        <v>8.6999999999999993</v>
      </c>
      <c r="D7" s="1159">
        <v>8.3000000000000007</v>
      </c>
      <c r="E7" s="1159">
        <v>8.3000000000000007</v>
      </c>
      <c r="F7" s="1159">
        <v>8.1999999999999993</v>
      </c>
      <c r="G7" s="1159">
        <v>8.1999999999999993</v>
      </c>
      <c r="H7" s="1159">
        <v>8</v>
      </c>
      <c r="I7" s="1159">
        <v>7.9</v>
      </c>
      <c r="J7" s="1159">
        <v>7.7</v>
      </c>
      <c r="K7" s="1160">
        <v>7.7</v>
      </c>
      <c r="L7" s="1180">
        <v>8.1</v>
      </c>
      <c r="M7" s="1180">
        <v>7.9</v>
      </c>
      <c r="Q7" s="1012" t="s">
        <v>1258</v>
      </c>
      <c r="R7" s="1020">
        <f>INDEX(B$5:B$27,MATCH($Q7,$A$5:$A$27,0))</f>
        <v>505.9</v>
      </c>
      <c r="S7" s="1020">
        <f t="shared" ref="S7:Z9" si="15">INDEX(C$5:C$27,MATCH($Q7,$A$5:$A$27,0))</f>
        <v>547.5</v>
      </c>
      <c r="T7" s="1020">
        <f t="shared" si="15"/>
        <v>578.6</v>
      </c>
      <c r="U7" s="1020">
        <f t="shared" si="15"/>
        <v>586.4</v>
      </c>
      <c r="V7" s="1020">
        <f t="shared" si="15"/>
        <v>590.70000000000005</v>
      </c>
      <c r="W7" s="1020">
        <f t="shared" si="15"/>
        <v>594.1</v>
      </c>
      <c r="X7" s="1020">
        <f t="shared" si="15"/>
        <v>595.20000000000005</v>
      </c>
      <c r="Y7" s="1020">
        <f t="shared" si="15"/>
        <v>596.5</v>
      </c>
      <c r="Z7" s="1020">
        <f t="shared" si="15"/>
        <v>597.79999999999995</v>
      </c>
      <c r="AA7" s="1020">
        <f t="shared" ref="AA7:AA28" si="16">INDEX(G$215:G$237,MATCH($Q7,$A$215:$A$237,0))</f>
        <v>597.79999999999995</v>
      </c>
      <c r="AB7" s="1020">
        <f t="shared" ref="AB7:AD9" si="17">INDEX(K$5:K$27,MATCH($Q7,$A$5:$A$27,0))</f>
        <v>597</v>
      </c>
      <c r="AC7" s="1020">
        <f t="shared" si="17"/>
        <v>660.7</v>
      </c>
      <c r="AD7" s="1020">
        <f t="shared" si="17"/>
        <v>695.9</v>
      </c>
      <c r="AI7" s="1012" t="s">
        <v>1258</v>
      </c>
      <c r="AJ7" s="1099">
        <f t="shared" si="10"/>
        <v>0.49389827199062775</v>
      </c>
      <c r="AK7" s="1099">
        <f t="shared" si="11"/>
        <v>0.5221745350500715</v>
      </c>
      <c r="AL7" s="1099">
        <f t="shared" si="12"/>
        <v>0.54069713110924222</v>
      </c>
      <c r="AM7" s="1099">
        <f t="shared" si="13"/>
        <v>0.54574220567705911</v>
      </c>
      <c r="AN7" s="1099">
        <f t="shared" si="14"/>
        <v>0.54856983655274894</v>
      </c>
      <c r="AO7" s="1099"/>
      <c r="AP7" s="1099"/>
      <c r="AQ7" s="1099">
        <f t="shared" si="1"/>
        <v>0.55065344332190191</v>
      </c>
      <c r="AR7" s="1099">
        <f t="shared" si="2"/>
        <v>0.55197996846888631</v>
      </c>
      <c r="AS7" s="1099">
        <f t="shared" si="3"/>
        <v>0.55364767031743078</v>
      </c>
      <c r="AT7" s="1099">
        <f t="shared" si="4"/>
        <v>0.55387751320300194</v>
      </c>
      <c r="AU7" s="1148">
        <f t="shared" si="5"/>
        <v>0.55387751320300194</v>
      </c>
      <c r="AV7" s="1099">
        <f t="shared" si="6"/>
        <v>0.55390610502876236</v>
      </c>
      <c r="AW7" s="1099">
        <f t="shared" si="7"/>
        <v>0.57763595034096882</v>
      </c>
      <c r="AX7" s="1099">
        <f t="shared" si="8"/>
        <v>0.58954591663842759</v>
      </c>
    </row>
    <row r="8" spans="1:50" ht="15.75" thickBot="1" x14ac:dyDescent="0.3">
      <c r="A8" s="1161" t="s">
        <v>1246</v>
      </c>
      <c r="B8" s="1159">
        <v>22.8</v>
      </c>
      <c r="C8" s="1159">
        <v>21.8</v>
      </c>
      <c r="D8" s="1159">
        <v>20.399999999999999</v>
      </c>
      <c r="E8" s="1159">
        <v>20</v>
      </c>
      <c r="F8" s="1159">
        <v>19.8</v>
      </c>
      <c r="G8" s="1159">
        <v>19.600000000000001</v>
      </c>
      <c r="H8" s="1159">
        <v>19.3</v>
      </c>
      <c r="I8" s="1159">
        <v>18.899999999999999</v>
      </c>
      <c r="J8" s="1159">
        <v>18.8</v>
      </c>
      <c r="K8" s="1160">
        <v>18.8</v>
      </c>
      <c r="L8" s="1180">
        <v>20.100000000000001</v>
      </c>
      <c r="M8" s="1180">
        <v>19.600000000000001</v>
      </c>
      <c r="Q8" s="1012" t="s">
        <v>1426</v>
      </c>
      <c r="R8" s="1020" t="e">
        <f t="shared" ref="R8:R28" si="18">INDEX(B$5:B$27,MATCH($Q8,$A$5:$A$27,0))</f>
        <v>#N/A</v>
      </c>
      <c r="S8" s="1020" t="e">
        <f t="shared" si="15"/>
        <v>#N/A</v>
      </c>
      <c r="T8" s="1020" t="e">
        <f t="shared" si="15"/>
        <v>#N/A</v>
      </c>
      <c r="U8" s="1020" t="e">
        <f t="shared" si="15"/>
        <v>#N/A</v>
      </c>
      <c r="V8" s="1020" t="e">
        <f t="shared" si="15"/>
        <v>#N/A</v>
      </c>
      <c r="W8" s="1020" t="e">
        <f t="shared" si="15"/>
        <v>#N/A</v>
      </c>
      <c r="X8" s="1020" t="e">
        <f t="shared" si="15"/>
        <v>#N/A</v>
      </c>
      <c r="Y8" s="1020" t="e">
        <f t="shared" si="15"/>
        <v>#N/A</v>
      </c>
      <c r="Z8" s="1020" t="e">
        <f t="shared" si="15"/>
        <v>#N/A</v>
      </c>
      <c r="AA8" s="1020">
        <f t="shared" si="16"/>
        <v>112.8</v>
      </c>
      <c r="AB8" s="1020" t="e">
        <f t="shared" si="17"/>
        <v>#N/A</v>
      </c>
      <c r="AC8" s="1020" t="e">
        <f t="shared" si="17"/>
        <v>#N/A</v>
      </c>
      <c r="AD8" s="1020" t="e">
        <f t="shared" si="17"/>
        <v>#N/A</v>
      </c>
      <c r="AI8" s="1012" t="s">
        <v>1426</v>
      </c>
      <c r="AJ8" s="1099" t="e">
        <f t="shared" si="10"/>
        <v>#N/A</v>
      </c>
      <c r="AK8" s="1099" t="e">
        <f t="shared" si="11"/>
        <v>#N/A</v>
      </c>
      <c r="AL8" s="1099" t="e">
        <f t="shared" si="12"/>
        <v>#N/A</v>
      </c>
      <c r="AM8" s="1099" t="e">
        <f t="shared" si="13"/>
        <v>#N/A</v>
      </c>
      <c r="AN8" s="1099" t="e">
        <f t="shared" si="14"/>
        <v>#N/A</v>
      </c>
      <c r="AO8" s="1099"/>
      <c r="AP8" s="1099"/>
      <c r="AQ8" s="1099" t="e">
        <f t="shared" si="1"/>
        <v>#N/A</v>
      </c>
      <c r="AR8" s="1099" t="e">
        <f t="shared" si="2"/>
        <v>#N/A</v>
      </c>
      <c r="AS8" s="1099" t="e">
        <f t="shared" si="3"/>
        <v>#N/A</v>
      </c>
      <c r="AT8" s="1099" t="e">
        <f t="shared" si="4"/>
        <v>#N/A</v>
      </c>
      <c r="AU8" s="1148">
        <f t="shared" si="5"/>
        <v>0.10451218382284815</v>
      </c>
      <c r="AV8" s="1099" t="e">
        <f t="shared" si="6"/>
        <v>#N/A</v>
      </c>
      <c r="AW8" s="1099" t="e">
        <f t="shared" si="7"/>
        <v>#N/A</v>
      </c>
      <c r="AX8" s="1099" t="e">
        <f t="shared" si="8"/>
        <v>#N/A</v>
      </c>
    </row>
    <row r="9" spans="1:50" ht="15.75" thickBot="1" x14ac:dyDescent="0.3">
      <c r="A9" s="1161" t="s">
        <v>1247</v>
      </c>
      <c r="B9" s="1159">
        <v>12.7</v>
      </c>
      <c r="C9" s="1159">
        <v>12.6</v>
      </c>
      <c r="D9" s="1159">
        <v>12.4</v>
      </c>
      <c r="E9" s="1159">
        <v>12.4</v>
      </c>
      <c r="F9" s="1159">
        <v>12.4</v>
      </c>
      <c r="G9" s="1159">
        <v>12.4</v>
      </c>
      <c r="H9" s="1159">
        <v>12.4</v>
      </c>
      <c r="I9" s="1159">
        <v>12.2</v>
      </c>
      <c r="J9" s="1159">
        <v>12.1</v>
      </c>
      <c r="K9" s="1160">
        <v>12.1</v>
      </c>
      <c r="L9" s="1180">
        <v>12</v>
      </c>
      <c r="M9" s="1180">
        <v>11.7</v>
      </c>
      <c r="Q9" s="1012" t="s">
        <v>1259</v>
      </c>
      <c r="R9" s="1020">
        <f t="shared" si="18"/>
        <v>63.6</v>
      </c>
      <c r="S9" s="1020">
        <f t="shared" si="15"/>
        <v>68.8</v>
      </c>
      <c r="T9" s="1020">
        <f t="shared" si="15"/>
        <v>71.5</v>
      </c>
      <c r="U9" s="1020">
        <f t="shared" si="15"/>
        <v>71.8</v>
      </c>
      <c r="V9" s="1020">
        <f t="shared" si="15"/>
        <v>72.400000000000006</v>
      </c>
      <c r="W9" s="1020">
        <f t="shared" si="15"/>
        <v>73.5</v>
      </c>
      <c r="X9" s="1020">
        <f t="shared" si="15"/>
        <v>75.2</v>
      </c>
      <c r="Y9" s="1020">
        <f t="shared" si="15"/>
        <v>76.900000000000006</v>
      </c>
      <c r="Z9" s="1020">
        <f t="shared" si="15"/>
        <v>79.5</v>
      </c>
      <c r="AA9" s="1020">
        <f t="shared" si="16"/>
        <v>79.5</v>
      </c>
      <c r="AB9" s="1020">
        <f t="shared" si="17"/>
        <v>79.400000000000006</v>
      </c>
      <c r="AC9" s="1020">
        <f t="shared" si="17"/>
        <v>75.5</v>
      </c>
      <c r="AD9" s="1020">
        <f t="shared" si="17"/>
        <v>76.5</v>
      </c>
      <c r="AI9" s="1012" t="s">
        <v>1259</v>
      </c>
      <c r="AJ9" s="1099">
        <f t="shared" si="10"/>
        <v>6.2091184223372065E-2</v>
      </c>
      <c r="AK9" s="1099">
        <f t="shared" si="11"/>
        <v>6.5617548879351451E-2</v>
      </c>
      <c r="AL9" s="1099">
        <f t="shared" si="12"/>
        <v>6.681618540323335E-2</v>
      </c>
      <c r="AM9" s="1099">
        <f t="shared" si="13"/>
        <v>6.6821777570963234E-2</v>
      </c>
      <c r="AN9" s="1099">
        <f t="shared" si="14"/>
        <v>6.723625557206539E-2</v>
      </c>
      <c r="AO9" s="1099"/>
      <c r="AP9" s="1099"/>
      <c r="AQ9" s="1099">
        <f t="shared" si="1"/>
        <v>6.8124942070627484E-2</v>
      </c>
      <c r="AR9" s="1099">
        <f t="shared" si="2"/>
        <v>6.9739404618380796E-2</v>
      </c>
      <c r="AS9" s="1099">
        <f t="shared" si="3"/>
        <v>7.1375533692222021E-2</v>
      </c>
      <c r="AT9" s="1099">
        <f t="shared" si="4"/>
        <v>7.3658852960252014E-2</v>
      </c>
      <c r="AU9" s="1148">
        <f t="shared" si="5"/>
        <v>7.3658852960252014E-2</v>
      </c>
      <c r="AV9" s="1099">
        <f t="shared" si="6"/>
        <v>7.3668584152904074E-2</v>
      </c>
      <c r="AW9" s="1099">
        <f t="shared" si="7"/>
        <v>6.6008043364224514E-2</v>
      </c>
      <c r="AX9" s="1099">
        <f t="shared" si="8"/>
        <v>6.4808539478142996E-2</v>
      </c>
    </row>
    <row r="10" spans="1:50" ht="15.75" thickBot="1" x14ac:dyDescent="0.3">
      <c r="A10" s="1161" t="s">
        <v>1248</v>
      </c>
      <c r="B10" s="1159">
        <v>4.9000000000000004</v>
      </c>
      <c r="C10" s="1159">
        <v>3.9</v>
      </c>
      <c r="D10" s="1159">
        <v>3.5</v>
      </c>
      <c r="E10" s="1159">
        <v>3.4</v>
      </c>
      <c r="F10" s="1159">
        <v>3.3</v>
      </c>
      <c r="G10" s="1159">
        <v>3.2</v>
      </c>
      <c r="H10" s="1159">
        <v>3.2</v>
      </c>
      <c r="I10" s="1159">
        <v>3</v>
      </c>
      <c r="J10" s="1159">
        <v>3</v>
      </c>
      <c r="K10" s="1160">
        <v>3</v>
      </c>
      <c r="L10" s="1180">
        <v>2.9</v>
      </c>
      <c r="M10" s="1180">
        <v>2.8</v>
      </c>
      <c r="Q10" s="1131" t="s">
        <v>1427</v>
      </c>
      <c r="R10" s="929">
        <f>R11+R12+R13+R14+R15+R16+R17+R18+R19+R20+R21+R22</f>
        <v>246.79999999999998</v>
      </c>
      <c r="S10" s="929">
        <f t="shared" ref="S10:AD10" si="19">S11+S12+S13+S14+S15+S16+S17+S18+S19+S20+S21+S22</f>
        <v>227.70000000000002</v>
      </c>
      <c r="T10" s="929">
        <f t="shared" si="19"/>
        <v>218.29999999999998</v>
      </c>
      <c r="U10" s="929">
        <f t="shared" si="19"/>
        <v>215.4</v>
      </c>
      <c r="V10" s="929">
        <f t="shared" si="19"/>
        <v>213.5</v>
      </c>
      <c r="W10" s="929">
        <f t="shared" si="19"/>
        <v>211.9</v>
      </c>
      <c r="X10" s="929">
        <f t="shared" si="19"/>
        <v>209.70000000000002</v>
      </c>
      <c r="Y10" s="929">
        <f t="shared" si="19"/>
        <v>207.50000000000003</v>
      </c>
      <c r="Z10" s="929">
        <f t="shared" si="19"/>
        <v>206.79999999999998</v>
      </c>
      <c r="AA10" s="929">
        <f t="shared" si="19"/>
        <v>206.79999999999998</v>
      </c>
      <c r="AB10" s="929">
        <f t="shared" si="19"/>
        <v>206.7</v>
      </c>
      <c r="AC10" s="929">
        <f t="shared" si="19"/>
        <v>200.10000000000005</v>
      </c>
      <c r="AD10" s="929">
        <f t="shared" si="19"/>
        <v>199.6</v>
      </c>
      <c r="AI10" s="1131" t="s">
        <v>1427</v>
      </c>
      <c r="AJ10" s="1099">
        <f t="shared" si="10"/>
        <v>0.24094503563409156</v>
      </c>
      <c r="AK10" s="1099">
        <f t="shared" si="11"/>
        <v>0.21716738197424895</v>
      </c>
      <c r="AL10" s="1099">
        <f t="shared" si="12"/>
        <v>0.20399962620315859</v>
      </c>
      <c r="AM10" s="1099">
        <f t="shared" si="13"/>
        <v>0.20046533271288972</v>
      </c>
      <c r="AN10" s="1099">
        <f t="shared" si="14"/>
        <v>0.19827265973254088</v>
      </c>
      <c r="AO10" s="1099"/>
      <c r="AP10" s="1099"/>
      <c r="AQ10" s="1099">
        <f t="shared" si="1"/>
        <v>0.19640374455463896</v>
      </c>
      <c r="AR10" s="1099">
        <f t="shared" si="2"/>
        <v>0.19447278122971345</v>
      </c>
      <c r="AS10" s="1099">
        <f t="shared" si="3"/>
        <v>0.19259328011880453</v>
      </c>
      <c r="AT10" s="1099">
        <f t="shared" si="4"/>
        <v>0.19160567034188825</v>
      </c>
      <c r="AU10" s="1148">
        <f t="shared" si="5"/>
        <v>0.19160567034188825</v>
      </c>
      <c r="AV10" s="1099">
        <f t="shared" si="6"/>
        <v>0.19177955093709409</v>
      </c>
      <c r="AW10" s="1099">
        <f t="shared" si="7"/>
        <v>0.17494317188319641</v>
      </c>
      <c r="AX10" s="1099">
        <f t="shared" si="8"/>
        <v>0.16909522195865806</v>
      </c>
    </row>
    <row r="11" spans="1:50" ht="15.75" thickBot="1" x14ac:dyDescent="0.3">
      <c r="A11" s="1161" t="s">
        <v>1249</v>
      </c>
      <c r="B11" s="1159">
        <v>44</v>
      </c>
      <c r="C11" s="1159">
        <v>42.4</v>
      </c>
      <c r="D11" s="1159">
        <v>41.6</v>
      </c>
      <c r="E11" s="1159">
        <v>41.8</v>
      </c>
      <c r="F11" s="1159">
        <v>42</v>
      </c>
      <c r="G11" s="1159">
        <v>41.7</v>
      </c>
      <c r="H11" s="1159">
        <v>41.5</v>
      </c>
      <c r="I11" s="1159">
        <v>41.2</v>
      </c>
      <c r="J11" s="1159">
        <v>40.799999999999997</v>
      </c>
      <c r="K11" s="1160">
        <v>40.700000000000003</v>
      </c>
      <c r="L11" s="1180">
        <v>40.799999999999997</v>
      </c>
      <c r="M11" s="1180">
        <v>39.799999999999997</v>
      </c>
      <c r="Q11" s="1012" t="s">
        <v>1260</v>
      </c>
      <c r="R11" s="1020">
        <f t="shared" si="18"/>
        <v>39.5</v>
      </c>
      <c r="S11" s="1020">
        <f t="shared" ref="S11:S22" si="20">INDEX(C$5:C$27,MATCH($Q11,$A$5:$A$27,0))</f>
        <v>36.4</v>
      </c>
      <c r="T11" s="1020">
        <f t="shared" ref="T11:T22" si="21">INDEX(D$5:D$27,MATCH($Q11,$A$5:$A$27,0))</f>
        <v>34.700000000000003</v>
      </c>
      <c r="U11" s="1020">
        <f t="shared" ref="U11:U22" si="22">INDEX(E$5:E$27,MATCH($Q11,$A$5:$A$27,0))</f>
        <v>34.5</v>
      </c>
      <c r="V11" s="1020">
        <f t="shared" ref="V11:V22" si="23">INDEX(F$5:F$27,MATCH($Q11,$A$5:$A$27,0))</f>
        <v>34.299999999999997</v>
      </c>
      <c r="W11" s="1020">
        <f t="shared" ref="W11:W22" si="24">INDEX(G$5:G$27,MATCH($Q11,$A$5:$A$27,0))</f>
        <v>34.1</v>
      </c>
      <c r="X11" s="1020">
        <f t="shared" ref="X11:X22" si="25">INDEX(H$5:H$27,MATCH($Q11,$A$5:$A$27,0))</f>
        <v>33.700000000000003</v>
      </c>
      <c r="Y11" s="1020">
        <f t="shared" ref="Y11:Y22" si="26">INDEX(I$5:I$27,MATCH($Q11,$A$5:$A$27,0))</f>
        <v>33.200000000000003</v>
      </c>
      <c r="Z11" s="1020">
        <f t="shared" ref="Z11:Z22" si="27">INDEX(J$5:J$27,MATCH($Q11,$A$5:$A$27,0))</f>
        <v>33.4</v>
      </c>
      <c r="AA11" s="1020">
        <f t="shared" si="16"/>
        <v>33.4</v>
      </c>
      <c r="AB11" s="1020">
        <f t="shared" ref="AB11:AB22" si="28">INDEX(K$5:K$27,MATCH($Q11,$A$5:$A$27,0))</f>
        <v>33.4</v>
      </c>
      <c r="AC11" s="1020">
        <f t="shared" ref="AC11:AC22" si="29">INDEX(L$5:L$27,MATCH($Q11,$A$5:$A$27,0))</f>
        <v>35.299999999999997</v>
      </c>
      <c r="AD11" s="1020">
        <f t="shared" ref="AD11:AD22" si="30">INDEX(M$5:M$27,MATCH($Q11,$A$5:$A$27,0))</f>
        <v>35.299999999999997</v>
      </c>
      <c r="AI11" s="1012" t="s">
        <v>1260</v>
      </c>
      <c r="AJ11" s="1099">
        <f t="shared" si="10"/>
        <v>3.856292101923265E-2</v>
      </c>
      <c r="AK11" s="1099">
        <f t="shared" si="11"/>
        <v>3.4716261325703386E-2</v>
      </c>
      <c r="AL11" s="1099">
        <f t="shared" si="12"/>
        <v>3.2426875992897862E-2</v>
      </c>
      <c r="AM11" s="1099">
        <f t="shared" si="13"/>
        <v>3.2107957189390413E-2</v>
      </c>
      <c r="AN11" s="1099">
        <f t="shared" si="14"/>
        <v>3.1853640416047546E-2</v>
      </c>
      <c r="AO11" s="1099"/>
      <c r="AP11" s="1099"/>
      <c r="AQ11" s="1099">
        <f t="shared" si="1"/>
        <v>3.1606265640930574E-2</v>
      </c>
      <c r="AR11" s="1099">
        <f t="shared" si="2"/>
        <v>3.1252898080311606E-2</v>
      </c>
      <c r="AS11" s="1099">
        <f t="shared" si="3"/>
        <v>3.0814924819008726E-2</v>
      </c>
      <c r="AT11" s="1099">
        <f t="shared" si="4"/>
        <v>3.094598350782915E-2</v>
      </c>
      <c r="AU11" s="1148">
        <f t="shared" si="5"/>
        <v>3.094598350782915E-2</v>
      </c>
      <c r="AV11" s="1099">
        <f t="shared" si="6"/>
        <v>3.098905177212841E-2</v>
      </c>
      <c r="AW11" s="1099">
        <f t="shared" si="7"/>
        <v>3.0862038817975168E-2</v>
      </c>
      <c r="AX11" s="1099">
        <f t="shared" si="8"/>
        <v>2.9905116909522193E-2</v>
      </c>
    </row>
    <row r="12" spans="1:50" ht="15.75" thickBot="1" x14ac:dyDescent="0.3">
      <c r="A12" s="1161" t="s">
        <v>1250</v>
      </c>
      <c r="B12" s="1159">
        <v>121.4</v>
      </c>
      <c r="C12" s="1160">
        <v>111.1</v>
      </c>
      <c r="D12" s="1159">
        <v>106.1</v>
      </c>
      <c r="E12" s="1159">
        <v>104.7</v>
      </c>
      <c r="F12" s="1159">
        <v>103.8</v>
      </c>
      <c r="G12" s="1159">
        <v>103.3</v>
      </c>
      <c r="H12" s="1159">
        <v>102.2</v>
      </c>
      <c r="I12" s="1159">
        <v>101.2</v>
      </c>
      <c r="J12" s="1159">
        <v>100.6</v>
      </c>
      <c r="K12" s="1160">
        <v>100.5</v>
      </c>
      <c r="L12" s="1180">
        <v>92</v>
      </c>
      <c r="M12" s="1180">
        <v>91.4</v>
      </c>
      <c r="Q12" s="1012" t="s">
        <v>1253</v>
      </c>
      <c r="R12" s="1020">
        <f t="shared" si="18"/>
        <v>44.7</v>
      </c>
      <c r="S12" s="1020">
        <f t="shared" si="20"/>
        <v>41.1</v>
      </c>
      <c r="T12" s="1020">
        <f t="shared" si="21"/>
        <v>39.200000000000003</v>
      </c>
      <c r="U12" s="1020">
        <f t="shared" si="22"/>
        <v>38.799999999999997</v>
      </c>
      <c r="V12" s="1020">
        <f t="shared" si="23"/>
        <v>38.700000000000003</v>
      </c>
      <c r="W12" s="1020">
        <f t="shared" si="24"/>
        <v>38.700000000000003</v>
      </c>
      <c r="X12" s="1020">
        <f t="shared" si="25"/>
        <v>38.4</v>
      </c>
      <c r="Y12" s="1020">
        <f t="shared" si="26"/>
        <v>38.299999999999997</v>
      </c>
      <c r="Z12" s="1020">
        <f t="shared" si="27"/>
        <v>37.700000000000003</v>
      </c>
      <c r="AA12" s="1020">
        <f t="shared" si="16"/>
        <v>37.700000000000003</v>
      </c>
      <c r="AB12" s="1020">
        <f t="shared" si="28"/>
        <v>37.6</v>
      </c>
      <c r="AC12" s="1020">
        <f t="shared" si="29"/>
        <v>33.6</v>
      </c>
      <c r="AD12" s="1020">
        <f t="shared" si="30"/>
        <v>33.4</v>
      </c>
      <c r="AI12" s="1012" t="s">
        <v>1253</v>
      </c>
      <c r="AJ12" s="1099">
        <f t="shared" si="10"/>
        <v>4.3639558723030367E-2</v>
      </c>
      <c r="AK12" s="1099">
        <f t="shared" si="11"/>
        <v>3.9198855507868384E-2</v>
      </c>
      <c r="AL12" s="1099">
        <f t="shared" si="12"/>
        <v>3.6632090458835628E-2</v>
      </c>
      <c r="AM12" s="1099">
        <f t="shared" si="13"/>
        <v>3.6109818520241969E-2</v>
      </c>
      <c r="AN12" s="1099">
        <f t="shared" si="14"/>
        <v>3.5939821693907879E-2</v>
      </c>
      <c r="AO12" s="1099"/>
      <c r="AP12" s="1099"/>
      <c r="AQ12" s="1099">
        <f t="shared" si="1"/>
        <v>3.5869867457595697E-2</v>
      </c>
      <c r="AR12" s="1099">
        <f t="shared" si="2"/>
        <v>3.5611610868960399E-2</v>
      </c>
      <c r="AS12" s="1099">
        <f t="shared" si="3"/>
        <v>3.5548542788193797E-2</v>
      </c>
      <c r="AT12" s="1099">
        <f t="shared" si="4"/>
        <v>3.4930047252849074E-2</v>
      </c>
      <c r="AU12" s="1148">
        <f t="shared" si="5"/>
        <v>3.4930047252849074E-2</v>
      </c>
      <c r="AV12" s="1099">
        <f t="shared" si="6"/>
        <v>3.4885878641677491E-2</v>
      </c>
      <c r="AW12" s="1099">
        <f t="shared" si="7"/>
        <v>2.937576499388005E-2</v>
      </c>
      <c r="AX12" s="1099">
        <f t="shared" si="8"/>
        <v>2.8295493053202302E-2</v>
      </c>
    </row>
    <row r="13" spans="1:50" ht="15.75" thickBot="1" x14ac:dyDescent="0.3">
      <c r="A13" s="1161" t="s">
        <v>1251</v>
      </c>
      <c r="B13" s="1159">
        <v>14.7</v>
      </c>
      <c r="C13" s="1159">
        <v>13.4</v>
      </c>
      <c r="D13" s="1159">
        <v>12.6</v>
      </c>
      <c r="E13" s="1159">
        <v>12.4</v>
      </c>
      <c r="F13" s="1159">
        <v>12.2</v>
      </c>
      <c r="G13" s="1159">
        <v>12.1</v>
      </c>
      <c r="H13" s="1159">
        <v>11.9</v>
      </c>
      <c r="I13" s="1159">
        <v>11.6</v>
      </c>
      <c r="J13" s="1159">
        <v>11.7</v>
      </c>
      <c r="K13" s="1160">
        <v>11.7</v>
      </c>
      <c r="L13" s="1180">
        <v>10.8</v>
      </c>
      <c r="M13" s="1180">
        <v>10.8</v>
      </c>
      <c r="Q13" s="1012" t="s">
        <v>1265</v>
      </c>
      <c r="R13" s="1020">
        <f t="shared" si="18"/>
        <v>8.1999999999999993</v>
      </c>
      <c r="S13" s="1020">
        <f t="shared" si="20"/>
        <v>6.9</v>
      </c>
      <c r="T13" s="1020">
        <f t="shared" si="21"/>
        <v>6.5</v>
      </c>
      <c r="U13" s="1020">
        <f t="shared" si="22"/>
        <v>6.4</v>
      </c>
      <c r="V13" s="1020">
        <f t="shared" si="23"/>
        <v>6.3</v>
      </c>
      <c r="W13" s="1020">
        <f t="shared" si="24"/>
        <v>6.1</v>
      </c>
      <c r="X13" s="1020">
        <f t="shared" si="25"/>
        <v>6</v>
      </c>
      <c r="Y13" s="1020">
        <f t="shared" si="26"/>
        <v>6</v>
      </c>
      <c r="Z13" s="1020">
        <f t="shared" si="27"/>
        <v>6</v>
      </c>
      <c r="AA13" s="1020">
        <f t="shared" si="16"/>
        <v>6</v>
      </c>
      <c r="AB13" s="1020">
        <f t="shared" si="28"/>
        <v>6</v>
      </c>
      <c r="AC13" s="1020">
        <f t="shared" si="29"/>
        <v>4.8</v>
      </c>
      <c r="AD13" s="1020">
        <f t="shared" si="30"/>
        <v>4.4000000000000004</v>
      </c>
      <c r="AI13" s="1012" t="s">
        <v>1265</v>
      </c>
      <c r="AJ13" s="1099">
        <f t="shared" si="10"/>
        <v>8.0054671482963965E-3</v>
      </c>
      <c r="AK13" s="1099">
        <f t="shared" si="11"/>
        <v>6.5808297567954222E-3</v>
      </c>
      <c r="AL13" s="1099">
        <f t="shared" si="12"/>
        <v>6.0741986730212137E-3</v>
      </c>
      <c r="AM13" s="1099">
        <f t="shared" si="13"/>
        <v>5.9562587249883669E-3</v>
      </c>
      <c r="AN13" s="1099">
        <f t="shared" si="14"/>
        <v>5.8506686478454681E-3</v>
      </c>
      <c r="AO13" s="1099"/>
      <c r="AP13" s="1099"/>
      <c r="AQ13" s="1099">
        <f t="shared" si="1"/>
        <v>5.6539067568820087E-3</v>
      </c>
      <c r="AR13" s="1099">
        <f t="shared" si="2"/>
        <v>5.5643141982750629E-3</v>
      </c>
      <c r="AS13" s="1099">
        <f t="shared" si="3"/>
        <v>5.5689623166883234E-3</v>
      </c>
      <c r="AT13" s="1099">
        <f t="shared" si="4"/>
        <v>5.5591587139812845E-3</v>
      </c>
      <c r="AU13" s="1148">
        <f t="shared" si="5"/>
        <v>5.5591587139812845E-3</v>
      </c>
      <c r="AV13" s="1099">
        <f t="shared" si="6"/>
        <v>5.5668955279272597E-3</v>
      </c>
      <c r="AW13" s="1099">
        <f t="shared" si="7"/>
        <v>4.1965378562685788E-3</v>
      </c>
      <c r="AX13" s="1099">
        <f t="shared" si="8"/>
        <v>3.7275499830565911E-3</v>
      </c>
    </row>
    <row r="14" spans="1:50" ht="15.75" thickBot="1" x14ac:dyDescent="0.3">
      <c r="A14" s="1161" t="s">
        <v>1252</v>
      </c>
      <c r="B14" s="1159">
        <v>18.3</v>
      </c>
      <c r="C14" s="1159">
        <v>17</v>
      </c>
      <c r="D14" s="1159">
        <v>16.5</v>
      </c>
      <c r="E14" s="1159">
        <v>16.3</v>
      </c>
      <c r="F14" s="1159">
        <v>16.100000000000001</v>
      </c>
      <c r="G14" s="1159">
        <v>16</v>
      </c>
      <c r="H14" s="1159">
        <v>15.9</v>
      </c>
      <c r="I14" s="1159">
        <v>15.8</v>
      </c>
      <c r="J14" s="1159">
        <v>15.8</v>
      </c>
      <c r="K14" s="1160">
        <v>15.8</v>
      </c>
      <c r="L14" s="1180">
        <v>14.5</v>
      </c>
      <c r="M14" s="1180">
        <v>14.5</v>
      </c>
      <c r="Q14" s="1012" t="s">
        <v>1263</v>
      </c>
      <c r="R14" s="1020">
        <f t="shared" si="18"/>
        <v>15.4</v>
      </c>
      <c r="S14" s="1020">
        <f t="shared" si="20"/>
        <v>13.2</v>
      </c>
      <c r="T14" s="1020">
        <f t="shared" si="21"/>
        <v>12.6</v>
      </c>
      <c r="U14" s="1020">
        <f t="shared" si="22"/>
        <v>12.3</v>
      </c>
      <c r="V14" s="1020">
        <f t="shared" si="23"/>
        <v>12.1</v>
      </c>
      <c r="W14" s="1020">
        <f t="shared" si="24"/>
        <v>11.9</v>
      </c>
      <c r="X14" s="1020">
        <f t="shared" si="25"/>
        <v>11.7</v>
      </c>
      <c r="Y14" s="1020">
        <f t="shared" si="26"/>
        <v>11.4</v>
      </c>
      <c r="Z14" s="1020">
        <f t="shared" si="27"/>
        <v>11.2</v>
      </c>
      <c r="AA14" s="1020">
        <f t="shared" si="16"/>
        <v>11.2</v>
      </c>
      <c r="AB14" s="1020">
        <f t="shared" si="28"/>
        <v>11.2</v>
      </c>
      <c r="AC14" s="1020">
        <f t="shared" si="29"/>
        <v>11.9</v>
      </c>
      <c r="AD14" s="1020">
        <f t="shared" si="30"/>
        <v>12.1</v>
      </c>
      <c r="AI14" s="1012" t="s">
        <v>1263</v>
      </c>
      <c r="AJ14" s="1099">
        <f t="shared" si="10"/>
        <v>1.5034657815093236E-2</v>
      </c>
      <c r="AK14" s="1099">
        <f t="shared" si="11"/>
        <v>1.2589413447782546E-2</v>
      </c>
      <c r="AL14" s="1099">
        <f t="shared" si="12"/>
        <v>1.1774600504625737E-2</v>
      </c>
      <c r="AM14" s="1099">
        <f t="shared" si="13"/>
        <v>1.1447184737087017E-2</v>
      </c>
      <c r="AN14" s="1099">
        <f t="shared" si="14"/>
        <v>1.1236998514115899E-2</v>
      </c>
      <c r="AO14" s="1099"/>
      <c r="AP14" s="1099"/>
      <c r="AQ14" s="1099">
        <f t="shared" si="1"/>
        <v>1.1029752525720641E-2</v>
      </c>
      <c r="AR14" s="1099">
        <f t="shared" si="2"/>
        <v>1.0850412686636371E-2</v>
      </c>
      <c r="AS14" s="1099">
        <f t="shared" si="3"/>
        <v>1.0581028401707814E-2</v>
      </c>
      <c r="AT14" s="1099">
        <f t="shared" si="4"/>
        <v>1.0377096266098397E-2</v>
      </c>
      <c r="AU14" s="1148">
        <f t="shared" si="5"/>
        <v>1.0377096266098397E-2</v>
      </c>
      <c r="AV14" s="1099">
        <f t="shared" si="6"/>
        <v>1.039153831879755E-2</v>
      </c>
      <c r="AW14" s="1099">
        <f t="shared" si="7"/>
        <v>1.0403916768665851E-2</v>
      </c>
      <c r="AX14" s="1099">
        <f t="shared" si="8"/>
        <v>1.0250762453405624E-2</v>
      </c>
    </row>
    <row r="15" spans="1:50" ht="15.75" thickBot="1" x14ac:dyDescent="0.3">
      <c r="A15" s="1161" t="s">
        <v>1253</v>
      </c>
      <c r="B15" s="1159">
        <v>44.7</v>
      </c>
      <c r="C15" s="1159">
        <v>41.1</v>
      </c>
      <c r="D15" s="1159">
        <v>39.200000000000003</v>
      </c>
      <c r="E15" s="1159">
        <v>38.799999999999997</v>
      </c>
      <c r="F15" s="1159">
        <v>38.700000000000003</v>
      </c>
      <c r="G15" s="1159">
        <v>38.700000000000003</v>
      </c>
      <c r="H15" s="1159">
        <v>38.4</v>
      </c>
      <c r="I15" s="1159">
        <v>38.299999999999997</v>
      </c>
      <c r="J15" s="1159">
        <v>37.700000000000003</v>
      </c>
      <c r="K15" s="1160">
        <v>37.6</v>
      </c>
      <c r="L15" s="1180">
        <v>33.6</v>
      </c>
      <c r="M15" s="1180">
        <v>33.4</v>
      </c>
      <c r="Q15" s="1012" t="s">
        <v>1264</v>
      </c>
      <c r="R15" s="1020">
        <f t="shared" si="18"/>
        <v>20</v>
      </c>
      <c r="S15" s="1020">
        <f t="shared" si="20"/>
        <v>18.899999999999999</v>
      </c>
      <c r="T15" s="1020">
        <f t="shared" si="21"/>
        <v>18</v>
      </c>
      <c r="U15" s="1020">
        <f t="shared" si="22"/>
        <v>17.5</v>
      </c>
      <c r="V15" s="1020">
        <f t="shared" si="23"/>
        <v>17.2</v>
      </c>
      <c r="W15" s="1020">
        <f t="shared" si="24"/>
        <v>17</v>
      </c>
      <c r="X15" s="1020">
        <f t="shared" si="25"/>
        <v>16.8</v>
      </c>
      <c r="Y15" s="1020">
        <f t="shared" si="26"/>
        <v>16.5</v>
      </c>
      <c r="Z15" s="1020">
        <f t="shared" si="27"/>
        <v>16.399999999999999</v>
      </c>
      <c r="AA15" s="1020">
        <f t="shared" si="16"/>
        <v>16.399999999999999</v>
      </c>
      <c r="AB15" s="1020">
        <f t="shared" si="28"/>
        <v>16.399999999999999</v>
      </c>
      <c r="AC15" s="1020">
        <f t="shared" si="29"/>
        <v>17.399999999999999</v>
      </c>
      <c r="AD15" s="1020">
        <f t="shared" si="30"/>
        <v>17.600000000000001</v>
      </c>
      <c r="AI15" s="1012" t="s">
        <v>1264</v>
      </c>
      <c r="AJ15" s="1099">
        <f t="shared" si="10"/>
        <v>1.9525529629991215E-2</v>
      </c>
      <c r="AK15" s="1099">
        <f t="shared" si="11"/>
        <v>1.8025751072961373E-2</v>
      </c>
      <c r="AL15" s="1099">
        <f t="shared" si="12"/>
        <v>1.6820857863751051E-2</v>
      </c>
      <c r="AM15" s="1099">
        <f t="shared" si="13"/>
        <v>1.6286644951140065E-2</v>
      </c>
      <c r="AN15" s="1099">
        <f t="shared" si="14"/>
        <v>1.5973254086181277E-2</v>
      </c>
      <c r="AO15" s="1099"/>
      <c r="AP15" s="1099"/>
      <c r="AQ15" s="1099">
        <f t="shared" si="1"/>
        <v>1.5756789322458057E-2</v>
      </c>
      <c r="AR15" s="1099">
        <f t="shared" si="2"/>
        <v>1.5580079755170177E-2</v>
      </c>
      <c r="AS15" s="1099">
        <f t="shared" si="3"/>
        <v>1.5314646370892889E-2</v>
      </c>
      <c r="AT15" s="1099">
        <f t="shared" si="4"/>
        <v>1.5195033818215509E-2</v>
      </c>
      <c r="AU15" s="1148">
        <f t="shared" si="5"/>
        <v>1.5195033818215509E-2</v>
      </c>
      <c r="AV15" s="1099">
        <f t="shared" si="6"/>
        <v>1.5216181109667841E-2</v>
      </c>
      <c r="AW15" s="1099">
        <f t="shared" si="7"/>
        <v>1.5212449728973596E-2</v>
      </c>
      <c r="AX15" s="1099">
        <f t="shared" si="8"/>
        <v>1.4910199932226365E-2</v>
      </c>
    </row>
    <row r="16" spans="1:50" ht="15.75" thickBot="1" x14ac:dyDescent="0.3">
      <c r="A16" s="1161" t="s">
        <v>1254</v>
      </c>
      <c r="B16" s="1159">
        <v>15.6</v>
      </c>
      <c r="C16" s="1159">
        <v>13.3</v>
      </c>
      <c r="D16" s="1159">
        <v>12.7</v>
      </c>
      <c r="E16" s="1159">
        <v>12.5</v>
      </c>
      <c r="F16" s="1159">
        <v>12.3</v>
      </c>
      <c r="G16" s="1159">
        <v>12.2</v>
      </c>
      <c r="H16" s="1159">
        <v>12.1</v>
      </c>
      <c r="I16" s="1159">
        <v>11.9</v>
      </c>
      <c r="J16" s="1159">
        <v>11.8</v>
      </c>
      <c r="K16" s="1160">
        <v>11.8</v>
      </c>
      <c r="L16" s="1180">
        <v>10.9</v>
      </c>
      <c r="M16" s="1180">
        <v>10.7</v>
      </c>
      <c r="Q16" s="1012" t="s">
        <v>1254</v>
      </c>
      <c r="R16" s="1020">
        <f t="shared" si="18"/>
        <v>15.6</v>
      </c>
      <c r="S16" s="1020">
        <f t="shared" si="20"/>
        <v>13.3</v>
      </c>
      <c r="T16" s="1020">
        <f t="shared" si="21"/>
        <v>12.7</v>
      </c>
      <c r="U16" s="1020">
        <f t="shared" si="22"/>
        <v>12.5</v>
      </c>
      <c r="V16" s="1020">
        <f t="shared" si="23"/>
        <v>12.3</v>
      </c>
      <c r="W16" s="1020">
        <f t="shared" si="24"/>
        <v>12.2</v>
      </c>
      <c r="X16" s="1020">
        <f t="shared" si="25"/>
        <v>12.1</v>
      </c>
      <c r="Y16" s="1020">
        <f t="shared" si="26"/>
        <v>11.9</v>
      </c>
      <c r="Z16" s="1020">
        <f t="shared" si="27"/>
        <v>11.8</v>
      </c>
      <c r="AA16" s="1020">
        <f t="shared" si="16"/>
        <v>11.8</v>
      </c>
      <c r="AB16" s="1020">
        <f t="shared" si="28"/>
        <v>11.8</v>
      </c>
      <c r="AC16" s="1020">
        <f t="shared" si="29"/>
        <v>10.9</v>
      </c>
      <c r="AD16" s="1020">
        <f t="shared" si="30"/>
        <v>10.7</v>
      </c>
      <c r="AI16" s="1012" t="s">
        <v>1254</v>
      </c>
      <c r="AJ16" s="1099">
        <f t="shared" si="10"/>
        <v>1.5229913111393148E-2</v>
      </c>
      <c r="AK16" s="1099">
        <f t="shared" si="11"/>
        <v>1.2684787792083931E-2</v>
      </c>
      <c r="AL16" s="1099">
        <f t="shared" si="12"/>
        <v>1.1868049714979909E-2</v>
      </c>
      <c r="AM16" s="1099">
        <f t="shared" si="13"/>
        <v>1.1633317822242903E-2</v>
      </c>
      <c r="AN16" s="1099">
        <f t="shared" si="14"/>
        <v>1.1422734026745915E-2</v>
      </c>
      <c r="AO16" s="1099"/>
      <c r="AP16" s="1099"/>
      <c r="AQ16" s="1099">
        <f t="shared" si="1"/>
        <v>1.1307813513764017E-2</v>
      </c>
      <c r="AR16" s="1099">
        <f t="shared" si="2"/>
        <v>1.1221366966521377E-2</v>
      </c>
      <c r="AS16" s="1099">
        <f t="shared" si="3"/>
        <v>1.1045108594765174E-2</v>
      </c>
      <c r="AT16" s="1099">
        <f t="shared" si="4"/>
        <v>1.0933012137496527E-2</v>
      </c>
      <c r="AU16" s="1148">
        <f t="shared" si="5"/>
        <v>1.0933012137496527E-2</v>
      </c>
      <c r="AV16" s="1099">
        <f t="shared" si="6"/>
        <v>1.0948227871590277E-2</v>
      </c>
      <c r="AW16" s="1099">
        <f t="shared" si="7"/>
        <v>9.5296380486098974E-3</v>
      </c>
      <c r="AX16" s="1099">
        <f t="shared" si="8"/>
        <v>9.0647238224330715E-3</v>
      </c>
    </row>
    <row r="17" spans="1:50" ht="15.75" thickBot="1" x14ac:dyDescent="0.3">
      <c r="A17" s="1161" t="s">
        <v>1255</v>
      </c>
      <c r="B17" s="1159">
        <v>14.7</v>
      </c>
      <c r="C17" s="1159">
        <v>13.4</v>
      </c>
      <c r="D17" s="1159">
        <v>12.9</v>
      </c>
      <c r="E17" s="1159">
        <v>12.7</v>
      </c>
      <c r="F17" s="1159">
        <v>12.6</v>
      </c>
      <c r="G17" s="1159">
        <v>12.5</v>
      </c>
      <c r="H17" s="1159">
        <v>12.3</v>
      </c>
      <c r="I17" s="1159">
        <v>12.1</v>
      </c>
      <c r="J17" s="1159">
        <v>12.1</v>
      </c>
      <c r="K17" s="1160">
        <v>12.1</v>
      </c>
      <c r="L17" s="1180">
        <v>11.3</v>
      </c>
      <c r="M17" s="1180">
        <v>11.1</v>
      </c>
      <c r="Q17" s="1012" t="s">
        <v>1252</v>
      </c>
      <c r="R17" s="1020">
        <f t="shared" si="18"/>
        <v>18.3</v>
      </c>
      <c r="S17" s="1020">
        <f t="shared" si="20"/>
        <v>17</v>
      </c>
      <c r="T17" s="1020">
        <f t="shared" si="21"/>
        <v>16.5</v>
      </c>
      <c r="U17" s="1020">
        <f t="shared" si="22"/>
        <v>16.3</v>
      </c>
      <c r="V17" s="1020">
        <f t="shared" si="23"/>
        <v>16.100000000000001</v>
      </c>
      <c r="W17" s="1020">
        <f t="shared" si="24"/>
        <v>16</v>
      </c>
      <c r="X17" s="1020">
        <f t="shared" si="25"/>
        <v>15.9</v>
      </c>
      <c r="Y17" s="1020">
        <f t="shared" si="26"/>
        <v>15.8</v>
      </c>
      <c r="Z17" s="1020">
        <f t="shared" si="27"/>
        <v>15.8</v>
      </c>
      <c r="AA17" s="1020">
        <f t="shared" si="16"/>
        <v>15.8</v>
      </c>
      <c r="AB17" s="1020">
        <f t="shared" si="28"/>
        <v>15.8</v>
      </c>
      <c r="AC17" s="1020">
        <f t="shared" si="29"/>
        <v>14.5</v>
      </c>
      <c r="AD17" s="1020">
        <f t="shared" si="30"/>
        <v>14.5</v>
      </c>
      <c r="AI17" s="1012" t="s">
        <v>1252</v>
      </c>
      <c r="AJ17" s="1099">
        <f t="shared" si="10"/>
        <v>1.7865859611441961E-2</v>
      </c>
      <c r="AK17" s="1099">
        <f t="shared" si="11"/>
        <v>1.6213638531235097E-2</v>
      </c>
      <c r="AL17" s="1099">
        <f t="shared" si="12"/>
        <v>1.5419119708438464E-2</v>
      </c>
      <c r="AM17" s="1099">
        <f t="shared" si="13"/>
        <v>1.5169846440204747E-2</v>
      </c>
      <c r="AN17" s="1099">
        <f t="shared" si="14"/>
        <v>1.4951708766716199E-2</v>
      </c>
      <c r="AO17" s="1099"/>
      <c r="AP17" s="1099"/>
      <c r="AQ17" s="1099">
        <f t="shared" si="1"/>
        <v>1.4829919362313466E-2</v>
      </c>
      <c r="AR17" s="1099">
        <f t="shared" si="2"/>
        <v>1.4745432625428916E-2</v>
      </c>
      <c r="AS17" s="1099">
        <f t="shared" si="3"/>
        <v>1.4664934100612585E-2</v>
      </c>
      <c r="AT17" s="1099">
        <f t="shared" si="4"/>
        <v>1.4639117946817383E-2</v>
      </c>
      <c r="AU17" s="1148">
        <f t="shared" si="5"/>
        <v>1.4639117946817383E-2</v>
      </c>
      <c r="AV17" s="1099">
        <f t="shared" si="6"/>
        <v>1.4659491556875117E-2</v>
      </c>
      <c r="AW17" s="1099">
        <f t="shared" si="7"/>
        <v>1.2677041440811332E-2</v>
      </c>
      <c r="AX17" s="1099">
        <f t="shared" si="8"/>
        <v>1.2283971535072855E-2</v>
      </c>
    </row>
    <row r="18" spans="1:50" ht="15.75" thickBot="1" x14ac:dyDescent="0.3">
      <c r="A18" s="1161" t="s">
        <v>1256</v>
      </c>
      <c r="B18" s="1159">
        <v>13.4</v>
      </c>
      <c r="C18" s="1159">
        <v>12.9</v>
      </c>
      <c r="D18" s="1159">
        <v>12.2</v>
      </c>
      <c r="E18" s="1159">
        <v>12</v>
      </c>
      <c r="F18" s="1159">
        <v>11.9</v>
      </c>
      <c r="G18" s="1159">
        <v>11.8</v>
      </c>
      <c r="H18" s="1159">
        <v>11.6</v>
      </c>
      <c r="I18" s="1159">
        <v>11.5</v>
      </c>
      <c r="J18" s="1159">
        <v>11.5</v>
      </c>
      <c r="K18" s="1160">
        <v>11.5</v>
      </c>
      <c r="L18" s="1180">
        <v>10.9</v>
      </c>
      <c r="M18" s="1180">
        <v>10.8</v>
      </c>
      <c r="Q18" s="1012" t="s">
        <v>1261</v>
      </c>
      <c r="R18" s="1020">
        <f t="shared" si="18"/>
        <v>21.6</v>
      </c>
      <c r="S18" s="1020">
        <f t="shared" si="20"/>
        <v>21</v>
      </c>
      <c r="T18" s="1020">
        <f t="shared" si="21"/>
        <v>20.6</v>
      </c>
      <c r="U18" s="1020">
        <f t="shared" si="22"/>
        <v>20.5</v>
      </c>
      <c r="V18" s="1020">
        <f t="shared" si="23"/>
        <v>20.399999999999999</v>
      </c>
      <c r="W18" s="1020">
        <f t="shared" si="24"/>
        <v>20.3</v>
      </c>
      <c r="X18" s="1020">
        <f t="shared" si="25"/>
        <v>20.3</v>
      </c>
      <c r="Y18" s="1020">
        <f t="shared" si="26"/>
        <v>20.3</v>
      </c>
      <c r="Z18" s="1020">
        <f t="shared" si="27"/>
        <v>20.3</v>
      </c>
      <c r="AA18" s="1020">
        <f t="shared" si="16"/>
        <v>20.3</v>
      </c>
      <c r="AB18" s="1020">
        <f t="shared" si="28"/>
        <v>20.3</v>
      </c>
      <c r="AC18" s="1020">
        <f t="shared" si="29"/>
        <v>19.399999999999999</v>
      </c>
      <c r="AD18" s="1020">
        <f t="shared" si="30"/>
        <v>19.8</v>
      </c>
      <c r="AI18" s="1012" t="s">
        <v>1261</v>
      </c>
      <c r="AJ18" s="1099">
        <f t="shared" si="10"/>
        <v>2.1087572000390513E-2</v>
      </c>
      <c r="AK18" s="1099">
        <f t="shared" si="11"/>
        <v>2.0028612303290415E-2</v>
      </c>
      <c r="AL18" s="1099">
        <f t="shared" si="12"/>
        <v>1.925053733295954E-2</v>
      </c>
      <c r="AM18" s="1099">
        <f t="shared" si="13"/>
        <v>1.9078641228478362E-2</v>
      </c>
      <c r="AN18" s="1099">
        <f t="shared" si="14"/>
        <v>1.8945022288261514E-2</v>
      </c>
      <c r="AO18" s="1099"/>
      <c r="AP18" s="1099"/>
      <c r="AQ18" s="1099">
        <f t="shared" si="1"/>
        <v>1.8815460190935211E-2</v>
      </c>
      <c r="AR18" s="1099">
        <f t="shared" si="2"/>
        <v>1.8825929704163965E-2</v>
      </c>
      <c r="AS18" s="1099">
        <f t="shared" si="3"/>
        <v>1.8841655838128829E-2</v>
      </c>
      <c r="AT18" s="1099">
        <f t="shared" si="4"/>
        <v>1.8808486982303346E-2</v>
      </c>
      <c r="AU18" s="1148">
        <f t="shared" si="5"/>
        <v>1.8808486982303346E-2</v>
      </c>
      <c r="AV18" s="1099">
        <f t="shared" si="6"/>
        <v>1.883466320282056E-2</v>
      </c>
      <c r="AW18" s="1099">
        <f t="shared" si="7"/>
        <v>1.6961007169085503E-2</v>
      </c>
      <c r="AX18" s="1099">
        <f t="shared" si="8"/>
        <v>1.677397492375466E-2</v>
      </c>
    </row>
    <row r="19" spans="1:50" ht="15.75" thickBot="1" x14ac:dyDescent="0.3">
      <c r="A19" s="1161" t="s">
        <v>1257</v>
      </c>
      <c r="B19" s="1159">
        <v>808.5</v>
      </c>
      <c r="C19" s="1160">
        <v>849.2</v>
      </c>
      <c r="D19" s="1159">
        <v>877.8</v>
      </c>
      <c r="E19" s="1159">
        <v>883.9</v>
      </c>
      <c r="F19" s="1159">
        <v>887.3</v>
      </c>
      <c r="G19" s="1159">
        <v>890.5</v>
      </c>
      <c r="H19" s="1159">
        <v>891.7</v>
      </c>
      <c r="I19" s="1159">
        <v>893</v>
      </c>
      <c r="J19" s="1159">
        <v>896.3</v>
      </c>
      <c r="K19" s="1160">
        <v>895.1</v>
      </c>
      <c r="L19" s="1180">
        <v>967.9</v>
      </c>
      <c r="M19" s="1180">
        <v>1007.2</v>
      </c>
      <c r="Q19" s="1012" t="s">
        <v>1262</v>
      </c>
      <c r="R19" s="1020">
        <f t="shared" si="18"/>
        <v>20.7</v>
      </c>
      <c r="S19" s="1020">
        <f t="shared" si="20"/>
        <v>20.2</v>
      </c>
      <c r="T19" s="1020">
        <f t="shared" si="21"/>
        <v>19.8</v>
      </c>
      <c r="U19" s="1020">
        <f t="shared" si="22"/>
        <v>19.5</v>
      </c>
      <c r="V19" s="1020">
        <f t="shared" si="23"/>
        <v>19.399999999999999</v>
      </c>
      <c r="W19" s="1020">
        <f t="shared" si="24"/>
        <v>19.2</v>
      </c>
      <c r="X19" s="1020">
        <f t="shared" si="25"/>
        <v>19</v>
      </c>
      <c r="Y19" s="1020">
        <f t="shared" si="26"/>
        <v>18.899999999999999</v>
      </c>
      <c r="Z19" s="1020">
        <f t="shared" si="27"/>
        <v>18.899999999999999</v>
      </c>
      <c r="AA19" s="1020">
        <f t="shared" si="16"/>
        <v>18.899999999999999</v>
      </c>
      <c r="AB19" s="1020">
        <f t="shared" si="28"/>
        <v>18.899999999999999</v>
      </c>
      <c r="AC19" s="1020">
        <f t="shared" si="29"/>
        <v>19.3</v>
      </c>
      <c r="AD19" s="1020">
        <f t="shared" si="30"/>
        <v>19.100000000000001</v>
      </c>
      <c r="AI19" s="1012" t="s">
        <v>1262</v>
      </c>
      <c r="AJ19" s="1099">
        <f t="shared" si="10"/>
        <v>2.0208923167040906E-2</v>
      </c>
      <c r="AK19" s="1099">
        <f t="shared" si="11"/>
        <v>1.926561754887935E-2</v>
      </c>
      <c r="AL19" s="1099">
        <f t="shared" si="12"/>
        <v>1.8502943650126159E-2</v>
      </c>
      <c r="AM19" s="1099">
        <f t="shared" si="13"/>
        <v>1.8147975802698928E-2</v>
      </c>
      <c r="AN19" s="1099">
        <f t="shared" si="14"/>
        <v>1.801634472511144E-2</v>
      </c>
      <c r="AO19" s="1099"/>
      <c r="AP19" s="1099"/>
      <c r="AQ19" s="1099">
        <f t="shared" si="1"/>
        <v>1.7795903234776159E-2</v>
      </c>
      <c r="AR19" s="1099">
        <f t="shared" si="2"/>
        <v>1.7620328294537697E-2</v>
      </c>
      <c r="AS19" s="1099">
        <f t="shared" si="3"/>
        <v>1.7542231297568218E-2</v>
      </c>
      <c r="AT19" s="1099">
        <f t="shared" si="4"/>
        <v>1.7511349949041046E-2</v>
      </c>
      <c r="AU19" s="1148">
        <f t="shared" si="5"/>
        <v>1.7511349949041046E-2</v>
      </c>
      <c r="AV19" s="1099">
        <f t="shared" si="6"/>
        <v>1.7535720912970867E-2</v>
      </c>
      <c r="AW19" s="1099">
        <f t="shared" si="7"/>
        <v>1.6873579297079909E-2</v>
      </c>
      <c r="AX19" s="1099">
        <f t="shared" si="8"/>
        <v>1.6180955608268384E-2</v>
      </c>
    </row>
    <row r="20" spans="1:50" ht="15.75" thickBot="1" x14ac:dyDescent="0.3">
      <c r="A20" s="1161" t="s">
        <v>1258</v>
      </c>
      <c r="B20" s="1159">
        <v>505.9</v>
      </c>
      <c r="C20" s="1159">
        <v>547.5</v>
      </c>
      <c r="D20" s="1159">
        <v>578.6</v>
      </c>
      <c r="E20" s="1159">
        <v>586.4</v>
      </c>
      <c r="F20" s="1159">
        <v>590.70000000000005</v>
      </c>
      <c r="G20" s="1159">
        <v>594.1</v>
      </c>
      <c r="H20" s="1159">
        <v>595.20000000000005</v>
      </c>
      <c r="I20" s="1159">
        <v>596.5</v>
      </c>
      <c r="J20" s="1159">
        <v>597.79999999999995</v>
      </c>
      <c r="K20" s="1160">
        <v>597</v>
      </c>
      <c r="L20" s="1180">
        <v>660.7</v>
      </c>
      <c r="M20" s="1180">
        <v>695.9</v>
      </c>
      <c r="Q20" s="1012" t="s">
        <v>1251</v>
      </c>
      <c r="R20" s="1020">
        <f t="shared" si="18"/>
        <v>14.7</v>
      </c>
      <c r="S20" s="1020">
        <f t="shared" si="20"/>
        <v>13.4</v>
      </c>
      <c r="T20" s="1020">
        <f t="shared" si="21"/>
        <v>12.6</v>
      </c>
      <c r="U20" s="1020">
        <f t="shared" si="22"/>
        <v>12.4</v>
      </c>
      <c r="V20" s="1020">
        <f t="shared" si="23"/>
        <v>12.2</v>
      </c>
      <c r="W20" s="1020">
        <f t="shared" si="24"/>
        <v>12.1</v>
      </c>
      <c r="X20" s="1020">
        <f t="shared" si="25"/>
        <v>11.9</v>
      </c>
      <c r="Y20" s="1020">
        <f t="shared" si="26"/>
        <v>11.6</v>
      </c>
      <c r="Z20" s="1020">
        <f t="shared" si="27"/>
        <v>11.7</v>
      </c>
      <c r="AA20" s="1020">
        <f t="shared" si="16"/>
        <v>11.7</v>
      </c>
      <c r="AB20" s="1020">
        <f t="shared" si="28"/>
        <v>11.7</v>
      </c>
      <c r="AC20" s="1020">
        <f t="shared" si="29"/>
        <v>10.8</v>
      </c>
      <c r="AD20" s="1020">
        <f t="shared" si="30"/>
        <v>10.8</v>
      </c>
      <c r="AI20" s="1012" t="s">
        <v>1251</v>
      </c>
      <c r="AJ20" s="1099">
        <f t="shared" si="10"/>
        <v>1.4351264278043542E-2</v>
      </c>
      <c r="AK20" s="1099">
        <f t="shared" si="11"/>
        <v>1.2780162136385312E-2</v>
      </c>
      <c r="AL20" s="1099">
        <f t="shared" si="12"/>
        <v>1.1774600504625737E-2</v>
      </c>
      <c r="AM20" s="1099">
        <f t="shared" si="13"/>
        <v>1.1540251279664961E-2</v>
      </c>
      <c r="AN20" s="1099">
        <f t="shared" si="14"/>
        <v>1.1329866270430906E-2</v>
      </c>
      <c r="AO20" s="1099"/>
      <c r="AP20" s="1099"/>
      <c r="AQ20" s="1099">
        <f t="shared" si="1"/>
        <v>1.1215126517749559E-2</v>
      </c>
      <c r="AR20" s="1099">
        <f t="shared" si="2"/>
        <v>1.1035889826578875E-2</v>
      </c>
      <c r="AS20" s="1099">
        <f t="shared" si="3"/>
        <v>1.0766660478930759E-2</v>
      </c>
      <c r="AT20" s="1099">
        <f t="shared" si="4"/>
        <v>1.0840359492263503E-2</v>
      </c>
      <c r="AU20" s="1148">
        <f t="shared" si="5"/>
        <v>1.0840359492263503E-2</v>
      </c>
      <c r="AV20" s="1099">
        <f t="shared" si="6"/>
        <v>1.0855446279458156E-2</v>
      </c>
      <c r="AW20" s="1099">
        <f t="shared" si="7"/>
        <v>9.4422101766043019E-3</v>
      </c>
      <c r="AX20" s="1099">
        <f t="shared" si="8"/>
        <v>9.149440867502542E-3</v>
      </c>
    </row>
    <row r="21" spans="1:50" ht="15.75" thickBot="1" x14ac:dyDescent="0.3">
      <c r="A21" s="1161" t="s">
        <v>1259</v>
      </c>
      <c r="B21" s="1159">
        <v>63.6</v>
      </c>
      <c r="C21" s="1159">
        <v>68.8</v>
      </c>
      <c r="D21" s="1159">
        <v>71.5</v>
      </c>
      <c r="E21" s="1159">
        <v>71.8</v>
      </c>
      <c r="F21" s="1159">
        <v>72.400000000000006</v>
      </c>
      <c r="G21" s="1159">
        <v>73.5</v>
      </c>
      <c r="H21" s="1159">
        <v>75.2</v>
      </c>
      <c r="I21" s="1159">
        <v>76.900000000000006</v>
      </c>
      <c r="J21" s="1159">
        <v>79.5</v>
      </c>
      <c r="K21" s="1160">
        <v>79.400000000000006</v>
      </c>
      <c r="L21" s="1180">
        <v>75.5</v>
      </c>
      <c r="M21" s="1180">
        <v>76.5</v>
      </c>
      <c r="Q21" s="1012" t="s">
        <v>1255</v>
      </c>
      <c r="R21" s="1020">
        <f t="shared" si="18"/>
        <v>14.7</v>
      </c>
      <c r="S21" s="1020">
        <f t="shared" si="20"/>
        <v>13.4</v>
      </c>
      <c r="T21" s="1020">
        <f t="shared" si="21"/>
        <v>12.9</v>
      </c>
      <c r="U21" s="1020">
        <f t="shared" si="22"/>
        <v>12.7</v>
      </c>
      <c r="V21" s="1020">
        <f t="shared" si="23"/>
        <v>12.6</v>
      </c>
      <c r="W21" s="1020">
        <f t="shared" si="24"/>
        <v>12.5</v>
      </c>
      <c r="X21" s="1020">
        <f t="shared" si="25"/>
        <v>12.3</v>
      </c>
      <c r="Y21" s="1020">
        <f t="shared" si="26"/>
        <v>12.1</v>
      </c>
      <c r="Z21" s="1020">
        <f t="shared" si="27"/>
        <v>12.1</v>
      </c>
      <c r="AA21" s="1020">
        <f t="shared" si="16"/>
        <v>12.1</v>
      </c>
      <c r="AB21" s="1020">
        <f t="shared" si="28"/>
        <v>12.1</v>
      </c>
      <c r="AC21" s="1020">
        <f t="shared" si="29"/>
        <v>11.3</v>
      </c>
      <c r="AD21" s="1020">
        <f t="shared" si="30"/>
        <v>11.1</v>
      </c>
      <c r="AI21" s="1012" t="s">
        <v>1255</v>
      </c>
      <c r="AJ21" s="1099">
        <f t="shared" si="10"/>
        <v>1.4351264278043542E-2</v>
      </c>
      <c r="AK21" s="1099">
        <f t="shared" si="11"/>
        <v>1.2780162136385312E-2</v>
      </c>
      <c r="AL21" s="1099">
        <f t="shared" si="12"/>
        <v>1.2054948135688255E-2</v>
      </c>
      <c r="AM21" s="1099">
        <f t="shared" si="13"/>
        <v>1.181945090739879E-2</v>
      </c>
      <c r="AN21" s="1099">
        <f t="shared" si="14"/>
        <v>1.1701337295690936E-2</v>
      </c>
      <c r="AO21" s="1099"/>
      <c r="AP21" s="1099"/>
      <c r="AQ21" s="1099">
        <f t="shared" si="1"/>
        <v>1.1585874501807395E-2</v>
      </c>
      <c r="AR21" s="1099">
        <f t="shared" si="2"/>
        <v>1.1406844106463879E-2</v>
      </c>
      <c r="AS21" s="1099">
        <f t="shared" si="3"/>
        <v>1.1230740671988117E-2</v>
      </c>
      <c r="AT21" s="1099">
        <f t="shared" si="4"/>
        <v>1.1210970073195589E-2</v>
      </c>
      <c r="AU21" s="1148">
        <f t="shared" si="5"/>
        <v>1.1210970073195589E-2</v>
      </c>
      <c r="AV21" s="1099">
        <f t="shared" si="6"/>
        <v>1.1226572647986639E-2</v>
      </c>
      <c r="AW21" s="1099">
        <f t="shared" si="7"/>
        <v>9.8793495366322794E-3</v>
      </c>
      <c r="AX21" s="1099">
        <f t="shared" si="8"/>
        <v>9.4035920027109449E-3</v>
      </c>
    </row>
    <row r="22" spans="1:50" ht="15.75" thickBot="1" x14ac:dyDescent="0.3">
      <c r="A22" s="1161" t="s">
        <v>1260</v>
      </c>
      <c r="B22" s="1159">
        <v>39.5</v>
      </c>
      <c r="C22" s="1159">
        <v>36.4</v>
      </c>
      <c r="D22" s="1159">
        <v>34.700000000000003</v>
      </c>
      <c r="E22" s="1159">
        <v>34.5</v>
      </c>
      <c r="F22" s="1159">
        <v>34.299999999999997</v>
      </c>
      <c r="G22" s="1159">
        <v>34.1</v>
      </c>
      <c r="H22" s="1159">
        <v>33.700000000000003</v>
      </c>
      <c r="I22" s="1159">
        <v>33.200000000000003</v>
      </c>
      <c r="J22" s="1159">
        <v>33.4</v>
      </c>
      <c r="K22" s="1160">
        <v>33.4</v>
      </c>
      <c r="L22" s="1180">
        <v>35.299999999999997</v>
      </c>
      <c r="M22" s="1180">
        <v>35.299999999999997</v>
      </c>
      <c r="Q22" s="1012" t="s">
        <v>1256</v>
      </c>
      <c r="R22" s="1020">
        <f t="shared" si="18"/>
        <v>13.4</v>
      </c>
      <c r="S22" s="1020">
        <f t="shared" si="20"/>
        <v>12.9</v>
      </c>
      <c r="T22" s="1020">
        <f t="shared" si="21"/>
        <v>12.2</v>
      </c>
      <c r="U22" s="1020">
        <f t="shared" si="22"/>
        <v>12</v>
      </c>
      <c r="V22" s="1020">
        <f t="shared" si="23"/>
        <v>11.9</v>
      </c>
      <c r="W22" s="1020">
        <f t="shared" si="24"/>
        <v>11.8</v>
      </c>
      <c r="X22" s="1020">
        <f t="shared" si="25"/>
        <v>11.6</v>
      </c>
      <c r="Y22" s="1020">
        <f t="shared" si="26"/>
        <v>11.5</v>
      </c>
      <c r="Z22" s="1020">
        <f t="shared" si="27"/>
        <v>11.5</v>
      </c>
      <c r="AA22" s="1020">
        <f t="shared" si="16"/>
        <v>11.5</v>
      </c>
      <c r="AB22" s="1020">
        <f t="shared" si="28"/>
        <v>11.5</v>
      </c>
      <c r="AC22" s="1020">
        <f t="shared" si="29"/>
        <v>10.9</v>
      </c>
      <c r="AD22" s="1020">
        <f t="shared" si="30"/>
        <v>10.8</v>
      </c>
      <c r="AI22" s="1012" t="s">
        <v>1256</v>
      </c>
      <c r="AJ22" s="1099">
        <f t="shared" si="10"/>
        <v>1.3082104852094115E-2</v>
      </c>
      <c r="AK22" s="1099">
        <f t="shared" si="11"/>
        <v>1.2303290414878399E-2</v>
      </c>
      <c r="AL22" s="1099">
        <f t="shared" si="12"/>
        <v>1.1400803663209046E-2</v>
      </c>
      <c r="AM22" s="1099">
        <f t="shared" si="13"/>
        <v>1.1167985109353188E-2</v>
      </c>
      <c r="AN22" s="1099">
        <f t="shared" si="14"/>
        <v>1.1051263001485885E-2</v>
      </c>
      <c r="AO22" s="1099"/>
      <c r="AP22" s="1099"/>
      <c r="AQ22" s="1099">
        <f t="shared" si="1"/>
        <v>1.0937065529706183E-2</v>
      </c>
      <c r="AR22" s="1099">
        <f t="shared" si="2"/>
        <v>1.075767411666512E-2</v>
      </c>
      <c r="AS22" s="1099">
        <f t="shared" si="3"/>
        <v>1.0673844440319286E-2</v>
      </c>
      <c r="AT22" s="1099">
        <f t="shared" si="4"/>
        <v>1.0655054201797461E-2</v>
      </c>
      <c r="AU22" s="1148">
        <f t="shared" si="5"/>
        <v>1.0655054201797461E-2</v>
      </c>
      <c r="AV22" s="1099">
        <f t="shared" si="6"/>
        <v>1.0669883095193913E-2</v>
      </c>
      <c r="AW22" s="1099">
        <f t="shared" si="7"/>
        <v>9.5296380486098974E-3</v>
      </c>
      <c r="AX22" s="1099">
        <f t="shared" si="8"/>
        <v>9.149440867502542E-3</v>
      </c>
    </row>
    <row r="23" spans="1:50" ht="15.75" thickBot="1" x14ac:dyDescent="0.3">
      <c r="A23" s="1161" t="s">
        <v>1261</v>
      </c>
      <c r="B23" s="1159">
        <v>21.6</v>
      </c>
      <c r="C23" s="1159">
        <v>21</v>
      </c>
      <c r="D23" s="1159">
        <v>20.6</v>
      </c>
      <c r="E23" s="1159">
        <v>20.5</v>
      </c>
      <c r="F23" s="1159">
        <v>20.399999999999999</v>
      </c>
      <c r="G23" s="1159">
        <v>20.3</v>
      </c>
      <c r="H23" s="1159">
        <v>20.3</v>
      </c>
      <c r="I23" s="1159">
        <v>20.3</v>
      </c>
      <c r="J23" s="1159">
        <v>20.3</v>
      </c>
      <c r="K23" s="1160">
        <v>20.3</v>
      </c>
      <c r="L23" s="1180">
        <v>19.399999999999999</v>
      </c>
      <c r="M23" s="1180">
        <v>19.8</v>
      </c>
      <c r="Q23" s="1131" t="s">
        <v>1428</v>
      </c>
      <c r="R23" s="929">
        <f>R24+R25+R26+R27+R28</f>
        <v>94.4</v>
      </c>
      <c r="S23" s="929">
        <f t="shared" ref="S23:AD23" si="31">S24+S25+S26+S27+S28</f>
        <v>89.399999999999991</v>
      </c>
      <c r="T23" s="929">
        <f t="shared" si="31"/>
        <v>86.200000000000017</v>
      </c>
      <c r="U23" s="929">
        <f t="shared" si="31"/>
        <v>85.9</v>
      </c>
      <c r="V23" s="929">
        <f t="shared" si="31"/>
        <v>85.7</v>
      </c>
      <c r="W23" s="929">
        <f t="shared" si="31"/>
        <v>85.100000000000023</v>
      </c>
      <c r="X23" s="929">
        <f t="shared" si="31"/>
        <v>84.4</v>
      </c>
      <c r="Y23" s="929">
        <f t="shared" si="31"/>
        <v>83.2</v>
      </c>
      <c r="Z23" s="929">
        <f t="shared" si="31"/>
        <v>82.399999999999991</v>
      </c>
      <c r="AA23" s="929">
        <f t="shared" si="31"/>
        <v>82.399999999999991</v>
      </c>
      <c r="AB23" s="929">
        <f t="shared" si="31"/>
        <v>82.3</v>
      </c>
      <c r="AC23" s="929">
        <f t="shared" si="31"/>
        <v>83.9</v>
      </c>
      <c r="AD23" s="929">
        <f t="shared" si="31"/>
        <v>81.8</v>
      </c>
      <c r="AI23" s="1131" t="s">
        <v>1428</v>
      </c>
      <c r="AJ23" s="1099">
        <f t="shared" si="10"/>
        <v>9.2160499853558536E-2</v>
      </c>
      <c r="AK23" s="1099">
        <f t="shared" si="11"/>
        <v>8.5264663805436333E-2</v>
      </c>
      <c r="AL23" s="1099">
        <f t="shared" si="12"/>
        <v>8.0553219325296729E-2</v>
      </c>
      <c r="AM23" s="1099">
        <f t="shared" si="13"/>
        <v>7.9944160074453235E-2</v>
      </c>
      <c r="AN23" s="1099">
        <f t="shared" si="14"/>
        <v>7.9587667161961376E-2</v>
      </c>
      <c r="AO23" s="1099"/>
      <c r="AP23" s="1099"/>
      <c r="AQ23" s="1099">
        <f t="shared" si="1"/>
        <v>7.8876633608304769E-2</v>
      </c>
      <c r="AR23" s="1099">
        <f t="shared" si="2"/>
        <v>7.827135305573589E-2</v>
      </c>
      <c r="AS23" s="1099">
        <f t="shared" si="3"/>
        <v>7.7222944124744758E-2</v>
      </c>
      <c r="AT23" s="1099">
        <f t="shared" si="4"/>
        <v>7.6345779672009631E-2</v>
      </c>
      <c r="AU23" s="1148">
        <f t="shared" si="5"/>
        <v>7.6345779672009631E-2</v>
      </c>
      <c r="AV23" s="1099">
        <f t="shared" si="6"/>
        <v>7.6359250324735575E-2</v>
      </c>
      <c r="AW23" s="1099">
        <f t="shared" si="7"/>
        <v>7.3351984612694529E-2</v>
      </c>
      <c r="AX23" s="1099">
        <f t="shared" si="8"/>
        <v>6.9298542866824797E-2</v>
      </c>
    </row>
    <row r="24" spans="1:50" ht="15.75" thickBot="1" x14ac:dyDescent="0.3">
      <c r="A24" s="1161" t="s">
        <v>1262</v>
      </c>
      <c r="B24" s="1159">
        <v>20.7</v>
      </c>
      <c r="C24" s="1159">
        <v>20.2</v>
      </c>
      <c r="D24" s="1159">
        <v>19.8</v>
      </c>
      <c r="E24" s="1159">
        <v>19.5</v>
      </c>
      <c r="F24" s="1159">
        <v>19.399999999999999</v>
      </c>
      <c r="G24" s="1159">
        <v>19.2</v>
      </c>
      <c r="H24" s="1159">
        <v>19</v>
      </c>
      <c r="I24" s="1159">
        <v>18.899999999999999</v>
      </c>
      <c r="J24" s="1159">
        <v>18.899999999999999</v>
      </c>
      <c r="K24" s="1160">
        <v>18.899999999999999</v>
      </c>
      <c r="L24" s="1180">
        <v>19.3</v>
      </c>
      <c r="M24" s="1180">
        <v>19.100000000000001</v>
      </c>
      <c r="Q24" s="1012" t="s">
        <v>1248</v>
      </c>
      <c r="R24" s="1020">
        <f t="shared" si="18"/>
        <v>4.9000000000000004</v>
      </c>
      <c r="S24" s="1020">
        <f t="shared" ref="S24:Z28" si="32">INDEX(C$5:C$27,MATCH($Q24,$A$5:$A$27,0))</f>
        <v>3.9</v>
      </c>
      <c r="T24" s="1020">
        <f t="shared" si="32"/>
        <v>3.5</v>
      </c>
      <c r="U24" s="1020">
        <f t="shared" si="32"/>
        <v>3.4</v>
      </c>
      <c r="V24" s="1020">
        <f t="shared" si="32"/>
        <v>3.3</v>
      </c>
      <c r="W24" s="1020">
        <f t="shared" si="32"/>
        <v>3.2</v>
      </c>
      <c r="X24" s="1020">
        <f t="shared" si="32"/>
        <v>3.2</v>
      </c>
      <c r="Y24" s="1020">
        <f t="shared" si="32"/>
        <v>3</v>
      </c>
      <c r="Z24" s="1020">
        <f t="shared" si="32"/>
        <v>3</v>
      </c>
      <c r="AA24" s="1020">
        <f t="shared" si="16"/>
        <v>3</v>
      </c>
      <c r="AB24" s="1020">
        <f t="shared" ref="AB24:AD28" si="33">INDEX(K$5:K$27,MATCH($Q24,$A$5:$A$27,0))</f>
        <v>3</v>
      </c>
      <c r="AC24" s="1020">
        <f t="shared" si="33"/>
        <v>2.9</v>
      </c>
      <c r="AD24" s="1020">
        <f t="shared" si="33"/>
        <v>2.8</v>
      </c>
      <c r="AI24" s="1012" t="s">
        <v>1248</v>
      </c>
      <c r="AJ24" s="1099">
        <f t="shared" si="10"/>
        <v>4.7837547593478479E-3</v>
      </c>
      <c r="AK24" s="1099">
        <f t="shared" si="11"/>
        <v>3.7195994277539339E-3</v>
      </c>
      <c r="AL24" s="1099">
        <f t="shared" si="12"/>
        <v>3.2707223623960379E-3</v>
      </c>
      <c r="AM24" s="1099">
        <f t="shared" si="13"/>
        <v>3.1642624476500695E-3</v>
      </c>
      <c r="AN24" s="1099">
        <f t="shared" si="14"/>
        <v>3.0646359583952451E-3</v>
      </c>
      <c r="AO24" s="1099"/>
      <c r="AP24" s="1099"/>
      <c r="AQ24" s="1099">
        <f t="shared" si="1"/>
        <v>2.9659838724626934E-3</v>
      </c>
      <c r="AR24" s="1099">
        <f t="shared" si="2"/>
        <v>2.9676342390800338E-3</v>
      </c>
      <c r="AS24" s="1099">
        <f t="shared" si="3"/>
        <v>2.7844811583441617E-3</v>
      </c>
      <c r="AT24" s="1099">
        <f t="shared" si="4"/>
        <v>2.7795793569906422E-3</v>
      </c>
      <c r="AU24" s="1148">
        <f t="shared" si="5"/>
        <v>2.7795793569906422E-3</v>
      </c>
      <c r="AV24" s="1099">
        <f t="shared" si="6"/>
        <v>2.7834477639636299E-3</v>
      </c>
      <c r="AW24" s="1099">
        <f t="shared" si="7"/>
        <v>2.535408288162266E-3</v>
      </c>
      <c r="AX24" s="1099">
        <f t="shared" si="8"/>
        <v>2.372077261945103E-3</v>
      </c>
    </row>
    <row r="25" spans="1:50" ht="15.75" thickBot="1" x14ac:dyDescent="0.3">
      <c r="A25" s="1161" t="s">
        <v>1263</v>
      </c>
      <c r="B25" s="1159">
        <v>15.4</v>
      </c>
      <c r="C25" s="1159">
        <v>13.2</v>
      </c>
      <c r="D25" s="1159">
        <v>12.6</v>
      </c>
      <c r="E25" s="1159">
        <v>12.3</v>
      </c>
      <c r="F25" s="1159">
        <v>12.1</v>
      </c>
      <c r="G25" s="1159">
        <v>11.9</v>
      </c>
      <c r="H25" s="1159">
        <v>11.7</v>
      </c>
      <c r="I25" s="1159">
        <v>11.4</v>
      </c>
      <c r="J25" s="1159">
        <v>11.2</v>
      </c>
      <c r="K25" s="1160">
        <v>11.2</v>
      </c>
      <c r="L25" s="1180">
        <v>11.9</v>
      </c>
      <c r="M25" s="1180">
        <v>12.1</v>
      </c>
      <c r="Q25" s="1012" t="s">
        <v>1249</v>
      </c>
      <c r="R25" s="1020">
        <f t="shared" si="18"/>
        <v>44</v>
      </c>
      <c r="S25" s="1020">
        <f t="shared" si="32"/>
        <v>42.4</v>
      </c>
      <c r="T25" s="1020">
        <f t="shared" si="32"/>
        <v>41.6</v>
      </c>
      <c r="U25" s="1020">
        <f t="shared" si="32"/>
        <v>41.8</v>
      </c>
      <c r="V25" s="1020">
        <f t="shared" si="32"/>
        <v>42</v>
      </c>
      <c r="W25" s="1020">
        <f t="shared" si="32"/>
        <v>41.7</v>
      </c>
      <c r="X25" s="1020">
        <f t="shared" si="32"/>
        <v>41.5</v>
      </c>
      <c r="Y25" s="1020">
        <f t="shared" si="32"/>
        <v>41.2</v>
      </c>
      <c r="Z25" s="1020">
        <f t="shared" si="32"/>
        <v>40.799999999999997</v>
      </c>
      <c r="AA25" s="1020">
        <f t="shared" si="16"/>
        <v>40.799999999999997</v>
      </c>
      <c r="AB25" s="1020">
        <f t="shared" si="33"/>
        <v>40.700000000000003</v>
      </c>
      <c r="AC25" s="1020">
        <f t="shared" si="33"/>
        <v>40.799999999999997</v>
      </c>
      <c r="AD25" s="1020">
        <f t="shared" si="33"/>
        <v>39.799999999999997</v>
      </c>
      <c r="AI25" s="1012" t="s">
        <v>1249</v>
      </c>
      <c r="AJ25" s="1099">
        <f t="shared" si="10"/>
        <v>4.2956165185980673E-2</v>
      </c>
      <c r="AK25" s="1099">
        <f t="shared" si="11"/>
        <v>4.0438721983786362E-2</v>
      </c>
      <c r="AL25" s="1099">
        <f t="shared" si="12"/>
        <v>3.8874871507335769E-2</v>
      </c>
      <c r="AM25" s="1099">
        <f t="shared" si="13"/>
        <v>3.8901814797580266E-2</v>
      </c>
      <c r="AN25" s="1099">
        <f t="shared" si="14"/>
        <v>3.9004457652303121E-2</v>
      </c>
      <c r="AO25" s="1099"/>
      <c r="AP25" s="1099"/>
      <c r="AQ25" s="1099">
        <f t="shared" si="1"/>
        <v>3.8650477338029475E-2</v>
      </c>
      <c r="AR25" s="1099">
        <f t="shared" si="2"/>
        <v>3.8486506538069183E-2</v>
      </c>
      <c r="AS25" s="1099">
        <f t="shared" si="3"/>
        <v>3.8240207907926489E-2</v>
      </c>
      <c r="AT25" s="1099">
        <f t="shared" si="4"/>
        <v>3.7802279255072728E-2</v>
      </c>
      <c r="AU25" s="1148">
        <f t="shared" si="5"/>
        <v>3.7802279255072728E-2</v>
      </c>
      <c r="AV25" s="1099">
        <f t="shared" si="6"/>
        <v>3.7762107997773249E-2</v>
      </c>
      <c r="AW25" s="1099">
        <f t="shared" si="7"/>
        <v>3.5670571778282915E-2</v>
      </c>
      <c r="AX25" s="1099">
        <f t="shared" si="8"/>
        <v>3.3717383937648247E-2</v>
      </c>
    </row>
    <row r="26" spans="1:50" ht="15.75" thickBot="1" x14ac:dyDescent="0.3">
      <c r="A26" s="1161" t="s">
        <v>1264</v>
      </c>
      <c r="B26" s="1159">
        <v>20</v>
      </c>
      <c r="C26" s="1159">
        <v>18.899999999999999</v>
      </c>
      <c r="D26" s="1159">
        <v>18</v>
      </c>
      <c r="E26" s="1159">
        <v>17.5</v>
      </c>
      <c r="F26" s="1159">
        <v>17.2</v>
      </c>
      <c r="G26" s="1159">
        <v>17</v>
      </c>
      <c r="H26" s="1159">
        <v>16.8</v>
      </c>
      <c r="I26" s="1159">
        <v>16.5</v>
      </c>
      <c r="J26" s="1159">
        <v>16.399999999999999</v>
      </c>
      <c r="K26" s="1160">
        <v>16.399999999999999</v>
      </c>
      <c r="L26" s="1180">
        <v>17.399999999999999</v>
      </c>
      <c r="M26" s="1180">
        <v>17.600000000000001</v>
      </c>
      <c r="Q26" s="1012" t="s">
        <v>1245</v>
      </c>
      <c r="R26" s="1020">
        <f t="shared" si="18"/>
        <v>10</v>
      </c>
      <c r="S26" s="1020">
        <f t="shared" si="32"/>
        <v>8.6999999999999993</v>
      </c>
      <c r="T26" s="1020">
        <f t="shared" si="32"/>
        <v>8.3000000000000007</v>
      </c>
      <c r="U26" s="1020">
        <f t="shared" si="32"/>
        <v>8.3000000000000007</v>
      </c>
      <c r="V26" s="1020">
        <f t="shared" si="32"/>
        <v>8.1999999999999993</v>
      </c>
      <c r="W26" s="1020">
        <f t="shared" si="32"/>
        <v>8.1999999999999993</v>
      </c>
      <c r="X26" s="1020">
        <f t="shared" si="32"/>
        <v>8</v>
      </c>
      <c r="Y26" s="1020">
        <f t="shared" si="32"/>
        <v>7.9</v>
      </c>
      <c r="Z26" s="1020">
        <f t="shared" si="32"/>
        <v>7.7</v>
      </c>
      <c r="AA26" s="1020">
        <f t="shared" si="16"/>
        <v>7.7</v>
      </c>
      <c r="AB26" s="1020">
        <f t="shared" si="33"/>
        <v>7.7</v>
      </c>
      <c r="AC26" s="1020">
        <f t="shared" si="33"/>
        <v>8.1</v>
      </c>
      <c r="AD26" s="1020">
        <f t="shared" si="33"/>
        <v>7.9</v>
      </c>
      <c r="AI26" s="1012" t="s">
        <v>1245</v>
      </c>
      <c r="AJ26" s="1099">
        <f t="shared" si="10"/>
        <v>9.7627648149956076E-3</v>
      </c>
      <c r="AK26" s="1099">
        <f t="shared" si="11"/>
        <v>8.2975679542203144E-3</v>
      </c>
      <c r="AL26" s="1099">
        <f t="shared" si="12"/>
        <v>7.7562844593963192E-3</v>
      </c>
      <c r="AM26" s="1099">
        <f t="shared" si="13"/>
        <v>7.7245230339692888E-3</v>
      </c>
      <c r="AN26" s="1099">
        <f t="shared" si="14"/>
        <v>7.615156017830609E-3</v>
      </c>
      <c r="AO26" s="1099"/>
      <c r="AP26" s="1099"/>
      <c r="AQ26" s="1099">
        <f t="shared" si="1"/>
        <v>7.6003336731856504E-3</v>
      </c>
      <c r="AR26" s="1099">
        <f t="shared" si="2"/>
        <v>7.4190855977000836E-3</v>
      </c>
      <c r="AS26" s="1099">
        <f t="shared" si="3"/>
        <v>7.3324670503062926E-3</v>
      </c>
      <c r="AT26" s="1099">
        <f t="shared" si="4"/>
        <v>7.1342536829426487E-3</v>
      </c>
      <c r="AU26" s="1148">
        <f t="shared" si="5"/>
        <v>7.1342536829426487E-3</v>
      </c>
      <c r="AV26" s="1099">
        <f t="shared" si="6"/>
        <v>7.1441825941733162E-3</v>
      </c>
      <c r="AW26" s="1099">
        <f t="shared" si="7"/>
        <v>7.081657632453226E-3</v>
      </c>
      <c r="AX26" s="1099">
        <f t="shared" si="8"/>
        <v>6.6926465604879703E-3</v>
      </c>
    </row>
    <row r="27" spans="1:50" ht="15.75" thickBot="1" x14ac:dyDescent="0.3">
      <c r="A27" s="1161" t="s">
        <v>1265</v>
      </c>
      <c r="B27" s="1159">
        <v>8.1999999999999993</v>
      </c>
      <c r="C27" s="1159">
        <v>6.9</v>
      </c>
      <c r="D27" s="1159">
        <v>6.5</v>
      </c>
      <c r="E27" s="1159">
        <v>6.4</v>
      </c>
      <c r="F27" s="1159">
        <v>6.3</v>
      </c>
      <c r="G27" s="1159">
        <v>6.1</v>
      </c>
      <c r="H27" s="1159">
        <v>6</v>
      </c>
      <c r="I27" s="1159">
        <v>6</v>
      </c>
      <c r="J27" s="1159">
        <v>6</v>
      </c>
      <c r="K27" s="1160">
        <v>6</v>
      </c>
      <c r="L27" s="1180">
        <v>4.8</v>
      </c>
      <c r="M27" s="1180">
        <v>4.4000000000000004</v>
      </c>
      <c r="Q27" s="1012" t="s">
        <v>1246</v>
      </c>
      <c r="R27" s="1020">
        <f t="shared" si="18"/>
        <v>22.8</v>
      </c>
      <c r="S27" s="1020">
        <f t="shared" si="32"/>
        <v>21.8</v>
      </c>
      <c r="T27" s="1020">
        <f t="shared" si="32"/>
        <v>20.399999999999999</v>
      </c>
      <c r="U27" s="1020">
        <f t="shared" si="32"/>
        <v>20</v>
      </c>
      <c r="V27" s="1020">
        <f t="shared" si="32"/>
        <v>19.8</v>
      </c>
      <c r="W27" s="1020">
        <f t="shared" si="32"/>
        <v>19.600000000000001</v>
      </c>
      <c r="X27" s="1020">
        <f t="shared" si="32"/>
        <v>19.3</v>
      </c>
      <c r="Y27" s="1020">
        <f t="shared" si="32"/>
        <v>18.899999999999999</v>
      </c>
      <c r="Z27" s="1020">
        <f t="shared" si="32"/>
        <v>18.8</v>
      </c>
      <c r="AA27" s="1020">
        <f t="shared" si="16"/>
        <v>18.8</v>
      </c>
      <c r="AB27" s="1020">
        <f t="shared" si="33"/>
        <v>18.8</v>
      </c>
      <c r="AC27" s="1020">
        <f t="shared" si="33"/>
        <v>20.100000000000001</v>
      </c>
      <c r="AD27" s="1020">
        <f t="shared" si="33"/>
        <v>19.600000000000001</v>
      </c>
      <c r="AI27" s="1012" t="s">
        <v>1246</v>
      </c>
      <c r="AJ27" s="1099">
        <f t="shared" si="10"/>
        <v>2.2259103778189984E-2</v>
      </c>
      <c r="AK27" s="1099">
        <f t="shared" si="11"/>
        <v>2.0791607057701479E-2</v>
      </c>
      <c r="AL27" s="1099">
        <f t="shared" si="12"/>
        <v>1.9063638912251192E-2</v>
      </c>
      <c r="AM27" s="1099">
        <f t="shared" si="13"/>
        <v>1.8613308515588647E-2</v>
      </c>
      <c r="AN27" s="1099">
        <f t="shared" si="14"/>
        <v>1.8387815750371472E-2</v>
      </c>
      <c r="AO27" s="1099"/>
      <c r="AP27" s="1099"/>
      <c r="AQ27" s="1099">
        <f t="shared" si="1"/>
        <v>1.8166651218833998E-2</v>
      </c>
      <c r="AR27" s="1099">
        <f t="shared" si="2"/>
        <v>1.7898544004451452E-2</v>
      </c>
      <c r="AS27" s="1099">
        <f t="shared" si="3"/>
        <v>1.7542231297568218E-2</v>
      </c>
      <c r="AT27" s="1099">
        <f t="shared" si="4"/>
        <v>1.7418697303808024E-2</v>
      </c>
      <c r="AU27" s="1148">
        <f t="shared" si="5"/>
        <v>1.7418697303808024E-2</v>
      </c>
      <c r="AV27" s="1099">
        <f t="shared" si="6"/>
        <v>1.7442939320838746E-2</v>
      </c>
      <c r="AW27" s="1099">
        <f t="shared" si="7"/>
        <v>1.7573002273124673E-2</v>
      </c>
      <c r="AX27" s="1099">
        <f t="shared" si="8"/>
        <v>1.6604540833615723E-2</v>
      </c>
    </row>
    <row r="28" spans="1:50" ht="15.75" thickBot="1" x14ac:dyDescent="0.3">
      <c r="Q28" s="1012" t="s">
        <v>1247</v>
      </c>
      <c r="R28" s="1020">
        <f t="shared" si="18"/>
        <v>12.7</v>
      </c>
      <c r="S28" s="1020">
        <f t="shared" si="32"/>
        <v>12.6</v>
      </c>
      <c r="T28" s="1020">
        <f t="shared" si="32"/>
        <v>12.4</v>
      </c>
      <c r="U28" s="1020">
        <f t="shared" si="32"/>
        <v>12.4</v>
      </c>
      <c r="V28" s="1020">
        <f t="shared" si="32"/>
        <v>12.4</v>
      </c>
      <c r="W28" s="1020">
        <f t="shared" si="32"/>
        <v>12.4</v>
      </c>
      <c r="X28" s="1020">
        <f t="shared" si="32"/>
        <v>12.4</v>
      </c>
      <c r="Y28" s="1020">
        <f t="shared" si="32"/>
        <v>12.2</v>
      </c>
      <c r="Z28" s="1020">
        <f t="shared" si="32"/>
        <v>12.1</v>
      </c>
      <c r="AA28" s="1020">
        <f t="shared" si="16"/>
        <v>12.1</v>
      </c>
      <c r="AB28" s="1020">
        <f t="shared" si="33"/>
        <v>12.1</v>
      </c>
      <c r="AC28" s="1020">
        <f t="shared" si="33"/>
        <v>12</v>
      </c>
      <c r="AD28" s="1020">
        <f t="shared" si="33"/>
        <v>11.7</v>
      </c>
      <c r="AI28" s="1012" t="s">
        <v>1247</v>
      </c>
      <c r="AJ28" s="1099">
        <f t="shared" si="10"/>
        <v>1.2398711315044421E-2</v>
      </c>
      <c r="AK28" s="1099">
        <f t="shared" si="11"/>
        <v>1.2017167381974248E-2</v>
      </c>
      <c r="AL28" s="1099">
        <f t="shared" si="12"/>
        <v>1.1587702083917392E-2</v>
      </c>
      <c r="AM28" s="1099">
        <f t="shared" si="13"/>
        <v>1.1540251279664961E-2</v>
      </c>
      <c r="AN28" s="1099">
        <f t="shared" si="14"/>
        <v>1.1515601783060922E-2</v>
      </c>
      <c r="AO28" s="1099"/>
      <c r="AP28" s="1099"/>
      <c r="AQ28" s="1099">
        <f t="shared" si="1"/>
        <v>1.1493187505792937E-2</v>
      </c>
      <c r="AR28" s="1099">
        <f t="shared" si="2"/>
        <v>1.149958267643513E-2</v>
      </c>
      <c r="AS28" s="1099">
        <f t="shared" si="3"/>
        <v>1.132355671059959E-2</v>
      </c>
      <c r="AT28" s="1099">
        <f t="shared" si="4"/>
        <v>1.1210970073195589E-2</v>
      </c>
      <c r="AU28" s="1148">
        <f t="shared" si="5"/>
        <v>1.1210970073195589E-2</v>
      </c>
      <c r="AV28" s="1099">
        <f t="shared" si="6"/>
        <v>1.1226572647986639E-2</v>
      </c>
      <c r="AW28" s="1099">
        <f t="shared" si="7"/>
        <v>1.0491344640671446E-2</v>
      </c>
      <c r="AX28" s="1099">
        <f t="shared" si="8"/>
        <v>9.9118942731277523E-3</v>
      </c>
    </row>
    <row r="29" spans="1:50" ht="16.5" thickBot="1" x14ac:dyDescent="0.3">
      <c r="A29" s="1006" t="s">
        <v>1267</v>
      </c>
    </row>
    <row r="30" spans="1:50" ht="15.75" thickBot="1" x14ac:dyDescent="0.3">
      <c r="A30" s="1388" t="s">
        <v>1240</v>
      </c>
      <c r="B30" s="1424" t="s">
        <v>1241</v>
      </c>
      <c r="C30" s="1425"/>
      <c r="D30" s="1425"/>
      <c r="E30" s="1425"/>
      <c r="F30" s="1425"/>
      <c r="G30" s="1425"/>
      <c r="H30" s="1425"/>
      <c r="I30" s="1456"/>
      <c r="J30" s="1404" t="s">
        <v>1242</v>
      </c>
      <c r="K30" s="1405"/>
      <c r="L30" s="1705"/>
      <c r="Q30" s="1388" t="s">
        <v>1240</v>
      </c>
      <c r="R30" s="1404" t="s">
        <v>1241</v>
      </c>
      <c r="S30" s="1405"/>
      <c r="T30" s="1405"/>
      <c r="U30" s="1405"/>
      <c r="V30" s="1405"/>
      <c r="W30" s="1405"/>
      <c r="X30" s="1405"/>
      <c r="Y30" s="1405"/>
      <c r="Z30" s="1705"/>
      <c r="AA30" s="1121"/>
      <c r="AB30" s="1404" t="s">
        <v>1242</v>
      </c>
      <c r="AC30" s="1405"/>
      <c r="AD30" s="1705"/>
      <c r="AI30" s="1388" t="s">
        <v>1240</v>
      </c>
      <c r="AJ30" s="1404" t="s">
        <v>1241</v>
      </c>
      <c r="AK30" s="1405"/>
      <c r="AL30" s="1405"/>
      <c r="AM30" s="1405"/>
      <c r="AN30" s="1405"/>
      <c r="AO30" s="1405"/>
      <c r="AP30" s="1405"/>
      <c r="AQ30" s="1405"/>
      <c r="AR30" s="1405"/>
      <c r="AS30" s="1405"/>
      <c r="AT30" s="1705"/>
      <c r="AU30" s="1121"/>
      <c r="AV30" s="1404" t="s">
        <v>1242</v>
      </c>
      <c r="AW30" s="1405"/>
      <c r="AX30" s="1705"/>
    </row>
    <row r="31" spans="1:50" ht="15.75" thickBot="1" x14ac:dyDescent="0.3">
      <c r="A31" s="1389"/>
      <c r="B31" s="1007">
        <v>2005</v>
      </c>
      <c r="C31" s="1013">
        <v>2010</v>
      </c>
      <c r="D31" s="1013">
        <v>2014</v>
      </c>
      <c r="E31" s="1013">
        <v>2015</v>
      </c>
      <c r="F31" s="1013">
        <v>2016</v>
      </c>
      <c r="G31" s="1013">
        <v>2017</v>
      </c>
      <c r="H31" s="1013">
        <v>2018</v>
      </c>
      <c r="I31" s="1013">
        <v>2019</v>
      </c>
      <c r="J31" s="1008">
        <v>2020</v>
      </c>
      <c r="K31" s="1008">
        <v>2024</v>
      </c>
      <c r="L31" s="1008">
        <v>2030</v>
      </c>
      <c r="Q31" s="1389"/>
      <c r="R31" s="1007">
        <v>2005</v>
      </c>
      <c r="S31" s="1007">
        <v>2010</v>
      </c>
      <c r="T31" s="1007">
        <v>2013</v>
      </c>
      <c r="U31" s="1007">
        <v>2014</v>
      </c>
      <c r="V31" s="1007">
        <v>2015</v>
      </c>
      <c r="W31" s="1007">
        <v>2016</v>
      </c>
      <c r="X31" s="1007">
        <v>2017</v>
      </c>
      <c r="Y31" s="1007">
        <v>2018</v>
      </c>
      <c r="Z31" s="1007">
        <v>2019</v>
      </c>
      <c r="AA31" s="1007"/>
      <c r="AB31" s="1008">
        <v>2020</v>
      </c>
      <c r="AC31" s="1008">
        <v>2024</v>
      </c>
      <c r="AD31" s="1008"/>
      <c r="AI31" s="1389"/>
      <c r="AJ31" s="1007">
        <v>2005</v>
      </c>
      <c r="AK31" s="1007">
        <v>2010</v>
      </c>
      <c r="AL31" s="1007">
        <v>2013</v>
      </c>
      <c r="AM31" s="1007">
        <v>2014</v>
      </c>
      <c r="AN31" s="1007">
        <v>2015</v>
      </c>
      <c r="AO31" s="1007"/>
      <c r="AP31" s="1007"/>
      <c r="AQ31" s="1007">
        <v>2016</v>
      </c>
      <c r="AR31" s="1007">
        <v>2017</v>
      </c>
      <c r="AS31" s="1007">
        <v>2018</v>
      </c>
      <c r="AT31" s="1007">
        <v>2019</v>
      </c>
      <c r="AU31" s="1007"/>
      <c r="AV31" s="1008">
        <v>2020</v>
      </c>
      <c r="AW31" s="1008">
        <v>2024</v>
      </c>
      <c r="AX31" s="1008">
        <v>2030</v>
      </c>
    </row>
    <row r="32" spans="1:50" ht="15.75" thickBot="1" x14ac:dyDescent="0.3">
      <c r="A32" s="1009" t="s">
        <v>1243</v>
      </c>
      <c r="B32" s="1010">
        <v>21.4</v>
      </c>
      <c r="C32" s="1010">
        <v>22.2</v>
      </c>
      <c r="D32" s="1010">
        <v>22.8</v>
      </c>
      <c r="E32" s="1010">
        <v>23.4</v>
      </c>
      <c r="F32" s="1010">
        <v>23.7</v>
      </c>
      <c r="G32" s="1010">
        <v>24.1</v>
      </c>
      <c r="H32" s="1010">
        <v>24.5</v>
      </c>
      <c r="I32" s="1010">
        <v>24.9</v>
      </c>
      <c r="J32" s="1011">
        <v>25.5</v>
      </c>
      <c r="K32" s="1181">
        <v>27.8</v>
      </c>
      <c r="L32" s="1181">
        <v>30</v>
      </c>
      <c r="Q32" s="1012" t="s">
        <v>1243</v>
      </c>
      <c r="R32" s="1020">
        <f>INDEX(B$32:B$51,MATCH($Q32,$A$32:$A$51,0))</f>
        <v>21.4</v>
      </c>
      <c r="S32" s="1020">
        <f t="shared" ref="S32:AC46" si="34">INDEX(C$32:C$51,MATCH($Q32,$A$32:$A$51,0))</f>
        <v>22.2</v>
      </c>
      <c r="T32" s="1020">
        <f t="shared" si="34"/>
        <v>22.8</v>
      </c>
      <c r="U32" s="1020">
        <f t="shared" si="34"/>
        <v>23.4</v>
      </c>
      <c r="V32" s="1020">
        <f t="shared" si="34"/>
        <v>23.7</v>
      </c>
      <c r="W32" s="1020">
        <f t="shared" si="34"/>
        <v>24.1</v>
      </c>
      <c r="X32" s="1020">
        <f t="shared" si="34"/>
        <v>24.5</v>
      </c>
      <c r="Y32" s="1020">
        <f t="shared" si="34"/>
        <v>24.9</v>
      </c>
      <c r="Z32" s="1020">
        <f t="shared" si="34"/>
        <v>25.5</v>
      </c>
      <c r="AA32" s="1020">
        <f t="shared" si="34"/>
        <v>27.8</v>
      </c>
      <c r="AB32" s="1020">
        <f t="shared" si="34"/>
        <v>30</v>
      </c>
      <c r="AC32" s="1020">
        <f>INDEX(M$32:M$51,MATCH($Q32,$A$32:$A$51,0))</f>
        <v>0</v>
      </c>
      <c r="AI32" s="1012" t="s">
        <v>1243</v>
      </c>
      <c r="AJ32" s="1020">
        <f t="shared" ref="AJ32:AN34" si="35">R32/R$32</f>
        <v>1</v>
      </c>
      <c r="AK32" s="1020">
        <f t="shared" si="35"/>
        <v>1</v>
      </c>
      <c r="AL32" s="1020">
        <f t="shared" si="35"/>
        <v>1</v>
      </c>
      <c r="AM32" s="1020">
        <f t="shared" si="35"/>
        <v>1</v>
      </c>
      <c r="AN32" s="1020">
        <f t="shared" si="35"/>
        <v>1</v>
      </c>
      <c r="AQ32" s="1020">
        <f t="shared" ref="AQ32:AV34" si="36">W32/W$32</f>
        <v>1</v>
      </c>
      <c r="AR32" s="1020">
        <f t="shared" si="36"/>
        <v>1</v>
      </c>
      <c r="AS32" s="1020">
        <f t="shared" si="36"/>
        <v>1</v>
      </c>
      <c r="AT32" s="1020">
        <f t="shared" si="36"/>
        <v>1</v>
      </c>
      <c r="AU32" s="1020">
        <f t="shared" si="36"/>
        <v>1</v>
      </c>
      <c r="AV32" s="1020">
        <f t="shared" si="36"/>
        <v>1</v>
      </c>
      <c r="AW32" s="1020"/>
      <c r="AX32" s="1020"/>
    </row>
    <row r="33" spans="1:53" ht="15.75" thickBot="1" x14ac:dyDescent="0.3">
      <c r="A33" s="1012" t="s">
        <v>1245</v>
      </c>
      <c r="B33" s="1010">
        <v>24.6</v>
      </c>
      <c r="C33" s="1011">
        <v>25.6</v>
      </c>
      <c r="D33" s="1010">
        <v>27</v>
      </c>
      <c r="E33" s="1010">
        <v>27.6</v>
      </c>
      <c r="F33" s="1010">
        <v>27.9</v>
      </c>
      <c r="G33" s="1010">
        <v>29</v>
      </c>
      <c r="H33" s="1010">
        <v>29.3</v>
      </c>
      <c r="I33" s="1010">
        <v>30.2</v>
      </c>
      <c r="J33" s="1011">
        <v>29.3</v>
      </c>
      <c r="K33" s="1181">
        <v>31</v>
      </c>
      <c r="L33" s="1181">
        <v>32.700000000000003</v>
      </c>
      <c r="Q33" s="1131" t="s">
        <v>1425</v>
      </c>
      <c r="R33" s="1020" t="e">
        <f t="shared" ref="R33:R54" si="37">INDEX(B$32:B$51,MATCH($Q33,$A$32:$A$51,0))</f>
        <v>#N/A</v>
      </c>
      <c r="S33" s="1020" t="e">
        <f t="shared" si="34"/>
        <v>#N/A</v>
      </c>
      <c r="T33" s="1020" t="e">
        <f t="shared" si="34"/>
        <v>#N/A</v>
      </c>
      <c r="U33" s="1020" t="e">
        <f t="shared" si="34"/>
        <v>#N/A</v>
      </c>
      <c r="V33" s="1020" t="e">
        <f t="shared" si="34"/>
        <v>#N/A</v>
      </c>
      <c r="W33" s="1020" t="e">
        <f t="shared" si="34"/>
        <v>#N/A</v>
      </c>
      <c r="X33" s="1020" t="e">
        <f t="shared" si="34"/>
        <v>#N/A</v>
      </c>
      <c r="Y33" s="1020" t="e">
        <f t="shared" si="34"/>
        <v>#N/A</v>
      </c>
      <c r="Z33" s="1020" t="e">
        <f t="shared" si="34"/>
        <v>#N/A</v>
      </c>
      <c r="AA33" s="1020" t="e">
        <f t="shared" si="34"/>
        <v>#N/A</v>
      </c>
      <c r="AB33" s="1020" t="e">
        <f t="shared" si="34"/>
        <v>#N/A</v>
      </c>
      <c r="AC33" s="1020" t="e">
        <f t="shared" si="34"/>
        <v>#N/A</v>
      </c>
      <c r="AD33" s="1020" t="e">
        <f t="shared" ref="AD33:AD54" si="38">INDEX(B$271:B$292,MATCH($Q33,$A$271:$A$292,0))</f>
        <v>#N/A</v>
      </c>
      <c r="AI33" s="1131" t="s">
        <v>1425</v>
      </c>
      <c r="AJ33" s="1020" t="e">
        <f t="shared" si="35"/>
        <v>#N/A</v>
      </c>
      <c r="AK33" s="1020" t="e">
        <f t="shared" si="35"/>
        <v>#N/A</v>
      </c>
      <c r="AL33" s="1020" t="e">
        <f t="shared" si="35"/>
        <v>#N/A</v>
      </c>
      <c r="AM33" s="1020" t="e">
        <f t="shared" si="35"/>
        <v>#N/A</v>
      </c>
      <c r="AN33" s="1020" t="e">
        <f t="shared" si="35"/>
        <v>#N/A</v>
      </c>
      <c r="AQ33" s="1020" t="e">
        <f t="shared" si="36"/>
        <v>#N/A</v>
      </c>
      <c r="AR33" s="1020" t="e">
        <f t="shared" si="36"/>
        <v>#N/A</v>
      </c>
      <c r="AS33" s="1020" t="e">
        <f t="shared" si="36"/>
        <v>#N/A</v>
      </c>
      <c r="AT33" s="1020" t="e">
        <f t="shared" si="36"/>
        <v>#N/A</v>
      </c>
      <c r="AU33" s="1020" t="e">
        <f t="shared" si="36"/>
        <v>#N/A</v>
      </c>
      <c r="AV33" s="1020" t="e">
        <f t="shared" si="36"/>
        <v>#N/A</v>
      </c>
      <c r="AW33" s="1020"/>
      <c r="AX33" s="1020"/>
    </row>
    <row r="34" spans="1:53" ht="15.75" thickBot="1" x14ac:dyDescent="0.3">
      <c r="A34" s="1012" t="s">
        <v>1260</v>
      </c>
      <c r="B34" s="1010">
        <v>28.5</v>
      </c>
      <c r="C34" s="1010">
        <v>29.6</v>
      </c>
      <c r="D34" s="1010">
        <v>30.7</v>
      </c>
      <c r="E34" s="1010">
        <v>31</v>
      </c>
      <c r="F34" s="1010">
        <v>31.4</v>
      </c>
      <c r="G34" s="1010">
        <v>31.9</v>
      </c>
      <c r="H34" s="1010">
        <v>32.5</v>
      </c>
      <c r="I34" s="1010">
        <v>32.5</v>
      </c>
      <c r="J34" s="1011">
        <v>33.200000000000003</v>
      </c>
      <c r="K34" s="1181">
        <v>34.6</v>
      </c>
      <c r="L34" s="1181">
        <v>36.4</v>
      </c>
      <c r="Q34" s="1012" t="s">
        <v>1258</v>
      </c>
      <c r="R34" s="1020">
        <f t="shared" si="37"/>
        <v>20.7</v>
      </c>
      <c r="S34" s="1020">
        <f t="shared" si="34"/>
        <v>21.8</v>
      </c>
      <c r="T34" s="1020">
        <f t="shared" si="34"/>
        <v>22.3</v>
      </c>
      <c r="U34" s="1020">
        <f t="shared" si="34"/>
        <v>22.8</v>
      </c>
      <c r="V34" s="1020">
        <f t="shared" si="34"/>
        <v>22.9</v>
      </c>
      <c r="W34" s="1020">
        <f t="shared" si="34"/>
        <v>23.1</v>
      </c>
      <c r="X34" s="1020">
        <f t="shared" si="34"/>
        <v>23.4</v>
      </c>
      <c r="Y34" s="1020">
        <f t="shared" si="34"/>
        <v>23.9</v>
      </c>
      <c r="Z34" s="1020">
        <f t="shared" si="34"/>
        <v>25.5</v>
      </c>
      <c r="AA34" s="1020">
        <f t="shared" si="34"/>
        <v>27.6</v>
      </c>
      <c r="AB34" s="1020">
        <f t="shared" si="34"/>
        <v>29.7</v>
      </c>
      <c r="AC34" s="1020">
        <f t="shared" si="34"/>
        <v>0</v>
      </c>
      <c r="AD34" s="1020">
        <f t="shared" si="38"/>
        <v>22.8</v>
      </c>
      <c r="AI34" s="1012" t="s">
        <v>1258</v>
      </c>
      <c r="AJ34" s="1020">
        <f t="shared" si="35"/>
        <v>0.96728971962616828</v>
      </c>
      <c r="AK34" s="1020">
        <f t="shared" si="35"/>
        <v>0.98198198198198205</v>
      </c>
      <c r="AL34" s="1020">
        <f t="shared" si="35"/>
        <v>0.97807017543859653</v>
      </c>
      <c r="AM34" s="1020">
        <f t="shared" si="35"/>
        <v>0.97435897435897445</v>
      </c>
      <c r="AN34" s="1020">
        <f t="shared" si="35"/>
        <v>0.96624472573839659</v>
      </c>
      <c r="AQ34" s="1020">
        <f t="shared" si="36"/>
        <v>0.95850622406639008</v>
      </c>
      <c r="AR34" s="1020">
        <f t="shared" si="36"/>
        <v>0.95510204081632644</v>
      </c>
      <c r="AS34" s="1020">
        <f t="shared" si="36"/>
        <v>0.95983935742971882</v>
      </c>
      <c r="AT34" s="1020">
        <f t="shared" si="36"/>
        <v>1</v>
      </c>
      <c r="AU34" s="1020">
        <f t="shared" si="36"/>
        <v>0.9928057553956835</v>
      </c>
      <c r="AV34" s="1020">
        <f t="shared" si="36"/>
        <v>0.99</v>
      </c>
      <c r="AW34" s="1020"/>
      <c r="AX34" s="1020"/>
      <c r="AY34">
        <f t="shared" ref="AY34:AY55" si="39">_xlfn.VAR.S(AJ34:AV34)</f>
        <v>2.2594933129709504E-4</v>
      </c>
      <c r="AZ34">
        <f t="shared" ref="AZ34:AZ55" si="40">AVERAGE(AJ34:AV34)</f>
        <v>0.97492717771383963</v>
      </c>
      <c r="BA34" s="1099">
        <f>AY34/AZ34</f>
        <v>2.3176021395458074E-4</v>
      </c>
    </row>
    <row r="35" spans="1:53" ht="15.75" thickBot="1" x14ac:dyDescent="0.3">
      <c r="A35" s="1012" t="s">
        <v>1251</v>
      </c>
      <c r="B35" s="1010">
        <v>19.7</v>
      </c>
      <c r="C35" s="1010">
        <v>20</v>
      </c>
      <c r="D35" s="1010">
        <v>20.7</v>
      </c>
      <c r="E35" s="1010">
        <v>21</v>
      </c>
      <c r="F35" s="1010">
        <v>21.4</v>
      </c>
      <c r="G35" s="1010">
        <v>21.7</v>
      </c>
      <c r="H35" s="1010">
        <v>22.4</v>
      </c>
      <c r="I35" s="1010">
        <v>22.3</v>
      </c>
      <c r="J35" s="1011">
        <v>22.3</v>
      </c>
      <c r="K35" s="1181">
        <v>23.9</v>
      </c>
      <c r="L35" s="1181">
        <v>25.3</v>
      </c>
      <c r="Q35" s="1012" t="s">
        <v>1259</v>
      </c>
      <c r="R35" s="1020">
        <f t="shared" si="37"/>
        <v>20.2</v>
      </c>
      <c r="S35" s="1020">
        <f t="shared" si="34"/>
        <v>20.8</v>
      </c>
      <c r="T35" s="1020">
        <f t="shared" si="34"/>
        <v>22.7</v>
      </c>
      <c r="U35" s="1020">
        <f t="shared" si="34"/>
        <v>24.7</v>
      </c>
      <c r="V35" s="1020">
        <f t="shared" si="34"/>
        <v>27.1</v>
      </c>
      <c r="W35" s="1020">
        <f t="shared" si="34"/>
        <v>29</v>
      </c>
      <c r="X35" s="1020">
        <f t="shared" si="34"/>
        <v>30.4</v>
      </c>
      <c r="Y35" s="1020">
        <f t="shared" si="34"/>
        <v>31.4</v>
      </c>
      <c r="Z35" s="1020">
        <f t="shared" si="34"/>
        <v>23.6</v>
      </c>
      <c r="AA35" s="1020">
        <f t="shared" si="34"/>
        <v>25.1</v>
      </c>
      <c r="AB35" s="1020">
        <f t="shared" si="34"/>
        <v>27</v>
      </c>
      <c r="AC35" s="1020">
        <f t="shared" si="34"/>
        <v>0</v>
      </c>
      <c r="AD35" s="1020">
        <f t="shared" si="38"/>
        <v>24.7</v>
      </c>
      <c r="AI35" s="1012" t="s">
        <v>1426</v>
      </c>
      <c r="AJ35" s="1020" t="e">
        <f>#REF!/R$32</f>
        <v>#REF!</v>
      </c>
      <c r="AK35" s="1020" t="e">
        <f>#REF!/S$32</f>
        <v>#REF!</v>
      </c>
      <c r="AL35" s="1020" t="e">
        <f>#REF!/T$32</f>
        <v>#REF!</v>
      </c>
      <c r="AM35" s="1020" t="e">
        <f>#REF!/U$32</f>
        <v>#REF!</v>
      </c>
      <c r="AN35" s="1020" t="e">
        <f>#REF!/V$32</f>
        <v>#REF!</v>
      </c>
      <c r="AQ35" s="1020" t="e">
        <f>#REF!/W$32</f>
        <v>#REF!</v>
      </c>
      <c r="AR35" s="1020" t="e">
        <f>#REF!/X$32</f>
        <v>#REF!</v>
      </c>
      <c r="AS35" s="1020" t="e">
        <f>#REF!/Y$32</f>
        <v>#REF!</v>
      </c>
      <c r="AT35" s="1020" t="e">
        <f>#REF!/Z$32</f>
        <v>#REF!</v>
      </c>
      <c r="AU35" s="1020" t="e">
        <f>#REF!/AA$32</f>
        <v>#REF!</v>
      </c>
      <c r="AV35" s="1020" t="e">
        <f>#REF!/AB$32</f>
        <v>#REF!</v>
      </c>
      <c r="AW35" s="1020"/>
      <c r="AX35" s="1020"/>
      <c r="AY35" s="1020" t="e">
        <f t="shared" si="39"/>
        <v>#REF!</v>
      </c>
      <c r="AZ35" s="1020" t="e">
        <f t="shared" si="40"/>
        <v>#REF!</v>
      </c>
      <c r="BA35" s="1099" t="e">
        <f t="shared" ref="BA35:BA55" si="41">AY35/AZ35</f>
        <v>#REF!</v>
      </c>
    </row>
    <row r="36" spans="1:53" ht="15.75" thickBot="1" x14ac:dyDescent="0.3">
      <c r="A36" s="1012" t="s">
        <v>1252</v>
      </c>
      <c r="B36" s="1010">
        <v>22.4</v>
      </c>
      <c r="C36" s="1010">
        <v>23</v>
      </c>
      <c r="D36" s="1010">
        <v>22.4</v>
      </c>
      <c r="E36" s="1010">
        <v>22.9</v>
      </c>
      <c r="F36" s="1010">
        <v>23.3</v>
      </c>
      <c r="G36" s="1010">
        <v>23.5</v>
      </c>
      <c r="H36" s="1010">
        <v>23.8</v>
      </c>
      <c r="I36" s="1010">
        <v>24</v>
      </c>
      <c r="J36" s="1011">
        <v>25</v>
      </c>
      <c r="K36" s="1181">
        <v>27</v>
      </c>
      <c r="L36" s="1181">
        <v>27.2</v>
      </c>
      <c r="Q36" s="1131" t="s">
        <v>1427</v>
      </c>
      <c r="R36" s="1020" t="e">
        <f t="shared" si="37"/>
        <v>#N/A</v>
      </c>
      <c r="S36" s="1020" t="e">
        <f t="shared" si="34"/>
        <v>#N/A</v>
      </c>
      <c r="T36" s="1020" t="e">
        <f t="shared" si="34"/>
        <v>#N/A</v>
      </c>
      <c r="U36" s="1020" t="e">
        <f t="shared" si="34"/>
        <v>#N/A</v>
      </c>
      <c r="V36" s="1020" t="e">
        <f t="shared" si="34"/>
        <v>#N/A</v>
      </c>
      <c r="W36" s="1020" t="e">
        <f t="shared" si="34"/>
        <v>#N/A</v>
      </c>
      <c r="X36" s="1020" t="e">
        <f t="shared" si="34"/>
        <v>#N/A</v>
      </c>
      <c r="Y36" s="1020" t="e">
        <f t="shared" si="34"/>
        <v>#N/A</v>
      </c>
      <c r="Z36" s="1020" t="e">
        <f t="shared" si="34"/>
        <v>#N/A</v>
      </c>
      <c r="AA36" s="1020" t="e">
        <f t="shared" si="34"/>
        <v>#N/A</v>
      </c>
      <c r="AB36" s="1020" t="e">
        <f t="shared" si="34"/>
        <v>#N/A</v>
      </c>
      <c r="AC36" s="1020" t="e">
        <f t="shared" si="34"/>
        <v>#N/A</v>
      </c>
      <c r="AD36" s="1020" t="e">
        <f t="shared" si="38"/>
        <v>#N/A</v>
      </c>
      <c r="AI36" s="1012" t="s">
        <v>1259</v>
      </c>
      <c r="AJ36" s="1020">
        <f t="shared" ref="AJ36:AJ55" si="42">R35/R$32</f>
        <v>0.94392523364485981</v>
      </c>
      <c r="AK36" s="1020">
        <f t="shared" ref="AK36:AK55" si="43">S35/S$32</f>
        <v>0.93693693693693703</v>
      </c>
      <c r="AL36" s="1020">
        <f t="shared" ref="AL36:AL55" si="44">T35/T$32</f>
        <v>0.99561403508771928</v>
      </c>
      <c r="AM36" s="1020">
        <f t="shared" ref="AM36:AM55" si="45">U35/U$32</f>
        <v>1.0555555555555556</v>
      </c>
      <c r="AN36" s="1020">
        <f t="shared" ref="AN36:AN55" si="46">V35/V$32</f>
        <v>1.1434599156118144</v>
      </c>
      <c r="AQ36" s="1020">
        <f t="shared" ref="AQ36:AQ55" si="47">W35/W$32</f>
        <v>1.2033195020746887</v>
      </c>
      <c r="AR36" s="1020">
        <f t="shared" ref="AR36:AR55" si="48">X35/X$32</f>
        <v>1.2408163265306122</v>
      </c>
      <c r="AS36" s="1020">
        <f t="shared" ref="AS36:AS55" si="49">Y35/Y$32</f>
        <v>1.2610441767068272</v>
      </c>
      <c r="AT36" s="1020">
        <f t="shared" ref="AT36:AT55" si="50">Z35/Z$32</f>
        <v>0.92549019607843142</v>
      </c>
      <c r="AU36" s="1020">
        <f t="shared" ref="AU36:AU55" si="51">AA35/AA$32</f>
        <v>0.90287769784172667</v>
      </c>
      <c r="AV36" s="1020">
        <f t="shared" ref="AV36:AV55" si="52">AB35/AB$32</f>
        <v>0.9</v>
      </c>
      <c r="AW36" s="1020"/>
      <c r="AX36" s="1020"/>
      <c r="AY36" s="1020">
        <f t="shared" si="39"/>
        <v>1.9971108996091048E-2</v>
      </c>
      <c r="AZ36" s="1020">
        <f t="shared" si="40"/>
        <v>1.0462763250971976</v>
      </c>
      <c r="BA36" s="1099">
        <f t="shared" si="41"/>
        <v>1.9087795945526877E-2</v>
      </c>
    </row>
    <row r="37" spans="1:53" ht="15.75" thickBot="1" x14ac:dyDescent="0.3">
      <c r="A37" s="1012" t="s">
        <v>1263</v>
      </c>
      <c r="B37" s="1010">
        <v>23.6</v>
      </c>
      <c r="C37" s="1010">
        <v>23.8</v>
      </c>
      <c r="D37" s="1010">
        <v>24.8</v>
      </c>
      <c r="E37" s="1010">
        <v>25.3</v>
      </c>
      <c r="F37" s="1010">
        <v>25.6</v>
      </c>
      <c r="G37" s="1010">
        <v>26</v>
      </c>
      <c r="H37" s="1010">
        <v>26.7</v>
      </c>
      <c r="I37" s="1010">
        <v>27.3</v>
      </c>
      <c r="J37" s="1011">
        <v>27.1</v>
      </c>
      <c r="K37" s="1181">
        <v>27.7</v>
      </c>
      <c r="L37" s="1181">
        <v>27.7</v>
      </c>
      <c r="Q37" s="1012" t="s">
        <v>1260</v>
      </c>
      <c r="R37" s="1020">
        <f t="shared" si="37"/>
        <v>28.5</v>
      </c>
      <c r="S37" s="1020">
        <f t="shared" si="34"/>
        <v>29.6</v>
      </c>
      <c r="T37" s="1020">
        <f t="shared" si="34"/>
        <v>30.7</v>
      </c>
      <c r="U37" s="1020">
        <f t="shared" si="34"/>
        <v>31</v>
      </c>
      <c r="V37" s="1020">
        <f t="shared" si="34"/>
        <v>31.4</v>
      </c>
      <c r="W37" s="1020">
        <f t="shared" si="34"/>
        <v>31.9</v>
      </c>
      <c r="X37" s="1020">
        <f t="shared" si="34"/>
        <v>32.5</v>
      </c>
      <c r="Y37" s="1020">
        <f t="shared" si="34"/>
        <v>32.5</v>
      </c>
      <c r="Z37" s="1020">
        <f t="shared" si="34"/>
        <v>33.200000000000003</v>
      </c>
      <c r="AA37" s="1020">
        <f t="shared" si="34"/>
        <v>34.6</v>
      </c>
      <c r="AB37" s="1020">
        <f t="shared" si="34"/>
        <v>36.4</v>
      </c>
      <c r="AC37" s="1020">
        <f t="shared" si="34"/>
        <v>0</v>
      </c>
      <c r="AD37" s="1020">
        <f t="shared" si="38"/>
        <v>31</v>
      </c>
      <c r="AI37" s="1131" t="s">
        <v>1427</v>
      </c>
      <c r="AJ37" s="1020" t="e">
        <f t="shared" si="42"/>
        <v>#N/A</v>
      </c>
      <c r="AK37" s="1020" t="e">
        <f t="shared" si="43"/>
        <v>#N/A</v>
      </c>
      <c r="AL37" s="1020" t="e">
        <f t="shared" si="44"/>
        <v>#N/A</v>
      </c>
      <c r="AM37" s="1020" t="e">
        <f t="shared" si="45"/>
        <v>#N/A</v>
      </c>
      <c r="AN37" s="1020" t="e">
        <f t="shared" si="46"/>
        <v>#N/A</v>
      </c>
      <c r="AQ37" s="1020" t="e">
        <f t="shared" si="47"/>
        <v>#N/A</v>
      </c>
      <c r="AR37" s="1020" t="e">
        <f t="shared" si="48"/>
        <v>#N/A</v>
      </c>
      <c r="AS37" s="1020" t="e">
        <f t="shared" si="49"/>
        <v>#N/A</v>
      </c>
      <c r="AT37" s="1020" t="e">
        <f t="shared" si="50"/>
        <v>#N/A</v>
      </c>
      <c r="AU37" s="1020" t="e">
        <f t="shared" si="51"/>
        <v>#N/A</v>
      </c>
      <c r="AV37" s="1020" t="e">
        <f t="shared" si="52"/>
        <v>#N/A</v>
      </c>
      <c r="AW37" s="1020"/>
      <c r="AX37" s="1020"/>
      <c r="AY37" s="1020" t="e">
        <f t="shared" si="39"/>
        <v>#N/A</v>
      </c>
      <c r="AZ37" s="1020" t="e">
        <f t="shared" si="40"/>
        <v>#N/A</v>
      </c>
      <c r="BA37" s="1099" t="e">
        <f t="shared" si="41"/>
        <v>#N/A</v>
      </c>
    </row>
    <row r="38" spans="1:53" ht="15.75" thickBot="1" x14ac:dyDescent="0.3">
      <c r="A38" s="1012" t="s">
        <v>1246</v>
      </c>
      <c r="B38" s="1010">
        <v>21.4</v>
      </c>
      <c r="C38" s="1010">
        <v>23</v>
      </c>
      <c r="D38" s="1010">
        <v>24.3</v>
      </c>
      <c r="E38" s="1010">
        <v>24.7</v>
      </c>
      <c r="F38" s="1010">
        <v>24.5</v>
      </c>
      <c r="G38" s="1010">
        <v>24.9</v>
      </c>
      <c r="H38" s="1010">
        <v>25.5</v>
      </c>
      <c r="I38" s="1010">
        <v>25.8</v>
      </c>
      <c r="J38" s="1011">
        <v>24.3</v>
      </c>
      <c r="K38" s="1181">
        <v>25.2</v>
      </c>
      <c r="L38" s="1181">
        <v>26.2</v>
      </c>
      <c r="Q38" s="1012" t="s">
        <v>1253</v>
      </c>
      <c r="R38" s="1020">
        <f t="shared" si="37"/>
        <v>25.6</v>
      </c>
      <c r="S38" s="1020">
        <f t="shared" si="34"/>
        <v>26.8</v>
      </c>
      <c r="T38" s="1020">
        <f t="shared" si="34"/>
        <v>26.7</v>
      </c>
      <c r="U38" s="1020">
        <f t="shared" si="34"/>
        <v>26.8</v>
      </c>
      <c r="V38" s="1020">
        <f t="shared" si="34"/>
        <v>27.1</v>
      </c>
      <c r="W38" s="1020">
        <f t="shared" si="34"/>
        <v>27.4</v>
      </c>
      <c r="X38" s="1020">
        <f t="shared" si="34"/>
        <v>27.6</v>
      </c>
      <c r="Y38" s="1020">
        <f t="shared" si="34"/>
        <v>28.5</v>
      </c>
      <c r="Z38" s="1020">
        <f t="shared" si="34"/>
        <v>30.4</v>
      </c>
      <c r="AA38" s="1020">
        <f t="shared" si="34"/>
        <v>32.9</v>
      </c>
      <c r="AB38" s="1020">
        <f t="shared" si="34"/>
        <v>34.700000000000003</v>
      </c>
      <c r="AC38" s="1020">
        <f t="shared" si="34"/>
        <v>0</v>
      </c>
      <c r="AD38" s="1020">
        <f t="shared" si="38"/>
        <v>26.8</v>
      </c>
      <c r="AI38" s="1012" t="s">
        <v>1260</v>
      </c>
      <c r="AJ38" s="1020">
        <f t="shared" si="42"/>
        <v>1.3317757009345794</v>
      </c>
      <c r="AK38" s="1020">
        <f t="shared" si="43"/>
        <v>1.3333333333333335</v>
      </c>
      <c r="AL38" s="1020">
        <f t="shared" si="44"/>
        <v>1.3464912280701753</v>
      </c>
      <c r="AM38" s="1020">
        <f t="shared" si="45"/>
        <v>1.324786324786325</v>
      </c>
      <c r="AN38" s="1020">
        <f t="shared" si="46"/>
        <v>1.3248945147679325</v>
      </c>
      <c r="AQ38" s="1020">
        <f t="shared" si="47"/>
        <v>1.3236514522821576</v>
      </c>
      <c r="AR38" s="1020">
        <f t="shared" si="48"/>
        <v>1.3265306122448979</v>
      </c>
      <c r="AS38" s="1020">
        <f t="shared" si="49"/>
        <v>1.3052208835341366</v>
      </c>
      <c r="AT38" s="1020">
        <f t="shared" si="50"/>
        <v>1.3019607843137255</v>
      </c>
      <c r="AU38" s="1020">
        <f t="shared" si="51"/>
        <v>1.2446043165467626</v>
      </c>
      <c r="AV38" s="1020">
        <f t="shared" si="52"/>
        <v>1.2133333333333334</v>
      </c>
      <c r="AW38" s="1020"/>
      <c r="AX38" s="1020"/>
      <c r="AY38" s="1020">
        <f t="shared" si="39"/>
        <v>1.6857328442631519E-3</v>
      </c>
      <c r="AZ38" s="1020">
        <f t="shared" si="40"/>
        <v>1.3069620440133964</v>
      </c>
      <c r="BA38" s="1099">
        <f t="shared" si="41"/>
        <v>1.2898100996771356E-3</v>
      </c>
    </row>
    <row r="39" spans="1:53" ht="15.75" thickBot="1" x14ac:dyDescent="0.3">
      <c r="A39" s="1012" t="s">
        <v>1261</v>
      </c>
      <c r="B39" s="1010">
        <v>21.8</v>
      </c>
      <c r="C39" s="1011">
        <v>22.4</v>
      </c>
      <c r="D39" s="1010">
        <v>22</v>
      </c>
      <c r="E39" s="1010">
        <v>22.3</v>
      </c>
      <c r="F39" s="1010">
        <v>22.6</v>
      </c>
      <c r="G39" s="1010">
        <v>23</v>
      </c>
      <c r="H39" s="1010">
        <v>23.2</v>
      </c>
      <c r="I39" s="1010">
        <v>23.5</v>
      </c>
      <c r="J39" s="1011">
        <v>25.5</v>
      </c>
      <c r="K39" s="1181">
        <v>26.4</v>
      </c>
      <c r="L39" s="1181">
        <v>26.6</v>
      </c>
      <c r="Q39" s="1012" t="s">
        <v>1265</v>
      </c>
      <c r="R39" s="1020">
        <f t="shared" si="37"/>
        <v>18.8</v>
      </c>
      <c r="S39" s="1020">
        <f t="shared" si="34"/>
        <v>21.1</v>
      </c>
      <c r="T39" s="1020">
        <f t="shared" si="34"/>
        <v>21.9</v>
      </c>
      <c r="U39" s="1020">
        <f t="shared" si="34"/>
        <v>22.3</v>
      </c>
      <c r="V39" s="1020">
        <f t="shared" si="34"/>
        <v>23</v>
      </c>
      <c r="W39" s="1020">
        <f t="shared" si="34"/>
        <v>23.5</v>
      </c>
      <c r="X39" s="1020">
        <f t="shared" si="34"/>
        <v>23.6</v>
      </c>
      <c r="Y39" s="1020">
        <f t="shared" si="34"/>
        <v>23.8</v>
      </c>
      <c r="Z39" s="1020">
        <f t="shared" si="34"/>
        <v>24.8</v>
      </c>
      <c r="AA39" s="1020">
        <f t="shared" si="34"/>
        <v>31</v>
      </c>
      <c r="AB39" s="1020">
        <f t="shared" si="34"/>
        <v>34</v>
      </c>
      <c r="AC39" s="1020">
        <f t="shared" si="34"/>
        <v>0</v>
      </c>
      <c r="AD39" s="1020">
        <f t="shared" si="38"/>
        <v>22.3</v>
      </c>
      <c r="AI39" s="1012" t="s">
        <v>1253</v>
      </c>
      <c r="AJ39" s="1020">
        <f t="shared" si="42"/>
        <v>1.1962616822429908</v>
      </c>
      <c r="AK39" s="1020">
        <f t="shared" si="43"/>
        <v>1.2072072072072073</v>
      </c>
      <c r="AL39" s="1020">
        <f t="shared" si="44"/>
        <v>1.1710526315789473</v>
      </c>
      <c r="AM39" s="1020">
        <f t="shared" si="45"/>
        <v>1.1452991452991454</v>
      </c>
      <c r="AN39" s="1020">
        <f t="shared" si="46"/>
        <v>1.1434599156118144</v>
      </c>
      <c r="AQ39" s="1020">
        <f t="shared" si="47"/>
        <v>1.1369294605809128</v>
      </c>
      <c r="AR39" s="1020">
        <f t="shared" si="48"/>
        <v>1.1265306122448979</v>
      </c>
      <c r="AS39" s="1020">
        <f t="shared" si="49"/>
        <v>1.1445783132530121</v>
      </c>
      <c r="AT39" s="1020">
        <f t="shared" si="50"/>
        <v>1.192156862745098</v>
      </c>
      <c r="AU39" s="1020">
        <f t="shared" si="51"/>
        <v>1.1834532374100719</v>
      </c>
      <c r="AV39" s="1020">
        <f t="shared" si="52"/>
        <v>1.1566666666666667</v>
      </c>
      <c r="AW39" s="1020"/>
      <c r="AX39" s="1020"/>
      <c r="AY39" s="1020">
        <f t="shared" si="39"/>
        <v>7.4680068663345164E-4</v>
      </c>
      <c r="AZ39" s="1020">
        <f t="shared" si="40"/>
        <v>1.1639632486218874</v>
      </c>
      <c r="BA39" s="1099">
        <f t="shared" si="41"/>
        <v>6.4160160341630282E-4</v>
      </c>
    </row>
    <row r="40" spans="1:53" ht="15.75" thickBot="1" x14ac:dyDescent="0.3">
      <c r="A40" s="1012" t="s">
        <v>1253</v>
      </c>
      <c r="B40" s="1010">
        <v>25.6</v>
      </c>
      <c r="C40" s="1010">
        <v>26.8</v>
      </c>
      <c r="D40" s="1010">
        <v>26.7</v>
      </c>
      <c r="E40" s="1010">
        <v>26.8</v>
      </c>
      <c r="F40" s="1010">
        <v>27.1</v>
      </c>
      <c r="G40" s="1010">
        <v>27.4</v>
      </c>
      <c r="H40" s="1010">
        <v>27.6</v>
      </c>
      <c r="I40" s="1010">
        <v>28.5</v>
      </c>
      <c r="J40" s="1011">
        <v>30.4</v>
      </c>
      <c r="K40" s="1181">
        <v>32.9</v>
      </c>
      <c r="L40" s="1181">
        <v>34.700000000000003</v>
      </c>
      <c r="Q40" s="1012" t="s">
        <v>1263</v>
      </c>
      <c r="R40" s="1020">
        <f t="shared" si="37"/>
        <v>23.6</v>
      </c>
      <c r="S40" s="1020">
        <f t="shared" si="34"/>
        <v>23.8</v>
      </c>
      <c r="T40" s="1020">
        <f t="shared" si="34"/>
        <v>24.8</v>
      </c>
      <c r="U40" s="1020">
        <f t="shared" si="34"/>
        <v>25.3</v>
      </c>
      <c r="V40" s="1020">
        <f t="shared" si="34"/>
        <v>25.6</v>
      </c>
      <c r="W40" s="1020">
        <f t="shared" si="34"/>
        <v>26</v>
      </c>
      <c r="X40" s="1020">
        <f t="shared" si="34"/>
        <v>26.7</v>
      </c>
      <c r="Y40" s="1020">
        <f t="shared" si="34"/>
        <v>27.3</v>
      </c>
      <c r="Z40" s="1020">
        <f t="shared" si="34"/>
        <v>27.1</v>
      </c>
      <c r="AA40" s="1020">
        <f t="shared" si="34"/>
        <v>27.7</v>
      </c>
      <c r="AB40" s="1020">
        <f t="shared" si="34"/>
        <v>27.7</v>
      </c>
      <c r="AC40" s="1020">
        <f t="shared" si="34"/>
        <v>0</v>
      </c>
      <c r="AD40" s="1020">
        <f t="shared" si="38"/>
        <v>25.3</v>
      </c>
      <c r="AI40" s="1012" t="s">
        <v>1265</v>
      </c>
      <c r="AJ40" s="1020">
        <f t="shared" si="42"/>
        <v>0.87850467289719636</v>
      </c>
      <c r="AK40" s="1020">
        <f t="shared" si="43"/>
        <v>0.95045045045045051</v>
      </c>
      <c r="AL40" s="1020">
        <f t="shared" si="44"/>
        <v>0.96052631578947356</v>
      </c>
      <c r="AM40" s="1020">
        <f t="shared" si="45"/>
        <v>0.95299145299145305</v>
      </c>
      <c r="AN40" s="1020">
        <f t="shared" si="46"/>
        <v>0.97046413502109707</v>
      </c>
      <c r="AQ40" s="1020">
        <f t="shared" si="47"/>
        <v>0.975103734439834</v>
      </c>
      <c r="AR40" s="1020">
        <f t="shared" si="48"/>
        <v>0.96326530612244898</v>
      </c>
      <c r="AS40" s="1020">
        <f t="shared" si="49"/>
        <v>0.95582329317269088</v>
      </c>
      <c r="AT40" s="1020">
        <f t="shared" si="50"/>
        <v>0.97254901960784312</v>
      </c>
      <c r="AU40" s="1020">
        <f t="shared" si="51"/>
        <v>1.1151079136690647</v>
      </c>
      <c r="AV40" s="1020">
        <f t="shared" si="52"/>
        <v>1.1333333333333333</v>
      </c>
      <c r="AW40" s="1020"/>
      <c r="AX40" s="1020"/>
      <c r="AY40" s="1020">
        <f t="shared" si="39"/>
        <v>5.4872909247769735E-3</v>
      </c>
      <c r="AZ40" s="1020">
        <f t="shared" si="40"/>
        <v>0.98437451159044398</v>
      </c>
      <c r="BA40" s="1099">
        <f t="shared" si="41"/>
        <v>5.5743935465285589E-3</v>
      </c>
    </row>
    <row r="41" spans="1:53" ht="15.75" thickBot="1" x14ac:dyDescent="0.3">
      <c r="A41" s="1012" t="s">
        <v>1254</v>
      </c>
      <c r="B41" s="1010">
        <v>23.6</v>
      </c>
      <c r="C41" s="1010">
        <v>24.1</v>
      </c>
      <c r="D41" s="1010">
        <v>25.1</v>
      </c>
      <c r="E41" s="1010">
        <v>25.9</v>
      </c>
      <c r="F41" s="1010">
        <v>26.4</v>
      </c>
      <c r="G41" s="1010">
        <v>26.8</v>
      </c>
      <c r="H41" s="1010">
        <v>27.4</v>
      </c>
      <c r="I41" s="1010">
        <v>27.7</v>
      </c>
      <c r="J41" s="1011">
        <v>26.7</v>
      </c>
      <c r="K41" s="1181">
        <v>29.6</v>
      </c>
      <c r="L41" s="1181">
        <v>30.7</v>
      </c>
      <c r="Q41" s="1012" t="s">
        <v>1264</v>
      </c>
      <c r="R41" s="1020">
        <f t="shared" si="37"/>
        <v>20.7</v>
      </c>
      <c r="S41" s="1020">
        <f t="shared" si="34"/>
        <v>22.3</v>
      </c>
      <c r="T41" s="1020">
        <f t="shared" si="34"/>
        <v>24.1</v>
      </c>
      <c r="U41" s="1020">
        <f t="shared" si="34"/>
        <v>24.9</v>
      </c>
      <c r="V41" s="1020">
        <f t="shared" si="34"/>
        <v>25.4</v>
      </c>
      <c r="W41" s="1020">
        <f t="shared" si="34"/>
        <v>25.8</v>
      </c>
      <c r="X41" s="1020">
        <f t="shared" si="34"/>
        <v>26.3</v>
      </c>
      <c r="Y41" s="1020">
        <f t="shared" si="34"/>
        <v>26.5</v>
      </c>
      <c r="Z41" s="1020">
        <f t="shared" si="34"/>
        <v>25.8</v>
      </c>
      <c r="AA41" s="1020">
        <f t="shared" si="34"/>
        <v>26.2</v>
      </c>
      <c r="AB41" s="1020">
        <f t="shared" si="34"/>
        <v>26.7</v>
      </c>
      <c r="AC41" s="1020">
        <f t="shared" si="34"/>
        <v>0</v>
      </c>
      <c r="AD41" s="1020">
        <f t="shared" si="38"/>
        <v>24.9</v>
      </c>
      <c r="AI41" s="1012" t="s">
        <v>1263</v>
      </c>
      <c r="AJ41" s="1020">
        <f t="shared" si="42"/>
        <v>1.1028037383177571</v>
      </c>
      <c r="AK41" s="1020">
        <f t="shared" si="43"/>
        <v>1.0720720720720722</v>
      </c>
      <c r="AL41" s="1020">
        <f t="shared" si="44"/>
        <v>1.0877192982456141</v>
      </c>
      <c r="AM41" s="1020">
        <f t="shared" si="45"/>
        <v>1.0811965811965814</v>
      </c>
      <c r="AN41" s="1020">
        <f t="shared" si="46"/>
        <v>1.0801687763713081</v>
      </c>
      <c r="AQ41" s="1020">
        <f t="shared" si="47"/>
        <v>1.0788381742738589</v>
      </c>
      <c r="AR41" s="1020">
        <f t="shared" si="48"/>
        <v>1.0897959183673469</v>
      </c>
      <c r="AS41" s="1020">
        <f t="shared" si="49"/>
        <v>1.0963855421686748</v>
      </c>
      <c r="AT41" s="1020">
        <f t="shared" si="50"/>
        <v>1.0627450980392157</v>
      </c>
      <c r="AU41" s="1020">
        <f t="shared" si="51"/>
        <v>0.99640287769784164</v>
      </c>
      <c r="AV41" s="1020">
        <f t="shared" si="52"/>
        <v>0.92333333333333334</v>
      </c>
      <c r="AW41" s="1020"/>
      <c r="AX41" s="1020"/>
      <c r="AY41" s="1020">
        <f t="shared" si="39"/>
        <v>2.8886875399783537E-3</v>
      </c>
      <c r="AZ41" s="1020">
        <f t="shared" si="40"/>
        <v>1.0610419463712366</v>
      </c>
      <c r="BA41" s="1099">
        <f t="shared" si="41"/>
        <v>2.7225007926007685E-3</v>
      </c>
    </row>
    <row r="42" spans="1:53" ht="15.75" thickBot="1" x14ac:dyDescent="0.3">
      <c r="A42" s="1012" t="s">
        <v>1255</v>
      </c>
      <c r="B42" s="1010">
        <v>23.7</v>
      </c>
      <c r="C42" s="1010">
        <v>24.5</v>
      </c>
      <c r="D42" s="1010">
        <v>25.3</v>
      </c>
      <c r="E42" s="1010">
        <v>25.6</v>
      </c>
      <c r="F42" s="1010">
        <v>25.9</v>
      </c>
      <c r="G42" s="1010">
        <v>26.4</v>
      </c>
      <c r="H42" s="1010">
        <v>27.1</v>
      </c>
      <c r="I42" s="1010">
        <v>27.3</v>
      </c>
      <c r="J42" s="1011">
        <v>28</v>
      </c>
      <c r="K42" s="1181">
        <v>31.1</v>
      </c>
      <c r="L42" s="1181">
        <v>32.4</v>
      </c>
      <c r="Q42" s="1012" t="s">
        <v>1254</v>
      </c>
      <c r="R42" s="1020">
        <f t="shared" si="37"/>
        <v>23.6</v>
      </c>
      <c r="S42" s="1020">
        <f t="shared" si="34"/>
        <v>24.1</v>
      </c>
      <c r="T42" s="1020">
        <f t="shared" si="34"/>
        <v>25.1</v>
      </c>
      <c r="U42" s="1020">
        <f t="shared" si="34"/>
        <v>25.9</v>
      </c>
      <c r="V42" s="1020">
        <f t="shared" si="34"/>
        <v>26.4</v>
      </c>
      <c r="W42" s="1020">
        <f t="shared" si="34"/>
        <v>26.8</v>
      </c>
      <c r="X42" s="1020">
        <f t="shared" si="34"/>
        <v>27.4</v>
      </c>
      <c r="Y42" s="1020">
        <f t="shared" si="34"/>
        <v>27.7</v>
      </c>
      <c r="Z42" s="1020">
        <f t="shared" si="34"/>
        <v>26.7</v>
      </c>
      <c r="AA42" s="1020">
        <f t="shared" si="34"/>
        <v>29.6</v>
      </c>
      <c r="AB42" s="1020">
        <f t="shared" si="34"/>
        <v>30.7</v>
      </c>
      <c r="AC42" s="1020">
        <f t="shared" si="34"/>
        <v>0</v>
      </c>
      <c r="AD42" s="1020">
        <f t="shared" si="38"/>
        <v>25.9</v>
      </c>
      <c r="AI42" s="1012" t="s">
        <v>1264</v>
      </c>
      <c r="AJ42" s="1020">
        <f t="shared" si="42"/>
        <v>0.96728971962616828</v>
      </c>
      <c r="AK42" s="1020">
        <f t="shared" si="43"/>
        <v>1.0045045045045045</v>
      </c>
      <c r="AL42" s="1020">
        <f t="shared" si="44"/>
        <v>1.0570175438596492</v>
      </c>
      <c r="AM42" s="1020">
        <f t="shared" si="45"/>
        <v>1.0641025641025641</v>
      </c>
      <c r="AN42" s="1020">
        <f t="shared" si="46"/>
        <v>1.0717299578059072</v>
      </c>
      <c r="AQ42" s="1020">
        <f t="shared" si="47"/>
        <v>1.0705394190871369</v>
      </c>
      <c r="AR42" s="1020">
        <f t="shared" si="48"/>
        <v>1.073469387755102</v>
      </c>
      <c r="AS42" s="1020">
        <f t="shared" si="49"/>
        <v>1.0642570281124499</v>
      </c>
      <c r="AT42" s="1020">
        <f t="shared" si="50"/>
        <v>1.0117647058823529</v>
      </c>
      <c r="AU42" s="1020">
        <f t="shared" si="51"/>
        <v>0.94244604316546754</v>
      </c>
      <c r="AV42" s="1020">
        <f t="shared" si="52"/>
        <v>0.89</v>
      </c>
      <c r="AW42" s="1020"/>
      <c r="AX42" s="1020"/>
      <c r="AY42" s="1020">
        <f t="shared" si="39"/>
        <v>3.9363382843148643E-3</v>
      </c>
      <c r="AZ42" s="1020">
        <f t="shared" si="40"/>
        <v>1.0197382612637549</v>
      </c>
      <c r="BA42" s="1099">
        <f t="shared" si="41"/>
        <v>3.8601457195855202E-3</v>
      </c>
    </row>
    <row r="43" spans="1:53" ht="15.75" thickBot="1" x14ac:dyDescent="0.3">
      <c r="A43" s="1012" t="s">
        <v>1247</v>
      </c>
      <c r="B43" s="1010">
        <v>21.8</v>
      </c>
      <c r="C43" s="1010">
        <v>22.4</v>
      </c>
      <c r="D43" s="1010">
        <v>22.9</v>
      </c>
      <c r="E43" s="1010">
        <v>23.5</v>
      </c>
      <c r="F43" s="1010">
        <v>24.1</v>
      </c>
      <c r="G43" s="1010">
        <v>24.4</v>
      </c>
      <c r="H43" s="1010">
        <v>25.2</v>
      </c>
      <c r="I43" s="1010">
        <v>25.7</v>
      </c>
      <c r="J43" s="1011">
        <v>23.2</v>
      </c>
      <c r="K43" s="1181">
        <v>24.2</v>
      </c>
      <c r="L43" s="1181">
        <v>25.3</v>
      </c>
      <c r="Q43" s="1012" t="s">
        <v>1252</v>
      </c>
      <c r="R43" s="1020">
        <f t="shared" si="37"/>
        <v>22.4</v>
      </c>
      <c r="S43" s="1020">
        <f t="shared" si="34"/>
        <v>23</v>
      </c>
      <c r="T43" s="1020">
        <f t="shared" si="34"/>
        <v>22.4</v>
      </c>
      <c r="U43" s="1020">
        <f t="shared" si="34"/>
        <v>22.9</v>
      </c>
      <c r="V43" s="1020">
        <f t="shared" si="34"/>
        <v>23.3</v>
      </c>
      <c r="W43" s="1020">
        <f t="shared" si="34"/>
        <v>23.5</v>
      </c>
      <c r="X43" s="1020">
        <f t="shared" si="34"/>
        <v>23.8</v>
      </c>
      <c r="Y43" s="1020">
        <f t="shared" si="34"/>
        <v>24</v>
      </c>
      <c r="Z43" s="1020">
        <f t="shared" si="34"/>
        <v>25</v>
      </c>
      <c r="AA43" s="1020">
        <f t="shared" si="34"/>
        <v>27</v>
      </c>
      <c r="AB43" s="1020">
        <f t="shared" si="34"/>
        <v>27.2</v>
      </c>
      <c r="AC43" s="1020">
        <f t="shared" si="34"/>
        <v>0</v>
      </c>
      <c r="AD43" s="1020">
        <f t="shared" si="38"/>
        <v>22.9</v>
      </c>
      <c r="AI43" s="1012" t="s">
        <v>1254</v>
      </c>
      <c r="AJ43" s="1020">
        <f t="shared" si="42"/>
        <v>1.1028037383177571</v>
      </c>
      <c r="AK43" s="1020">
        <f t="shared" si="43"/>
        <v>1.0855855855855856</v>
      </c>
      <c r="AL43" s="1020">
        <f t="shared" si="44"/>
        <v>1.1008771929824561</v>
      </c>
      <c r="AM43" s="1020">
        <f t="shared" si="45"/>
        <v>1.1068376068376069</v>
      </c>
      <c r="AN43" s="1020">
        <f t="shared" si="46"/>
        <v>1.1139240506329113</v>
      </c>
      <c r="AQ43" s="1020">
        <f t="shared" si="47"/>
        <v>1.1120331950207469</v>
      </c>
      <c r="AR43" s="1020">
        <f t="shared" si="48"/>
        <v>1.1183673469387754</v>
      </c>
      <c r="AS43" s="1020">
        <f t="shared" si="49"/>
        <v>1.1124497991967872</v>
      </c>
      <c r="AT43" s="1020">
        <f t="shared" si="50"/>
        <v>1.0470588235294118</v>
      </c>
      <c r="AU43" s="1020">
        <f t="shared" si="51"/>
        <v>1.064748201438849</v>
      </c>
      <c r="AV43" s="1020">
        <f t="shared" si="52"/>
        <v>1.0233333333333332</v>
      </c>
      <c r="AW43" s="1020"/>
      <c r="AX43" s="1020"/>
      <c r="AY43" s="1020">
        <f t="shared" si="39"/>
        <v>9.8774484447099273E-4</v>
      </c>
      <c r="AZ43" s="1020">
        <f t="shared" si="40"/>
        <v>1.0898198976194746</v>
      </c>
      <c r="BA43" s="1099">
        <f t="shared" si="41"/>
        <v>9.0633768628059789E-4</v>
      </c>
    </row>
    <row r="44" spans="1:53" ht="15.75" thickBot="1" x14ac:dyDescent="0.3">
      <c r="A44" s="1012" t="s">
        <v>1264</v>
      </c>
      <c r="B44" s="1010">
        <v>20.7</v>
      </c>
      <c r="C44" s="1010">
        <v>22.3</v>
      </c>
      <c r="D44" s="1010">
        <v>24.1</v>
      </c>
      <c r="E44" s="1010">
        <v>24.9</v>
      </c>
      <c r="F44" s="1010">
        <v>25.4</v>
      </c>
      <c r="G44" s="1010">
        <v>25.8</v>
      </c>
      <c r="H44" s="1010">
        <v>26.3</v>
      </c>
      <c r="I44" s="1010">
        <v>26.5</v>
      </c>
      <c r="J44" s="1011">
        <v>25.8</v>
      </c>
      <c r="K44" s="1181">
        <v>26.2</v>
      </c>
      <c r="L44" s="1181">
        <v>26.7</v>
      </c>
      <c r="Q44" s="1012" t="s">
        <v>1261</v>
      </c>
      <c r="R44" s="1020">
        <f t="shared" si="37"/>
        <v>21.8</v>
      </c>
      <c r="S44" s="1020">
        <f t="shared" si="34"/>
        <v>22.4</v>
      </c>
      <c r="T44" s="1020">
        <f t="shared" si="34"/>
        <v>22</v>
      </c>
      <c r="U44" s="1020">
        <f t="shared" si="34"/>
        <v>22.3</v>
      </c>
      <c r="V44" s="1020">
        <f t="shared" si="34"/>
        <v>22.6</v>
      </c>
      <c r="W44" s="1020">
        <f t="shared" si="34"/>
        <v>23</v>
      </c>
      <c r="X44" s="1020">
        <f t="shared" si="34"/>
        <v>23.2</v>
      </c>
      <c r="Y44" s="1020">
        <f t="shared" si="34"/>
        <v>23.5</v>
      </c>
      <c r="Z44" s="1020">
        <f t="shared" si="34"/>
        <v>25.5</v>
      </c>
      <c r="AA44" s="1020">
        <f t="shared" si="34"/>
        <v>26.4</v>
      </c>
      <c r="AB44" s="1020">
        <f t="shared" si="34"/>
        <v>26.6</v>
      </c>
      <c r="AC44" s="1020">
        <f t="shared" si="34"/>
        <v>0</v>
      </c>
      <c r="AD44" s="1020">
        <f t="shared" si="38"/>
        <v>22.3</v>
      </c>
      <c r="AI44" s="1012" t="s">
        <v>1252</v>
      </c>
      <c r="AJ44" s="1020">
        <f t="shared" si="42"/>
        <v>1.0467289719626167</v>
      </c>
      <c r="AK44" s="1020">
        <f t="shared" si="43"/>
        <v>1.0360360360360361</v>
      </c>
      <c r="AL44" s="1020">
        <f t="shared" si="44"/>
        <v>0.98245614035087714</v>
      </c>
      <c r="AM44" s="1020">
        <f t="shared" si="45"/>
        <v>0.9786324786324786</v>
      </c>
      <c r="AN44" s="1020">
        <f t="shared" si="46"/>
        <v>0.98312236286919841</v>
      </c>
      <c r="AQ44" s="1020">
        <f t="shared" si="47"/>
        <v>0.975103734439834</v>
      </c>
      <c r="AR44" s="1020">
        <f t="shared" si="48"/>
        <v>0.97142857142857142</v>
      </c>
      <c r="AS44" s="1020">
        <f t="shared" si="49"/>
        <v>0.96385542168674709</v>
      </c>
      <c r="AT44" s="1020">
        <f t="shared" si="50"/>
        <v>0.98039215686274506</v>
      </c>
      <c r="AU44" s="1020">
        <f t="shared" si="51"/>
        <v>0.97122302158273377</v>
      </c>
      <c r="AV44" s="1020">
        <f t="shared" si="52"/>
        <v>0.90666666666666662</v>
      </c>
      <c r="AW44" s="1020"/>
      <c r="AX44" s="1020"/>
      <c r="AY44" s="1020">
        <f t="shared" si="39"/>
        <v>1.340124899488747E-3</v>
      </c>
      <c r="AZ44" s="1020">
        <f t="shared" si="40"/>
        <v>0.98142232386531869</v>
      </c>
      <c r="BA44" s="1099">
        <f t="shared" si="41"/>
        <v>1.3654925783740917E-3</v>
      </c>
    </row>
    <row r="45" spans="1:53" ht="15.75" thickBot="1" x14ac:dyDescent="0.3">
      <c r="A45" s="1012" t="s">
        <v>1265</v>
      </c>
      <c r="B45" s="1010">
        <v>18.8</v>
      </c>
      <c r="C45" s="1010">
        <v>21.1</v>
      </c>
      <c r="D45" s="1010">
        <v>21.9</v>
      </c>
      <c r="E45" s="1010">
        <v>22.3</v>
      </c>
      <c r="F45" s="1010">
        <v>23</v>
      </c>
      <c r="G45" s="1010">
        <v>23.5</v>
      </c>
      <c r="H45" s="1010">
        <v>23.6</v>
      </c>
      <c r="I45" s="1010">
        <v>23.8</v>
      </c>
      <c r="J45" s="1011">
        <v>24.8</v>
      </c>
      <c r="K45" s="1181">
        <v>31</v>
      </c>
      <c r="L45" s="1181">
        <v>34</v>
      </c>
      <c r="Q45" s="1012" t="s">
        <v>1262</v>
      </c>
      <c r="R45" s="1020">
        <f t="shared" si="37"/>
        <v>21.3</v>
      </c>
      <c r="S45" s="1020">
        <f t="shared" si="34"/>
        <v>22</v>
      </c>
      <c r="T45" s="1020">
        <f t="shared" si="34"/>
        <v>23.1</v>
      </c>
      <c r="U45" s="1020">
        <f t="shared" si="34"/>
        <v>23.5</v>
      </c>
      <c r="V45" s="1020">
        <f t="shared" si="34"/>
        <v>24.2</v>
      </c>
      <c r="W45" s="1020">
        <f t="shared" si="34"/>
        <v>24.6</v>
      </c>
      <c r="X45" s="1020">
        <f t="shared" si="34"/>
        <v>25</v>
      </c>
      <c r="Y45" s="1020">
        <f t="shared" si="34"/>
        <v>25.4</v>
      </c>
      <c r="Z45" s="1020">
        <f t="shared" si="34"/>
        <v>24.3</v>
      </c>
      <c r="AA45" s="1020">
        <f t="shared" si="34"/>
        <v>25.4</v>
      </c>
      <c r="AB45" s="1020">
        <f t="shared" si="34"/>
        <v>26.5</v>
      </c>
      <c r="AC45" s="1020">
        <f t="shared" si="34"/>
        <v>0</v>
      </c>
      <c r="AD45" s="1020">
        <f t="shared" si="38"/>
        <v>23.5</v>
      </c>
      <c r="AI45" s="1012" t="s">
        <v>1261</v>
      </c>
      <c r="AJ45" s="1020">
        <f t="shared" si="42"/>
        <v>1.0186915887850467</v>
      </c>
      <c r="AK45" s="1020">
        <f t="shared" si="43"/>
        <v>1.0090090090090089</v>
      </c>
      <c r="AL45" s="1020">
        <f t="shared" si="44"/>
        <v>0.96491228070175439</v>
      </c>
      <c r="AM45" s="1020">
        <f t="shared" si="45"/>
        <v>0.95299145299145305</v>
      </c>
      <c r="AN45" s="1020">
        <f t="shared" si="46"/>
        <v>0.95358649789029548</v>
      </c>
      <c r="AQ45" s="1020">
        <f t="shared" si="47"/>
        <v>0.95435684647302899</v>
      </c>
      <c r="AR45" s="1020">
        <f t="shared" si="48"/>
        <v>0.946938775510204</v>
      </c>
      <c r="AS45" s="1020">
        <f t="shared" si="49"/>
        <v>0.9437751004016065</v>
      </c>
      <c r="AT45" s="1020">
        <f t="shared" si="50"/>
        <v>1</v>
      </c>
      <c r="AU45" s="1020">
        <f t="shared" si="51"/>
        <v>0.94964028776978415</v>
      </c>
      <c r="AV45" s="1020">
        <f t="shared" si="52"/>
        <v>0.88666666666666671</v>
      </c>
      <c r="AW45" s="1020"/>
      <c r="AX45" s="1020"/>
      <c r="AY45" s="1020">
        <f t="shared" si="39"/>
        <v>1.3473298036097031E-3</v>
      </c>
      <c r="AZ45" s="1020">
        <f t="shared" si="40"/>
        <v>0.9618698641998954</v>
      </c>
      <c r="BA45" s="1099">
        <f t="shared" si="41"/>
        <v>1.4007402183562967E-3</v>
      </c>
    </row>
    <row r="46" spans="1:53" ht="15.75" thickBot="1" x14ac:dyDescent="0.3">
      <c r="A46" s="1012" t="s">
        <v>1259</v>
      </c>
      <c r="B46" s="1010">
        <v>20.2</v>
      </c>
      <c r="C46" s="1011">
        <v>20.8</v>
      </c>
      <c r="D46" s="1010">
        <v>22.7</v>
      </c>
      <c r="E46" s="1010">
        <v>24.7</v>
      </c>
      <c r="F46" s="1010">
        <v>27.1</v>
      </c>
      <c r="G46" s="1010">
        <v>29</v>
      </c>
      <c r="H46" s="1010">
        <v>30.4</v>
      </c>
      <c r="I46" s="1010">
        <v>31.4</v>
      </c>
      <c r="J46" s="1011">
        <v>23.6</v>
      </c>
      <c r="K46" s="1181">
        <v>25.1</v>
      </c>
      <c r="L46" s="1181">
        <v>27</v>
      </c>
      <c r="Q46" s="1012" t="s">
        <v>1251</v>
      </c>
      <c r="R46" s="1020">
        <f t="shared" si="37"/>
        <v>19.7</v>
      </c>
      <c r="S46" s="1020">
        <f t="shared" si="34"/>
        <v>20</v>
      </c>
      <c r="T46" s="1020">
        <f t="shared" si="34"/>
        <v>20.7</v>
      </c>
      <c r="U46" s="1020">
        <f t="shared" si="34"/>
        <v>21</v>
      </c>
      <c r="V46" s="1020">
        <f t="shared" si="34"/>
        <v>21.4</v>
      </c>
      <c r="W46" s="1020">
        <f t="shared" si="34"/>
        <v>21.7</v>
      </c>
      <c r="X46" s="1020">
        <f t="shared" si="34"/>
        <v>22.4</v>
      </c>
      <c r="Y46" s="1020">
        <f t="shared" si="34"/>
        <v>22.3</v>
      </c>
      <c r="Z46" s="1020">
        <f t="shared" si="34"/>
        <v>22.3</v>
      </c>
      <c r="AA46" s="1020">
        <f t="shared" si="34"/>
        <v>23.9</v>
      </c>
      <c r="AB46" s="1020">
        <f t="shared" si="34"/>
        <v>25.3</v>
      </c>
      <c r="AC46" s="1020">
        <f t="shared" si="34"/>
        <v>0</v>
      </c>
      <c r="AD46" s="1020">
        <f t="shared" si="38"/>
        <v>21</v>
      </c>
      <c r="AI46" s="1012" t="s">
        <v>1262</v>
      </c>
      <c r="AJ46" s="1020">
        <f t="shared" si="42"/>
        <v>0.99532710280373837</v>
      </c>
      <c r="AK46" s="1020">
        <f t="shared" si="43"/>
        <v>0.99099099099099097</v>
      </c>
      <c r="AL46" s="1020">
        <f t="shared" si="44"/>
        <v>1.013157894736842</v>
      </c>
      <c r="AM46" s="1020">
        <f t="shared" si="45"/>
        <v>1.0042735042735043</v>
      </c>
      <c r="AN46" s="1020">
        <f t="shared" si="46"/>
        <v>1.0210970464135021</v>
      </c>
      <c r="AQ46" s="1020">
        <f t="shared" si="47"/>
        <v>1.0207468879668049</v>
      </c>
      <c r="AR46" s="1020">
        <f t="shared" si="48"/>
        <v>1.0204081632653061</v>
      </c>
      <c r="AS46" s="1020">
        <f t="shared" si="49"/>
        <v>1.0200803212851406</v>
      </c>
      <c r="AT46" s="1020">
        <f t="shared" si="50"/>
        <v>0.95294117647058829</v>
      </c>
      <c r="AU46" s="1020">
        <f t="shared" si="51"/>
        <v>0.91366906474820131</v>
      </c>
      <c r="AV46" s="1020">
        <f t="shared" si="52"/>
        <v>0.8833333333333333</v>
      </c>
      <c r="AW46" s="1020"/>
      <c r="AX46" s="1020"/>
      <c r="AY46" s="1020">
        <f t="shared" si="39"/>
        <v>2.2823965753831924E-3</v>
      </c>
      <c r="AZ46" s="1020">
        <f t="shared" si="40"/>
        <v>0.98509322602617744</v>
      </c>
      <c r="BA46" s="1099">
        <f t="shared" si="41"/>
        <v>2.3169345957136252E-3</v>
      </c>
    </row>
    <row r="47" spans="1:53" ht="15.75" thickBot="1" x14ac:dyDescent="0.3">
      <c r="A47" s="1012" t="s">
        <v>1256</v>
      </c>
      <c r="B47" s="1010">
        <v>22.7</v>
      </c>
      <c r="C47" s="1010">
        <v>23.7</v>
      </c>
      <c r="D47" s="1010">
        <v>20.3</v>
      </c>
      <c r="E47" s="1010">
        <v>20.5</v>
      </c>
      <c r="F47" s="1010">
        <v>20.8</v>
      </c>
      <c r="G47" s="1010">
        <v>21.2</v>
      </c>
      <c r="H47" s="1010">
        <v>21.4</v>
      </c>
      <c r="I47" s="1010">
        <v>21.5</v>
      </c>
      <c r="J47" s="1011">
        <v>26.3</v>
      </c>
      <c r="K47" s="1181">
        <v>28.3</v>
      </c>
      <c r="L47" s="1181">
        <v>29</v>
      </c>
      <c r="Q47" s="1012" t="s">
        <v>1255</v>
      </c>
      <c r="R47" s="1020">
        <f t="shared" si="37"/>
        <v>23.7</v>
      </c>
      <c r="S47" s="1020">
        <f t="shared" ref="S47:S54" si="53">INDEX(C$32:C$51,MATCH($Q47,$A$32:$A$51,0))</f>
        <v>24.5</v>
      </c>
      <c r="T47" s="1020">
        <f t="shared" ref="T47:T54" si="54">INDEX(D$32:D$51,MATCH($Q47,$A$32:$A$51,0))</f>
        <v>25.3</v>
      </c>
      <c r="U47" s="1020">
        <f t="shared" ref="U47:U54" si="55">INDEX(E$32:E$51,MATCH($Q47,$A$32:$A$51,0))</f>
        <v>25.6</v>
      </c>
      <c r="V47" s="1020">
        <f t="shared" ref="V47:V54" si="56">INDEX(F$32:F$51,MATCH($Q47,$A$32:$A$51,0))</f>
        <v>25.9</v>
      </c>
      <c r="W47" s="1020">
        <f t="shared" ref="W47:W54" si="57">INDEX(G$32:G$51,MATCH($Q47,$A$32:$A$51,0))</f>
        <v>26.4</v>
      </c>
      <c r="X47" s="1020">
        <f t="shared" ref="X47:X54" si="58">INDEX(H$32:H$51,MATCH($Q47,$A$32:$A$51,0))</f>
        <v>27.1</v>
      </c>
      <c r="Y47" s="1020">
        <f t="shared" ref="Y47:Y54" si="59">INDEX(I$32:I$51,MATCH($Q47,$A$32:$A$51,0))</f>
        <v>27.3</v>
      </c>
      <c r="Z47" s="1020">
        <f t="shared" ref="Z47:Z54" si="60">INDEX(J$32:J$51,MATCH($Q47,$A$32:$A$51,0))</f>
        <v>28</v>
      </c>
      <c r="AA47" s="1020">
        <f t="shared" ref="AA47:AA54" si="61">INDEX(K$32:K$51,MATCH($Q47,$A$32:$A$51,0))</f>
        <v>31.1</v>
      </c>
      <c r="AB47" s="1020">
        <f t="shared" ref="AB47:AB54" si="62">INDEX(L$32:L$51,MATCH($Q47,$A$32:$A$51,0))</f>
        <v>32.4</v>
      </c>
      <c r="AC47" s="1020">
        <f t="shared" ref="AC47:AC54" si="63">INDEX(M$32:M$51,MATCH($Q47,$A$32:$A$51,0))</f>
        <v>0</v>
      </c>
      <c r="AD47" s="1020">
        <f t="shared" si="38"/>
        <v>25.6</v>
      </c>
      <c r="AI47" s="1012" t="s">
        <v>1251</v>
      </c>
      <c r="AJ47" s="1020">
        <f t="shared" si="42"/>
        <v>0.92056074766355145</v>
      </c>
      <c r="AK47" s="1020">
        <f t="shared" si="43"/>
        <v>0.90090090090090091</v>
      </c>
      <c r="AL47" s="1020">
        <f t="shared" si="44"/>
        <v>0.9078947368421052</v>
      </c>
      <c r="AM47" s="1020">
        <f t="shared" si="45"/>
        <v>0.89743589743589747</v>
      </c>
      <c r="AN47" s="1020">
        <f t="shared" si="46"/>
        <v>0.90295358649789026</v>
      </c>
      <c r="AQ47" s="1020">
        <f t="shared" si="47"/>
        <v>0.90041493775933601</v>
      </c>
      <c r="AR47" s="1020">
        <f t="shared" si="48"/>
        <v>0.91428571428571426</v>
      </c>
      <c r="AS47" s="1020">
        <f t="shared" si="49"/>
        <v>0.89558232931726911</v>
      </c>
      <c r="AT47" s="1020">
        <f t="shared" si="50"/>
        <v>0.87450980392156863</v>
      </c>
      <c r="AU47" s="1020">
        <f t="shared" si="51"/>
        <v>0.85971223021582721</v>
      </c>
      <c r="AV47" s="1020">
        <f t="shared" si="52"/>
        <v>0.84333333333333338</v>
      </c>
      <c r="AW47" s="1020"/>
      <c r="AX47" s="1020"/>
      <c r="AY47" s="1020">
        <f t="shared" si="39"/>
        <v>5.5914289813619963E-4</v>
      </c>
      <c r="AZ47" s="1020">
        <f t="shared" si="40"/>
        <v>0.89250765619758132</v>
      </c>
      <c r="BA47" s="1099">
        <f t="shared" si="41"/>
        <v>6.2648526794532931E-4</v>
      </c>
    </row>
    <row r="48" spans="1:53" ht="15.75" thickBot="1" x14ac:dyDescent="0.3">
      <c r="A48" s="1012" t="s">
        <v>1262</v>
      </c>
      <c r="B48" s="1010">
        <v>21.3</v>
      </c>
      <c r="C48" s="1010">
        <v>22</v>
      </c>
      <c r="D48" s="1010">
        <v>23.1</v>
      </c>
      <c r="E48" s="1010">
        <v>23.5</v>
      </c>
      <c r="F48" s="1010">
        <v>24.2</v>
      </c>
      <c r="G48" s="1010">
        <v>24.6</v>
      </c>
      <c r="H48" s="1010">
        <v>25</v>
      </c>
      <c r="I48" s="1010">
        <v>25.4</v>
      </c>
      <c r="J48" s="1011">
        <v>24.3</v>
      </c>
      <c r="K48" s="1181">
        <v>25.4</v>
      </c>
      <c r="L48" s="1181">
        <v>26.5</v>
      </c>
      <c r="Q48" s="1012" t="s">
        <v>1256</v>
      </c>
      <c r="R48" s="1020">
        <f t="shared" si="37"/>
        <v>22.7</v>
      </c>
      <c r="S48" s="1020">
        <f t="shared" si="53"/>
        <v>23.7</v>
      </c>
      <c r="T48" s="1020">
        <f t="shared" si="54"/>
        <v>20.3</v>
      </c>
      <c r="U48" s="1020">
        <f t="shared" si="55"/>
        <v>20.5</v>
      </c>
      <c r="V48" s="1020">
        <f t="shared" si="56"/>
        <v>20.8</v>
      </c>
      <c r="W48" s="1020">
        <f t="shared" si="57"/>
        <v>21.2</v>
      </c>
      <c r="X48" s="1020">
        <f t="shared" si="58"/>
        <v>21.4</v>
      </c>
      <c r="Y48" s="1020">
        <f t="shared" si="59"/>
        <v>21.5</v>
      </c>
      <c r="Z48" s="1020">
        <f t="shared" si="60"/>
        <v>26.3</v>
      </c>
      <c r="AA48" s="1020">
        <f t="shared" si="61"/>
        <v>28.3</v>
      </c>
      <c r="AB48" s="1020">
        <f t="shared" si="62"/>
        <v>29</v>
      </c>
      <c r="AC48" s="1020">
        <f t="shared" si="63"/>
        <v>0</v>
      </c>
      <c r="AD48" s="1020">
        <f t="shared" si="38"/>
        <v>20.5</v>
      </c>
      <c r="AI48" s="1012" t="s">
        <v>1255</v>
      </c>
      <c r="AJ48" s="1020">
        <f t="shared" si="42"/>
        <v>1.1074766355140186</v>
      </c>
      <c r="AK48" s="1020">
        <f t="shared" si="43"/>
        <v>1.1036036036036037</v>
      </c>
      <c r="AL48" s="1020">
        <f t="shared" si="44"/>
        <v>1.1096491228070176</v>
      </c>
      <c r="AM48" s="1020">
        <f t="shared" si="45"/>
        <v>1.0940170940170941</v>
      </c>
      <c r="AN48" s="1020">
        <f t="shared" si="46"/>
        <v>1.0928270042194093</v>
      </c>
      <c r="AQ48" s="1020">
        <f t="shared" si="47"/>
        <v>1.0954356846473028</v>
      </c>
      <c r="AR48" s="1020">
        <f t="shared" si="48"/>
        <v>1.106122448979592</v>
      </c>
      <c r="AS48" s="1020">
        <f t="shared" si="49"/>
        <v>1.0963855421686748</v>
      </c>
      <c r="AT48" s="1020">
        <f t="shared" si="50"/>
        <v>1.0980392156862746</v>
      </c>
      <c r="AU48" s="1020">
        <f t="shared" si="51"/>
        <v>1.1187050359712229</v>
      </c>
      <c r="AV48" s="1020">
        <f t="shared" si="52"/>
        <v>1.0799999999999998</v>
      </c>
      <c r="AW48" s="1020"/>
      <c r="AX48" s="1020"/>
      <c r="AY48" s="1020">
        <f t="shared" si="39"/>
        <v>1.073878450694601E-4</v>
      </c>
      <c r="AZ48" s="1020">
        <f t="shared" si="40"/>
        <v>1.1002055806922009</v>
      </c>
      <c r="BA48" s="1099">
        <f t="shared" si="41"/>
        <v>9.7607071763712014E-5</v>
      </c>
    </row>
    <row r="49" spans="1:53" ht="15.75" thickBot="1" x14ac:dyDescent="0.3">
      <c r="A49" s="1012" t="s">
        <v>1258</v>
      </c>
      <c r="B49" s="1010">
        <v>20.7</v>
      </c>
      <c r="C49" s="1010">
        <v>21.8</v>
      </c>
      <c r="D49" s="1010">
        <v>22.3</v>
      </c>
      <c r="E49" s="1010">
        <v>22.8</v>
      </c>
      <c r="F49" s="1010">
        <v>22.9</v>
      </c>
      <c r="G49" s="1010">
        <v>23.1</v>
      </c>
      <c r="H49" s="1010">
        <v>23.4</v>
      </c>
      <c r="I49" s="1010">
        <v>23.9</v>
      </c>
      <c r="J49" s="1011">
        <v>25.5</v>
      </c>
      <c r="K49" s="1181">
        <v>27.6</v>
      </c>
      <c r="L49" s="1181">
        <v>29.7</v>
      </c>
      <c r="Q49" s="1131" t="s">
        <v>1428</v>
      </c>
      <c r="R49" s="1020" t="e">
        <f t="shared" si="37"/>
        <v>#N/A</v>
      </c>
      <c r="S49" s="1020" t="e">
        <f t="shared" si="53"/>
        <v>#N/A</v>
      </c>
      <c r="T49" s="1020" t="e">
        <f t="shared" si="54"/>
        <v>#N/A</v>
      </c>
      <c r="U49" s="1020" t="e">
        <f t="shared" si="55"/>
        <v>#N/A</v>
      </c>
      <c r="V49" s="1020" t="e">
        <f t="shared" si="56"/>
        <v>#N/A</v>
      </c>
      <c r="W49" s="1020" t="e">
        <f t="shared" si="57"/>
        <v>#N/A</v>
      </c>
      <c r="X49" s="1020" t="e">
        <f t="shared" si="58"/>
        <v>#N/A</v>
      </c>
      <c r="Y49" s="1020" t="e">
        <f t="shared" si="59"/>
        <v>#N/A</v>
      </c>
      <c r="Z49" s="1020" t="e">
        <f t="shared" si="60"/>
        <v>#N/A</v>
      </c>
      <c r="AA49" s="1020" t="e">
        <f t="shared" si="61"/>
        <v>#N/A</v>
      </c>
      <c r="AB49" s="1020" t="e">
        <f t="shared" si="62"/>
        <v>#N/A</v>
      </c>
      <c r="AC49" s="1020" t="e">
        <f t="shared" si="63"/>
        <v>#N/A</v>
      </c>
      <c r="AD49" s="1020" t="e">
        <f t="shared" si="38"/>
        <v>#N/A</v>
      </c>
      <c r="AI49" s="1012" t="s">
        <v>1256</v>
      </c>
      <c r="AJ49" s="1020">
        <f t="shared" si="42"/>
        <v>1.0607476635514019</v>
      </c>
      <c r="AK49" s="1020">
        <f t="shared" si="43"/>
        <v>1.0675675675675675</v>
      </c>
      <c r="AL49" s="1020">
        <f t="shared" si="44"/>
        <v>0.89035087719298245</v>
      </c>
      <c r="AM49" s="1020">
        <f t="shared" si="45"/>
        <v>0.87606837606837618</v>
      </c>
      <c r="AN49" s="1020">
        <f t="shared" si="46"/>
        <v>0.87763713080168781</v>
      </c>
      <c r="AQ49" s="1020">
        <f t="shared" si="47"/>
        <v>0.87966804979253099</v>
      </c>
      <c r="AR49" s="1020">
        <f t="shared" si="48"/>
        <v>0.87346938775510197</v>
      </c>
      <c r="AS49" s="1020">
        <f t="shared" si="49"/>
        <v>0.86345381526104426</v>
      </c>
      <c r="AT49" s="1020">
        <f t="shared" si="50"/>
        <v>1.031372549019608</v>
      </c>
      <c r="AU49" s="1020">
        <f t="shared" si="51"/>
        <v>1.0179856115107915</v>
      </c>
      <c r="AV49" s="1020">
        <f t="shared" si="52"/>
        <v>0.96666666666666667</v>
      </c>
      <c r="AW49" s="1020"/>
      <c r="AX49" s="1020"/>
      <c r="AY49" s="1020">
        <f t="shared" si="39"/>
        <v>6.9978346842339851E-3</v>
      </c>
      <c r="AZ49" s="1020">
        <f t="shared" si="40"/>
        <v>0.94590797228979639</v>
      </c>
      <c r="BA49" s="1099">
        <f t="shared" si="41"/>
        <v>7.3980079344231056E-3</v>
      </c>
    </row>
    <row r="50" spans="1:53" ht="15.75" thickBot="1" x14ac:dyDescent="0.3">
      <c r="A50" s="1012" t="s">
        <v>1248</v>
      </c>
      <c r="B50" s="1010">
        <v>23.3</v>
      </c>
      <c r="C50" s="1010">
        <v>25</v>
      </c>
      <c r="D50" s="1010">
        <v>26.6</v>
      </c>
      <c r="E50" s="1010">
        <v>27</v>
      </c>
      <c r="F50" s="1010">
        <v>27.9</v>
      </c>
      <c r="G50" s="1010">
        <v>27.9</v>
      </c>
      <c r="H50" s="1010">
        <v>29.8</v>
      </c>
      <c r="I50" s="1010">
        <v>29.8</v>
      </c>
      <c r="J50" s="1011">
        <v>28.1</v>
      </c>
      <c r="K50" s="1181">
        <v>31.1</v>
      </c>
      <c r="L50" s="1181">
        <v>31.1</v>
      </c>
      <c r="Q50" s="1012" t="s">
        <v>1248</v>
      </c>
      <c r="R50" s="1020">
        <f t="shared" si="37"/>
        <v>23.3</v>
      </c>
      <c r="S50" s="1020">
        <f t="shared" si="53"/>
        <v>25</v>
      </c>
      <c r="T50" s="1020">
        <f t="shared" si="54"/>
        <v>26.6</v>
      </c>
      <c r="U50" s="1020">
        <f t="shared" si="55"/>
        <v>27</v>
      </c>
      <c r="V50" s="1020">
        <f t="shared" si="56"/>
        <v>27.9</v>
      </c>
      <c r="W50" s="1020">
        <f t="shared" si="57"/>
        <v>27.9</v>
      </c>
      <c r="X50" s="1020">
        <f t="shared" si="58"/>
        <v>29.8</v>
      </c>
      <c r="Y50" s="1020">
        <f t="shared" si="59"/>
        <v>29.8</v>
      </c>
      <c r="Z50" s="1020">
        <f t="shared" si="60"/>
        <v>28.1</v>
      </c>
      <c r="AA50" s="1020">
        <f t="shared" si="61"/>
        <v>31.1</v>
      </c>
      <c r="AB50" s="1020">
        <f t="shared" si="62"/>
        <v>31.1</v>
      </c>
      <c r="AC50" s="1020">
        <f t="shared" si="63"/>
        <v>0</v>
      </c>
      <c r="AD50" s="1020">
        <f t="shared" si="38"/>
        <v>27</v>
      </c>
      <c r="AI50" s="1131" t="s">
        <v>1428</v>
      </c>
      <c r="AJ50" s="1020" t="e">
        <f t="shared" si="42"/>
        <v>#N/A</v>
      </c>
      <c r="AK50" s="1020" t="e">
        <f t="shared" si="43"/>
        <v>#N/A</v>
      </c>
      <c r="AL50" s="1020" t="e">
        <f t="shared" si="44"/>
        <v>#N/A</v>
      </c>
      <c r="AM50" s="1020" t="e">
        <f t="shared" si="45"/>
        <v>#N/A</v>
      </c>
      <c r="AN50" s="1020" t="e">
        <f t="shared" si="46"/>
        <v>#N/A</v>
      </c>
      <c r="AQ50" s="1020" t="e">
        <f t="shared" si="47"/>
        <v>#N/A</v>
      </c>
      <c r="AR50" s="1020" t="e">
        <f t="shared" si="48"/>
        <v>#N/A</v>
      </c>
      <c r="AS50" s="1020" t="e">
        <f t="shared" si="49"/>
        <v>#N/A</v>
      </c>
      <c r="AT50" s="1020" t="e">
        <f t="shared" si="50"/>
        <v>#N/A</v>
      </c>
      <c r="AU50" s="1020" t="e">
        <f t="shared" si="51"/>
        <v>#N/A</v>
      </c>
      <c r="AV50" s="1020" t="e">
        <f t="shared" si="52"/>
        <v>#N/A</v>
      </c>
      <c r="AW50" s="1020"/>
      <c r="AX50" s="1020"/>
      <c r="AY50" s="1020" t="e">
        <f t="shared" si="39"/>
        <v>#N/A</v>
      </c>
      <c r="AZ50" s="1020" t="e">
        <f t="shared" si="40"/>
        <v>#N/A</v>
      </c>
      <c r="BA50" s="1099" t="e">
        <f t="shared" si="41"/>
        <v>#N/A</v>
      </c>
    </row>
    <row r="51" spans="1:53" ht="15.75" thickBot="1" x14ac:dyDescent="0.3">
      <c r="A51" s="1012" t="s">
        <v>1249</v>
      </c>
      <c r="B51" s="1010">
        <v>19.600000000000001</v>
      </c>
      <c r="C51" s="1010">
        <v>20.100000000000001</v>
      </c>
      <c r="D51" s="1010">
        <v>20.6</v>
      </c>
      <c r="E51" s="1010">
        <v>20.8</v>
      </c>
      <c r="F51" s="1010">
        <v>20.9</v>
      </c>
      <c r="G51" s="1010">
        <v>20.8</v>
      </c>
      <c r="H51" s="1010">
        <v>20.9</v>
      </c>
      <c r="I51" s="1010">
        <v>21.1</v>
      </c>
      <c r="J51" s="1011">
        <v>21.3</v>
      </c>
      <c r="K51" s="1181">
        <v>22</v>
      </c>
      <c r="L51" s="1181">
        <v>22.9</v>
      </c>
      <c r="Q51" s="1012" t="s">
        <v>1249</v>
      </c>
      <c r="R51" s="1020">
        <f t="shared" si="37"/>
        <v>19.600000000000001</v>
      </c>
      <c r="S51" s="1020">
        <f t="shared" si="53"/>
        <v>20.100000000000001</v>
      </c>
      <c r="T51" s="1020">
        <f t="shared" si="54"/>
        <v>20.6</v>
      </c>
      <c r="U51" s="1020">
        <f t="shared" si="55"/>
        <v>20.8</v>
      </c>
      <c r="V51" s="1020">
        <f t="shared" si="56"/>
        <v>20.9</v>
      </c>
      <c r="W51" s="1020">
        <f t="shared" si="57"/>
        <v>20.8</v>
      </c>
      <c r="X51" s="1020">
        <f t="shared" si="58"/>
        <v>20.9</v>
      </c>
      <c r="Y51" s="1020">
        <f t="shared" si="59"/>
        <v>21.1</v>
      </c>
      <c r="Z51" s="1020">
        <f t="shared" si="60"/>
        <v>21.3</v>
      </c>
      <c r="AA51" s="1020">
        <f t="shared" si="61"/>
        <v>22</v>
      </c>
      <c r="AB51" s="1020">
        <f t="shared" si="62"/>
        <v>22.9</v>
      </c>
      <c r="AC51" s="1020">
        <f t="shared" si="63"/>
        <v>0</v>
      </c>
      <c r="AD51" s="1020">
        <f t="shared" si="38"/>
        <v>20.8</v>
      </c>
      <c r="AI51" s="1012" t="s">
        <v>1248</v>
      </c>
      <c r="AJ51" s="1020">
        <f t="shared" si="42"/>
        <v>1.0887850467289721</v>
      </c>
      <c r="AK51" s="1020">
        <f t="shared" si="43"/>
        <v>1.1261261261261262</v>
      </c>
      <c r="AL51" s="1020">
        <f t="shared" si="44"/>
        <v>1.1666666666666667</v>
      </c>
      <c r="AM51" s="1020">
        <f t="shared" si="45"/>
        <v>1.153846153846154</v>
      </c>
      <c r="AN51" s="1020">
        <f t="shared" si="46"/>
        <v>1.1772151898734178</v>
      </c>
      <c r="AQ51" s="1020">
        <f t="shared" si="47"/>
        <v>1.1576763485477177</v>
      </c>
      <c r="AR51" s="1020">
        <f t="shared" si="48"/>
        <v>1.2163265306122448</v>
      </c>
      <c r="AS51" s="1020">
        <f t="shared" si="49"/>
        <v>1.1967871485943775</v>
      </c>
      <c r="AT51" s="1020">
        <f t="shared" si="50"/>
        <v>1.1019607843137256</v>
      </c>
      <c r="AU51" s="1020">
        <f t="shared" si="51"/>
        <v>1.1187050359712229</v>
      </c>
      <c r="AV51" s="1020">
        <f t="shared" si="52"/>
        <v>1.0366666666666666</v>
      </c>
      <c r="AW51" s="1020"/>
      <c r="AX51" s="1020"/>
      <c r="AY51" s="1020">
        <f t="shared" si="39"/>
        <v>2.7044408535154157E-3</v>
      </c>
      <c r="AZ51" s="1020">
        <f t="shared" si="40"/>
        <v>1.1400692452679357</v>
      </c>
      <c r="BA51" s="1099">
        <f t="shared" si="41"/>
        <v>2.372172448946139E-3</v>
      </c>
    </row>
    <row r="52" spans="1:53" ht="15.75" thickBot="1" x14ac:dyDescent="0.3">
      <c r="Q52" s="1012" t="s">
        <v>1245</v>
      </c>
      <c r="R52" s="1020">
        <f t="shared" si="37"/>
        <v>24.6</v>
      </c>
      <c r="S52" s="1020">
        <f t="shared" si="53"/>
        <v>25.6</v>
      </c>
      <c r="T52" s="1020">
        <f t="shared" si="54"/>
        <v>27</v>
      </c>
      <c r="U52" s="1020">
        <f t="shared" si="55"/>
        <v>27.6</v>
      </c>
      <c r="V52" s="1020">
        <f t="shared" si="56"/>
        <v>27.9</v>
      </c>
      <c r="W52" s="1020">
        <f t="shared" si="57"/>
        <v>29</v>
      </c>
      <c r="X52" s="1020">
        <f t="shared" si="58"/>
        <v>29.3</v>
      </c>
      <c r="Y52" s="1020">
        <f t="shared" si="59"/>
        <v>30.2</v>
      </c>
      <c r="Z52" s="1020">
        <f t="shared" si="60"/>
        <v>29.3</v>
      </c>
      <c r="AA52" s="1020">
        <f t="shared" si="61"/>
        <v>31</v>
      </c>
      <c r="AB52" s="1020">
        <f t="shared" si="62"/>
        <v>32.700000000000003</v>
      </c>
      <c r="AC52" s="1020">
        <f t="shared" si="63"/>
        <v>0</v>
      </c>
      <c r="AD52" s="1020">
        <f t="shared" si="38"/>
        <v>27.6</v>
      </c>
      <c r="AI52" s="1012" t="s">
        <v>1249</v>
      </c>
      <c r="AJ52" s="1020">
        <f t="shared" si="42"/>
        <v>0.91588785046728982</v>
      </c>
      <c r="AK52" s="1020">
        <f t="shared" si="43"/>
        <v>0.90540540540540548</v>
      </c>
      <c r="AL52" s="1020">
        <f t="shared" si="44"/>
        <v>0.90350877192982459</v>
      </c>
      <c r="AM52" s="1020">
        <f t="shared" si="45"/>
        <v>0.88888888888888895</v>
      </c>
      <c r="AN52" s="1020">
        <f t="shared" si="46"/>
        <v>0.88185654008438819</v>
      </c>
      <c r="AQ52" s="1020">
        <f t="shared" si="47"/>
        <v>0.86307053941908707</v>
      </c>
      <c r="AR52" s="1020">
        <f t="shared" si="48"/>
        <v>0.85306122448979582</v>
      </c>
      <c r="AS52" s="1020">
        <f t="shared" si="49"/>
        <v>0.84738955823293183</v>
      </c>
      <c r="AT52" s="1020">
        <f t="shared" si="50"/>
        <v>0.83529411764705885</v>
      </c>
      <c r="AU52" s="1020">
        <f t="shared" si="51"/>
        <v>0.79136690647482011</v>
      </c>
      <c r="AV52" s="1020">
        <f t="shared" si="52"/>
        <v>0.76333333333333331</v>
      </c>
      <c r="AW52" s="1020"/>
      <c r="AX52" s="1020"/>
      <c r="AY52" s="1020">
        <f t="shared" si="39"/>
        <v>2.3261442714367295E-3</v>
      </c>
      <c r="AZ52" s="1020">
        <f t="shared" si="40"/>
        <v>0.85900573967025662</v>
      </c>
      <c r="BA52" s="1099">
        <f t="shared" si="41"/>
        <v>2.707949625959028E-3</v>
      </c>
    </row>
    <row r="53" spans="1:53" ht="16.5" thickBot="1" x14ac:dyDescent="0.3">
      <c r="A53" s="1006" t="s">
        <v>1268</v>
      </c>
      <c r="Q53" s="1012" t="s">
        <v>1246</v>
      </c>
      <c r="R53" s="1020">
        <f t="shared" si="37"/>
        <v>21.4</v>
      </c>
      <c r="S53" s="1020">
        <f t="shared" si="53"/>
        <v>23</v>
      </c>
      <c r="T53" s="1020">
        <f t="shared" si="54"/>
        <v>24.3</v>
      </c>
      <c r="U53" s="1020">
        <f t="shared" si="55"/>
        <v>24.7</v>
      </c>
      <c r="V53" s="1020">
        <f t="shared" si="56"/>
        <v>24.5</v>
      </c>
      <c r="W53" s="1020">
        <f t="shared" si="57"/>
        <v>24.9</v>
      </c>
      <c r="X53" s="1020">
        <f t="shared" si="58"/>
        <v>25.5</v>
      </c>
      <c r="Y53" s="1020">
        <f t="shared" si="59"/>
        <v>25.8</v>
      </c>
      <c r="Z53" s="1020">
        <f t="shared" si="60"/>
        <v>24.3</v>
      </c>
      <c r="AA53" s="1020">
        <f t="shared" si="61"/>
        <v>25.2</v>
      </c>
      <c r="AB53" s="1020">
        <f t="shared" si="62"/>
        <v>26.2</v>
      </c>
      <c r="AC53" s="1020">
        <f t="shared" si="63"/>
        <v>0</v>
      </c>
      <c r="AD53" s="1020">
        <f t="shared" si="38"/>
        <v>24.7</v>
      </c>
      <c r="AI53" s="1012" t="s">
        <v>1245</v>
      </c>
      <c r="AJ53" s="1020">
        <f t="shared" si="42"/>
        <v>1.1495327102803741</v>
      </c>
      <c r="AK53" s="1020">
        <f t="shared" si="43"/>
        <v>1.1531531531531531</v>
      </c>
      <c r="AL53" s="1020">
        <f t="shared" si="44"/>
        <v>1.1842105263157894</v>
      </c>
      <c r="AM53" s="1020">
        <f t="shared" si="45"/>
        <v>1.1794871794871795</v>
      </c>
      <c r="AN53" s="1020">
        <f t="shared" si="46"/>
        <v>1.1772151898734178</v>
      </c>
      <c r="AQ53" s="1020">
        <f t="shared" si="47"/>
        <v>1.2033195020746887</v>
      </c>
      <c r="AR53" s="1020">
        <f t="shared" si="48"/>
        <v>1.1959183673469389</v>
      </c>
      <c r="AS53" s="1020">
        <f t="shared" si="49"/>
        <v>1.2128514056224899</v>
      </c>
      <c r="AT53" s="1020">
        <f t="shared" si="50"/>
        <v>1.1490196078431374</v>
      </c>
      <c r="AU53" s="1020">
        <f t="shared" si="51"/>
        <v>1.1151079136690647</v>
      </c>
      <c r="AV53" s="1020">
        <f t="shared" si="52"/>
        <v>1.0900000000000001</v>
      </c>
      <c r="AW53" s="1020"/>
      <c r="AX53" s="1020"/>
      <c r="AY53" s="1020">
        <f t="shared" si="39"/>
        <v>1.4188954799950629E-3</v>
      </c>
      <c r="AZ53" s="1020">
        <f t="shared" si="40"/>
        <v>1.1645286868787486</v>
      </c>
      <c r="BA53" s="1099">
        <f t="shared" si="41"/>
        <v>1.2184289627060077E-3</v>
      </c>
    </row>
    <row r="54" spans="1:53" ht="15.75" customHeight="1" thickBot="1" x14ac:dyDescent="0.3">
      <c r="A54" s="1388" t="s">
        <v>1240</v>
      </c>
      <c r="B54" s="1424" t="s">
        <v>1241</v>
      </c>
      <c r="C54" s="1425"/>
      <c r="D54" s="1425"/>
      <c r="E54" s="1425"/>
      <c r="F54" s="1425"/>
      <c r="G54" s="1425"/>
      <c r="H54" s="1425"/>
      <c r="I54" s="1425"/>
      <c r="J54" s="1425"/>
      <c r="K54" s="1425"/>
      <c r="L54" s="1404" t="s">
        <v>1242</v>
      </c>
      <c r="M54" s="1405"/>
      <c r="N54" s="1705"/>
      <c r="Q54" s="1012" t="s">
        <v>1247</v>
      </c>
      <c r="R54" s="1020">
        <f t="shared" si="37"/>
        <v>21.8</v>
      </c>
      <c r="S54" s="1020">
        <f t="shared" si="53"/>
        <v>22.4</v>
      </c>
      <c r="T54" s="1020">
        <f t="shared" si="54"/>
        <v>22.9</v>
      </c>
      <c r="U54" s="1020">
        <f t="shared" si="55"/>
        <v>23.5</v>
      </c>
      <c r="V54" s="1020">
        <f t="shared" si="56"/>
        <v>24.1</v>
      </c>
      <c r="W54" s="1020">
        <f t="shared" si="57"/>
        <v>24.4</v>
      </c>
      <c r="X54" s="1020">
        <f t="shared" si="58"/>
        <v>25.2</v>
      </c>
      <c r="Y54" s="1020">
        <f t="shared" si="59"/>
        <v>25.7</v>
      </c>
      <c r="Z54" s="1020">
        <f t="shared" si="60"/>
        <v>23.2</v>
      </c>
      <c r="AA54" s="1020">
        <f t="shared" si="61"/>
        <v>24.2</v>
      </c>
      <c r="AB54" s="1020">
        <f t="shared" si="62"/>
        <v>25.3</v>
      </c>
      <c r="AC54" s="1020">
        <f t="shared" si="63"/>
        <v>0</v>
      </c>
      <c r="AD54" s="1020">
        <f t="shared" si="38"/>
        <v>23.5</v>
      </c>
      <c r="AI54" s="1012" t="s">
        <v>1246</v>
      </c>
      <c r="AJ54" s="1020">
        <f t="shared" si="42"/>
        <v>1</v>
      </c>
      <c r="AK54" s="1020">
        <f t="shared" si="43"/>
        <v>1.0360360360360361</v>
      </c>
      <c r="AL54" s="1020">
        <f t="shared" si="44"/>
        <v>1.0657894736842106</v>
      </c>
      <c r="AM54" s="1020">
        <f t="shared" si="45"/>
        <v>1.0555555555555556</v>
      </c>
      <c r="AN54" s="1020">
        <f t="shared" si="46"/>
        <v>1.0337552742616034</v>
      </c>
      <c r="AQ54" s="1020">
        <f t="shared" si="47"/>
        <v>1.0331950207468878</v>
      </c>
      <c r="AR54" s="1020">
        <f t="shared" si="48"/>
        <v>1.0408163265306123</v>
      </c>
      <c r="AS54" s="1020">
        <f t="shared" si="49"/>
        <v>1.036144578313253</v>
      </c>
      <c r="AT54" s="1020">
        <f t="shared" si="50"/>
        <v>0.95294117647058829</v>
      </c>
      <c r="AU54" s="1020">
        <f t="shared" si="51"/>
        <v>0.90647482014388481</v>
      </c>
      <c r="AV54" s="1020">
        <f t="shared" si="52"/>
        <v>0.87333333333333329</v>
      </c>
      <c r="AW54" s="1020"/>
      <c r="AX54" s="1020"/>
      <c r="AY54" s="1020">
        <f t="shared" si="39"/>
        <v>4.0827589873642465E-3</v>
      </c>
      <c r="AZ54" s="1020">
        <f t="shared" si="40"/>
        <v>1.0030946904614515</v>
      </c>
      <c r="BA54" s="1099">
        <f t="shared" si="41"/>
        <v>4.0701630924654415E-3</v>
      </c>
    </row>
    <row r="55" spans="1:53" ht="15.75" thickBot="1" x14ac:dyDescent="0.3">
      <c r="A55" s="1389"/>
      <c r="B55" s="1013">
        <v>2005</v>
      </c>
      <c r="C55" s="1019">
        <v>2010</v>
      </c>
      <c r="D55" s="1019">
        <v>2012</v>
      </c>
      <c r="E55" s="1013">
        <v>2013</v>
      </c>
      <c r="F55" s="1013">
        <v>2014</v>
      </c>
      <c r="G55" s="1013">
        <v>2015</v>
      </c>
      <c r="H55" s="1013">
        <v>2016</v>
      </c>
      <c r="I55" s="1013">
        <v>2017</v>
      </c>
      <c r="J55" s="1013">
        <v>2018</v>
      </c>
      <c r="K55" s="1013">
        <v>2019</v>
      </c>
      <c r="L55" s="1008">
        <v>2020</v>
      </c>
      <c r="M55" s="1008">
        <v>2024</v>
      </c>
      <c r="N55" s="1008">
        <v>2030</v>
      </c>
      <c r="AI55" s="1012" t="s">
        <v>1247</v>
      </c>
      <c r="AJ55" s="1020">
        <f t="shared" si="42"/>
        <v>1.0186915887850467</v>
      </c>
      <c r="AK55" s="1020">
        <f t="shared" si="43"/>
        <v>1.0090090090090089</v>
      </c>
      <c r="AL55" s="1020">
        <f t="shared" si="44"/>
        <v>1.0043859649122806</v>
      </c>
      <c r="AM55" s="1020">
        <f t="shared" si="45"/>
        <v>1.0042735042735043</v>
      </c>
      <c r="AN55" s="1020">
        <f t="shared" si="46"/>
        <v>1.0168776371308017</v>
      </c>
      <c r="AQ55" s="1020">
        <f t="shared" si="47"/>
        <v>1.0124481327800829</v>
      </c>
      <c r="AR55" s="1020">
        <f t="shared" si="48"/>
        <v>1.0285714285714285</v>
      </c>
      <c r="AS55" s="1020">
        <f t="shared" si="49"/>
        <v>1.0321285140562249</v>
      </c>
      <c r="AT55" s="1020">
        <f t="shared" si="50"/>
        <v>0.90980392156862744</v>
      </c>
      <c r="AU55" s="1020">
        <f t="shared" si="51"/>
        <v>0.87050359712230208</v>
      </c>
      <c r="AV55" s="1020">
        <f t="shared" si="52"/>
        <v>0.84333333333333338</v>
      </c>
      <c r="AW55" s="1020"/>
      <c r="AX55" s="1020"/>
      <c r="AY55" s="1020">
        <f t="shared" si="39"/>
        <v>4.6524903498000826E-3</v>
      </c>
      <c r="AZ55" s="1020">
        <f t="shared" si="40"/>
        <v>0.97727514832205842</v>
      </c>
      <c r="BA55" s="1099">
        <f t="shared" si="41"/>
        <v>4.7606760059213816E-3</v>
      </c>
    </row>
    <row r="56" spans="1:53" ht="15.75" thickBot="1" x14ac:dyDescent="0.3">
      <c r="A56" s="1009" t="s">
        <v>1243</v>
      </c>
      <c r="B56" s="1010">
        <v>10745</v>
      </c>
      <c r="C56" s="1015">
        <v>24074</v>
      </c>
      <c r="D56" s="1015">
        <v>30285</v>
      </c>
      <c r="E56" s="1010">
        <v>34131</v>
      </c>
      <c r="F56" s="1010">
        <v>36651</v>
      </c>
      <c r="G56" s="1010">
        <v>38586</v>
      </c>
      <c r="H56" s="1010">
        <v>40566</v>
      </c>
      <c r="I56" s="1010">
        <v>42229</v>
      </c>
      <c r="J56" s="1010">
        <v>41901</v>
      </c>
      <c r="K56" s="1010">
        <v>45526</v>
      </c>
      <c r="L56" s="1011">
        <v>44207</v>
      </c>
      <c r="M56" s="1011">
        <v>60144</v>
      </c>
      <c r="N56" s="1011">
        <v>95441</v>
      </c>
    </row>
    <row r="57" spans="1:53" ht="15.75" thickBot="1" x14ac:dyDescent="0.3">
      <c r="A57" s="1012" t="s">
        <v>1245</v>
      </c>
      <c r="B57" s="1010">
        <v>17208</v>
      </c>
      <c r="C57" s="1016">
        <v>40601</v>
      </c>
      <c r="D57" s="1015">
        <v>47737</v>
      </c>
      <c r="E57" s="1010">
        <v>51986</v>
      </c>
      <c r="F57" s="1010">
        <v>55229</v>
      </c>
      <c r="G57" s="1010">
        <v>57308</v>
      </c>
      <c r="H57" s="1010">
        <v>62747</v>
      </c>
      <c r="I57" s="1010">
        <v>65389</v>
      </c>
      <c r="J57" s="1010">
        <v>70919</v>
      </c>
      <c r="K57" s="1010">
        <v>77089</v>
      </c>
      <c r="L57" s="1011">
        <v>74857</v>
      </c>
      <c r="M57" s="1011">
        <v>101842</v>
      </c>
      <c r="N57" s="1011">
        <v>161611</v>
      </c>
    </row>
    <row r="58" spans="1:53" ht="15.75" thickBot="1" x14ac:dyDescent="0.3">
      <c r="A58" s="1012" t="s">
        <v>1260</v>
      </c>
      <c r="B58" s="1010">
        <v>5634</v>
      </c>
      <c r="C58" s="1015">
        <v>13741</v>
      </c>
      <c r="D58" s="1015">
        <v>17670</v>
      </c>
      <c r="E58" s="1010">
        <v>20941</v>
      </c>
      <c r="F58" s="1010">
        <v>23172</v>
      </c>
      <c r="G58" s="1010">
        <v>24388</v>
      </c>
      <c r="H58" s="1010">
        <v>24927</v>
      </c>
      <c r="I58" s="1010">
        <v>26793</v>
      </c>
      <c r="J58" s="1010">
        <v>29629</v>
      </c>
      <c r="K58" s="1010">
        <v>32207</v>
      </c>
      <c r="L58" s="1011">
        <v>31274</v>
      </c>
      <c r="M58" s="1011">
        <v>42548</v>
      </c>
      <c r="N58" s="1011">
        <v>67518</v>
      </c>
    </row>
    <row r="59" spans="1:53" ht="15.75" thickBot="1" x14ac:dyDescent="0.3">
      <c r="A59" s="1012" t="s">
        <v>1251</v>
      </c>
      <c r="B59" s="1010">
        <v>5839</v>
      </c>
      <c r="C59" s="1015">
        <v>16649</v>
      </c>
      <c r="D59" s="1015">
        <v>21677</v>
      </c>
      <c r="E59" s="1010">
        <v>26427</v>
      </c>
      <c r="F59" s="1010">
        <v>29150</v>
      </c>
      <c r="G59" s="1010">
        <v>30233</v>
      </c>
      <c r="H59" s="1010">
        <v>31539</v>
      </c>
      <c r="I59" s="1010">
        <v>33497</v>
      </c>
      <c r="J59" s="1010">
        <v>37503</v>
      </c>
      <c r="K59" s="1010">
        <v>40766</v>
      </c>
      <c r="L59" s="1011">
        <v>39585</v>
      </c>
      <c r="M59" s="1011">
        <v>53855</v>
      </c>
      <c r="N59" s="1011">
        <v>85462</v>
      </c>
    </row>
    <row r="60" spans="1:53" ht="15.75" thickBot="1" x14ac:dyDescent="0.3">
      <c r="A60" s="1012" t="s">
        <v>1252</v>
      </c>
      <c r="B60" s="1010">
        <v>8295</v>
      </c>
      <c r="C60" s="1015">
        <v>18005</v>
      </c>
      <c r="D60" s="1015">
        <v>23239</v>
      </c>
      <c r="E60" s="1010">
        <v>27632</v>
      </c>
      <c r="F60" s="1010">
        <v>29572</v>
      </c>
      <c r="G60" s="1010">
        <v>29786</v>
      </c>
      <c r="H60" s="1010">
        <v>30675</v>
      </c>
      <c r="I60" s="1010">
        <v>32672</v>
      </c>
      <c r="J60" s="1010">
        <v>37628</v>
      </c>
      <c r="K60" s="1010">
        <v>40902</v>
      </c>
      <c r="L60" s="1011">
        <v>39717</v>
      </c>
      <c r="M60" s="1011">
        <v>54035</v>
      </c>
      <c r="N60" s="1011">
        <v>85747</v>
      </c>
    </row>
    <row r="61" spans="1:53" ht="15.75" thickBot="1" x14ac:dyDescent="0.3">
      <c r="A61" s="1012" t="s">
        <v>1263</v>
      </c>
      <c r="B61" s="1010">
        <v>6062</v>
      </c>
      <c r="C61" s="1015">
        <v>12687</v>
      </c>
      <c r="D61" s="1015">
        <v>16052</v>
      </c>
      <c r="E61" s="1010">
        <v>18866</v>
      </c>
      <c r="F61" s="1010">
        <v>20656</v>
      </c>
      <c r="G61" s="1010">
        <v>22099</v>
      </c>
      <c r="H61" s="1010">
        <v>22558</v>
      </c>
      <c r="I61" s="1010">
        <v>23660</v>
      </c>
      <c r="J61" s="1010">
        <v>28223</v>
      </c>
      <c r="K61" s="1010">
        <v>30679</v>
      </c>
      <c r="L61" s="1011">
        <v>29790</v>
      </c>
      <c r="M61" s="1011">
        <v>40529</v>
      </c>
      <c r="N61" s="1011">
        <v>64315</v>
      </c>
    </row>
    <row r="62" spans="1:53" ht="15.75" thickBot="1" x14ac:dyDescent="0.3">
      <c r="A62" s="1012" t="s">
        <v>1246</v>
      </c>
      <c r="B62" s="1010">
        <v>11195</v>
      </c>
      <c r="C62" s="1015">
        <v>31815</v>
      </c>
      <c r="D62" s="1015">
        <v>37453</v>
      </c>
      <c r="E62" s="1010">
        <v>41491</v>
      </c>
      <c r="F62" s="1010">
        <v>43876</v>
      </c>
      <c r="G62" s="1010">
        <v>46131</v>
      </c>
      <c r="H62" s="1010">
        <v>50282</v>
      </c>
      <c r="I62" s="1010">
        <v>54544</v>
      </c>
      <c r="J62" s="1010">
        <v>57494</v>
      </c>
      <c r="K62" s="1010">
        <v>62496</v>
      </c>
      <c r="L62" s="1011">
        <v>60686</v>
      </c>
      <c r="M62" s="1011">
        <v>82563</v>
      </c>
      <c r="N62" s="1011">
        <v>131018</v>
      </c>
    </row>
    <row r="63" spans="1:53" ht="15.75" thickBot="1" x14ac:dyDescent="0.3">
      <c r="A63" s="1012" t="s">
        <v>1261</v>
      </c>
      <c r="B63" s="1010">
        <v>4842</v>
      </c>
      <c r="C63" s="1016">
        <v>12592</v>
      </c>
      <c r="D63" s="1015">
        <v>16011</v>
      </c>
      <c r="E63" s="1010">
        <v>19552</v>
      </c>
      <c r="F63" s="1010">
        <v>21902</v>
      </c>
      <c r="G63" s="1010">
        <v>23027</v>
      </c>
      <c r="H63" s="1010">
        <v>24359</v>
      </c>
      <c r="I63" s="1010">
        <v>28296</v>
      </c>
      <c r="J63" s="1010">
        <v>30590</v>
      </c>
      <c r="K63" s="1010">
        <v>33252</v>
      </c>
      <c r="L63" s="1011">
        <v>32289</v>
      </c>
      <c r="M63" s="1011">
        <v>43928</v>
      </c>
      <c r="N63" s="1011">
        <v>69709</v>
      </c>
    </row>
    <row r="64" spans="1:53" ht="15.75" thickBot="1" x14ac:dyDescent="0.3">
      <c r="A64" s="1012" t="s">
        <v>1253</v>
      </c>
      <c r="B64" s="1010">
        <v>8170</v>
      </c>
      <c r="C64" s="1015">
        <v>21523</v>
      </c>
      <c r="D64" s="1015">
        <v>28953</v>
      </c>
      <c r="E64" s="1010">
        <v>33456</v>
      </c>
      <c r="F64" s="1010">
        <v>36526</v>
      </c>
      <c r="G64" s="1010">
        <v>37348</v>
      </c>
      <c r="H64" s="1010">
        <v>38872</v>
      </c>
      <c r="I64" s="1010">
        <v>40825</v>
      </c>
      <c r="J64" s="1010">
        <v>45420</v>
      </c>
      <c r="K64" s="1010">
        <v>49371</v>
      </c>
      <c r="L64" s="1011">
        <v>47941</v>
      </c>
      <c r="M64" s="1011">
        <v>65224</v>
      </c>
      <c r="N64" s="1011">
        <v>103502</v>
      </c>
    </row>
    <row r="65" spans="1:14" ht="15.75" thickBot="1" x14ac:dyDescent="0.3">
      <c r="A65" s="1012" t="s">
        <v>1254</v>
      </c>
      <c r="B65" s="1010">
        <v>6593</v>
      </c>
      <c r="C65" s="1015">
        <v>16517</v>
      </c>
      <c r="D65" s="1015">
        <v>20910</v>
      </c>
      <c r="E65" s="1010">
        <v>24740</v>
      </c>
      <c r="F65" s="1010">
        <v>27675</v>
      </c>
      <c r="G65" s="1010">
        <v>28923</v>
      </c>
      <c r="H65" s="1010">
        <v>30398</v>
      </c>
      <c r="I65" s="1010">
        <v>32876</v>
      </c>
      <c r="J65" s="1010">
        <v>37418</v>
      </c>
      <c r="K65" s="1010">
        <v>40673</v>
      </c>
      <c r="L65" s="1011">
        <v>39495</v>
      </c>
      <c r="M65" s="1011">
        <v>53732</v>
      </c>
      <c r="N65" s="1011">
        <v>85267</v>
      </c>
    </row>
    <row r="66" spans="1:14" ht="15.75" thickBot="1" x14ac:dyDescent="0.3">
      <c r="A66" s="1012" t="s">
        <v>1255</v>
      </c>
      <c r="B66" s="1010">
        <v>7290</v>
      </c>
      <c r="C66" s="1015">
        <v>17677</v>
      </c>
      <c r="D66" s="1015">
        <v>24752</v>
      </c>
      <c r="E66" s="1010">
        <v>29733</v>
      </c>
      <c r="F66" s="1010">
        <v>32304</v>
      </c>
      <c r="G66" s="1010">
        <v>33575</v>
      </c>
      <c r="H66" s="1010">
        <v>34257</v>
      </c>
      <c r="I66" s="1010">
        <v>35759</v>
      </c>
      <c r="J66" s="1010">
        <v>40169</v>
      </c>
      <c r="K66" s="1010">
        <v>43664</v>
      </c>
      <c r="L66" s="1011">
        <v>42399</v>
      </c>
      <c r="M66" s="1011">
        <v>57684</v>
      </c>
      <c r="N66" s="1011">
        <v>91537</v>
      </c>
    </row>
    <row r="67" spans="1:14" ht="15.75" thickBot="1" x14ac:dyDescent="0.3">
      <c r="A67" s="1012" t="s">
        <v>1247</v>
      </c>
      <c r="B67" s="1010">
        <v>11344</v>
      </c>
      <c r="C67" s="1015">
        <v>34165</v>
      </c>
      <c r="D67" s="1015">
        <v>42803</v>
      </c>
      <c r="E67" s="1010">
        <v>46996</v>
      </c>
      <c r="F67" s="1010">
        <v>50905</v>
      </c>
      <c r="G67" s="1010">
        <v>55779</v>
      </c>
      <c r="H67" s="1010">
        <v>58712</v>
      </c>
      <c r="I67" s="1010">
        <v>57053</v>
      </c>
      <c r="J67" s="1010">
        <v>62331</v>
      </c>
      <c r="K67" s="1010">
        <v>67753</v>
      </c>
      <c r="L67" s="1011">
        <v>65791</v>
      </c>
      <c r="M67" s="1011">
        <v>89508</v>
      </c>
      <c r="N67" s="1011">
        <v>142038</v>
      </c>
    </row>
    <row r="68" spans="1:14" ht="15.75" thickBot="1" x14ac:dyDescent="0.3">
      <c r="A68" s="1012" t="s">
        <v>1264</v>
      </c>
      <c r="B68" s="1010">
        <v>5069</v>
      </c>
      <c r="C68" s="1015">
        <v>13086</v>
      </c>
      <c r="D68" s="1015">
        <v>17038</v>
      </c>
      <c r="E68" s="1010">
        <v>19883</v>
      </c>
      <c r="F68" s="1010">
        <v>21326</v>
      </c>
      <c r="G68" s="1010">
        <v>21971</v>
      </c>
      <c r="H68" s="1010">
        <v>23482</v>
      </c>
      <c r="I68" s="1010">
        <v>24719</v>
      </c>
      <c r="J68" s="1010">
        <v>28086</v>
      </c>
      <c r="K68" s="1010">
        <v>30530</v>
      </c>
      <c r="L68" s="1011">
        <v>29646</v>
      </c>
      <c r="M68" s="1011">
        <v>40333</v>
      </c>
      <c r="N68" s="1011">
        <v>64003</v>
      </c>
    </row>
    <row r="69" spans="1:14" ht="15.75" thickBot="1" x14ac:dyDescent="0.3">
      <c r="A69" s="1012" t="s">
        <v>1265</v>
      </c>
      <c r="B69" s="1010">
        <v>6694</v>
      </c>
      <c r="C69" s="1015">
        <v>17942</v>
      </c>
      <c r="D69" s="1015">
        <v>24137</v>
      </c>
      <c r="E69" s="1010">
        <v>28189</v>
      </c>
      <c r="F69" s="1010">
        <v>31490</v>
      </c>
      <c r="G69" s="1010">
        <v>32256</v>
      </c>
      <c r="H69" s="1010">
        <v>32400</v>
      </c>
      <c r="I69" s="1010">
        <v>34574</v>
      </c>
      <c r="J69" s="1010">
        <v>39340</v>
      </c>
      <c r="K69" s="1010">
        <v>42762</v>
      </c>
      <c r="L69" s="1011">
        <v>41524</v>
      </c>
      <c r="M69" s="1011">
        <v>56492</v>
      </c>
      <c r="N69" s="1011">
        <v>89647</v>
      </c>
    </row>
    <row r="70" spans="1:14" ht="15.75" thickBot="1" x14ac:dyDescent="0.3">
      <c r="A70" s="1012" t="s">
        <v>1259</v>
      </c>
      <c r="B70" s="1010">
        <v>6360</v>
      </c>
      <c r="C70" s="1016">
        <v>15850</v>
      </c>
      <c r="D70" s="1015">
        <v>21088</v>
      </c>
      <c r="E70" s="1010">
        <v>25232</v>
      </c>
      <c r="F70" s="1010">
        <v>27653</v>
      </c>
      <c r="G70" s="1010">
        <v>29059</v>
      </c>
      <c r="H70" s="1010">
        <v>29823</v>
      </c>
      <c r="I70" s="1010">
        <v>31248</v>
      </c>
      <c r="J70" s="1010">
        <v>34747</v>
      </c>
      <c r="K70" s="1010">
        <v>37769</v>
      </c>
      <c r="L70" s="1011">
        <v>36676</v>
      </c>
      <c r="M70" s="1011">
        <v>49897</v>
      </c>
      <c r="N70" s="1011">
        <v>79180</v>
      </c>
    </row>
    <row r="71" spans="1:14" ht="15.75" thickBot="1" x14ac:dyDescent="0.3">
      <c r="A71" s="1012" t="s">
        <v>1256</v>
      </c>
      <c r="B71" s="1010">
        <v>6679</v>
      </c>
      <c r="C71" s="1015">
        <v>17455</v>
      </c>
      <c r="D71" s="1015">
        <v>22895</v>
      </c>
      <c r="E71" s="1010">
        <v>27186</v>
      </c>
      <c r="F71" s="1010">
        <v>29548</v>
      </c>
      <c r="G71" s="1010">
        <v>30499</v>
      </c>
      <c r="H71" s="1010">
        <v>31920</v>
      </c>
      <c r="I71" s="1010">
        <v>34744</v>
      </c>
      <c r="J71" s="1010">
        <v>39917</v>
      </c>
      <c r="K71" s="1010">
        <v>43390</v>
      </c>
      <c r="L71" s="1011">
        <v>42133</v>
      </c>
      <c r="M71" s="1011">
        <v>57322</v>
      </c>
      <c r="N71" s="1011">
        <v>90963</v>
      </c>
    </row>
    <row r="72" spans="1:14" ht="15.75" thickBot="1" x14ac:dyDescent="0.3">
      <c r="A72" s="1012" t="s">
        <v>1262</v>
      </c>
      <c r="B72" s="1010">
        <v>5090</v>
      </c>
      <c r="C72" s="1015">
        <v>11897</v>
      </c>
      <c r="D72" s="1015">
        <v>16857</v>
      </c>
      <c r="E72" s="1010">
        <v>19463</v>
      </c>
      <c r="F72" s="1010">
        <v>21209</v>
      </c>
      <c r="G72" s="1010">
        <v>21745</v>
      </c>
      <c r="H72" s="1010">
        <v>22223</v>
      </c>
      <c r="I72" s="1010">
        <v>26064</v>
      </c>
      <c r="J72" s="1010">
        <v>29365</v>
      </c>
      <c r="K72" s="1010">
        <v>31920</v>
      </c>
      <c r="L72" s="1011">
        <v>30996</v>
      </c>
      <c r="M72" s="1011">
        <v>42169</v>
      </c>
      <c r="N72" s="1011">
        <v>66918</v>
      </c>
    </row>
    <row r="73" spans="1:14" ht="15.75" thickBot="1" x14ac:dyDescent="0.3">
      <c r="A73" s="1012" t="s">
        <v>1258</v>
      </c>
      <c r="B73" s="1010">
        <v>10631</v>
      </c>
      <c r="C73" s="1015">
        <v>24059</v>
      </c>
      <c r="D73" s="1015">
        <v>30442</v>
      </c>
      <c r="E73" s="1010">
        <v>34351</v>
      </c>
      <c r="F73" s="1010">
        <v>36994</v>
      </c>
      <c r="G73" s="1010">
        <v>39053</v>
      </c>
      <c r="H73" s="1010">
        <v>41246</v>
      </c>
      <c r="I73" s="1010">
        <v>43411</v>
      </c>
      <c r="J73" s="1010">
        <v>48054</v>
      </c>
      <c r="K73" s="1010">
        <v>52234</v>
      </c>
      <c r="L73" s="1011">
        <v>50721</v>
      </c>
      <c r="M73" s="1011">
        <v>69006</v>
      </c>
      <c r="N73" s="1011">
        <v>109504</v>
      </c>
    </row>
    <row r="74" spans="1:14" ht="15.75" thickBot="1" x14ac:dyDescent="0.3">
      <c r="A74" s="1012" t="s">
        <v>1248</v>
      </c>
      <c r="B74" s="1010">
        <v>22253</v>
      </c>
      <c r="C74" s="1015">
        <v>37825</v>
      </c>
      <c r="D74" s="1015">
        <v>33057</v>
      </c>
      <c r="E74" s="1010">
        <v>37153</v>
      </c>
      <c r="F74" s="1010">
        <v>39563</v>
      </c>
      <c r="G74" s="1010">
        <v>38214</v>
      </c>
      <c r="H74" s="1010">
        <v>40582</v>
      </c>
      <c r="I74" s="1010">
        <v>42246</v>
      </c>
      <c r="J74" s="1010">
        <v>46637</v>
      </c>
      <c r="K74" s="1010">
        <v>50695</v>
      </c>
      <c r="L74" s="1011">
        <v>49226</v>
      </c>
      <c r="M74" s="1011">
        <v>66972</v>
      </c>
      <c r="N74" s="1011">
        <v>106276</v>
      </c>
    </row>
    <row r="75" spans="1:14" ht="15.75" thickBot="1" x14ac:dyDescent="0.3">
      <c r="A75" s="1012" t="s">
        <v>1249</v>
      </c>
      <c r="B75" s="1010">
        <v>9449</v>
      </c>
      <c r="C75" s="1015">
        <v>23709</v>
      </c>
      <c r="D75" s="1015">
        <v>44725</v>
      </c>
      <c r="E75" s="1010">
        <v>48561</v>
      </c>
      <c r="F75" s="1010">
        <v>50919</v>
      </c>
      <c r="G75" s="1010">
        <v>54891</v>
      </c>
      <c r="H75" s="1010">
        <v>55720</v>
      </c>
      <c r="I75" s="1010">
        <v>58005</v>
      </c>
      <c r="J75" s="1010">
        <v>64174</v>
      </c>
      <c r="K75" s="1010">
        <v>69757</v>
      </c>
      <c r="L75" s="1011">
        <v>67737</v>
      </c>
      <c r="M75" s="1011">
        <v>92156</v>
      </c>
      <c r="N75" s="1011">
        <v>146240</v>
      </c>
    </row>
    <row r="77" spans="1:14" ht="16.5" thickBot="1" x14ac:dyDescent="0.3">
      <c r="A77" s="1006" t="s">
        <v>1269</v>
      </c>
    </row>
    <row r="78" spans="1:14" ht="15.75" thickBot="1" x14ac:dyDescent="0.3">
      <c r="A78" s="1388" t="s">
        <v>1240</v>
      </c>
      <c r="B78" s="1424" t="s">
        <v>1241</v>
      </c>
      <c r="C78" s="1425"/>
      <c r="D78" s="1425"/>
      <c r="E78" s="1425"/>
      <c r="F78" s="1425"/>
      <c r="G78" s="1425"/>
      <c r="H78" s="1425"/>
      <c r="I78" s="1425"/>
      <c r="J78" s="1425"/>
      <c r="K78" s="1425"/>
      <c r="L78" s="1404" t="s">
        <v>1242</v>
      </c>
      <c r="M78" s="1405"/>
      <c r="N78" s="1705"/>
    </row>
    <row r="79" spans="1:14" ht="15.75" thickBot="1" x14ac:dyDescent="0.3">
      <c r="A79" s="1389"/>
      <c r="B79" s="1013">
        <v>2005</v>
      </c>
      <c r="C79" s="1019">
        <v>2010</v>
      </c>
      <c r="D79" s="1019">
        <v>2012</v>
      </c>
      <c r="E79" s="1013">
        <v>2013</v>
      </c>
      <c r="F79" s="1013">
        <v>2014</v>
      </c>
      <c r="G79" s="1013">
        <v>2015</v>
      </c>
      <c r="H79" s="1013">
        <v>2016</v>
      </c>
      <c r="I79" s="1013">
        <v>2017</v>
      </c>
      <c r="J79" s="1013">
        <v>2018</v>
      </c>
      <c r="K79" s="1013">
        <v>2019</v>
      </c>
      <c r="L79" s="1008">
        <v>2020</v>
      </c>
      <c r="M79" s="1008">
        <v>2024</v>
      </c>
      <c r="N79" s="1008">
        <v>2030</v>
      </c>
    </row>
    <row r="80" spans="1:14" ht="15.75" thickBot="1" x14ac:dyDescent="0.3">
      <c r="A80" s="1009" t="s">
        <v>1243</v>
      </c>
      <c r="B80" s="1010">
        <v>3652</v>
      </c>
      <c r="C80" s="1015">
        <v>4177</v>
      </c>
      <c r="D80" s="1015">
        <v>6967</v>
      </c>
      <c r="E80" s="1010">
        <v>7105</v>
      </c>
      <c r="F80" s="1010">
        <v>7440.3</v>
      </c>
      <c r="G80" s="1010">
        <v>7493</v>
      </c>
      <c r="H80" s="1010">
        <v>7503</v>
      </c>
      <c r="I80" s="1010">
        <v>7618</v>
      </c>
      <c r="J80" s="1010">
        <v>7667</v>
      </c>
      <c r="K80" s="1010">
        <v>7519.4</v>
      </c>
      <c r="L80" s="1011">
        <v>7695.6</v>
      </c>
      <c r="M80" s="1011">
        <v>7963.8</v>
      </c>
      <c r="N80" s="1011">
        <v>8383.6</v>
      </c>
    </row>
    <row r="81" spans="1:14" ht="15.75" thickBot="1" x14ac:dyDescent="0.3">
      <c r="A81" s="1012" t="s">
        <v>1245</v>
      </c>
      <c r="B81" s="1010">
        <v>30</v>
      </c>
      <c r="C81" s="1016">
        <v>65</v>
      </c>
      <c r="D81" s="1015">
        <v>65</v>
      </c>
      <c r="E81" s="1010">
        <v>65</v>
      </c>
      <c r="F81" s="1010">
        <v>68.099999999999994</v>
      </c>
      <c r="G81" s="1010">
        <v>74.599999999999994</v>
      </c>
      <c r="H81" s="1010">
        <v>74.599999999999994</v>
      </c>
      <c r="I81" s="1010">
        <v>74.599999999999994</v>
      </c>
      <c r="J81" s="1010">
        <v>74.599999999999994</v>
      </c>
      <c r="K81" s="1010">
        <v>73.2</v>
      </c>
      <c r="L81" s="1011">
        <v>74.900000000000006</v>
      </c>
      <c r="M81" s="1011">
        <v>77.5</v>
      </c>
      <c r="N81" s="1011">
        <v>81.599999999999994</v>
      </c>
    </row>
    <row r="82" spans="1:14" ht="15.75" thickBot="1" x14ac:dyDescent="0.3">
      <c r="A82" s="1012" t="s">
        <v>1260</v>
      </c>
      <c r="B82" s="1010">
        <v>174</v>
      </c>
      <c r="C82" s="1015">
        <v>183</v>
      </c>
      <c r="D82" s="1015">
        <v>348</v>
      </c>
      <c r="E82" s="1010">
        <v>394</v>
      </c>
      <c r="F82" s="1010">
        <v>412.6</v>
      </c>
      <c r="G82" s="1010">
        <v>222.4</v>
      </c>
      <c r="H82" s="1010">
        <v>223</v>
      </c>
      <c r="I82" s="1010">
        <v>223</v>
      </c>
      <c r="J82" s="1010">
        <v>227.4</v>
      </c>
      <c r="K82" s="1010">
        <v>223</v>
      </c>
      <c r="L82" s="1011">
        <v>228.2</v>
      </c>
      <c r="M82" s="1011">
        <v>236.2</v>
      </c>
      <c r="N82" s="1011">
        <v>248.7</v>
      </c>
    </row>
    <row r="83" spans="1:14" ht="15.75" thickBot="1" x14ac:dyDescent="0.3">
      <c r="A83" s="1012" t="s">
        <v>1251</v>
      </c>
      <c r="B83" s="1010">
        <v>188</v>
      </c>
      <c r="C83" s="1015">
        <v>198</v>
      </c>
      <c r="D83" s="1015">
        <v>255</v>
      </c>
      <c r="E83" s="1010">
        <v>248</v>
      </c>
      <c r="F83" s="1010">
        <v>259.7</v>
      </c>
      <c r="G83" s="1010">
        <v>255.3</v>
      </c>
      <c r="H83" s="1010">
        <v>257.3</v>
      </c>
      <c r="I83" s="1010">
        <v>260.60000000000002</v>
      </c>
      <c r="J83" s="1010">
        <v>265.8</v>
      </c>
      <c r="K83" s="1010">
        <v>260.7</v>
      </c>
      <c r="L83" s="1011">
        <v>266.8</v>
      </c>
      <c r="M83" s="1011">
        <v>276.10000000000002</v>
      </c>
      <c r="N83" s="1011">
        <v>290.60000000000002</v>
      </c>
    </row>
    <row r="84" spans="1:14" ht="15.75" thickBot="1" x14ac:dyDescent="0.3">
      <c r="A84" s="1012" t="s">
        <v>1252</v>
      </c>
      <c r="B84" s="1010">
        <v>194</v>
      </c>
      <c r="C84" s="1015">
        <v>197</v>
      </c>
      <c r="D84" s="1015">
        <v>200</v>
      </c>
      <c r="E84" s="1010">
        <v>200</v>
      </c>
      <c r="F84" s="1010">
        <v>209.4</v>
      </c>
      <c r="G84" s="1010">
        <v>249</v>
      </c>
      <c r="H84" s="1010">
        <v>246</v>
      </c>
      <c r="I84" s="1010">
        <v>264</v>
      </c>
      <c r="J84" s="1010">
        <v>268.8</v>
      </c>
      <c r="K84" s="1010">
        <v>263.60000000000002</v>
      </c>
      <c r="L84" s="1011">
        <v>269.8</v>
      </c>
      <c r="M84" s="1011">
        <v>279.2</v>
      </c>
      <c r="N84" s="1011">
        <v>293.89999999999998</v>
      </c>
    </row>
    <row r="85" spans="1:14" ht="15.75" thickBot="1" x14ac:dyDescent="0.3">
      <c r="A85" s="1012" t="s">
        <v>1263</v>
      </c>
      <c r="B85" s="1010">
        <v>182</v>
      </c>
      <c r="C85" s="1015">
        <v>181</v>
      </c>
      <c r="D85" s="1015">
        <v>181</v>
      </c>
      <c r="E85" s="1010">
        <v>191</v>
      </c>
      <c r="F85" s="1010">
        <v>200</v>
      </c>
      <c r="G85" s="1010">
        <v>315.2</v>
      </c>
      <c r="H85" s="1010">
        <v>315.2</v>
      </c>
      <c r="I85" s="1010">
        <v>315.2</v>
      </c>
      <c r="J85" s="1010">
        <v>328</v>
      </c>
      <c r="K85" s="1010">
        <v>321.7</v>
      </c>
      <c r="L85" s="1011">
        <v>329.2</v>
      </c>
      <c r="M85" s="1011">
        <v>340.7</v>
      </c>
      <c r="N85" s="1011">
        <v>358.7</v>
      </c>
    </row>
    <row r="86" spans="1:14" ht="15.75" thickBot="1" x14ac:dyDescent="0.3">
      <c r="A86" s="1012" t="s">
        <v>1246</v>
      </c>
      <c r="B86" s="1010">
        <v>112</v>
      </c>
      <c r="C86" s="1015">
        <v>116</v>
      </c>
      <c r="D86" s="1015">
        <v>335</v>
      </c>
      <c r="E86" s="1010">
        <v>336</v>
      </c>
      <c r="F86" s="1010">
        <v>351.9</v>
      </c>
      <c r="G86" s="1010">
        <v>222</v>
      </c>
      <c r="H86" s="1010">
        <v>222</v>
      </c>
      <c r="I86" s="1010">
        <v>222</v>
      </c>
      <c r="J86" s="1010">
        <v>222</v>
      </c>
      <c r="K86" s="1010">
        <v>217.7</v>
      </c>
      <c r="L86" s="1011">
        <v>222.8</v>
      </c>
      <c r="M86" s="1011">
        <v>230.6</v>
      </c>
      <c r="N86" s="1011">
        <v>242.7</v>
      </c>
    </row>
    <row r="87" spans="1:14" ht="15.75" thickBot="1" x14ac:dyDescent="0.3">
      <c r="A87" s="1012" t="s">
        <v>1261</v>
      </c>
      <c r="B87" s="1010">
        <v>263</v>
      </c>
      <c r="C87" s="1016">
        <v>264</v>
      </c>
      <c r="D87" s="1015">
        <v>489</v>
      </c>
      <c r="E87" s="1010">
        <v>499</v>
      </c>
      <c r="F87" s="1010">
        <v>522.5</v>
      </c>
      <c r="G87" s="1010">
        <v>470</v>
      </c>
      <c r="H87" s="1010">
        <v>471</v>
      </c>
      <c r="I87" s="1010">
        <v>488</v>
      </c>
      <c r="J87" s="1010">
        <v>488</v>
      </c>
      <c r="K87" s="1010">
        <v>478.6</v>
      </c>
      <c r="L87" s="1011">
        <v>489.8</v>
      </c>
      <c r="M87" s="1011">
        <v>506.9</v>
      </c>
      <c r="N87" s="1011">
        <v>533.6</v>
      </c>
    </row>
    <row r="88" spans="1:14" ht="15.75" thickBot="1" x14ac:dyDescent="0.3">
      <c r="A88" s="1012" t="s">
        <v>1253</v>
      </c>
      <c r="B88" s="1010">
        <v>321</v>
      </c>
      <c r="C88" s="1015">
        <v>330</v>
      </c>
      <c r="D88" s="1015">
        <v>553</v>
      </c>
      <c r="E88" s="1010">
        <v>561</v>
      </c>
      <c r="F88" s="1010">
        <v>587.5</v>
      </c>
      <c r="G88" s="1010">
        <v>297.10000000000002</v>
      </c>
      <c r="H88" s="1010">
        <v>297.10000000000002</v>
      </c>
      <c r="I88" s="1010">
        <v>309.3</v>
      </c>
      <c r="J88" s="1010">
        <v>310.39999999999998</v>
      </c>
      <c r="K88" s="1010">
        <v>304.39999999999998</v>
      </c>
      <c r="L88" s="1011">
        <v>311.60000000000002</v>
      </c>
      <c r="M88" s="1011">
        <v>322.39999999999998</v>
      </c>
      <c r="N88" s="1011">
        <v>339.4</v>
      </c>
    </row>
    <row r="89" spans="1:14" ht="15.75" thickBot="1" x14ac:dyDescent="0.3">
      <c r="A89" s="1012" t="s">
        <v>1254</v>
      </c>
      <c r="B89" s="1010">
        <v>178</v>
      </c>
      <c r="C89" s="1015">
        <v>188</v>
      </c>
      <c r="D89" s="1015">
        <v>297</v>
      </c>
      <c r="E89" s="1010">
        <v>299</v>
      </c>
      <c r="F89" s="1010">
        <v>313.10000000000002</v>
      </c>
      <c r="G89" s="1010">
        <v>310</v>
      </c>
      <c r="H89" s="1010">
        <v>328</v>
      </c>
      <c r="I89" s="1010">
        <v>328</v>
      </c>
      <c r="J89" s="1010">
        <v>328</v>
      </c>
      <c r="K89" s="1010">
        <v>321.7</v>
      </c>
      <c r="L89" s="1011">
        <v>329.2</v>
      </c>
      <c r="M89" s="1011">
        <v>340.7</v>
      </c>
      <c r="N89" s="1011">
        <v>358.7</v>
      </c>
    </row>
    <row r="90" spans="1:14" ht="15.75" thickBot="1" x14ac:dyDescent="0.3">
      <c r="A90" s="1012" t="s">
        <v>1255</v>
      </c>
      <c r="B90" s="1010">
        <v>135</v>
      </c>
      <c r="C90" s="1015">
        <v>137</v>
      </c>
      <c r="D90" s="1015">
        <v>227</v>
      </c>
      <c r="E90" s="1010">
        <v>209</v>
      </c>
      <c r="F90" s="1010">
        <v>218.9</v>
      </c>
      <c r="G90" s="1010">
        <v>219</v>
      </c>
      <c r="H90" s="1010">
        <v>221</v>
      </c>
      <c r="I90" s="1010">
        <v>215.4</v>
      </c>
      <c r="J90" s="1010">
        <v>218.8</v>
      </c>
      <c r="K90" s="1010">
        <v>214.6</v>
      </c>
      <c r="L90" s="1011">
        <v>219.6</v>
      </c>
      <c r="M90" s="1011">
        <v>227.3</v>
      </c>
      <c r="N90" s="1011">
        <v>239.3</v>
      </c>
    </row>
    <row r="91" spans="1:14" ht="15.75" thickBot="1" x14ac:dyDescent="0.3">
      <c r="A91" s="1012" t="s">
        <v>1247</v>
      </c>
      <c r="B91" s="1010">
        <v>244</v>
      </c>
      <c r="C91" s="1015">
        <v>364</v>
      </c>
      <c r="D91" s="1015">
        <v>394</v>
      </c>
      <c r="E91" s="1010">
        <v>454</v>
      </c>
      <c r="F91" s="1010">
        <v>475.4</v>
      </c>
      <c r="G91" s="1010">
        <v>203.9</v>
      </c>
      <c r="H91" s="1010">
        <v>205.8</v>
      </c>
      <c r="I91" s="1010">
        <v>197.4</v>
      </c>
      <c r="J91" s="1010">
        <v>197.8</v>
      </c>
      <c r="K91" s="1010">
        <v>194</v>
      </c>
      <c r="L91" s="1011">
        <v>198.5</v>
      </c>
      <c r="M91" s="1011">
        <v>205.5</v>
      </c>
      <c r="N91" s="1011">
        <v>216.3</v>
      </c>
    </row>
    <row r="92" spans="1:14" ht="15.75" thickBot="1" x14ac:dyDescent="0.3">
      <c r="A92" s="1012" t="s">
        <v>1264</v>
      </c>
      <c r="B92" s="1010">
        <v>212</v>
      </c>
      <c r="C92" s="1015">
        <v>276</v>
      </c>
      <c r="D92" s="1015">
        <v>492</v>
      </c>
      <c r="E92" s="1010">
        <v>508</v>
      </c>
      <c r="F92" s="1010">
        <v>532</v>
      </c>
      <c r="G92" s="1010">
        <v>508</v>
      </c>
      <c r="H92" s="1010">
        <v>508</v>
      </c>
      <c r="I92" s="1010">
        <v>508</v>
      </c>
      <c r="J92" s="1010">
        <v>508</v>
      </c>
      <c r="K92" s="1010">
        <v>498.2</v>
      </c>
      <c r="L92" s="1011">
        <v>509.9</v>
      </c>
      <c r="M92" s="1011">
        <v>527.70000000000005</v>
      </c>
      <c r="N92" s="1011">
        <v>555.5</v>
      </c>
    </row>
    <row r="93" spans="1:14" ht="15.75" thickBot="1" x14ac:dyDescent="0.3">
      <c r="A93" s="1012" t="s">
        <v>1265</v>
      </c>
      <c r="B93" s="1010">
        <v>200</v>
      </c>
      <c r="C93" s="1015">
        <v>200</v>
      </c>
      <c r="D93" s="1015">
        <v>309</v>
      </c>
      <c r="E93" s="1010">
        <v>249</v>
      </c>
      <c r="F93" s="1010">
        <v>260.8</v>
      </c>
      <c r="G93" s="1010">
        <v>255</v>
      </c>
      <c r="H93" s="1010">
        <v>255</v>
      </c>
      <c r="I93" s="1010">
        <v>255</v>
      </c>
      <c r="J93" s="1010">
        <v>248</v>
      </c>
      <c r="K93" s="1010">
        <v>243.2</v>
      </c>
      <c r="L93" s="1011">
        <v>248.9</v>
      </c>
      <c r="M93" s="1011">
        <v>257.60000000000002</v>
      </c>
      <c r="N93" s="1011">
        <v>271.2</v>
      </c>
    </row>
    <row r="94" spans="1:14" ht="15.75" thickBot="1" x14ac:dyDescent="0.3">
      <c r="A94" s="1012" t="s">
        <v>1259</v>
      </c>
      <c r="B94" s="1010">
        <v>656</v>
      </c>
      <c r="C94" s="1016">
        <v>725</v>
      </c>
      <c r="D94" s="1015">
        <v>1164</v>
      </c>
      <c r="E94" s="1010">
        <v>1159</v>
      </c>
      <c r="F94" s="1010">
        <v>1213.7</v>
      </c>
      <c r="G94" s="1010">
        <v>673</v>
      </c>
      <c r="H94" s="1010">
        <v>717.5</v>
      </c>
      <c r="I94" s="1010">
        <v>700.1</v>
      </c>
      <c r="J94" s="1010">
        <v>710.7</v>
      </c>
      <c r="K94" s="1010">
        <v>697</v>
      </c>
      <c r="L94" s="1011">
        <v>713.4</v>
      </c>
      <c r="M94" s="1011">
        <v>738.2</v>
      </c>
      <c r="N94" s="1011">
        <v>777.1</v>
      </c>
    </row>
    <row r="95" spans="1:14" ht="15.75" thickBot="1" x14ac:dyDescent="0.3">
      <c r="A95" s="1012" t="s">
        <v>1256</v>
      </c>
      <c r="B95" s="1010">
        <v>223</v>
      </c>
      <c r="C95" s="1015">
        <v>223</v>
      </c>
      <c r="D95" s="1015">
        <v>223</v>
      </c>
      <c r="E95" s="1010">
        <v>229</v>
      </c>
      <c r="F95" s="1010">
        <v>239.8</v>
      </c>
      <c r="G95" s="1010">
        <v>174.4</v>
      </c>
      <c r="H95" s="1010">
        <v>163.69999999999999</v>
      </c>
      <c r="I95" s="1010">
        <v>166.6</v>
      </c>
      <c r="J95" s="1010">
        <v>196.9</v>
      </c>
      <c r="K95" s="1010">
        <v>193.1</v>
      </c>
      <c r="L95" s="1011">
        <v>197.6</v>
      </c>
      <c r="M95" s="1011">
        <v>204.5</v>
      </c>
      <c r="N95" s="1011">
        <v>215.3</v>
      </c>
    </row>
    <row r="96" spans="1:14" ht="15.75" thickBot="1" x14ac:dyDescent="0.3">
      <c r="A96" s="1012" t="s">
        <v>1262</v>
      </c>
      <c r="B96" s="1010">
        <v>329</v>
      </c>
      <c r="C96" s="1015">
        <v>376</v>
      </c>
      <c r="D96" s="1015">
        <v>376</v>
      </c>
      <c r="E96" s="1010">
        <v>370</v>
      </c>
      <c r="F96" s="1010">
        <v>387.5</v>
      </c>
      <c r="G96" s="1010">
        <v>240.8</v>
      </c>
      <c r="H96" s="1010">
        <v>241.7</v>
      </c>
      <c r="I96" s="1010">
        <v>234</v>
      </c>
      <c r="J96" s="1010">
        <v>234</v>
      </c>
      <c r="K96" s="1010">
        <v>229.5</v>
      </c>
      <c r="L96" s="1011">
        <v>234.9</v>
      </c>
      <c r="M96" s="1011">
        <v>243.1</v>
      </c>
      <c r="N96" s="1011">
        <v>255.9</v>
      </c>
    </row>
    <row r="97" spans="1:14" ht="15.75" thickBot="1" x14ac:dyDescent="0.3">
      <c r="A97" s="1012" t="s">
        <v>1258</v>
      </c>
      <c r="B97" s="1010">
        <v>11</v>
      </c>
      <c r="C97" s="1015">
        <v>11</v>
      </c>
      <c r="D97" s="1015">
        <v>795</v>
      </c>
      <c r="E97" s="1010">
        <v>797</v>
      </c>
      <c r="F97" s="1010">
        <v>834.6</v>
      </c>
      <c r="G97" s="1010">
        <v>800.5</v>
      </c>
      <c r="H97" s="1010">
        <v>853.4</v>
      </c>
      <c r="I97" s="1010">
        <v>891.4</v>
      </c>
      <c r="J97" s="1010">
        <v>909.5</v>
      </c>
      <c r="K97" s="1010">
        <v>892</v>
      </c>
      <c r="L97" s="1011">
        <v>912.9</v>
      </c>
      <c r="M97" s="1011">
        <v>944.7</v>
      </c>
      <c r="N97" s="1011">
        <v>994.5</v>
      </c>
    </row>
    <row r="98" spans="1:14" ht="15.75" thickBot="1" x14ac:dyDescent="0.3">
      <c r="A98" s="1012" t="s">
        <v>1248</v>
      </c>
      <c r="B98" s="1010" t="s">
        <v>1270</v>
      </c>
      <c r="C98" s="1015">
        <v>18</v>
      </c>
      <c r="D98" s="1015">
        <v>28</v>
      </c>
      <c r="E98" s="1010">
        <v>13</v>
      </c>
      <c r="F98" s="1010">
        <v>13.6</v>
      </c>
      <c r="G98" s="1010">
        <v>28.1</v>
      </c>
      <c r="H98" s="1010">
        <v>28.1</v>
      </c>
      <c r="I98" s="1010">
        <v>28</v>
      </c>
      <c r="J98" s="1010">
        <v>28</v>
      </c>
      <c r="K98" s="1010">
        <v>27.5</v>
      </c>
      <c r="L98" s="1011">
        <v>28.1</v>
      </c>
      <c r="M98" s="1011">
        <v>29.1</v>
      </c>
      <c r="N98" s="1011">
        <v>30.6</v>
      </c>
    </row>
    <row r="99" spans="1:14" ht="15.75" thickBot="1" x14ac:dyDescent="0.3">
      <c r="A99" s="1012" t="s">
        <v>1249</v>
      </c>
      <c r="B99" s="1010" t="s">
        <v>1270</v>
      </c>
      <c r="C99" s="1015">
        <v>27</v>
      </c>
      <c r="D99" s="1015">
        <v>27</v>
      </c>
      <c r="E99" s="1010">
        <v>50</v>
      </c>
      <c r="F99" s="1010">
        <v>52.4</v>
      </c>
      <c r="G99" s="1010">
        <v>48.5</v>
      </c>
      <c r="H99" s="1010">
        <v>40.5</v>
      </c>
      <c r="I99" s="1010">
        <v>40.5</v>
      </c>
      <c r="J99" s="1010">
        <v>40.5</v>
      </c>
      <c r="K99" s="1010">
        <v>39.700000000000003</v>
      </c>
      <c r="L99" s="1011">
        <v>40.700000000000003</v>
      </c>
      <c r="M99" s="1011">
        <v>42.1</v>
      </c>
      <c r="N99" s="1011">
        <v>44.3</v>
      </c>
    </row>
    <row r="101" spans="1:14" ht="16.5" thickBot="1" x14ac:dyDescent="0.3">
      <c r="A101" s="1006" t="s">
        <v>1271</v>
      </c>
    </row>
    <row r="102" spans="1:14" ht="15.75" thickBot="1" x14ac:dyDescent="0.3">
      <c r="A102" s="1388" t="s">
        <v>1240</v>
      </c>
      <c r="B102" s="1424" t="s">
        <v>1241</v>
      </c>
      <c r="C102" s="1425"/>
      <c r="D102" s="1425"/>
      <c r="E102" s="1425"/>
      <c r="F102" s="1425"/>
      <c r="G102" s="1425"/>
      <c r="H102" s="1425"/>
      <c r="I102" s="1425"/>
      <c r="J102" s="1425"/>
      <c r="K102" s="1425"/>
      <c r="L102" s="1404" t="s">
        <v>1242</v>
      </c>
      <c r="M102" s="1405"/>
      <c r="N102" s="1705"/>
    </row>
    <row r="103" spans="1:14" ht="15.75" thickBot="1" x14ac:dyDescent="0.3">
      <c r="A103" s="1389"/>
      <c r="B103" s="1013">
        <v>2005</v>
      </c>
      <c r="C103" s="1019">
        <v>2010</v>
      </c>
      <c r="D103" s="1019">
        <v>2012</v>
      </c>
      <c r="E103" s="1013">
        <v>2013</v>
      </c>
      <c r="F103" s="1013">
        <v>2014</v>
      </c>
      <c r="G103" s="1013">
        <v>2015</v>
      </c>
      <c r="H103" s="1013">
        <v>2016</v>
      </c>
      <c r="I103" s="1013">
        <v>2017</v>
      </c>
      <c r="J103" s="1013">
        <v>2018</v>
      </c>
      <c r="K103" s="1013">
        <v>2019</v>
      </c>
      <c r="L103" s="1008">
        <v>2020</v>
      </c>
      <c r="M103" s="1008">
        <v>2024</v>
      </c>
      <c r="N103" s="1008">
        <v>2030</v>
      </c>
    </row>
    <row r="104" spans="1:14" ht="15.75" thickBot="1" x14ac:dyDescent="0.3">
      <c r="A104" s="1009" t="s">
        <v>1243</v>
      </c>
      <c r="B104" s="1010">
        <v>46645</v>
      </c>
      <c r="C104" s="1010">
        <v>96814</v>
      </c>
      <c r="D104" s="1014">
        <v>119326</v>
      </c>
      <c r="E104" s="1014">
        <v>129402</v>
      </c>
      <c r="F104" s="1014">
        <v>134411</v>
      </c>
      <c r="G104" s="1010">
        <v>158208</v>
      </c>
      <c r="H104" s="1010">
        <v>158609</v>
      </c>
      <c r="I104" s="1010">
        <v>155757</v>
      </c>
      <c r="J104" s="1010">
        <v>188076</v>
      </c>
      <c r="K104" s="1010">
        <v>203948</v>
      </c>
      <c r="L104" s="1011">
        <v>202352</v>
      </c>
      <c r="M104" s="1011">
        <v>302857</v>
      </c>
      <c r="N104" s="1011">
        <v>447755</v>
      </c>
    </row>
    <row r="105" spans="1:14" ht="15.75" thickBot="1" x14ac:dyDescent="0.3">
      <c r="A105" s="1012" t="s">
        <v>1245</v>
      </c>
      <c r="B105" s="1010">
        <v>495.7</v>
      </c>
      <c r="C105" s="1011">
        <v>305.2</v>
      </c>
      <c r="D105" s="1010">
        <v>1031.2</v>
      </c>
      <c r="E105" s="1010">
        <v>1052.2</v>
      </c>
      <c r="F105" s="1010" t="s">
        <v>1270</v>
      </c>
      <c r="G105" s="1010">
        <v>1330.4</v>
      </c>
      <c r="H105" s="1010" t="s">
        <v>1270</v>
      </c>
      <c r="I105" s="1010" t="s">
        <v>1270</v>
      </c>
      <c r="J105" s="1010" t="s">
        <v>1270</v>
      </c>
      <c r="K105" s="1010" t="s">
        <v>1270</v>
      </c>
      <c r="L105" s="1011">
        <v>1878.2</v>
      </c>
      <c r="M105" s="1011">
        <v>2801.5</v>
      </c>
      <c r="N105" s="1011">
        <v>4120.3999999999996</v>
      </c>
    </row>
    <row r="106" spans="1:14" ht="15.75" thickBot="1" x14ac:dyDescent="0.3">
      <c r="A106" s="1012" t="s">
        <v>1260</v>
      </c>
      <c r="B106" s="1010">
        <v>301.5</v>
      </c>
      <c r="C106" s="1010">
        <v>189.7</v>
      </c>
      <c r="D106" s="1010">
        <v>63.9</v>
      </c>
      <c r="E106" s="1010">
        <v>174.2</v>
      </c>
      <c r="F106" s="1010">
        <v>136.30000000000001</v>
      </c>
      <c r="G106" s="1010">
        <v>454.4</v>
      </c>
      <c r="H106" s="1010">
        <v>406.2</v>
      </c>
      <c r="I106" s="1010">
        <v>253</v>
      </c>
      <c r="J106" s="1010">
        <v>1459.5</v>
      </c>
      <c r="K106" s="1010">
        <v>1763.5</v>
      </c>
      <c r="L106" s="1011">
        <v>841.8</v>
      </c>
      <c r="M106" s="1011">
        <v>1256.0999999999999</v>
      </c>
      <c r="N106" s="1011">
        <v>1848.5</v>
      </c>
    </row>
    <row r="107" spans="1:14" ht="15.75" thickBot="1" x14ac:dyDescent="0.3">
      <c r="A107" s="1012" t="s">
        <v>1251</v>
      </c>
      <c r="B107" s="1010">
        <v>10.1</v>
      </c>
      <c r="C107" s="1010">
        <v>2.1</v>
      </c>
      <c r="D107" s="1010">
        <v>3.3</v>
      </c>
      <c r="E107" s="1010">
        <v>2.1</v>
      </c>
      <c r="F107" s="1010" t="s">
        <v>1270</v>
      </c>
      <c r="G107" s="1010">
        <v>0.6</v>
      </c>
      <c r="H107" s="1010" t="s">
        <v>1270</v>
      </c>
      <c r="I107" s="1010" t="s">
        <v>1270</v>
      </c>
      <c r="J107" s="1010" t="s">
        <v>1270</v>
      </c>
      <c r="K107" s="1010" t="s">
        <v>1270</v>
      </c>
      <c r="L107" s="1011">
        <v>0.8</v>
      </c>
      <c r="M107" s="1011">
        <v>1.3</v>
      </c>
      <c r="N107" s="1011">
        <v>2</v>
      </c>
    </row>
    <row r="108" spans="1:14" ht="15.75" thickBot="1" x14ac:dyDescent="0.3">
      <c r="A108" s="1012" t="s">
        <v>1252</v>
      </c>
      <c r="B108" s="1010">
        <v>3.5</v>
      </c>
      <c r="C108" s="1010">
        <v>0.6</v>
      </c>
      <c r="D108" s="1010" t="s">
        <v>1270</v>
      </c>
      <c r="E108" s="1010" t="s">
        <v>1270</v>
      </c>
      <c r="F108" s="1010" t="s">
        <v>1270</v>
      </c>
      <c r="G108" s="1010" t="s">
        <v>1270</v>
      </c>
      <c r="H108" s="1010" t="s">
        <v>1270</v>
      </c>
      <c r="I108" s="1010" t="s">
        <v>1270</v>
      </c>
      <c r="J108" s="1010" t="s">
        <v>1270</v>
      </c>
      <c r="K108" s="1010" t="s">
        <v>1270</v>
      </c>
      <c r="L108" s="1011">
        <v>232.3</v>
      </c>
      <c r="M108" s="1011">
        <v>350</v>
      </c>
      <c r="N108" s="1011">
        <v>522.6</v>
      </c>
    </row>
    <row r="109" spans="1:14" ht="15.75" thickBot="1" x14ac:dyDescent="0.3">
      <c r="A109" s="1012" t="s">
        <v>1263</v>
      </c>
      <c r="B109" s="1010">
        <v>13.2</v>
      </c>
      <c r="C109" s="1010">
        <v>2.9</v>
      </c>
      <c r="D109" s="1010">
        <v>87.8</v>
      </c>
      <c r="E109" s="1010">
        <v>115.5</v>
      </c>
      <c r="F109" s="1010">
        <v>0</v>
      </c>
      <c r="G109" s="1010">
        <v>279.39999999999998</v>
      </c>
      <c r="H109" s="1010" t="s">
        <v>1270</v>
      </c>
      <c r="I109" s="1010" t="s">
        <v>1270</v>
      </c>
      <c r="J109" s="1010" t="s">
        <v>1270</v>
      </c>
      <c r="K109" s="1010" t="s">
        <v>1270</v>
      </c>
      <c r="L109" s="1011">
        <v>274</v>
      </c>
      <c r="M109" s="1011">
        <v>417.4</v>
      </c>
      <c r="N109" s="1011">
        <v>633.5</v>
      </c>
    </row>
    <row r="110" spans="1:14" ht="15.75" thickBot="1" x14ac:dyDescent="0.3">
      <c r="A110" s="1012" t="s">
        <v>1246</v>
      </c>
      <c r="B110" s="1010">
        <v>1335.9</v>
      </c>
      <c r="C110" s="1010">
        <v>1753.1</v>
      </c>
      <c r="D110" s="1010">
        <v>1959.9</v>
      </c>
      <c r="E110" s="1010">
        <v>945.4</v>
      </c>
      <c r="F110" s="1010">
        <v>1889.8</v>
      </c>
      <c r="G110" s="1010">
        <v>17380.599999999999</v>
      </c>
      <c r="H110" s="1010">
        <v>17133.5</v>
      </c>
      <c r="I110" s="1010">
        <v>19402.900000000001</v>
      </c>
      <c r="J110" s="1010">
        <v>21898.799999999999</v>
      </c>
      <c r="K110" s="1010">
        <v>21233.599999999999</v>
      </c>
      <c r="L110" s="1011">
        <v>25352.400000000001</v>
      </c>
      <c r="M110" s="1011">
        <v>37400.1</v>
      </c>
      <c r="N110" s="1011">
        <v>54107.8</v>
      </c>
    </row>
    <row r="111" spans="1:14" ht="15.75" thickBot="1" x14ac:dyDescent="0.3">
      <c r="A111" s="1012" t="s">
        <v>1261</v>
      </c>
      <c r="B111" s="1010">
        <v>20.8</v>
      </c>
      <c r="C111" s="1011">
        <v>19.600000000000001</v>
      </c>
      <c r="D111" s="1010">
        <v>6.1</v>
      </c>
      <c r="E111" s="1010">
        <v>10.9</v>
      </c>
      <c r="F111" s="1010">
        <v>7.7</v>
      </c>
      <c r="G111" s="1010">
        <v>12</v>
      </c>
      <c r="H111" s="1010" t="s">
        <v>1270</v>
      </c>
      <c r="I111" s="1010" t="s">
        <v>1270</v>
      </c>
      <c r="J111" s="1010" t="s">
        <v>1270</v>
      </c>
      <c r="K111" s="1010" t="s">
        <v>1270</v>
      </c>
      <c r="L111" s="1011">
        <v>150.69999999999999</v>
      </c>
      <c r="M111" s="1011">
        <v>228</v>
      </c>
      <c r="N111" s="1011">
        <v>342.6</v>
      </c>
    </row>
    <row r="112" spans="1:14" ht="15.75" thickBot="1" x14ac:dyDescent="0.3">
      <c r="A112" s="1012" t="s">
        <v>1253</v>
      </c>
      <c r="B112" s="1010">
        <v>85.5</v>
      </c>
      <c r="C112" s="1010">
        <v>310.39999999999998</v>
      </c>
      <c r="D112" s="1010">
        <v>477.8</v>
      </c>
      <c r="E112" s="1010">
        <v>404.1</v>
      </c>
      <c r="F112" s="1010">
        <v>459.9</v>
      </c>
      <c r="G112" s="1010">
        <v>533.70000000000005</v>
      </c>
      <c r="H112" s="1010">
        <v>641.9</v>
      </c>
      <c r="I112" s="1010" t="s">
        <v>1270</v>
      </c>
      <c r="J112" s="1010" t="s">
        <v>1270</v>
      </c>
      <c r="K112" s="1010" t="s">
        <v>1270</v>
      </c>
      <c r="L112" s="1011">
        <v>536.79999999999995</v>
      </c>
      <c r="M112" s="1011">
        <v>755.8</v>
      </c>
      <c r="N112" s="1011">
        <v>1019.8</v>
      </c>
    </row>
    <row r="113" spans="1:14" ht="15.75" thickBot="1" x14ac:dyDescent="0.3">
      <c r="A113" s="1012" t="s">
        <v>1254</v>
      </c>
      <c r="B113" s="1010">
        <v>3.1</v>
      </c>
      <c r="C113" s="1010">
        <v>3.4</v>
      </c>
      <c r="D113" s="1010">
        <v>4.9000000000000004</v>
      </c>
      <c r="E113" s="1010">
        <v>2.9</v>
      </c>
      <c r="F113" s="1010" t="s">
        <v>1270</v>
      </c>
      <c r="G113" s="1010">
        <v>7.6</v>
      </c>
      <c r="H113" s="1010" t="s">
        <v>1270</v>
      </c>
      <c r="I113" s="1010" t="s">
        <v>1270</v>
      </c>
      <c r="J113" s="1010" t="s">
        <v>1270</v>
      </c>
      <c r="K113" s="1010" t="s">
        <v>1270</v>
      </c>
      <c r="L113" s="1011">
        <v>10.6</v>
      </c>
      <c r="M113" s="1011">
        <v>16.100000000000001</v>
      </c>
      <c r="N113" s="1011">
        <v>24.3</v>
      </c>
    </row>
    <row r="114" spans="1:14" ht="15.75" thickBot="1" x14ac:dyDescent="0.3">
      <c r="A114" s="1012" t="s">
        <v>1255</v>
      </c>
      <c r="B114" s="1010">
        <v>10.7</v>
      </c>
      <c r="C114" s="1010">
        <v>1.5</v>
      </c>
      <c r="D114" s="1010">
        <v>1</v>
      </c>
      <c r="E114" s="1010" t="s">
        <v>1270</v>
      </c>
      <c r="F114" s="1010" t="s">
        <v>1270</v>
      </c>
      <c r="G114" s="1010">
        <v>2</v>
      </c>
      <c r="H114" s="1010" t="s">
        <v>1270</v>
      </c>
      <c r="I114" s="1010" t="s">
        <v>1270</v>
      </c>
      <c r="J114" s="1010" t="s">
        <v>1270</v>
      </c>
      <c r="K114" s="1010" t="s">
        <v>1270</v>
      </c>
      <c r="L114" s="1011">
        <v>3.5</v>
      </c>
      <c r="M114" s="1011">
        <v>6.5</v>
      </c>
      <c r="N114" s="1011">
        <v>13.4</v>
      </c>
    </row>
    <row r="115" spans="1:14" ht="15.75" thickBot="1" x14ac:dyDescent="0.3">
      <c r="A115" s="1012" t="s">
        <v>1247</v>
      </c>
      <c r="B115" s="1010">
        <v>165.2</v>
      </c>
      <c r="C115" s="1010">
        <v>148.1</v>
      </c>
      <c r="D115" s="1010">
        <v>221.3</v>
      </c>
      <c r="E115" s="1010">
        <v>129.6</v>
      </c>
      <c r="F115" s="1010">
        <v>192.1</v>
      </c>
      <c r="G115" s="1010">
        <v>261.89999999999998</v>
      </c>
      <c r="H115" s="1010">
        <v>278.8</v>
      </c>
      <c r="I115" s="1010">
        <v>313</v>
      </c>
      <c r="J115" s="1010">
        <v>418.4</v>
      </c>
      <c r="K115" s="1010">
        <v>472.1</v>
      </c>
      <c r="L115" s="1011">
        <v>289.7</v>
      </c>
      <c r="M115" s="1011">
        <v>432.2</v>
      </c>
      <c r="N115" s="1011">
        <v>635.79999999999995</v>
      </c>
    </row>
    <row r="116" spans="1:14" ht="15.75" thickBot="1" x14ac:dyDescent="0.3">
      <c r="A116" s="1012" t="s">
        <v>1264</v>
      </c>
      <c r="B116" s="1010">
        <v>59.7</v>
      </c>
      <c r="C116" s="1010">
        <v>15.2</v>
      </c>
      <c r="D116" s="1010">
        <v>52.4</v>
      </c>
      <c r="E116" s="1010">
        <v>5.2</v>
      </c>
      <c r="F116" s="1010" t="s">
        <v>1270</v>
      </c>
      <c r="G116" s="1010">
        <v>8.3000000000000007</v>
      </c>
      <c r="H116" s="1010" t="s">
        <v>1270</v>
      </c>
      <c r="I116" s="1010" t="s">
        <v>1270</v>
      </c>
      <c r="J116" s="1010" t="s">
        <v>1270</v>
      </c>
      <c r="K116" s="1010" t="s">
        <v>1270</v>
      </c>
      <c r="L116" s="1011">
        <v>336.4</v>
      </c>
      <c r="M116" s="1011">
        <v>502.3</v>
      </c>
      <c r="N116" s="1011">
        <v>739.7</v>
      </c>
    </row>
    <row r="117" spans="1:14" ht="15.75" thickBot="1" x14ac:dyDescent="0.3">
      <c r="A117" s="1012" t="s">
        <v>1265</v>
      </c>
      <c r="B117" s="1010">
        <v>4.5</v>
      </c>
      <c r="C117" s="1010" t="s">
        <v>1270</v>
      </c>
      <c r="D117" s="1010">
        <v>1</v>
      </c>
      <c r="E117" s="1010" t="s">
        <v>1270</v>
      </c>
      <c r="F117" s="1010" t="s">
        <v>1270</v>
      </c>
      <c r="G117" s="1010">
        <v>711.2</v>
      </c>
      <c r="H117" s="1010" t="s">
        <v>1270</v>
      </c>
      <c r="I117" s="1010" t="s">
        <v>1270</v>
      </c>
      <c r="J117" s="1010" t="s">
        <v>1270</v>
      </c>
      <c r="K117" s="1010" t="s">
        <v>1270</v>
      </c>
      <c r="L117" s="1011">
        <v>2.9</v>
      </c>
      <c r="M117" s="1011">
        <v>5.4</v>
      </c>
      <c r="N117" s="1011">
        <v>11</v>
      </c>
    </row>
    <row r="118" spans="1:14" ht="15.75" thickBot="1" x14ac:dyDescent="0.3">
      <c r="A118" s="1012" t="s">
        <v>1259</v>
      </c>
      <c r="B118" s="1010">
        <v>1115.5999999999999</v>
      </c>
      <c r="C118" s="1011">
        <v>3335.2</v>
      </c>
      <c r="D118" s="1010">
        <v>8698.5</v>
      </c>
      <c r="E118" s="1010">
        <v>7725.3</v>
      </c>
      <c r="F118" s="1010">
        <v>5496.3</v>
      </c>
      <c r="G118" s="1010">
        <v>6774.2</v>
      </c>
      <c r="H118" s="1010">
        <v>5178.8999999999996</v>
      </c>
      <c r="I118" s="1010">
        <v>5932.7</v>
      </c>
      <c r="J118" s="1010">
        <v>1903.4</v>
      </c>
      <c r="K118" s="1010">
        <v>2228</v>
      </c>
      <c r="L118" s="1011">
        <v>26894.6</v>
      </c>
      <c r="M118" s="1011">
        <v>40137.1</v>
      </c>
      <c r="N118" s="1011">
        <v>59084.3</v>
      </c>
    </row>
    <row r="119" spans="1:14" ht="15.75" thickBot="1" x14ac:dyDescent="0.3">
      <c r="A119" s="1012" t="s">
        <v>1256</v>
      </c>
      <c r="B119" s="1010">
        <v>22.8</v>
      </c>
      <c r="C119" s="1010">
        <v>7.8</v>
      </c>
      <c r="D119" s="1010">
        <v>8</v>
      </c>
      <c r="E119" s="1010">
        <v>5.5</v>
      </c>
      <c r="F119" s="1010" t="s">
        <v>1270</v>
      </c>
      <c r="G119" s="1010">
        <v>33.200000000000003</v>
      </c>
      <c r="H119" s="1010" t="s">
        <v>1270</v>
      </c>
      <c r="I119" s="1010" t="s">
        <v>1270</v>
      </c>
      <c r="J119" s="1010" t="s">
        <v>1270</v>
      </c>
      <c r="K119" s="1010" t="s">
        <v>1270</v>
      </c>
      <c r="L119" s="1011">
        <v>45.9</v>
      </c>
      <c r="M119" s="1011">
        <v>68.8</v>
      </c>
      <c r="N119" s="1011">
        <v>102.1</v>
      </c>
    </row>
    <row r="120" spans="1:14" ht="15.75" thickBot="1" x14ac:dyDescent="0.3">
      <c r="A120" s="1012" t="s">
        <v>1262</v>
      </c>
      <c r="B120" s="1010">
        <v>18.8</v>
      </c>
      <c r="C120" s="1010">
        <v>5.0999999999999996</v>
      </c>
      <c r="D120" s="1010">
        <v>4.9000000000000004</v>
      </c>
      <c r="E120" s="1010">
        <v>4.5</v>
      </c>
      <c r="F120" s="1010" t="s">
        <v>1270</v>
      </c>
      <c r="G120" s="1010">
        <v>44</v>
      </c>
      <c r="H120" s="1010" t="s">
        <v>1270</v>
      </c>
      <c r="I120" s="1010" t="s">
        <v>1270</v>
      </c>
      <c r="J120" s="1010" t="s">
        <v>1270</v>
      </c>
      <c r="K120" s="1010" t="s">
        <v>1270</v>
      </c>
      <c r="L120" s="1011">
        <v>73.3</v>
      </c>
      <c r="M120" s="1011">
        <v>110</v>
      </c>
      <c r="N120" s="1011">
        <v>163.1</v>
      </c>
    </row>
    <row r="121" spans="1:14" ht="15.75" thickBot="1" x14ac:dyDescent="0.3">
      <c r="A121" s="1012" t="s">
        <v>1258</v>
      </c>
      <c r="B121" s="1010">
        <v>26942</v>
      </c>
      <c r="C121" s="1010">
        <v>46836.4</v>
      </c>
      <c r="D121" s="1010">
        <v>59849.599999999999</v>
      </c>
      <c r="E121" s="1010">
        <v>65458</v>
      </c>
      <c r="F121" s="1010">
        <v>71189.100000000006</v>
      </c>
      <c r="G121" s="1010">
        <v>82776.2</v>
      </c>
      <c r="H121" s="1010">
        <v>60671.4</v>
      </c>
      <c r="I121" s="1010">
        <v>87424.7</v>
      </c>
      <c r="J121" s="1010">
        <v>99847.3</v>
      </c>
      <c r="K121" s="1010">
        <v>103233.5</v>
      </c>
      <c r="L121" s="1011">
        <v>111904.2</v>
      </c>
      <c r="M121" s="1011">
        <v>170552.5</v>
      </c>
      <c r="N121" s="1011">
        <v>259108.8</v>
      </c>
    </row>
    <row r="122" spans="1:14" ht="15.75" thickBot="1" x14ac:dyDescent="0.3">
      <c r="A122" s="1012" t="s">
        <v>1248</v>
      </c>
      <c r="B122" s="1010">
        <v>1</v>
      </c>
      <c r="C122" s="1010">
        <v>29.7</v>
      </c>
      <c r="D122" s="1010">
        <v>6.6</v>
      </c>
      <c r="E122" s="1010" t="s">
        <v>1270</v>
      </c>
      <c r="F122" s="1010" t="s">
        <v>1270</v>
      </c>
      <c r="G122" s="1010">
        <v>0.7</v>
      </c>
      <c r="H122" s="1010" t="s">
        <v>1270</v>
      </c>
      <c r="I122" s="1010" t="s">
        <v>1270</v>
      </c>
      <c r="J122" s="1010" t="s">
        <v>1270</v>
      </c>
      <c r="K122" s="1010" t="s">
        <v>1270</v>
      </c>
      <c r="L122" s="1011">
        <v>1.2</v>
      </c>
      <c r="M122" s="1011">
        <v>1.9</v>
      </c>
      <c r="N122" s="1011">
        <v>3.2</v>
      </c>
    </row>
    <row r="123" spans="1:14" ht="15.75" thickBot="1" x14ac:dyDescent="0.3">
      <c r="A123" s="1012" t="s">
        <v>1249</v>
      </c>
      <c r="B123" s="1010">
        <v>2793.2</v>
      </c>
      <c r="C123" s="1010">
        <v>657.7</v>
      </c>
      <c r="D123" s="1010">
        <v>1052.5</v>
      </c>
      <c r="E123" s="1010">
        <v>1024.2</v>
      </c>
      <c r="F123" s="1010">
        <v>1092.3</v>
      </c>
      <c r="G123" s="1010">
        <v>987.5</v>
      </c>
      <c r="H123" s="1010">
        <v>1759.2</v>
      </c>
      <c r="I123" s="1010">
        <v>2557.6999999999998</v>
      </c>
      <c r="J123" s="1010">
        <v>2975.4</v>
      </c>
      <c r="K123" s="1010">
        <v>2045.8</v>
      </c>
      <c r="L123" s="1011">
        <v>7454.1</v>
      </c>
      <c r="M123" s="1011">
        <v>11122.2</v>
      </c>
      <c r="N123" s="1011">
        <v>16368</v>
      </c>
    </row>
    <row r="125" spans="1:14" ht="16.5" thickBot="1" x14ac:dyDescent="0.3">
      <c r="A125" s="1244" t="s">
        <v>1272</v>
      </c>
      <c r="B125" s="1245"/>
      <c r="C125" s="1245"/>
      <c r="D125" s="1245"/>
      <c r="E125" s="1245"/>
      <c r="F125" s="1245"/>
      <c r="G125" s="1245"/>
      <c r="H125" s="1245"/>
      <c r="I125" s="1245"/>
      <c r="J125" s="1245"/>
      <c r="K125" s="1245"/>
      <c r="L125" s="1245"/>
      <c r="M125" s="1245"/>
      <c r="N125" s="1245"/>
    </row>
    <row r="126" spans="1:14" ht="15.75" thickBot="1" x14ac:dyDescent="0.3">
      <c r="A126" s="1394" t="s">
        <v>1240</v>
      </c>
      <c r="B126" s="1396" t="s">
        <v>1241</v>
      </c>
      <c r="C126" s="1397"/>
      <c r="D126" s="1397"/>
      <c r="E126" s="1397"/>
      <c r="F126" s="1397"/>
      <c r="G126" s="1397"/>
      <c r="H126" s="1397"/>
      <c r="I126" s="1397"/>
      <c r="J126" s="1398"/>
      <c r="K126" s="1399" t="s">
        <v>1242</v>
      </c>
      <c r="L126" s="1400"/>
      <c r="M126" s="1401"/>
      <c r="N126" s="1245"/>
    </row>
    <row r="127" spans="1:14" ht="15.75" thickBot="1" x14ac:dyDescent="0.3">
      <c r="A127" s="1395"/>
      <c r="B127" s="1246">
        <v>2005</v>
      </c>
      <c r="C127" s="1246">
        <v>2010</v>
      </c>
      <c r="D127" s="1246">
        <v>2012</v>
      </c>
      <c r="E127" s="1246">
        <v>2013</v>
      </c>
      <c r="F127" s="1246">
        <v>2014</v>
      </c>
      <c r="G127" s="1246">
        <v>2015</v>
      </c>
      <c r="H127" s="1246">
        <v>2016</v>
      </c>
      <c r="I127" s="1246">
        <v>2017</v>
      </c>
      <c r="J127" s="1246">
        <v>2018</v>
      </c>
      <c r="K127" s="1247">
        <v>2020</v>
      </c>
      <c r="L127" s="1247">
        <v>2024</v>
      </c>
      <c r="M127" s="1247">
        <v>2030</v>
      </c>
      <c r="N127" s="1245"/>
    </row>
    <row r="128" spans="1:14" ht="15.75" thickBot="1" x14ac:dyDescent="0.3">
      <c r="A128" s="1248" t="s">
        <v>1243</v>
      </c>
      <c r="B128" s="1249">
        <v>508</v>
      </c>
      <c r="C128" s="1249">
        <v>1167</v>
      </c>
      <c r="D128" s="1249">
        <v>1881</v>
      </c>
      <c r="E128" s="1249">
        <v>2253</v>
      </c>
      <c r="F128" s="1249">
        <v>1078.5</v>
      </c>
      <c r="G128" s="1249" t="s">
        <v>1270</v>
      </c>
      <c r="H128" s="1249" t="s">
        <v>1270</v>
      </c>
      <c r="I128" s="1249" t="s">
        <v>1270</v>
      </c>
      <c r="J128" s="1249" t="s">
        <v>1270</v>
      </c>
      <c r="K128" s="1250">
        <v>2860</v>
      </c>
      <c r="L128" s="1250">
        <v>3308</v>
      </c>
      <c r="M128" s="1250">
        <v>3722</v>
      </c>
      <c r="N128" s="1245"/>
    </row>
    <row r="129" spans="1:14" ht="15.75" thickBot="1" x14ac:dyDescent="0.3">
      <c r="A129" s="1251" t="s">
        <v>1245</v>
      </c>
      <c r="B129" s="1249">
        <v>3</v>
      </c>
      <c r="C129" s="1250">
        <v>7</v>
      </c>
      <c r="D129" s="1249">
        <v>11</v>
      </c>
      <c r="E129" s="1249">
        <v>14</v>
      </c>
      <c r="F129" s="1249">
        <v>7.3</v>
      </c>
      <c r="G129" s="1249">
        <v>8.1999999999999993</v>
      </c>
      <c r="H129" s="1249">
        <v>8</v>
      </c>
      <c r="I129" s="1249">
        <v>6.9</v>
      </c>
      <c r="J129" s="1249">
        <v>6.5</v>
      </c>
      <c r="K129" s="1250">
        <v>19</v>
      </c>
      <c r="L129" s="1250">
        <v>24</v>
      </c>
      <c r="M129" s="1250">
        <v>29</v>
      </c>
      <c r="N129" s="1245"/>
    </row>
    <row r="130" spans="1:14" ht="15.75" thickBot="1" x14ac:dyDescent="0.3">
      <c r="A130" s="1251" t="s">
        <v>1260</v>
      </c>
      <c r="B130" s="1249">
        <v>14</v>
      </c>
      <c r="C130" s="1249">
        <v>31</v>
      </c>
      <c r="D130" s="1249">
        <v>46</v>
      </c>
      <c r="E130" s="1249">
        <v>53</v>
      </c>
      <c r="F130" s="1249">
        <v>30.7</v>
      </c>
      <c r="G130" s="1249">
        <v>54</v>
      </c>
      <c r="H130" s="1249">
        <v>57</v>
      </c>
      <c r="I130" s="1249">
        <v>61</v>
      </c>
      <c r="J130" s="1249">
        <v>60</v>
      </c>
      <c r="K130" s="1250">
        <v>66</v>
      </c>
      <c r="L130" s="1250">
        <v>76</v>
      </c>
      <c r="M130" s="1250">
        <v>86</v>
      </c>
      <c r="N130" s="1245"/>
    </row>
    <row r="131" spans="1:14" ht="15.75" thickBot="1" x14ac:dyDescent="0.3">
      <c r="A131" s="1251" t="s">
        <v>1251</v>
      </c>
      <c r="B131" s="1249">
        <v>4</v>
      </c>
      <c r="C131" s="1249">
        <v>5</v>
      </c>
      <c r="D131" s="1249">
        <v>8</v>
      </c>
      <c r="E131" s="1249">
        <v>9</v>
      </c>
      <c r="F131" s="1249">
        <v>4.5999999999999996</v>
      </c>
      <c r="G131" s="1249">
        <v>7.4</v>
      </c>
      <c r="H131" s="1249">
        <v>8.8000000000000007</v>
      </c>
      <c r="I131" s="1249">
        <v>11.1</v>
      </c>
      <c r="J131" s="1249">
        <v>9.1</v>
      </c>
      <c r="K131" s="1250">
        <v>10</v>
      </c>
      <c r="L131" s="1250">
        <v>10</v>
      </c>
      <c r="M131" s="1250">
        <v>10</v>
      </c>
      <c r="N131" s="1245"/>
    </row>
    <row r="132" spans="1:14" ht="15.75" thickBot="1" x14ac:dyDescent="0.3">
      <c r="A132" s="1251" t="s">
        <v>1252</v>
      </c>
      <c r="B132" s="1249">
        <v>5</v>
      </c>
      <c r="C132" s="1249">
        <v>10</v>
      </c>
      <c r="D132" s="1249">
        <v>15</v>
      </c>
      <c r="E132" s="1249">
        <v>19</v>
      </c>
      <c r="F132" s="1249">
        <v>11.7</v>
      </c>
      <c r="G132" s="1249">
        <v>22.8</v>
      </c>
      <c r="H132" s="1249">
        <v>21.6</v>
      </c>
      <c r="I132" s="1249">
        <v>21.9</v>
      </c>
      <c r="J132" s="1249">
        <v>26.5</v>
      </c>
      <c r="K132" s="1250">
        <v>24</v>
      </c>
      <c r="L132" s="1250">
        <v>29</v>
      </c>
      <c r="M132" s="1250">
        <v>34</v>
      </c>
      <c r="N132" s="1245"/>
    </row>
    <row r="133" spans="1:14" ht="15.75" thickBot="1" x14ac:dyDescent="0.3">
      <c r="A133" s="1251" t="s">
        <v>1263</v>
      </c>
      <c r="B133" s="1249">
        <v>3</v>
      </c>
      <c r="C133" s="1249">
        <v>5</v>
      </c>
      <c r="D133" s="1249">
        <v>9</v>
      </c>
      <c r="E133" s="1249">
        <v>9</v>
      </c>
      <c r="F133" s="1249">
        <v>5.7</v>
      </c>
      <c r="G133" s="1249">
        <v>8.5</v>
      </c>
      <c r="H133" s="1249">
        <v>9.8000000000000007</v>
      </c>
      <c r="I133" s="1249">
        <v>10.5</v>
      </c>
      <c r="J133" s="1249">
        <v>14.2</v>
      </c>
      <c r="K133" s="1250">
        <v>10</v>
      </c>
      <c r="L133" s="1250">
        <v>10</v>
      </c>
      <c r="M133" s="1250">
        <v>10</v>
      </c>
      <c r="N133" s="1245"/>
    </row>
    <row r="134" spans="1:14" ht="15.75" thickBot="1" x14ac:dyDescent="0.3">
      <c r="A134" s="1251" t="s">
        <v>1246</v>
      </c>
      <c r="B134" s="1249">
        <v>8</v>
      </c>
      <c r="C134" s="1249">
        <v>18</v>
      </c>
      <c r="D134" s="1249">
        <v>30</v>
      </c>
      <c r="E134" s="1249">
        <v>34</v>
      </c>
      <c r="F134" s="1249">
        <v>19.399999999999999</v>
      </c>
      <c r="G134" s="1249">
        <v>14.4</v>
      </c>
      <c r="H134" s="1249">
        <v>14.5</v>
      </c>
      <c r="I134" s="1249">
        <v>18.2</v>
      </c>
      <c r="J134" s="1249">
        <v>16.600000000000001</v>
      </c>
      <c r="K134" s="1250">
        <v>44</v>
      </c>
      <c r="L134" s="1250">
        <v>49</v>
      </c>
      <c r="M134" s="1250">
        <v>54</v>
      </c>
      <c r="N134" s="1245"/>
    </row>
    <row r="135" spans="1:14" ht="15.75" thickBot="1" x14ac:dyDescent="0.3">
      <c r="A135" s="1251" t="s">
        <v>1261</v>
      </c>
      <c r="B135" s="1249">
        <v>4</v>
      </c>
      <c r="C135" s="1250">
        <v>8</v>
      </c>
      <c r="D135" s="1249">
        <v>12</v>
      </c>
      <c r="E135" s="1249">
        <v>12</v>
      </c>
      <c r="F135" s="1249">
        <v>8.1</v>
      </c>
      <c r="G135" s="1249">
        <v>8</v>
      </c>
      <c r="H135" s="1249">
        <v>8</v>
      </c>
      <c r="I135" s="1249">
        <v>8</v>
      </c>
      <c r="J135" s="1249">
        <v>9</v>
      </c>
      <c r="K135" s="1250">
        <v>17</v>
      </c>
      <c r="L135" s="1250">
        <v>22</v>
      </c>
      <c r="M135" s="1250">
        <v>27</v>
      </c>
      <c r="N135" s="1245"/>
    </row>
    <row r="136" spans="1:14" ht="15.75" thickBot="1" x14ac:dyDescent="0.3">
      <c r="A136" s="1251" t="s">
        <v>1253</v>
      </c>
      <c r="B136" s="1249">
        <v>13</v>
      </c>
      <c r="C136" s="1249">
        <v>24</v>
      </c>
      <c r="D136" s="1249">
        <v>38</v>
      </c>
      <c r="E136" s="1249">
        <v>43</v>
      </c>
      <c r="F136" s="1249">
        <v>25.4</v>
      </c>
      <c r="G136" s="1249">
        <v>38</v>
      </c>
      <c r="H136" s="1249">
        <v>42.5</v>
      </c>
      <c r="I136" s="1249">
        <v>41.7</v>
      </c>
      <c r="J136" s="1249">
        <v>44.6</v>
      </c>
      <c r="K136" s="1250">
        <v>54</v>
      </c>
      <c r="L136" s="1250">
        <v>64</v>
      </c>
      <c r="M136" s="1250">
        <v>74</v>
      </c>
      <c r="N136" s="1245"/>
    </row>
    <row r="137" spans="1:14" ht="15.75" thickBot="1" x14ac:dyDescent="0.3">
      <c r="A137" s="1251" t="s">
        <v>1254</v>
      </c>
      <c r="B137" s="1249">
        <v>3</v>
      </c>
      <c r="C137" s="1249">
        <v>5</v>
      </c>
      <c r="D137" s="1249">
        <v>7</v>
      </c>
      <c r="E137" s="1249">
        <v>8</v>
      </c>
      <c r="F137" s="1249">
        <v>4.3</v>
      </c>
      <c r="G137" s="1249">
        <v>4.3</v>
      </c>
      <c r="H137" s="1249">
        <v>4.5999999999999996</v>
      </c>
      <c r="I137" s="1249">
        <v>5</v>
      </c>
      <c r="J137" s="1249">
        <v>5.6</v>
      </c>
      <c r="K137" s="1250">
        <v>10</v>
      </c>
      <c r="L137" s="1250">
        <v>10</v>
      </c>
      <c r="M137" s="1250">
        <v>10</v>
      </c>
      <c r="N137" s="1245"/>
    </row>
    <row r="138" spans="1:14" ht="15.75" thickBot="1" x14ac:dyDescent="0.3">
      <c r="A138" s="1251" t="s">
        <v>1255</v>
      </c>
      <c r="B138" s="1249">
        <v>5</v>
      </c>
      <c r="C138" s="1249">
        <v>8</v>
      </c>
      <c r="D138" s="1249">
        <v>10</v>
      </c>
      <c r="E138" s="1249">
        <v>11</v>
      </c>
      <c r="F138" s="1249">
        <v>7.8</v>
      </c>
      <c r="G138" s="1249">
        <v>11</v>
      </c>
      <c r="H138" s="1249">
        <v>7.8</v>
      </c>
      <c r="I138" s="1249">
        <v>7.1</v>
      </c>
      <c r="J138" s="1249">
        <v>7</v>
      </c>
      <c r="K138" s="1250">
        <v>16</v>
      </c>
      <c r="L138" s="1250">
        <v>21</v>
      </c>
      <c r="M138" s="1250">
        <v>26</v>
      </c>
      <c r="N138" s="1245"/>
    </row>
    <row r="139" spans="1:14" ht="15.75" thickBot="1" x14ac:dyDescent="0.3">
      <c r="A139" s="1251" t="s">
        <v>1247</v>
      </c>
      <c r="B139" s="1249">
        <v>5</v>
      </c>
      <c r="C139" s="1249">
        <v>9</v>
      </c>
      <c r="D139" s="1249">
        <v>14</v>
      </c>
      <c r="E139" s="1249">
        <v>18</v>
      </c>
      <c r="F139" s="1249">
        <v>10</v>
      </c>
      <c r="G139" s="1249">
        <v>18</v>
      </c>
      <c r="H139" s="1249">
        <v>19</v>
      </c>
      <c r="I139" s="1249">
        <v>20</v>
      </c>
      <c r="J139" s="1249">
        <v>21</v>
      </c>
      <c r="K139" s="1250">
        <v>23</v>
      </c>
      <c r="L139" s="1250">
        <v>28</v>
      </c>
      <c r="M139" s="1250">
        <v>33</v>
      </c>
      <c r="N139" s="1245"/>
    </row>
    <row r="140" spans="1:14" ht="15.75" thickBot="1" x14ac:dyDescent="0.3">
      <c r="A140" s="1251" t="s">
        <v>1264</v>
      </c>
      <c r="B140" s="1249">
        <v>3</v>
      </c>
      <c r="C140" s="1249">
        <v>4</v>
      </c>
      <c r="D140" s="1249">
        <v>7</v>
      </c>
      <c r="E140" s="1249">
        <v>12</v>
      </c>
      <c r="F140" s="1249">
        <v>5.0999999999999996</v>
      </c>
      <c r="G140" s="1249" t="s">
        <v>1270</v>
      </c>
      <c r="H140" s="1249" t="s">
        <v>1270</v>
      </c>
      <c r="I140" s="1249" t="s">
        <v>1270</v>
      </c>
      <c r="J140" s="1249" t="s">
        <v>1270</v>
      </c>
      <c r="K140" s="1250">
        <v>16</v>
      </c>
      <c r="L140" s="1250">
        <v>21</v>
      </c>
      <c r="M140" s="1250">
        <v>26</v>
      </c>
      <c r="N140" s="1245"/>
    </row>
    <row r="141" spans="1:14" ht="15.75" thickBot="1" x14ac:dyDescent="0.3">
      <c r="A141" s="1251" t="s">
        <v>1265</v>
      </c>
      <c r="B141" s="1249">
        <v>1</v>
      </c>
      <c r="C141" s="1249">
        <v>2</v>
      </c>
      <c r="D141" s="1249">
        <v>4</v>
      </c>
      <c r="E141" s="1249">
        <v>4</v>
      </c>
      <c r="F141" s="1249">
        <v>2.4</v>
      </c>
      <c r="G141" s="1249" t="s">
        <v>1270</v>
      </c>
      <c r="H141" s="1249" t="s">
        <v>1270</v>
      </c>
      <c r="I141" s="1249" t="s">
        <v>1270</v>
      </c>
      <c r="J141" s="1249" t="s">
        <v>1270</v>
      </c>
      <c r="K141" s="1250">
        <v>5</v>
      </c>
      <c r="L141" s="1250">
        <v>5</v>
      </c>
      <c r="M141" s="1250">
        <v>5</v>
      </c>
      <c r="N141" s="1245"/>
    </row>
    <row r="142" spans="1:14" ht="15.75" thickBot="1" x14ac:dyDescent="0.3">
      <c r="A142" s="1251" t="s">
        <v>1259</v>
      </c>
      <c r="B142" s="1249">
        <v>27</v>
      </c>
      <c r="C142" s="1250">
        <v>35</v>
      </c>
      <c r="D142" s="1249">
        <v>62</v>
      </c>
      <c r="E142" s="1249">
        <v>75</v>
      </c>
      <c r="F142" s="1249">
        <v>27.3</v>
      </c>
      <c r="G142" s="1249">
        <v>65.099999999999994</v>
      </c>
      <c r="H142" s="1249">
        <v>78.099999999999994</v>
      </c>
      <c r="I142" s="1249">
        <v>101.7</v>
      </c>
      <c r="J142" s="1249">
        <v>125.3</v>
      </c>
      <c r="K142" s="1250">
        <v>94</v>
      </c>
      <c r="L142" s="1250">
        <v>109</v>
      </c>
      <c r="M142" s="1250">
        <v>124</v>
      </c>
      <c r="N142" s="1245"/>
    </row>
    <row r="143" spans="1:14" ht="15.75" thickBot="1" x14ac:dyDescent="0.3">
      <c r="A143" s="1251" t="s">
        <v>1256</v>
      </c>
      <c r="B143" s="1249">
        <v>3</v>
      </c>
      <c r="C143" s="1249">
        <v>7</v>
      </c>
      <c r="D143" s="1249">
        <v>9</v>
      </c>
      <c r="E143" s="1249">
        <v>11</v>
      </c>
      <c r="F143" s="1249">
        <v>5.6</v>
      </c>
      <c r="G143" s="1249" t="s">
        <v>1270</v>
      </c>
      <c r="H143" s="1249" t="s">
        <v>1270</v>
      </c>
      <c r="I143" s="1249" t="s">
        <v>1270</v>
      </c>
      <c r="J143" s="1249" t="s">
        <v>1270</v>
      </c>
      <c r="K143" s="1250">
        <v>16</v>
      </c>
      <c r="L143" s="1250">
        <v>21</v>
      </c>
      <c r="M143" s="1250">
        <v>26</v>
      </c>
      <c r="N143" s="1245"/>
    </row>
    <row r="144" spans="1:14" ht="15.75" thickBot="1" x14ac:dyDescent="0.3">
      <c r="A144" s="1251" t="s">
        <v>1262</v>
      </c>
      <c r="B144" s="1249">
        <v>6</v>
      </c>
      <c r="C144" s="1249">
        <v>9</v>
      </c>
      <c r="D144" s="1249">
        <v>13</v>
      </c>
      <c r="E144" s="1249">
        <v>19</v>
      </c>
      <c r="F144" s="1249">
        <v>9.6999999999999993</v>
      </c>
      <c r="G144" s="1249">
        <v>9.1999999999999993</v>
      </c>
      <c r="H144" s="1249">
        <v>10.1</v>
      </c>
      <c r="I144" s="1249">
        <v>9.3000000000000007</v>
      </c>
      <c r="J144" s="1249">
        <v>7.7</v>
      </c>
      <c r="K144" s="1250">
        <v>24</v>
      </c>
      <c r="L144" s="1250">
        <v>29</v>
      </c>
      <c r="M144" s="1250">
        <v>34</v>
      </c>
      <c r="N144" s="1245"/>
    </row>
    <row r="145" spans="1:14" ht="15.75" thickBot="1" x14ac:dyDescent="0.3">
      <c r="A145" s="1251" t="s">
        <v>1258</v>
      </c>
      <c r="B145" s="1249">
        <v>372</v>
      </c>
      <c r="C145" s="1249">
        <v>929</v>
      </c>
      <c r="D145" s="1249">
        <v>1505</v>
      </c>
      <c r="E145" s="1249">
        <v>1800</v>
      </c>
      <c r="F145" s="1249">
        <v>843.3</v>
      </c>
      <c r="G145" s="1249">
        <v>1874.7</v>
      </c>
      <c r="H145" s="1249">
        <v>2207</v>
      </c>
      <c r="I145" s="1249">
        <v>2372</v>
      </c>
      <c r="J145" s="1249">
        <v>2615</v>
      </c>
      <c r="K145" s="1250">
        <v>2285</v>
      </c>
      <c r="L145" s="1250">
        <v>2633</v>
      </c>
      <c r="M145" s="1250">
        <v>2951</v>
      </c>
      <c r="N145" s="1245"/>
    </row>
    <row r="146" spans="1:14" ht="15.75" thickBot="1" x14ac:dyDescent="0.3">
      <c r="A146" s="1251" t="s">
        <v>1248</v>
      </c>
      <c r="B146" s="1249">
        <v>1</v>
      </c>
      <c r="C146" s="1249">
        <v>3</v>
      </c>
      <c r="D146" s="1249">
        <v>5</v>
      </c>
      <c r="E146" s="1249">
        <v>5</v>
      </c>
      <c r="F146" s="1249">
        <v>2.6</v>
      </c>
      <c r="G146" s="1249">
        <v>4.5999999999999996</v>
      </c>
      <c r="H146" s="1249">
        <v>5.6</v>
      </c>
      <c r="I146" s="1249">
        <v>4.7</v>
      </c>
      <c r="J146" s="1249">
        <v>5.0999999999999996</v>
      </c>
      <c r="K146" s="1250">
        <v>5</v>
      </c>
      <c r="L146" s="1250">
        <v>5</v>
      </c>
      <c r="M146" s="1250">
        <v>5</v>
      </c>
      <c r="N146" s="1245"/>
    </row>
    <row r="147" spans="1:14" ht="15.75" thickBot="1" x14ac:dyDescent="0.3">
      <c r="A147" s="1251" t="s">
        <v>1249</v>
      </c>
      <c r="B147" s="1249">
        <v>28</v>
      </c>
      <c r="C147" s="1249">
        <v>48</v>
      </c>
      <c r="D147" s="1249">
        <v>76</v>
      </c>
      <c r="E147" s="1249">
        <v>97</v>
      </c>
      <c r="F147" s="1249">
        <v>47.5</v>
      </c>
      <c r="G147" s="1249">
        <v>82.4</v>
      </c>
      <c r="H147" s="1249">
        <v>93.9</v>
      </c>
      <c r="I147" s="1249">
        <v>97.3</v>
      </c>
      <c r="J147" s="1249">
        <v>90.3</v>
      </c>
      <c r="K147" s="1250">
        <v>122</v>
      </c>
      <c r="L147" s="1250">
        <v>142</v>
      </c>
      <c r="M147" s="1250">
        <v>158</v>
      </c>
      <c r="N147" s="1245"/>
    </row>
    <row r="149" spans="1:14" ht="16.5" thickBot="1" x14ac:dyDescent="0.3">
      <c r="A149" s="1006" t="s">
        <v>1273</v>
      </c>
    </row>
    <row r="150" spans="1:14" ht="15.75" thickBot="1" x14ac:dyDescent="0.3">
      <c r="A150" s="1388" t="s">
        <v>1240</v>
      </c>
      <c r="B150" s="1404" t="s">
        <v>1241</v>
      </c>
      <c r="C150" s="1405"/>
      <c r="D150" s="1405"/>
      <c r="E150" s="1405"/>
      <c r="F150" s="1405"/>
      <c r="G150" s="1405"/>
      <c r="H150" s="1405"/>
      <c r="I150" s="1406"/>
      <c r="J150" s="1407" t="s">
        <v>1242</v>
      </c>
      <c r="K150" s="1405"/>
      <c r="L150" s="1406"/>
    </row>
    <row r="151" spans="1:14" ht="15.75" thickBot="1" x14ac:dyDescent="0.3">
      <c r="A151" s="1403"/>
      <c r="B151" s="1007">
        <v>2012</v>
      </c>
      <c r="C151" s="1007">
        <v>2013</v>
      </c>
      <c r="D151" s="1007">
        <v>2014</v>
      </c>
      <c r="E151" s="1007">
        <v>2015</v>
      </c>
      <c r="F151" s="1007">
        <v>2016</v>
      </c>
      <c r="G151" s="1007">
        <v>2017</v>
      </c>
      <c r="H151" s="1007">
        <v>2018</v>
      </c>
      <c r="I151" s="1007">
        <v>2019</v>
      </c>
      <c r="J151" s="1007">
        <v>2020</v>
      </c>
      <c r="K151" s="1007">
        <v>2024</v>
      </c>
      <c r="L151" s="1007">
        <v>2030</v>
      </c>
    </row>
    <row r="152" spans="1:14" ht="15.75" thickBot="1" x14ac:dyDescent="0.3">
      <c r="A152" s="1012" t="s">
        <v>1263</v>
      </c>
      <c r="B152" s="1010">
        <v>1074.9000000000001</v>
      </c>
      <c r="C152" s="1010">
        <v>1286.9000000000001</v>
      </c>
      <c r="D152" s="1010">
        <v>1296.9000000000001</v>
      </c>
      <c r="E152" s="1010">
        <v>1451</v>
      </c>
      <c r="F152" s="1010">
        <v>1465</v>
      </c>
      <c r="G152" s="1010">
        <v>1476.7</v>
      </c>
      <c r="H152" s="1010">
        <v>1367.6</v>
      </c>
      <c r="I152" s="1010">
        <v>1358.5</v>
      </c>
      <c r="J152" s="1010">
        <v>1561.6</v>
      </c>
      <c r="K152" s="1010">
        <v>2107.6</v>
      </c>
      <c r="L152" s="1010">
        <v>2668.4</v>
      </c>
    </row>
    <row r="153" spans="1:14" ht="15.75" thickBot="1" x14ac:dyDescent="0.3">
      <c r="A153" s="1012" t="s">
        <v>1261</v>
      </c>
      <c r="B153" s="1010">
        <v>1781.6</v>
      </c>
      <c r="C153" s="1010">
        <v>2330.3000000000002</v>
      </c>
      <c r="D153" s="1010">
        <v>2184.1999999999998</v>
      </c>
      <c r="E153" s="1010">
        <v>2679.1</v>
      </c>
      <c r="F153" s="1010">
        <v>2995.4</v>
      </c>
      <c r="G153" s="1010">
        <v>3167</v>
      </c>
      <c r="H153" s="1010">
        <v>3149.2</v>
      </c>
      <c r="I153" s="1010">
        <v>3298.1</v>
      </c>
      <c r="J153" s="1010">
        <v>2903.1</v>
      </c>
      <c r="K153" s="1010">
        <v>3992.7</v>
      </c>
      <c r="L153" s="1010">
        <v>5199.7</v>
      </c>
    </row>
    <row r="154" spans="1:14" ht="15.75" thickBot="1" x14ac:dyDescent="0.3">
      <c r="A154" s="1012" t="s">
        <v>1254</v>
      </c>
      <c r="B154" s="1010">
        <v>681.5</v>
      </c>
      <c r="C154" s="1010">
        <v>726.3</v>
      </c>
      <c r="D154" s="1010">
        <v>810.5</v>
      </c>
      <c r="E154" s="1010">
        <v>865.6</v>
      </c>
      <c r="F154" s="1010">
        <v>1043.9000000000001</v>
      </c>
      <c r="G154" s="1010">
        <v>1063.4000000000001</v>
      </c>
      <c r="H154" s="1010">
        <v>1073.0999999999999</v>
      </c>
      <c r="I154" s="1010">
        <v>1041.0999999999999</v>
      </c>
      <c r="J154" s="1010">
        <v>1102.5999999999999</v>
      </c>
      <c r="K154" s="1010">
        <v>1493.8</v>
      </c>
      <c r="L154" s="1010">
        <v>1902.1</v>
      </c>
    </row>
    <row r="155" spans="1:14" ht="15.75" thickBot="1" x14ac:dyDescent="0.3">
      <c r="A155" s="1012" t="s">
        <v>1259</v>
      </c>
      <c r="B155" s="1010">
        <v>9080.7000000000007</v>
      </c>
      <c r="C155" s="1010">
        <v>10356.5</v>
      </c>
      <c r="D155" s="1010">
        <v>12469.8</v>
      </c>
      <c r="E155" s="1010">
        <v>14350.3</v>
      </c>
      <c r="F155" s="1010">
        <v>12767.9</v>
      </c>
      <c r="G155" s="1010">
        <v>15417.2</v>
      </c>
      <c r="H155" s="1010">
        <v>17126.8</v>
      </c>
      <c r="I155" s="1010">
        <v>17086.7</v>
      </c>
      <c r="J155" s="1010">
        <v>15632.5</v>
      </c>
      <c r="K155" s="1010">
        <v>22136</v>
      </c>
      <c r="L155" s="1010">
        <v>30116.799999999999</v>
      </c>
    </row>
    <row r="156" spans="1:14" ht="15.75" thickBot="1" x14ac:dyDescent="0.3">
      <c r="A156" s="1012" t="s">
        <v>1262</v>
      </c>
      <c r="B156" s="1010">
        <v>889.2</v>
      </c>
      <c r="C156" s="1010">
        <v>1021.9</v>
      </c>
      <c r="D156" s="1010">
        <v>1044.5999999999999</v>
      </c>
      <c r="E156" s="1010">
        <v>1168.4000000000001</v>
      </c>
      <c r="F156" s="1010">
        <v>1364.7</v>
      </c>
      <c r="G156" s="1010">
        <v>1333.9</v>
      </c>
      <c r="H156" s="1010">
        <v>1336.5</v>
      </c>
      <c r="I156" s="1010">
        <v>1361.9</v>
      </c>
      <c r="J156" s="1010">
        <v>1413.6</v>
      </c>
      <c r="K156" s="1010">
        <v>1922.4</v>
      </c>
      <c r="L156" s="1010">
        <v>2461.6999999999998</v>
      </c>
    </row>
    <row r="158" spans="1:14" ht="16.5" thickBot="1" x14ac:dyDescent="0.3">
      <c r="A158" s="1006" t="s">
        <v>1274</v>
      </c>
    </row>
    <row r="159" spans="1:14" ht="15.75" thickBot="1" x14ac:dyDescent="0.3">
      <c r="A159" s="1388" t="s">
        <v>1240</v>
      </c>
      <c r="B159" s="1404" t="s">
        <v>1241</v>
      </c>
      <c r="C159" s="1405"/>
      <c r="D159" s="1405"/>
      <c r="E159" s="1405"/>
      <c r="F159" s="1405"/>
      <c r="G159" s="1405"/>
      <c r="H159" s="1405"/>
      <c r="I159" s="1406"/>
      <c r="J159" s="1407" t="s">
        <v>1242</v>
      </c>
      <c r="K159" s="1405"/>
      <c r="L159" s="1406"/>
    </row>
    <row r="160" spans="1:14" ht="15.75" thickBot="1" x14ac:dyDescent="0.3">
      <c r="A160" s="1403"/>
      <c r="B160" s="1007">
        <v>2012</v>
      </c>
      <c r="C160" s="1007">
        <v>2013</v>
      </c>
      <c r="D160" s="1007">
        <v>2014</v>
      </c>
      <c r="E160" s="1007">
        <v>2015</v>
      </c>
      <c r="F160" s="1007">
        <v>2016</v>
      </c>
      <c r="G160" s="1007">
        <v>2017</v>
      </c>
      <c r="H160" s="1007">
        <v>2018</v>
      </c>
      <c r="I160" s="1007">
        <v>2019</v>
      </c>
      <c r="J160" s="1007">
        <v>2020</v>
      </c>
      <c r="K160" s="1007">
        <v>2024</v>
      </c>
      <c r="L160" s="1007">
        <v>2030</v>
      </c>
    </row>
    <row r="161" spans="1:12" ht="15.75" thickBot="1" x14ac:dyDescent="0.3">
      <c r="A161" s="1012" t="s">
        <v>1245</v>
      </c>
      <c r="B161" s="1010">
        <v>22423.3</v>
      </c>
      <c r="C161" s="1010">
        <v>20844.099999999999</v>
      </c>
      <c r="D161" s="1010">
        <v>21351.9</v>
      </c>
      <c r="E161" s="1010">
        <v>21527.3</v>
      </c>
      <c r="F161" s="1010">
        <v>20449</v>
      </c>
      <c r="G161" s="1010">
        <v>25216.400000000001</v>
      </c>
      <c r="H161" s="1010">
        <v>30039.5</v>
      </c>
      <c r="I161" s="1010">
        <v>30345.4</v>
      </c>
      <c r="J161" s="1010">
        <v>32320</v>
      </c>
      <c r="K161" s="1010">
        <v>42478.5</v>
      </c>
      <c r="L161" s="1010">
        <v>51680</v>
      </c>
    </row>
    <row r="162" spans="1:12" ht="15.75" thickBot="1" x14ac:dyDescent="0.3">
      <c r="A162" s="1012" t="s">
        <v>1246</v>
      </c>
      <c r="B162" s="1010">
        <v>96748.3</v>
      </c>
      <c r="C162" s="1010">
        <v>95169.2</v>
      </c>
      <c r="D162" s="1010">
        <v>96664</v>
      </c>
      <c r="E162" s="1010">
        <v>90129.7</v>
      </c>
      <c r="F162" s="1010">
        <v>81002</v>
      </c>
      <c r="G162" s="1010">
        <v>86894.3</v>
      </c>
      <c r="H162" s="1010">
        <v>107189.5</v>
      </c>
      <c r="I162" s="1010">
        <v>95470.6</v>
      </c>
      <c r="J162" s="1010">
        <v>115802.9</v>
      </c>
      <c r="K162" s="1010">
        <v>155933.1</v>
      </c>
      <c r="L162" s="1010">
        <v>196731.1</v>
      </c>
    </row>
    <row r="163" spans="1:12" ht="15.75" thickBot="1" x14ac:dyDescent="0.3">
      <c r="A163" s="1012" t="s">
        <v>1247</v>
      </c>
      <c r="B163" s="1010">
        <v>30873.9</v>
      </c>
      <c r="C163" s="1010">
        <v>32762</v>
      </c>
      <c r="D163" s="1010">
        <v>34914.199999999997</v>
      </c>
      <c r="E163" s="1010">
        <v>41975.199999999997</v>
      </c>
      <c r="F163" s="1010">
        <v>41675.9</v>
      </c>
      <c r="G163" s="1010">
        <v>50595.1</v>
      </c>
      <c r="H163" s="1010">
        <v>68692.2</v>
      </c>
      <c r="I163" s="1010">
        <v>68669</v>
      </c>
      <c r="J163" s="1010">
        <v>45760.5</v>
      </c>
      <c r="K163" s="1010">
        <v>60152.3</v>
      </c>
      <c r="L163" s="1010">
        <v>73198.5</v>
      </c>
    </row>
    <row r="165" spans="1:12" ht="16.5" thickBot="1" x14ac:dyDescent="0.3">
      <c r="A165" s="1006" t="s">
        <v>1275</v>
      </c>
    </row>
    <row r="166" spans="1:12" ht="15.75" thickBot="1" x14ac:dyDescent="0.3">
      <c r="A166" s="1388" t="s">
        <v>1240</v>
      </c>
      <c r="B166" s="1424" t="s">
        <v>1241</v>
      </c>
      <c r="C166" s="1425"/>
      <c r="D166" s="1425"/>
      <c r="E166" s="1425"/>
      <c r="F166" s="1425"/>
      <c r="G166" s="1425"/>
      <c r="H166" s="1456"/>
      <c r="I166" s="1424" t="s">
        <v>1242</v>
      </c>
      <c r="J166" s="1425"/>
      <c r="K166" s="1456"/>
    </row>
    <row r="167" spans="1:12" ht="15.75" thickBot="1" x14ac:dyDescent="0.3">
      <c r="A167" s="1389"/>
      <c r="B167" s="1007">
        <v>2012</v>
      </c>
      <c r="C167" s="1007">
        <v>2013</v>
      </c>
      <c r="D167" s="1007">
        <v>2014</v>
      </c>
      <c r="E167" s="1007">
        <v>2015</v>
      </c>
      <c r="F167" s="1007">
        <v>2016</v>
      </c>
      <c r="G167" s="1007">
        <v>2017</v>
      </c>
      <c r="H167" s="1007">
        <v>2018</v>
      </c>
      <c r="I167" s="1007">
        <v>2020</v>
      </c>
      <c r="J167" s="1007">
        <v>2024</v>
      </c>
      <c r="K167" s="1007">
        <v>2030</v>
      </c>
    </row>
    <row r="168" spans="1:12" ht="15.75" thickBot="1" x14ac:dyDescent="0.3">
      <c r="A168" s="1710" t="s">
        <v>1276</v>
      </c>
      <c r="B168" s="1711"/>
      <c r="C168" s="1711"/>
      <c r="D168" s="1711"/>
      <c r="E168" s="1711"/>
      <c r="F168" s="1711"/>
      <c r="G168" s="1711"/>
      <c r="H168" s="1711"/>
      <c r="I168" s="1711"/>
      <c r="J168" s="1711"/>
      <c r="K168" s="1712"/>
    </row>
    <row r="169" spans="1:12" ht="15.75" thickBot="1" x14ac:dyDescent="0.3">
      <c r="A169" s="1012" t="s">
        <v>1260</v>
      </c>
      <c r="B169" s="1010">
        <v>45.9</v>
      </c>
      <c r="C169" s="1010" t="s">
        <v>1270</v>
      </c>
      <c r="D169" s="1010" t="s">
        <v>1270</v>
      </c>
      <c r="E169" s="1010">
        <v>124.9</v>
      </c>
      <c r="F169" s="1010" t="s">
        <v>1277</v>
      </c>
      <c r="G169" s="1010">
        <v>57.4</v>
      </c>
      <c r="H169" s="1010">
        <v>102</v>
      </c>
      <c r="I169" s="1010">
        <v>157</v>
      </c>
      <c r="J169" s="1010">
        <v>193.5</v>
      </c>
      <c r="K169" s="1010">
        <v>213.9</v>
      </c>
    </row>
    <row r="170" spans="1:12" ht="15.75" thickBot="1" x14ac:dyDescent="0.3">
      <c r="A170" s="1710" t="s">
        <v>1278</v>
      </c>
      <c r="B170" s="1711"/>
      <c r="C170" s="1711"/>
      <c r="D170" s="1711"/>
      <c r="E170" s="1711"/>
      <c r="F170" s="1711"/>
      <c r="G170" s="1711"/>
      <c r="H170" s="1711"/>
      <c r="I170" s="1711"/>
      <c r="J170" s="1711"/>
      <c r="K170" s="1712"/>
    </row>
    <row r="171" spans="1:12" ht="15.75" thickBot="1" x14ac:dyDescent="0.3">
      <c r="A171" s="1012" t="s">
        <v>1252</v>
      </c>
      <c r="B171" s="1010">
        <v>173.3</v>
      </c>
      <c r="C171" s="1010">
        <v>414.2</v>
      </c>
      <c r="D171" s="1010">
        <v>415.6</v>
      </c>
      <c r="E171" s="1010">
        <v>484.6</v>
      </c>
      <c r="F171" s="1010">
        <v>601.70000000000005</v>
      </c>
      <c r="G171" s="1010">
        <v>591.4</v>
      </c>
      <c r="H171" s="1010">
        <v>715</v>
      </c>
      <c r="I171" s="1010">
        <v>354.1</v>
      </c>
      <c r="J171" s="1010">
        <v>488.8</v>
      </c>
      <c r="K171" s="1010">
        <v>640.1</v>
      </c>
    </row>
    <row r="172" spans="1:12" ht="15.75" thickBot="1" x14ac:dyDescent="0.3">
      <c r="A172" s="1012" t="s">
        <v>1264</v>
      </c>
      <c r="B172" s="1010">
        <v>457.3</v>
      </c>
      <c r="C172" s="1010" t="s">
        <v>1270</v>
      </c>
      <c r="D172" s="1010">
        <v>820</v>
      </c>
      <c r="E172" s="1010">
        <v>1167.8</v>
      </c>
      <c r="F172" s="1010">
        <v>1084</v>
      </c>
      <c r="G172" s="1010">
        <v>814.2</v>
      </c>
      <c r="H172" s="1010">
        <v>959.1</v>
      </c>
      <c r="I172" s="1010">
        <v>1413.8</v>
      </c>
      <c r="J172" s="1010">
        <v>1771.4</v>
      </c>
      <c r="K172" s="1010">
        <v>2005.8</v>
      </c>
    </row>
    <row r="173" spans="1:12" ht="15.75" thickBot="1" x14ac:dyDescent="0.3">
      <c r="A173" s="1012" t="s">
        <v>1265</v>
      </c>
      <c r="B173" s="1010">
        <v>363.5</v>
      </c>
      <c r="C173" s="1010" t="s">
        <v>1270</v>
      </c>
      <c r="D173" s="1010">
        <v>168.1</v>
      </c>
      <c r="E173" s="1010">
        <v>287.10000000000002</v>
      </c>
      <c r="F173" s="1010">
        <v>307.10000000000002</v>
      </c>
      <c r="G173" s="1010">
        <v>229.9</v>
      </c>
      <c r="H173" s="1010">
        <v>379.2</v>
      </c>
      <c r="I173" s="1010">
        <v>195.8</v>
      </c>
      <c r="J173" s="1010">
        <v>252.6</v>
      </c>
      <c r="K173" s="1010">
        <v>298.7</v>
      </c>
    </row>
    <row r="174" spans="1:12" ht="15.75" thickBot="1" x14ac:dyDescent="0.3">
      <c r="A174" s="1012" t="s">
        <v>1259</v>
      </c>
      <c r="B174" s="1010" t="s">
        <v>1270</v>
      </c>
      <c r="C174" s="1010" t="s">
        <v>1270</v>
      </c>
      <c r="D174" s="1010" t="s">
        <v>1270</v>
      </c>
      <c r="E174" s="1010">
        <v>1580</v>
      </c>
      <c r="F174" s="1010">
        <v>1488.8</v>
      </c>
      <c r="G174" s="1010">
        <v>1510.4</v>
      </c>
      <c r="H174" s="1010">
        <v>2084.4</v>
      </c>
      <c r="I174" s="1010" t="s">
        <v>1270</v>
      </c>
      <c r="J174" s="1010" t="s">
        <v>1270</v>
      </c>
      <c r="K174" s="1010" t="s">
        <v>1270</v>
      </c>
    </row>
    <row r="175" spans="1:12" ht="38.25" customHeight="1" thickBot="1" x14ac:dyDescent="0.3">
      <c r="A175" s="1710" t="s">
        <v>1279</v>
      </c>
      <c r="B175" s="1711"/>
      <c r="C175" s="1711"/>
      <c r="D175" s="1711"/>
      <c r="E175" s="1711"/>
      <c r="F175" s="1711"/>
      <c r="G175" s="1711"/>
      <c r="H175" s="1711"/>
      <c r="I175" s="1711"/>
      <c r="J175" s="1711"/>
      <c r="K175" s="1712"/>
    </row>
    <row r="176" spans="1:12" ht="15.75" thickBot="1" x14ac:dyDescent="0.3">
      <c r="A176" s="1012" t="s">
        <v>1251</v>
      </c>
      <c r="B176" s="1010">
        <v>82.8</v>
      </c>
      <c r="C176" s="1010">
        <v>91.9</v>
      </c>
      <c r="D176" s="1010">
        <v>91.5</v>
      </c>
      <c r="E176" s="1010">
        <v>92.8</v>
      </c>
      <c r="F176" s="1010">
        <v>92.6</v>
      </c>
      <c r="G176" s="1010">
        <v>97.2</v>
      </c>
      <c r="H176" s="1010">
        <v>98.1</v>
      </c>
      <c r="I176" s="1010">
        <v>76.400000000000006</v>
      </c>
      <c r="J176" s="1010">
        <v>72.7</v>
      </c>
      <c r="K176" s="1010">
        <v>69.099999999999994</v>
      </c>
    </row>
    <row r="177" spans="1:13" ht="15.75" thickBot="1" x14ac:dyDescent="0.3">
      <c r="A177" s="1012" t="s">
        <v>1253</v>
      </c>
      <c r="B177" s="1010">
        <v>67</v>
      </c>
      <c r="C177" s="1010">
        <v>66.900000000000006</v>
      </c>
      <c r="D177" s="1010">
        <v>67.3</v>
      </c>
      <c r="E177" s="1010">
        <v>70.599999999999994</v>
      </c>
      <c r="F177" s="1010">
        <v>70.099999999999994</v>
      </c>
      <c r="G177" s="1010">
        <v>95.5</v>
      </c>
      <c r="H177" s="1010">
        <v>94.3</v>
      </c>
      <c r="I177" s="1010">
        <v>63.3</v>
      </c>
      <c r="J177" s="1010">
        <v>61.4</v>
      </c>
      <c r="K177" s="1010">
        <v>59.6</v>
      </c>
    </row>
    <row r="178" spans="1:13" ht="15.75" thickBot="1" x14ac:dyDescent="0.3">
      <c r="A178" s="1012" t="s">
        <v>1255</v>
      </c>
      <c r="B178" s="1010">
        <v>84.4</v>
      </c>
      <c r="C178" s="1010">
        <v>85.2</v>
      </c>
      <c r="D178" s="1010">
        <v>84</v>
      </c>
      <c r="E178" s="1010">
        <v>95.9</v>
      </c>
      <c r="F178" s="1010">
        <v>94.8</v>
      </c>
      <c r="G178" s="1010">
        <v>87.6</v>
      </c>
      <c r="H178" s="1010">
        <v>87.6</v>
      </c>
      <c r="I178" s="1010">
        <v>77.900000000000006</v>
      </c>
      <c r="J178" s="1010">
        <v>74.099999999999994</v>
      </c>
      <c r="K178" s="1010">
        <v>70.400000000000006</v>
      </c>
    </row>
    <row r="179" spans="1:13" ht="15.75" thickBot="1" x14ac:dyDescent="0.3">
      <c r="A179" s="1012" t="s">
        <v>1256</v>
      </c>
      <c r="B179" s="1010">
        <v>78.599999999999994</v>
      </c>
      <c r="C179" s="1010">
        <v>80.5</v>
      </c>
      <c r="D179" s="1010">
        <v>80.5</v>
      </c>
      <c r="E179" s="1010">
        <v>83.9</v>
      </c>
      <c r="F179" s="1010">
        <v>86.1</v>
      </c>
      <c r="G179" s="1010">
        <v>84</v>
      </c>
      <c r="H179" s="1010">
        <v>84.2</v>
      </c>
      <c r="I179" s="1010">
        <v>72.5</v>
      </c>
      <c r="J179" s="1010">
        <v>69</v>
      </c>
      <c r="K179" s="1010">
        <v>65.599999999999994</v>
      </c>
    </row>
    <row r="180" spans="1:13" ht="15.75" thickBot="1" x14ac:dyDescent="0.3">
      <c r="A180" s="1012" t="s">
        <v>1248</v>
      </c>
      <c r="B180" s="1010">
        <v>80.599999999999994</v>
      </c>
      <c r="C180" s="1010">
        <v>81.5</v>
      </c>
      <c r="D180" s="1010">
        <v>81.3</v>
      </c>
      <c r="E180" s="1010">
        <v>96.5</v>
      </c>
      <c r="F180" s="1010">
        <v>100</v>
      </c>
      <c r="G180" s="1010" t="s">
        <v>1270</v>
      </c>
      <c r="H180" s="1010">
        <v>82.8</v>
      </c>
      <c r="I180" s="1010">
        <v>74.400000000000006</v>
      </c>
      <c r="J180" s="1010">
        <v>70.7</v>
      </c>
      <c r="K180" s="1010">
        <v>67.3</v>
      </c>
    </row>
    <row r="181" spans="1:13" ht="25.5" customHeight="1" thickBot="1" x14ac:dyDescent="0.3">
      <c r="A181" s="1710" t="s">
        <v>1280</v>
      </c>
      <c r="B181" s="1711"/>
      <c r="C181" s="1711"/>
      <c r="D181" s="1711"/>
      <c r="E181" s="1711"/>
      <c r="F181" s="1711"/>
      <c r="G181" s="1711"/>
      <c r="H181" s="1711"/>
      <c r="I181" s="1711"/>
      <c r="J181" s="1711"/>
      <c r="K181" s="1712"/>
    </row>
    <row r="182" spans="1:13" ht="15.75" thickBot="1" x14ac:dyDescent="0.3">
      <c r="A182" s="1012" t="s">
        <v>1258</v>
      </c>
      <c r="B182" s="1010">
        <v>16.8</v>
      </c>
      <c r="C182" s="1010">
        <v>16.399999999999999</v>
      </c>
      <c r="D182" s="1010">
        <v>16.100000000000001</v>
      </c>
      <c r="E182" s="1010">
        <v>9.5</v>
      </c>
      <c r="F182" s="1010">
        <v>9</v>
      </c>
      <c r="G182" s="1010">
        <v>9.5</v>
      </c>
      <c r="H182" s="1010">
        <v>9.6</v>
      </c>
      <c r="I182" s="1010">
        <v>15.5</v>
      </c>
      <c r="J182" s="1010">
        <v>14.7</v>
      </c>
      <c r="K182" s="1010">
        <v>14</v>
      </c>
    </row>
    <row r="183" spans="1:13" ht="15.75" thickBot="1" x14ac:dyDescent="0.3">
      <c r="A183" s="1012" t="s">
        <v>1249</v>
      </c>
      <c r="B183" s="1010">
        <v>7.6</v>
      </c>
      <c r="C183" s="1010">
        <v>7.9</v>
      </c>
      <c r="D183" s="1010">
        <v>7.6</v>
      </c>
      <c r="E183" s="1010">
        <v>6.4</v>
      </c>
      <c r="F183" s="1010">
        <v>7.7</v>
      </c>
      <c r="G183" s="1010" t="s">
        <v>1270</v>
      </c>
      <c r="H183" s="1010" t="s">
        <v>1270</v>
      </c>
      <c r="I183" s="1010">
        <v>11.2</v>
      </c>
      <c r="J183" s="1010">
        <v>14.3</v>
      </c>
      <c r="K183" s="1010">
        <v>18.3</v>
      </c>
    </row>
    <row r="185" spans="1:13" ht="16.5" thickBot="1" x14ac:dyDescent="0.3">
      <c r="A185" s="1149" t="s">
        <v>1281</v>
      </c>
      <c r="B185" s="1150"/>
      <c r="C185" s="1150"/>
      <c r="D185" s="1150"/>
      <c r="E185" s="1150"/>
      <c r="F185" s="1150"/>
      <c r="G185" s="1150"/>
      <c r="H185" s="1150"/>
      <c r="I185" s="1150"/>
      <c r="J185" s="1150"/>
      <c r="K185" s="1150"/>
      <c r="L185" s="1150"/>
      <c r="M185" s="1150"/>
    </row>
    <row r="186" spans="1:13" ht="15.75" thickBot="1" x14ac:dyDescent="0.3">
      <c r="A186" s="1713" t="s">
        <v>1240</v>
      </c>
      <c r="B186" s="1715" t="s">
        <v>1241</v>
      </c>
      <c r="C186" s="1716"/>
      <c r="D186" s="1716"/>
      <c r="E186" s="1716"/>
      <c r="F186" s="1717"/>
      <c r="G186" s="1150"/>
      <c r="H186" s="1150"/>
      <c r="I186" s="1150"/>
      <c r="J186" s="1150"/>
      <c r="K186" s="1150"/>
      <c r="L186" s="1150"/>
      <c r="M186" s="1150"/>
    </row>
    <row r="187" spans="1:13" ht="15.75" thickBot="1" x14ac:dyDescent="0.3">
      <c r="A187" s="1714"/>
      <c r="B187" s="1151">
        <v>2014</v>
      </c>
      <c r="C187" s="1151">
        <v>2015</v>
      </c>
      <c r="D187" s="1151">
        <v>2016</v>
      </c>
      <c r="E187" s="1151">
        <v>2017</v>
      </c>
      <c r="F187" s="1151">
        <v>2018</v>
      </c>
      <c r="G187" s="1150"/>
      <c r="H187" s="1150"/>
      <c r="I187" s="1150"/>
      <c r="J187" s="1150"/>
      <c r="K187" s="1150"/>
      <c r="L187" s="1150"/>
      <c r="M187" s="1150"/>
    </row>
    <row r="188" spans="1:13" ht="15.75" thickBot="1" x14ac:dyDescent="0.3">
      <c r="A188" s="1130" t="s">
        <v>1282</v>
      </c>
      <c r="B188" s="1152">
        <v>428.1</v>
      </c>
      <c r="C188" s="1153" t="s">
        <v>1270</v>
      </c>
      <c r="D188" s="1153" t="s">
        <v>1270</v>
      </c>
      <c r="E188" s="1153" t="s">
        <v>1270</v>
      </c>
      <c r="F188" s="1153" t="s">
        <v>1270</v>
      </c>
      <c r="G188" s="1150"/>
      <c r="H188" s="1150"/>
      <c r="I188" s="1150"/>
      <c r="J188" s="1150"/>
      <c r="K188" s="1150"/>
      <c r="L188" s="1150"/>
      <c r="M188" s="1150"/>
    </row>
    <row r="189" spans="1:13" ht="15.75" thickBot="1" x14ac:dyDescent="0.3">
      <c r="A189" s="1130" t="s">
        <v>1245</v>
      </c>
      <c r="B189" s="1152">
        <v>386</v>
      </c>
      <c r="C189" s="1152">
        <v>386</v>
      </c>
      <c r="D189" s="1152">
        <v>386</v>
      </c>
      <c r="E189" s="1152">
        <v>386</v>
      </c>
      <c r="F189" s="1152">
        <v>386</v>
      </c>
      <c r="G189" s="1150"/>
      <c r="H189" s="1150"/>
      <c r="I189" s="1150"/>
      <c r="J189" s="1150"/>
      <c r="K189" s="1150"/>
      <c r="L189" s="1150"/>
      <c r="M189" s="1150"/>
    </row>
    <row r="190" spans="1:13" ht="15.75" thickBot="1" x14ac:dyDescent="0.3">
      <c r="A190" s="1130" t="s">
        <v>1260</v>
      </c>
      <c r="B190" s="1152">
        <v>381.8</v>
      </c>
      <c r="C190" s="1153" t="s">
        <v>1270</v>
      </c>
      <c r="D190" s="1152">
        <v>886.5</v>
      </c>
      <c r="E190" s="1152">
        <v>973.6</v>
      </c>
      <c r="F190" s="1152">
        <v>984</v>
      </c>
      <c r="G190" s="1150"/>
      <c r="H190" s="1150"/>
      <c r="I190" s="1150"/>
      <c r="J190" s="1150"/>
      <c r="K190" s="1150"/>
      <c r="L190" s="1150"/>
      <c r="M190" s="1150"/>
    </row>
    <row r="191" spans="1:13" ht="15.75" thickBot="1" x14ac:dyDescent="0.3">
      <c r="A191" s="1130" t="s">
        <v>1251</v>
      </c>
      <c r="B191" s="1152">
        <v>313</v>
      </c>
      <c r="C191" s="1152">
        <v>500.2</v>
      </c>
      <c r="D191" s="1152">
        <v>507</v>
      </c>
      <c r="E191" s="1152">
        <v>508.2</v>
      </c>
      <c r="F191" s="1152">
        <v>519.5</v>
      </c>
      <c r="G191" s="1150"/>
      <c r="H191" s="1150"/>
      <c r="I191" s="1150"/>
      <c r="J191" s="1150"/>
      <c r="K191" s="1150"/>
      <c r="L191" s="1150"/>
      <c r="M191" s="1150"/>
    </row>
    <row r="192" spans="1:13" ht="15.75" thickBot="1" x14ac:dyDescent="0.3">
      <c r="A192" s="1130" t="s">
        <v>1252</v>
      </c>
      <c r="B192" s="1152">
        <v>312</v>
      </c>
      <c r="C192" s="1152">
        <v>555.70000000000005</v>
      </c>
      <c r="D192" s="1152">
        <v>547.79999999999995</v>
      </c>
      <c r="E192" s="1152">
        <v>586.6</v>
      </c>
      <c r="F192" s="1152">
        <v>593.4</v>
      </c>
      <c r="G192" s="1150"/>
      <c r="H192" s="1150"/>
      <c r="I192" s="1150"/>
      <c r="J192" s="1150"/>
      <c r="K192" s="1150"/>
      <c r="L192" s="1150"/>
      <c r="M192" s="1150"/>
    </row>
    <row r="193" spans="1:13" ht="15.75" thickBot="1" x14ac:dyDescent="0.3">
      <c r="A193" s="1130" t="s">
        <v>1263</v>
      </c>
      <c r="B193" s="1152">
        <v>258.8</v>
      </c>
      <c r="C193" s="1153" t="s">
        <v>1270</v>
      </c>
      <c r="D193" s="1153" t="s">
        <v>1270</v>
      </c>
      <c r="E193" s="1152">
        <v>298.2</v>
      </c>
      <c r="F193" s="1152">
        <v>298.2</v>
      </c>
      <c r="G193" s="1150"/>
      <c r="H193" s="1150"/>
      <c r="I193" s="1150"/>
      <c r="J193" s="1150"/>
      <c r="K193" s="1150"/>
      <c r="L193" s="1150"/>
      <c r="M193" s="1150"/>
    </row>
    <row r="194" spans="1:13" ht="15.75" thickBot="1" x14ac:dyDescent="0.3">
      <c r="A194" s="1130" t="s">
        <v>1246</v>
      </c>
      <c r="B194" s="1152">
        <v>385.7</v>
      </c>
      <c r="C194" s="1153" t="s">
        <v>1270</v>
      </c>
      <c r="D194" s="1153" t="s">
        <v>1270</v>
      </c>
      <c r="E194" s="1152">
        <v>291.7</v>
      </c>
      <c r="F194" s="1152">
        <v>291.7</v>
      </c>
      <c r="G194" s="1150"/>
      <c r="H194" s="1150"/>
      <c r="I194" s="1150"/>
      <c r="J194" s="1150"/>
      <c r="K194" s="1150"/>
      <c r="L194" s="1150"/>
      <c r="M194" s="1150"/>
    </row>
    <row r="195" spans="1:13" ht="15.75" thickBot="1" x14ac:dyDescent="0.3">
      <c r="A195" s="1130" t="s">
        <v>1261</v>
      </c>
      <c r="B195" s="1152">
        <v>275.7</v>
      </c>
      <c r="C195" s="1152">
        <v>590.20000000000005</v>
      </c>
      <c r="D195" s="1152">
        <v>538.5</v>
      </c>
      <c r="E195" s="1152">
        <v>550.4</v>
      </c>
      <c r="F195" s="1152">
        <v>563.20000000000005</v>
      </c>
      <c r="G195" s="1150"/>
      <c r="H195" s="1150"/>
      <c r="I195" s="1150"/>
      <c r="J195" s="1150"/>
      <c r="K195" s="1150"/>
      <c r="L195" s="1150"/>
      <c r="M195" s="1150"/>
    </row>
    <row r="196" spans="1:13" ht="15.75" thickBot="1" x14ac:dyDescent="0.3">
      <c r="A196" s="1130" t="s">
        <v>1253</v>
      </c>
      <c r="B196" s="1152">
        <v>376</v>
      </c>
      <c r="C196" s="1152">
        <v>739.3</v>
      </c>
      <c r="D196" s="1152">
        <v>798.3</v>
      </c>
      <c r="E196" s="1152">
        <v>778.3</v>
      </c>
      <c r="F196" s="1152">
        <v>804.3</v>
      </c>
      <c r="G196" s="1150"/>
      <c r="H196" s="1150"/>
      <c r="I196" s="1150"/>
      <c r="J196" s="1150"/>
      <c r="K196" s="1150"/>
      <c r="L196" s="1150"/>
      <c r="M196" s="1150"/>
    </row>
    <row r="197" spans="1:13" ht="15.75" thickBot="1" x14ac:dyDescent="0.3">
      <c r="A197" s="1130" t="s">
        <v>1254</v>
      </c>
      <c r="B197" s="1152">
        <v>258.60000000000002</v>
      </c>
      <c r="C197" s="1152">
        <v>9.8000000000000007</v>
      </c>
      <c r="D197" s="1152">
        <v>10</v>
      </c>
      <c r="E197" s="1152">
        <v>10</v>
      </c>
      <c r="F197" s="1152">
        <v>9.4</v>
      </c>
      <c r="G197" s="1150"/>
      <c r="H197" s="1150"/>
      <c r="I197" s="1150"/>
      <c r="J197" s="1150"/>
      <c r="K197" s="1150"/>
      <c r="L197" s="1150"/>
      <c r="M197" s="1150"/>
    </row>
    <row r="198" spans="1:13" ht="15.75" thickBot="1" x14ac:dyDescent="0.3">
      <c r="A198" s="1130" t="s">
        <v>1255</v>
      </c>
      <c r="B198" s="1152">
        <v>356.5</v>
      </c>
      <c r="C198" s="1152">
        <v>356.5</v>
      </c>
      <c r="D198" s="1152">
        <v>356.5</v>
      </c>
      <c r="E198" s="1152">
        <v>390</v>
      </c>
      <c r="F198" s="1152">
        <v>390</v>
      </c>
      <c r="G198" s="1150"/>
      <c r="H198" s="1150"/>
      <c r="I198" s="1150"/>
      <c r="J198" s="1150"/>
      <c r="K198" s="1150"/>
      <c r="L198" s="1150"/>
      <c r="M198" s="1150"/>
    </row>
    <row r="199" spans="1:13" ht="15.75" thickBot="1" x14ac:dyDescent="0.3">
      <c r="A199" s="1130" t="s">
        <v>1247</v>
      </c>
      <c r="B199" s="1152">
        <v>404.4</v>
      </c>
      <c r="C199" s="1152">
        <v>958</v>
      </c>
      <c r="D199" s="1152">
        <v>956</v>
      </c>
      <c r="E199" s="1152">
        <v>2092</v>
      </c>
      <c r="F199" s="1152">
        <v>2093</v>
      </c>
      <c r="G199" s="1150"/>
      <c r="H199" s="1150"/>
      <c r="I199" s="1150"/>
      <c r="J199" s="1150"/>
      <c r="K199" s="1150"/>
      <c r="L199" s="1150"/>
      <c r="M199" s="1150"/>
    </row>
    <row r="200" spans="1:13" ht="15.75" thickBot="1" x14ac:dyDescent="0.3">
      <c r="A200" s="1130" t="s">
        <v>1264</v>
      </c>
      <c r="B200" s="1152">
        <v>286.10000000000002</v>
      </c>
      <c r="C200" s="1152">
        <v>286.10000000000002</v>
      </c>
      <c r="D200" s="1152">
        <v>286.10000000000002</v>
      </c>
      <c r="E200" s="1152">
        <v>286.10000000000002</v>
      </c>
      <c r="F200" s="1152">
        <v>286.10000000000002</v>
      </c>
      <c r="G200" s="1150"/>
      <c r="H200" s="1150"/>
      <c r="I200" s="1150"/>
      <c r="J200" s="1150"/>
      <c r="K200" s="1150"/>
      <c r="L200" s="1150"/>
      <c r="M200" s="1150"/>
    </row>
    <row r="201" spans="1:13" ht="15.75" thickBot="1" x14ac:dyDescent="0.3">
      <c r="A201" s="1130" t="s">
        <v>1265</v>
      </c>
      <c r="B201" s="1152">
        <v>274.3</v>
      </c>
      <c r="C201" s="1152">
        <v>274.3</v>
      </c>
      <c r="D201" s="1152">
        <v>274.3</v>
      </c>
      <c r="E201" s="1152">
        <v>274.3</v>
      </c>
      <c r="F201" s="1152">
        <v>274.3</v>
      </c>
      <c r="G201" s="1150"/>
      <c r="H201" s="1150"/>
      <c r="I201" s="1150"/>
      <c r="J201" s="1150"/>
      <c r="K201" s="1150"/>
      <c r="L201" s="1150"/>
      <c r="M201" s="1150"/>
    </row>
    <row r="202" spans="1:13" ht="15.75" thickBot="1" x14ac:dyDescent="0.3">
      <c r="A202" s="1130" t="s">
        <v>1259</v>
      </c>
      <c r="B202" s="1152">
        <v>319.10000000000002</v>
      </c>
      <c r="C202" s="1152">
        <v>319.10000000000002</v>
      </c>
      <c r="D202" s="1152">
        <v>319.10000000000002</v>
      </c>
      <c r="E202" s="1152">
        <v>250.1</v>
      </c>
      <c r="F202" s="1152">
        <v>250.1</v>
      </c>
      <c r="G202" s="1150"/>
      <c r="H202" s="1150"/>
      <c r="I202" s="1150"/>
      <c r="J202" s="1150"/>
      <c r="K202" s="1150"/>
      <c r="L202" s="1150"/>
      <c r="M202" s="1150"/>
    </row>
    <row r="203" spans="1:13" ht="15.75" thickBot="1" x14ac:dyDescent="0.3">
      <c r="A203" s="1130" t="s">
        <v>1256</v>
      </c>
      <c r="B203" s="1152">
        <v>319.8</v>
      </c>
      <c r="C203" s="1152">
        <v>22.9</v>
      </c>
      <c r="D203" s="1152">
        <v>22.9</v>
      </c>
      <c r="E203" s="1152">
        <v>98.7</v>
      </c>
      <c r="F203" s="1152">
        <v>98.7</v>
      </c>
      <c r="G203" s="1150"/>
      <c r="H203" s="1150"/>
      <c r="I203" s="1150"/>
      <c r="J203" s="1150"/>
      <c r="K203" s="1150"/>
      <c r="L203" s="1150"/>
      <c r="M203" s="1150"/>
    </row>
    <row r="204" spans="1:13" ht="15.75" thickBot="1" x14ac:dyDescent="0.3">
      <c r="A204" s="1130" t="s">
        <v>1262</v>
      </c>
      <c r="B204" s="1152">
        <v>371.8</v>
      </c>
      <c r="C204" s="1152">
        <v>699.7</v>
      </c>
      <c r="D204" s="1152">
        <v>723.8</v>
      </c>
      <c r="E204" s="1152">
        <v>827.8</v>
      </c>
      <c r="F204" s="1152">
        <v>849.73</v>
      </c>
      <c r="G204" s="1150"/>
      <c r="H204" s="1150"/>
      <c r="I204" s="1150"/>
      <c r="J204" s="1150"/>
      <c r="K204" s="1150"/>
      <c r="L204" s="1150"/>
      <c r="M204" s="1150"/>
    </row>
    <row r="205" spans="1:13" ht="15.75" thickBot="1" x14ac:dyDescent="0.3">
      <c r="A205" s="1130" t="s">
        <v>1258</v>
      </c>
      <c r="B205" s="1152">
        <v>493.3</v>
      </c>
      <c r="C205" s="1152">
        <v>493.3</v>
      </c>
      <c r="D205" s="1152">
        <v>493.3</v>
      </c>
      <c r="E205" s="1152">
        <v>509.2</v>
      </c>
      <c r="F205" s="1152">
        <v>509.2</v>
      </c>
      <c r="G205" s="1150"/>
      <c r="H205" s="1150"/>
      <c r="I205" s="1150"/>
      <c r="J205" s="1150"/>
      <c r="K205" s="1150"/>
      <c r="L205" s="1150"/>
      <c r="M205" s="1150"/>
    </row>
    <row r="206" spans="1:13" ht="15.75" thickBot="1" x14ac:dyDescent="0.3">
      <c r="A206" s="1130" t="s">
        <v>1248</v>
      </c>
      <c r="B206" s="1152">
        <v>387.3</v>
      </c>
      <c r="C206" s="1153" t="s">
        <v>1270</v>
      </c>
      <c r="D206" s="1153" t="s">
        <v>1270</v>
      </c>
      <c r="E206" s="1153" t="s">
        <v>1270</v>
      </c>
      <c r="F206" s="1153" t="s">
        <v>1270</v>
      </c>
      <c r="G206" s="1150"/>
      <c r="H206" s="1150"/>
      <c r="I206" s="1150"/>
      <c r="J206" s="1150"/>
      <c r="K206" s="1150"/>
      <c r="L206" s="1150"/>
      <c r="M206" s="1150"/>
    </row>
    <row r="207" spans="1:13" ht="15.75" thickBot="1" x14ac:dyDescent="0.3">
      <c r="A207" s="1130" t="s">
        <v>1249</v>
      </c>
      <c r="B207" s="1152">
        <v>278.3</v>
      </c>
      <c r="C207" s="1153" t="s">
        <v>1270</v>
      </c>
      <c r="D207" s="1153" t="s">
        <v>1270</v>
      </c>
      <c r="E207" s="1153" t="s">
        <v>1270</v>
      </c>
      <c r="F207" s="1153" t="s">
        <v>1270</v>
      </c>
      <c r="G207" s="1150"/>
      <c r="H207" s="1150"/>
      <c r="I207" s="1150"/>
      <c r="J207" s="1150"/>
      <c r="K207" s="1150"/>
      <c r="L207" s="1150"/>
      <c r="M207" s="1150"/>
    </row>
    <row r="208" spans="1:13" ht="15.75" thickBot="1" x14ac:dyDescent="0.3">
      <c r="A208" s="1130" t="s">
        <v>1283</v>
      </c>
      <c r="B208" s="1152">
        <v>370</v>
      </c>
      <c r="C208" s="1152">
        <v>909.9</v>
      </c>
      <c r="D208" s="1152">
        <v>908.9</v>
      </c>
      <c r="E208" s="1152">
        <v>908.3</v>
      </c>
      <c r="F208" s="1152">
        <v>907</v>
      </c>
      <c r="G208" s="1150"/>
      <c r="H208" s="1150"/>
      <c r="I208" s="1150"/>
      <c r="J208" s="1150"/>
      <c r="K208" s="1150"/>
      <c r="L208" s="1150"/>
      <c r="M208" s="1150"/>
    </row>
    <row r="211" spans="1:10" ht="16.5" thickBot="1" x14ac:dyDescent="0.3">
      <c r="A211" s="1006" t="s">
        <v>1444</v>
      </c>
    </row>
    <row r="212" spans="1:10" ht="57.75" thickBot="1" x14ac:dyDescent="0.3">
      <c r="A212" s="1707"/>
      <c r="B212" s="1706" t="s">
        <v>1437</v>
      </c>
      <c r="C212" s="1436"/>
      <c r="D212" s="1437"/>
      <c r="E212" s="1412" t="s">
        <v>1429</v>
      </c>
      <c r="F212" s="1132" t="s">
        <v>1438</v>
      </c>
      <c r="G212" s="1435" t="s">
        <v>1439</v>
      </c>
      <c r="H212" s="1436"/>
      <c r="I212" s="1437"/>
      <c r="J212" s="1132" t="s">
        <v>1440</v>
      </c>
    </row>
    <row r="213" spans="1:10" ht="31.5" thickBot="1" x14ac:dyDescent="0.3">
      <c r="A213" s="1708"/>
      <c r="B213" s="1421" t="s">
        <v>1432</v>
      </c>
      <c r="C213" s="1412" t="s">
        <v>1441</v>
      </c>
      <c r="D213" s="1412" t="s">
        <v>1442</v>
      </c>
      <c r="E213" s="1446"/>
      <c r="F213" s="1133" t="s">
        <v>1430</v>
      </c>
      <c r="G213" s="1412" t="s">
        <v>1138</v>
      </c>
      <c r="H213" s="1435" t="s">
        <v>129</v>
      </c>
      <c r="I213" s="1437"/>
      <c r="J213" s="1133" t="s">
        <v>1431</v>
      </c>
    </row>
    <row r="214" spans="1:10" ht="57.75" thickBot="1" x14ac:dyDescent="0.3">
      <c r="A214" s="1709"/>
      <c r="B214" s="1422"/>
      <c r="C214" s="1413"/>
      <c r="D214" s="1413"/>
      <c r="E214" s="1413"/>
      <c r="F214" s="1134"/>
      <c r="G214" s="1413"/>
      <c r="H214" s="1135" t="s">
        <v>1433</v>
      </c>
      <c r="I214" s="1144" t="s">
        <v>1443</v>
      </c>
      <c r="J214" s="1134"/>
    </row>
    <row r="215" spans="1:10" ht="15.75" thickTop="1" x14ac:dyDescent="0.25">
      <c r="A215" s="1136" t="s">
        <v>1243</v>
      </c>
      <c r="B215" s="1137">
        <v>314.39999999999998</v>
      </c>
      <c r="C215" s="1137">
        <v>100</v>
      </c>
      <c r="D215" s="1137" t="s">
        <v>1434</v>
      </c>
      <c r="E215" s="1137">
        <v>112</v>
      </c>
      <c r="F215" s="1137">
        <v>571</v>
      </c>
      <c r="G215" s="1137">
        <v>1079.3</v>
      </c>
      <c r="H215" s="1137">
        <v>781.5</v>
      </c>
      <c r="I215" s="1137">
        <v>297.8</v>
      </c>
      <c r="J215" s="1137">
        <v>3.4</v>
      </c>
    </row>
    <row r="216" spans="1:10" x14ac:dyDescent="0.25">
      <c r="A216" s="1138" t="s">
        <v>1435</v>
      </c>
      <c r="B216" s="1137"/>
      <c r="C216" s="1137"/>
      <c r="D216" s="1137"/>
      <c r="E216" s="1139"/>
      <c r="F216" s="1139"/>
      <c r="G216" s="1140"/>
      <c r="H216" s="1140"/>
      <c r="I216" s="1140"/>
      <c r="J216" s="1140"/>
    </row>
    <row r="217" spans="1:10" x14ac:dyDescent="0.25">
      <c r="A217" s="1141" t="s">
        <v>1245</v>
      </c>
      <c r="B217" s="1139">
        <v>30</v>
      </c>
      <c r="C217" s="1139">
        <v>9.5</v>
      </c>
      <c r="D217" s="1139">
        <v>4</v>
      </c>
      <c r="E217" s="1139">
        <v>6</v>
      </c>
      <c r="F217" s="1139">
        <v>8</v>
      </c>
      <c r="G217" s="1139">
        <v>7.7</v>
      </c>
      <c r="H217" s="1139" t="s">
        <v>1009</v>
      </c>
      <c r="I217" s="1139">
        <v>7.7</v>
      </c>
      <c r="J217" s="1139">
        <v>0.3</v>
      </c>
    </row>
    <row r="218" spans="1:10" x14ac:dyDescent="0.25">
      <c r="A218" s="1141" t="s">
        <v>1260</v>
      </c>
      <c r="B218" s="1139">
        <v>5.9</v>
      </c>
      <c r="C218" s="1139">
        <v>1.9</v>
      </c>
      <c r="D218" s="1139">
        <v>12</v>
      </c>
      <c r="E218" s="1139">
        <v>6</v>
      </c>
      <c r="F218" s="1139">
        <v>39</v>
      </c>
      <c r="G218" s="1139">
        <v>33.4</v>
      </c>
      <c r="H218" s="1139">
        <v>24.3</v>
      </c>
      <c r="I218" s="1139">
        <v>9</v>
      </c>
      <c r="J218" s="1139">
        <v>5.6</v>
      </c>
    </row>
    <row r="219" spans="1:10" x14ac:dyDescent="0.25">
      <c r="A219" s="1141" t="s">
        <v>1251</v>
      </c>
      <c r="B219" s="1139">
        <v>24.7</v>
      </c>
      <c r="C219" s="1139">
        <v>7.9</v>
      </c>
      <c r="D219" s="1139">
        <v>5</v>
      </c>
      <c r="E219" s="1139">
        <v>6</v>
      </c>
      <c r="F219" s="1139">
        <v>24</v>
      </c>
      <c r="G219" s="1139">
        <v>11.7</v>
      </c>
      <c r="H219" s="1139" t="s">
        <v>1009</v>
      </c>
      <c r="I219" s="1139">
        <v>11.7</v>
      </c>
      <c r="J219" s="1139">
        <v>0.5</v>
      </c>
    </row>
    <row r="220" spans="1:10" x14ac:dyDescent="0.25">
      <c r="A220" s="1141" t="s">
        <v>1252</v>
      </c>
      <c r="B220" s="1139">
        <v>43.3</v>
      </c>
      <c r="C220" s="1139">
        <v>13.8</v>
      </c>
      <c r="D220" s="1139">
        <v>2</v>
      </c>
      <c r="E220" s="1139">
        <v>8</v>
      </c>
      <c r="F220" s="1139">
        <v>18</v>
      </c>
      <c r="G220" s="1139">
        <v>15.8</v>
      </c>
      <c r="H220" s="1139">
        <v>8.3000000000000007</v>
      </c>
      <c r="I220" s="1139">
        <v>7.4</v>
      </c>
      <c r="J220" s="1139">
        <v>0.4</v>
      </c>
    </row>
    <row r="221" spans="1:10" x14ac:dyDescent="0.25">
      <c r="A221" s="1141" t="s">
        <v>1263</v>
      </c>
      <c r="B221" s="1139">
        <v>4</v>
      </c>
      <c r="C221" s="1139">
        <v>1.2</v>
      </c>
      <c r="D221" s="1139">
        <v>15</v>
      </c>
      <c r="E221" s="1139">
        <v>5</v>
      </c>
      <c r="F221" s="1139">
        <v>25</v>
      </c>
      <c r="G221" s="1139">
        <v>11.2</v>
      </c>
      <c r="H221" s="1139" t="s">
        <v>1009</v>
      </c>
      <c r="I221" s="1139">
        <v>11.2</v>
      </c>
      <c r="J221" s="1139">
        <v>2.8</v>
      </c>
    </row>
    <row r="222" spans="1:10" x14ac:dyDescent="0.25">
      <c r="A222" s="1141" t="s">
        <v>1246</v>
      </c>
      <c r="B222" s="1139">
        <v>86.9</v>
      </c>
      <c r="C222" s="1139">
        <v>27.6</v>
      </c>
      <c r="D222" s="1139">
        <v>1</v>
      </c>
      <c r="E222" s="1139">
        <v>12</v>
      </c>
      <c r="F222" s="1139">
        <v>32</v>
      </c>
      <c r="G222" s="1139">
        <v>18.8</v>
      </c>
      <c r="H222" s="1139" t="s">
        <v>1009</v>
      </c>
      <c r="I222" s="1139">
        <v>18.8</v>
      </c>
      <c r="J222" s="1139">
        <v>0.2</v>
      </c>
    </row>
    <row r="223" spans="1:10" x14ac:dyDescent="0.25">
      <c r="A223" s="1141" t="s">
        <v>1261</v>
      </c>
      <c r="B223" s="1139">
        <v>3.9</v>
      </c>
      <c r="C223" s="1139">
        <v>1.2</v>
      </c>
      <c r="D223" s="1139">
        <v>15</v>
      </c>
      <c r="E223" s="1139">
        <v>8</v>
      </c>
      <c r="F223" s="1139">
        <v>38</v>
      </c>
      <c r="G223" s="1139">
        <v>20.3</v>
      </c>
      <c r="H223" s="1139" t="s">
        <v>1009</v>
      </c>
      <c r="I223" s="1139">
        <v>20.3</v>
      </c>
      <c r="J223" s="1139">
        <v>5.2</v>
      </c>
    </row>
    <row r="224" spans="1:10" x14ac:dyDescent="0.25">
      <c r="A224" s="1141" t="s">
        <v>1253</v>
      </c>
      <c r="B224" s="1139">
        <v>17.100000000000001</v>
      </c>
      <c r="C224" s="1139">
        <v>5.4</v>
      </c>
      <c r="D224" s="1139">
        <v>6</v>
      </c>
      <c r="E224" s="1139">
        <v>5</v>
      </c>
      <c r="F224" s="1139">
        <v>36</v>
      </c>
      <c r="G224" s="1139">
        <v>37.700000000000003</v>
      </c>
      <c r="H224" s="1139">
        <v>22.9</v>
      </c>
      <c r="I224" s="1139">
        <v>14.8</v>
      </c>
      <c r="J224" s="1139">
        <v>2.2000000000000002</v>
      </c>
    </row>
    <row r="225" spans="1:10" x14ac:dyDescent="0.25">
      <c r="A225" s="1141" t="s">
        <v>1254</v>
      </c>
      <c r="B225" s="1139">
        <v>4.4000000000000004</v>
      </c>
      <c r="C225" s="1139">
        <v>1.4</v>
      </c>
      <c r="D225" s="1139">
        <v>14</v>
      </c>
      <c r="E225" s="1139">
        <v>7</v>
      </c>
      <c r="F225" s="1139">
        <v>22</v>
      </c>
      <c r="G225" s="1139">
        <v>11.8</v>
      </c>
      <c r="H225" s="1139" t="s">
        <v>1009</v>
      </c>
      <c r="I225" s="1139">
        <v>11.8</v>
      </c>
      <c r="J225" s="1139">
        <v>2.7</v>
      </c>
    </row>
    <row r="226" spans="1:10" x14ac:dyDescent="0.25">
      <c r="A226" s="1141" t="s">
        <v>1255</v>
      </c>
      <c r="B226" s="1139">
        <v>6.4</v>
      </c>
      <c r="C226" s="1139">
        <v>2</v>
      </c>
      <c r="D226" s="1139">
        <v>11</v>
      </c>
      <c r="E226" s="1139">
        <v>5</v>
      </c>
      <c r="F226" s="1139">
        <v>19</v>
      </c>
      <c r="G226" s="1139">
        <v>12.1</v>
      </c>
      <c r="H226" s="1139" t="s">
        <v>1009</v>
      </c>
      <c r="I226" s="1139">
        <v>12.1</v>
      </c>
      <c r="J226" s="1139">
        <v>1.9</v>
      </c>
    </row>
    <row r="227" spans="1:10" x14ac:dyDescent="0.25">
      <c r="A227" s="1141" t="s">
        <v>1247</v>
      </c>
      <c r="B227" s="1139">
        <v>35.1</v>
      </c>
      <c r="C227" s="1139">
        <v>11.2</v>
      </c>
      <c r="D227" s="1139">
        <v>3</v>
      </c>
      <c r="E227" s="1139">
        <v>5</v>
      </c>
      <c r="F227" s="1139">
        <v>33</v>
      </c>
      <c r="G227" s="1139">
        <v>12.1</v>
      </c>
      <c r="H227" s="1139" t="s">
        <v>1009</v>
      </c>
      <c r="I227" s="1139">
        <v>12.1</v>
      </c>
      <c r="J227" s="1139">
        <v>0.3</v>
      </c>
    </row>
    <row r="228" spans="1:10" x14ac:dyDescent="0.25">
      <c r="A228" s="1141" t="s">
        <v>1264</v>
      </c>
      <c r="B228" s="1139">
        <v>15.6</v>
      </c>
      <c r="C228" s="1139">
        <v>5</v>
      </c>
      <c r="D228" s="1139">
        <v>7</v>
      </c>
      <c r="E228" s="1139">
        <v>6</v>
      </c>
      <c r="F228" s="1139">
        <v>44</v>
      </c>
      <c r="G228" s="1139">
        <v>16.399999999999999</v>
      </c>
      <c r="H228" s="1139" t="s">
        <v>1009</v>
      </c>
      <c r="I228" s="1139">
        <v>16.399999999999999</v>
      </c>
      <c r="J228" s="1139">
        <v>1.1000000000000001</v>
      </c>
    </row>
    <row r="229" spans="1:10" x14ac:dyDescent="0.25">
      <c r="A229" s="1141" t="s">
        <v>1265</v>
      </c>
      <c r="B229" s="1139">
        <v>12.3</v>
      </c>
      <c r="C229" s="1139">
        <v>3.9</v>
      </c>
      <c r="D229" s="1139">
        <v>8</v>
      </c>
      <c r="E229" s="1139">
        <v>4</v>
      </c>
      <c r="F229" s="1139">
        <v>14</v>
      </c>
      <c r="G229" s="1139">
        <v>6</v>
      </c>
      <c r="H229" s="1139" t="s">
        <v>1009</v>
      </c>
      <c r="I229" s="1139">
        <v>6</v>
      </c>
      <c r="J229" s="1139">
        <v>0.5</v>
      </c>
    </row>
    <row r="230" spans="1:10" x14ac:dyDescent="0.25">
      <c r="A230" s="1141" t="s">
        <v>1259</v>
      </c>
      <c r="B230" s="1139">
        <v>10</v>
      </c>
      <c r="C230" s="1139">
        <v>3.2</v>
      </c>
      <c r="D230" s="1139">
        <v>9</v>
      </c>
      <c r="E230" s="1139">
        <v>19</v>
      </c>
      <c r="F230" s="1139">
        <v>128</v>
      </c>
      <c r="G230" s="1139">
        <v>79.5</v>
      </c>
      <c r="H230" s="1139" t="s">
        <v>1009</v>
      </c>
      <c r="I230" s="1139">
        <v>79.5</v>
      </c>
      <c r="J230" s="1139">
        <v>7.9</v>
      </c>
    </row>
    <row r="231" spans="1:10" x14ac:dyDescent="0.25">
      <c r="A231" s="1141" t="s">
        <v>1256</v>
      </c>
      <c r="B231" s="1139">
        <v>7.2</v>
      </c>
      <c r="C231" s="1139">
        <v>2.2999999999999998</v>
      </c>
      <c r="D231" s="1139">
        <v>10</v>
      </c>
      <c r="E231" s="1139">
        <v>4</v>
      </c>
      <c r="F231" s="1139">
        <v>36</v>
      </c>
      <c r="G231" s="1139">
        <v>11.5</v>
      </c>
      <c r="H231" s="1139" t="s">
        <v>1009</v>
      </c>
      <c r="I231" s="1139">
        <v>11.5</v>
      </c>
      <c r="J231" s="1139">
        <v>1.6</v>
      </c>
    </row>
    <row r="232" spans="1:10" x14ac:dyDescent="0.25">
      <c r="A232" s="1141" t="s">
        <v>1262</v>
      </c>
      <c r="B232" s="1139">
        <v>5</v>
      </c>
      <c r="C232" s="1139">
        <v>1.6</v>
      </c>
      <c r="D232" s="1139">
        <v>13</v>
      </c>
      <c r="E232" s="1139">
        <v>6</v>
      </c>
      <c r="F232" s="1139">
        <v>37</v>
      </c>
      <c r="G232" s="1139">
        <v>18.899999999999999</v>
      </c>
      <c r="H232" s="1139" t="s">
        <v>1009</v>
      </c>
      <c r="I232" s="1139">
        <v>18.899999999999999</v>
      </c>
      <c r="J232" s="1139">
        <v>3.8</v>
      </c>
    </row>
    <row r="233" spans="1:10" x14ac:dyDescent="0.25">
      <c r="A233" s="1138" t="s">
        <v>1436</v>
      </c>
      <c r="B233" s="1139"/>
      <c r="C233" s="1139"/>
      <c r="D233" s="1139"/>
      <c r="E233" s="1139"/>
      <c r="F233" s="1139"/>
      <c r="G233" s="1139"/>
      <c r="H233" s="1139"/>
      <c r="I233" s="1139"/>
      <c r="J233" s="1139"/>
    </row>
    <row r="234" spans="1:10" x14ac:dyDescent="0.25">
      <c r="A234" s="1141" t="s">
        <v>1258</v>
      </c>
      <c r="B234" s="1139">
        <v>0.3</v>
      </c>
      <c r="C234" s="1139">
        <v>0.1</v>
      </c>
      <c r="D234" s="1139">
        <v>19</v>
      </c>
      <c r="E234" s="1139" t="s">
        <v>1009</v>
      </c>
      <c r="F234" s="1139">
        <v>7</v>
      </c>
      <c r="G234" s="1139">
        <v>597.79999999999995</v>
      </c>
      <c r="H234" s="1139">
        <v>576.6</v>
      </c>
      <c r="I234" s="1139">
        <v>21.2</v>
      </c>
      <c r="J234" s="1139">
        <v>2154.9</v>
      </c>
    </row>
    <row r="235" spans="1:10" x14ac:dyDescent="0.25">
      <c r="A235" s="1141" t="s">
        <v>1446</v>
      </c>
      <c r="B235" s="1139">
        <v>1.7</v>
      </c>
      <c r="C235" s="1139">
        <v>0.5</v>
      </c>
      <c r="D235" s="1139">
        <v>17</v>
      </c>
      <c r="E235" s="1139" t="s">
        <v>1009</v>
      </c>
      <c r="F235" s="1139">
        <v>6</v>
      </c>
      <c r="G235" s="1139">
        <v>3</v>
      </c>
      <c r="H235" s="1139">
        <v>1.9</v>
      </c>
      <c r="I235" s="1139">
        <v>1.1000000000000001</v>
      </c>
      <c r="J235" s="1139">
        <v>1.8</v>
      </c>
    </row>
    <row r="236" spans="1:10" x14ac:dyDescent="0.25">
      <c r="A236" s="1141" t="s">
        <v>1445</v>
      </c>
      <c r="B236" s="1139">
        <v>0.2</v>
      </c>
      <c r="C236" s="1139">
        <v>0.1</v>
      </c>
      <c r="D236" s="1139">
        <v>20</v>
      </c>
      <c r="E236" s="1139" t="s">
        <v>1009</v>
      </c>
      <c r="F236" s="1139" t="s">
        <v>1009</v>
      </c>
      <c r="G236" s="1139">
        <v>40.799999999999997</v>
      </c>
      <c r="H236" s="1139">
        <v>40.799999999999997</v>
      </c>
      <c r="I236" s="1139" t="s">
        <v>1009</v>
      </c>
      <c r="J236" s="1139">
        <v>191.7</v>
      </c>
    </row>
    <row r="237" spans="1:10" ht="15.75" thickBot="1" x14ac:dyDescent="0.3">
      <c r="A237" s="1141" t="s">
        <v>1426</v>
      </c>
      <c r="B237" s="1142">
        <v>0.5</v>
      </c>
      <c r="C237" s="1142">
        <v>0.2</v>
      </c>
      <c r="D237" s="1142">
        <v>18</v>
      </c>
      <c r="E237" s="1142" t="s">
        <v>1009</v>
      </c>
      <c r="F237" s="1142">
        <v>5</v>
      </c>
      <c r="G237" s="1142">
        <v>112.8</v>
      </c>
      <c r="H237" s="1142">
        <v>106.5</v>
      </c>
      <c r="I237" s="1142">
        <v>6.3</v>
      </c>
      <c r="J237" s="1142">
        <v>232.3</v>
      </c>
    </row>
    <row r="238" spans="1:10" x14ac:dyDescent="0.25">
      <c r="G238" s="7">
        <f>SUM(G217:G237)-G215</f>
        <v>0</v>
      </c>
    </row>
    <row r="239" spans="1:10" ht="16.5" thickBot="1" x14ac:dyDescent="0.3">
      <c r="A239" s="1006" t="s">
        <v>1447</v>
      </c>
    </row>
    <row r="240" spans="1:10" ht="15.75" thickBot="1" x14ac:dyDescent="0.3">
      <c r="A240" s="1442"/>
      <c r="B240" s="1421">
        <v>2015</v>
      </c>
      <c r="C240" s="1412">
        <v>2016</v>
      </c>
      <c r="D240" s="1412">
        <v>2017</v>
      </c>
      <c r="E240" s="1412">
        <v>2018</v>
      </c>
      <c r="F240" s="1435">
        <v>2019</v>
      </c>
      <c r="G240" s="1437"/>
      <c r="H240" s="1020"/>
      <c r="I240" s="1020"/>
    </row>
    <row r="241" spans="1:7" ht="15" customHeight="1" x14ac:dyDescent="0.25">
      <c r="A241" s="1443"/>
      <c r="B241" s="1445"/>
      <c r="C241" s="1446"/>
      <c r="D241" s="1446"/>
      <c r="E241" s="1446"/>
      <c r="F241" s="1412" t="s">
        <v>1138</v>
      </c>
      <c r="G241" s="1133" t="s">
        <v>1448</v>
      </c>
    </row>
    <row r="242" spans="1:7" ht="15.75" customHeight="1" thickBot="1" x14ac:dyDescent="0.3">
      <c r="A242" s="1444"/>
      <c r="B242" s="1422"/>
      <c r="C242" s="1413"/>
      <c r="D242" s="1413"/>
      <c r="E242" s="1413"/>
      <c r="F242" s="1413"/>
      <c r="G242" s="1135" t="s">
        <v>1449</v>
      </c>
    </row>
    <row r="243" spans="1:7" ht="16.5" customHeight="1" thickTop="1" x14ac:dyDescent="0.25">
      <c r="A243" s="1138" t="s">
        <v>1243</v>
      </c>
      <c r="B243" s="1137">
        <v>34041.1</v>
      </c>
      <c r="C243" s="1137">
        <v>36032.400000000001</v>
      </c>
      <c r="D243" s="1137">
        <v>37517.599999999999</v>
      </c>
      <c r="E243" s="1137">
        <v>41900.9</v>
      </c>
      <c r="F243" s="1163">
        <v>45525.9</v>
      </c>
      <c r="G243" s="1137" t="s">
        <v>27</v>
      </c>
    </row>
    <row r="244" spans="1:7" ht="15.75" customHeight="1" x14ac:dyDescent="0.25">
      <c r="A244" s="1141" t="s">
        <v>129</v>
      </c>
      <c r="B244" s="1139"/>
      <c r="C244" s="1165"/>
      <c r="D244" s="1139"/>
      <c r="E244" s="1139"/>
      <c r="F244" s="1139"/>
      <c r="G244" s="1139"/>
    </row>
    <row r="245" spans="1:7" ht="15.75" customHeight="1" x14ac:dyDescent="0.25">
      <c r="A245" s="1138" t="s">
        <v>1450</v>
      </c>
      <c r="B245" s="1137">
        <v>38585.9</v>
      </c>
      <c r="C245" s="1137">
        <v>40565.9</v>
      </c>
      <c r="D245" s="1137">
        <v>42733.3</v>
      </c>
      <c r="E245" s="1137">
        <v>47044.9</v>
      </c>
      <c r="F245" s="1137">
        <v>50317.5</v>
      </c>
      <c r="G245" s="1137" t="s">
        <v>27</v>
      </c>
    </row>
    <row r="246" spans="1:7" x14ac:dyDescent="0.25">
      <c r="A246" s="1138" t="s">
        <v>1435</v>
      </c>
      <c r="B246" s="1139"/>
      <c r="C246" s="1165"/>
      <c r="D246" s="1139"/>
      <c r="E246" s="1139"/>
      <c r="F246" s="1139"/>
      <c r="G246" s="1139"/>
    </row>
    <row r="247" spans="1:7" x14ac:dyDescent="0.25">
      <c r="A247" s="1141" t="s">
        <v>1245</v>
      </c>
      <c r="B247" s="1139">
        <v>57253.5</v>
      </c>
      <c r="C247" s="1139">
        <v>62686.400000000001</v>
      </c>
      <c r="D247" s="1139">
        <v>65335.4</v>
      </c>
      <c r="E247" s="1133">
        <v>70838.100000000006</v>
      </c>
      <c r="F247" s="1166">
        <v>72326.899999999994</v>
      </c>
      <c r="G247" s="1139">
        <v>1</v>
      </c>
    </row>
    <row r="248" spans="1:7" x14ac:dyDescent="0.25">
      <c r="A248" s="1141" t="s">
        <v>1260</v>
      </c>
      <c r="B248" s="1139">
        <v>24387.7</v>
      </c>
      <c r="C248" s="1139">
        <v>24923.8</v>
      </c>
      <c r="D248" s="1139">
        <v>26771.7</v>
      </c>
      <c r="E248" s="1133">
        <v>29606.2</v>
      </c>
      <c r="F248" s="1166">
        <v>31990.799999999999</v>
      </c>
      <c r="G248" s="1139">
        <v>16</v>
      </c>
    </row>
    <row r="249" spans="1:7" x14ac:dyDescent="0.25">
      <c r="A249" s="1141" t="s">
        <v>1251</v>
      </c>
      <c r="B249" s="1139">
        <v>30237</v>
      </c>
      <c r="C249" s="1139">
        <v>31546.7</v>
      </c>
      <c r="D249" s="1139">
        <v>33480.800000000003</v>
      </c>
      <c r="E249" s="1133">
        <v>37493.699999999997</v>
      </c>
      <c r="F249" s="1166">
        <v>39652.800000000003</v>
      </c>
      <c r="G249" s="1139">
        <v>13</v>
      </c>
    </row>
    <row r="250" spans="1:7" x14ac:dyDescent="0.25">
      <c r="A250" s="1141" t="s">
        <v>1252</v>
      </c>
      <c r="B250" s="1139">
        <v>29785.599999999999</v>
      </c>
      <c r="C250" s="1139">
        <v>30660.6</v>
      </c>
      <c r="D250" s="1139">
        <v>32675.200000000001</v>
      </c>
      <c r="E250" s="1133">
        <v>37633.699999999997</v>
      </c>
      <c r="F250" s="1166">
        <v>39925</v>
      </c>
      <c r="G250" s="1139">
        <v>12</v>
      </c>
    </row>
    <row r="251" spans="1:7" x14ac:dyDescent="0.25">
      <c r="A251" s="1141" t="s">
        <v>1263</v>
      </c>
      <c r="B251" s="1139">
        <v>22098.799999999999</v>
      </c>
      <c r="C251" s="1139">
        <v>22557.599999999999</v>
      </c>
      <c r="D251" s="1139">
        <v>23640.5</v>
      </c>
      <c r="E251" s="1133">
        <v>28191.4</v>
      </c>
      <c r="F251" s="1166">
        <v>30074.7</v>
      </c>
      <c r="G251" s="1139">
        <v>19</v>
      </c>
    </row>
    <row r="252" spans="1:7" x14ac:dyDescent="0.25">
      <c r="A252" s="1141" t="s">
        <v>1246</v>
      </c>
      <c r="B252" s="1139">
        <v>46134.7</v>
      </c>
      <c r="C252" s="1139">
        <v>50282.2</v>
      </c>
      <c r="D252" s="1139">
        <v>54542</v>
      </c>
      <c r="E252" s="1133">
        <v>57486.5</v>
      </c>
      <c r="F252" s="1166">
        <v>61460.6</v>
      </c>
      <c r="G252" s="1139">
        <v>4</v>
      </c>
    </row>
    <row r="253" spans="1:7" x14ac:dyDescent="0.25">
      <c r="A253" s="1141" t="s">
        <v>1261</v>
      </c>
      <c r="B253" s="1139">
        <v>23027.200000000001</v>
      </c>
      <c r="C253" s="1139">
        <v>24358.9</v>
      </c>
      <c r="D253" s="1139">
        <v>28294.2</v>
      </c>
      <c r="E253" s="1133">
        <v>30574.400000000001</v>
      </c>
      <c r="F253" s="1166">
        <v>32783.5</v>
      </c>
      <c r="G253" s="1139">
        <v>15</v>
      </c>
    </row>
    <row r="254" spans="1:7" x14ac:dyDescent="0.25">
      <c r="A254" s="1141" t="s">
        <v>1253</v>
      </c>
      <c r="B254" s="1139">
        <v>37121.199999999997</v>
      </c>
      <c r="C254" s="1139">
        <v>38871.9</v>
      </c>
      <c r="D254" s="1139">
        <v>40796.9</v>
      </c>
      <c r="E254" s="1133">
        <v>45328</v>
      </c>
      <c r="F254" s="1166">
        <v>47635.8</v>
      </c>
      <c r="G254" s="1139">
        <v>7</v>
      </c>
    </row>
    <row r="255" spans="1:7" x14ac:dyDescent="0.25">
      <c r="A255" s="1141" t="s">
        <v>1254</v>
      </c>
      <c r="B255" s="1139">
        <v>28922.6</v>
      </c>
      <c r="C255" s="1139">
        <v>30397.8</v>
      </c>
      <c r="D255" s="1139">
        <v>32882.400000000001</v>
      </c>
      <c r="E255" s="1133">
        <v>37426.9</v>
      </c>
      <c r="F255" s="1166">
        <v>40099.4</v>
      </c>
      <c r="G255" s="1139">
        <v>11</v>
      </c>
    </row>
    <row r="256" spans="1:7" x14ac:dyDescent="0.25">
      <c r="A256" s="1141" t="s">
        <v>1255</v>
      </c>
      <c r="B256" s="1139">
        <v>33457.699999999997</v>
      </c>
      <c r="C256" s="1139">
        <v>34142.800000000003</v>
      </c>
      <c r="D256" s="1139">
        <v>35759.300000000003</v>
      </c>
      <c r="E256" s="1133">
        <v>40024.9</v>
      </c>
      <c r="F256" s="1166">
        <v>42329</v>
      </c>
      <c r="G256" s="1139">
        <v>10</v>
      </c>
    </row>
    <row r="257" spans="1:56" x14ac:dyDescent="0.25">
      <c r="A257" s="1141" t="s">
        <v>1247</v>
      </c>
      <c r="B257" s="1139">
        <v>55752.5</v>
      </c>
      <c r="C257" s="1139">
        <v>58694.9</v>
      </c>
      <c r="D257" s="1139">
        <v>57005.4</v>
      </c>
      <c r="E257" s="1133">
        <v>62321.8</v>
      </c>
      <c r="F257" s="1166">
        <v>64253.5</v>
      </c>
      <c r="G257" s="1139">
        <v>3</v>
      </c>
    </row>
    <row r="258" spans="1:56" x14ac:dyDescent="0.25">
      <c r="A258" s="1141" t="s">
        <v>1264</v>
      </c>
      <c r="B258" s="1139">
        <v>21970.5</v>
      </c>
      <c r="C258" s="1139">
        <v>23481.599999999999</v>
      </c>
      <c r="D258" s="1139">
        <v>24720</v>
      </c>
      <c r="E258" s="1133">
        <v>28044.799999999999</v>
      </c>
      <c r="F258" s="1166">
        <v>30485.599999999999</v>
      </c>
      <c r="G258" s="1139">
        <v>18</v>
      </c>
    </row>
    <row r="259" spans="1:56" x14ac:dyDescent="0.25">
      <c r="A259" s="1141" t="s">
        <v>1265</v>
      </c>
      <c r="B259" s="1139">
        <v>32256.2</v>
      </c>
      <c r="C259" s="1139">
        <v>32400.400000000001</v>
      </c>
      <c r="D259" s="1139">
        <v>34566.199999999997</v>
      </c>
      <c r="E259" s="1133">
        <v>39339.5</v>
      </c>
      <c r="F259" s="1166">
        <v>42399.3</v>
      </c>
      <c r="G259" s="1139">
        <v>9</v>
      </c>
    </row>
    <row r="260" spans="1:56" x14ac:dyDescent="0.25">
      <c r="A260" s="1141" t="s">
        <v>1259</v>
      </c>
      <c r="B260" s="1139">
        <v>29059.3</v>
      </c>
      <c r="C260" s="1139">
        <v>29821</v>
      </c>
      <c r="D260" s="1139">
        <v>31247.7</v>
      </c>
      <c r="E260" s="1133">
        <v>34693.9</v>
      </c>
      <c r="F260" s="1166">
        <v>37317.599999999999</v>
      </c>
      <c r="G260" s="1139">
        <v>14</v>
      </c>
    </row>
    <row r="261" spans="1:56" x14ac:dyDescent="0.25">
      <c r="A261" s="1141" t="s">
        <v>1256</v>
      </c>
      <c r="B261" s="1139">
        <v>30498.6</v>
      </c>
      <c r="C261" s="1139">
        <v>31899.4</v>
      </c>
      <c r="D261" s="1139">
        <v>34713.1</v>
      </c>
      <c r="E261" s="1133">
        <v>39842.699999999997</v>
      </c>
      <c r="F261" s="1166">
        <v>42586.8</v>
      </c>
      <c r="G261" s="1139">
        <v>8</v>
      </c>
    </row>
    <row r="262" spans="1:56" x14ac:dyDescent="0.25">
      <c r="A262" s="1141" t="s">
        <v>1262</v>
      </c>
      <c r="B262" s="1139">
        <v>21744.7</v>
      </c>
      <c r="C262" s="1139">
        <v>22348.5</v>
      </c>
      <c r="D262" s="1139">
        <v>26067.200000000001</v>
      </c>
      <c r="E262" s="1139">
        <v>29362.1</v>
      </c>
      <c r="F262" s="1166">
        <v>31768.7</v>
      </c>
      <c r="G262" s="1139">
        <v>17</v>
      </c>
    </row>
    <row r="263" spans="1:56" x14ac:dyDescent="0.25">
      <c r="A263" s="1138" t="s">
        <v>1436</v>
      </c>
      <c r="B263" s="1139"/>
      <c r="C263" s="1139"/>
      <c r="D263" s="1139"/>
      <c r="E263" s="1133"/>
      <c r="F263" s="1139"/>
      <c r="G263" s="1139"/>
    </row>
    <row r="264" spans="1:56" x14ac:dyDescent="0.25">
      <c r="A264" s="1141" t="s">
        <v>1258</v>
      </c>
      <c r="B264" s="1139">
        <v>39053.199999999997</v>
      </c>
      <c r="C264" s="1139">
        <v>41245.9</v>
      </c>
      <c r="D264" s="1139">
        <v>43410.8</v>
      </c>
      <c r="E264" s="1133">
        <v>48053.599999999999</v>
      </c>
      <c r="F264" s="1166">
        <v>51825</v>
      </c>
      <c r="G264" s="1139">
        <v>5</v>
      </c>
    </row>
    <row r="265" spans="1:56" x14ac:dyDescent="0.25">
      <c r="A265" s="1141" t="s">
        <v>1446</v>
      </c>
      <c r="B265" s="1139">
        <v>38213.9</v>
      </c>
      <c r="C265" s="1139">
        <v>40582</v>
      </c>
      <c r="D265" s="1139">
        <v>43128.3</v>
      </c>
      <c r="E265" s="1133">
        <v>46671.9</v>
      </c>
      <c r="F265" s="1166">
        <v>49735.1</v>
      </c>
      <c r="G265" s="1139">
        <v>6</v>
      </c>
    </row>
    <row r="266" spans="1:56" ht="15.75" thickBot="1" x14ac:dyDescent="0.3">
      <c r="A266" s="1141" t="s">
        <v>1445</v>
      </c>
      <c r="B266" s="1142">
        <v>54892.3</v>
      </c>
      <c r="C266" s="1142">
        <v>55724.7</v>
      </c>
      <c r="D266" s="1142">
        <v>60321</v>
      </c>
      <c r="E266" s="1143">
        <v>64171.7</v>
      </c>
      <c r="F266" s="1167">
        <v>68270.600000000006</v>
      </c>
      <c r="G266" s="1142">
        <v>2</v>
      </c>
    </row>
    <row r="267" spans="1:56" x14ac:dyDescent="0.25">
      <c r="B267">
        <v>1075.5999999999999</v>
      </c>
      <c r="C267">
        <v>1077.8</v>
      </c>
      <c r="D267">
        <v>1078.5999999999999</v>
      </c>
      <c r="E267">
        <v>1077.9000000000001</v>
      </c>
      <c r="F267">
        <v>1078.4000000000001</v>
      </c>
    </row>
    <row r="268" spans="1:56" ht="16.5" thickBot="1" x14ac:dyDescent="0.3">
      <c r="A268" s="1006" t="s">
        <v>1451</v>
      </c>
    </row>
    <row r="269" spans="1:56" ht="15.75" customHeight="1" thickBot="1" x14ac:dyDescent="0.3">
      <c r="A269" s="1703"/>
      <c r="B269" s="1421">
        <v>2015</v>
      </c>
      <c r="C269" s="1412">
        <v>2016</v>
      </c>
      <c r="D269" s="1412">
        <v>2017</v>
      </c>
      <c r="E269" s="1412">
        <v>2018</v>
      </c>
      <c r="F269" s="1435">
        <v>2019</v>
      </c>
      <c r="G269" s="1437"/>
      <c r="Q269" s="1388" t="s">
        <v>1240</v>
      </c>
      <c r="R269" s="1421">
        <v>2015</v>
      </c>
      <c r="S269" s="1412">
        <v>2016</v>
      </c>
      <c r="T269" s="1412">
        <v>2017</v>
      </c>
      <c r="U269" s="1412">
        <v>2018</v>
      </c>
      <c r="V269" s="1412">
        <v>2019</v>
      </c>
      <c r="W269" s="1412">
        <v>2024</v>
      </c>
      <c r="X269" s="1412">
        <v>2030</v>
      </c>
      <c r="Z269" s="1388" t="s">
        <v>1240</v>
      </c>
      <c r="AA269" s="1421">
        <v>2015</v>
      </c>
      <c r="AB269" s="1412">
        <v>2016</v>
      </c>
      <c r="AC269" s="1412">
        <v>2017</v>
      </c>
      <c r="AD269" s="1412">
        <v>2018</v>
      </c>
      <c r="AE269" s="1412">
        <v>2019</v>
      </c>
      <c r="AF269" s="1412">
        <v>2024</v>
      </c>
      <c r="AG269" s="1412">
        <v>2030</v>
      </c>
      <c r="AH269" s="1177"/>
      <c r="AI269" s="1388" t="s">
        <v>1240</v>
      </c>
      <c r="AJ269" s="1421">
        <v>2015</v>
      </c>
      <c r="AK269" s="1412">
        <v>2016</v>
      </c>
      <c r="AL269" s="1412">
        <v>2017</v>
      </c>
      <c r="AM269" s="1412">
        <v>2018</v>
      </c>
      <c r="AN269" s="1412">
        <v>2019</v>
      </c>
      <c r="AO269" s="1412">
        <v>2024</v>
      </c>
      <c r="AP269" s="1412">
        <v>2030</v>
      </c>
      <c r="AR269" s="1388" t="s">
        <v>1240</v>
      </c>
      <c r="AS269" s="1120" t="s">
        <v>1006</v>
      </c>
      <c r="AT269" s="1120" t="s">
        <v>1007</v>
      </c>
      <c r="AU269" s="1390" t="s">
        <v>1008</v>
      </c>
      <c r="AV269" s="1391"/>
      <c r="AW269" s="1391"/>
      <c r="AX269" s="1391"/>
      <c r="AY269" s="1391"/>
      <c r="AZ269" s="1391"/>
      <c r="BA269" s="1391"/>
      <c r="BB269" s="1391"/>
      <c r="BC269" s="1391"/>
      <c r="BD269" s="1392"/>
    </row>
    <row r="270" spans="1:56" ht="29.25" thickBot="1" x14ac:dyDescent="0.3">
      <c r="A270" s="1704"/>
      <c r="B270" s="1422"/>
      <c r="C270" s="1413"/>
      <c r="D270" s="1413"/>
      <c r="E270" s="1413"/>
      <c r="F270" s="1135" t="s">
        <v>1138</v>
      </c>
      <c r="G270" s="1135" t="s">
        <v>1452</v>
      </c>
      <c r="Q270" s="1389"/>
      <c r="R270" s="1422"/>
      <c r="S270" s="1413"/>
      <c r="T270" s="1413"/>
      <c r="U270" s="1413"/>
      <c r="V270" s="1413"/>
      <c r="W270" s="1413"/>
      <c r="X270" s="1413"/>
      <c r="Z270" s="1389"/>
      <c r="AA270" s="1422"/>
      <c r="AB270" s="1413"/>
      <c r="AC270" s="1413"/>
      <c r="AD270" s="1413"/>
      <c r="AE270" s="1413"/>
      <c r="AF270" s="1413"/>
      <c r="AG270" s="1413"/>
      <c r="AH270" s="1177"/>
      <c r="AI270" s="1389"/>
      <c r="AJ270" s="1422"/>
      <c r="AK270" s="1413"/>
      <c r="AL270" s="1413"/>
      <c r="AM270" s="1413"/>
      <c r="AN270" s="1413"/>
      <c r="AO270" s="1413"/>
      <c r="AP270" s="1413"/>
      <c r="AR270" s="1389"/>
      <c r="AS270" s="935">
        <v>2019</v>
      </c>
      <c r="AT270" s="935">
        <v>2020</v>
      </c>
      <c r="AU270" s="935">
        <v>2021</v>
      </c>
      <c r="AV270" s="935">
        <v>2022</v>
      </c>
      <c r="AW270" s="935">
        <v>2023</v>
      </c>
      <c r="AX270" s="935">
        <v>2024</v>
      </c>
      <c r="AY270" s="935">
        <v>2025</v>
      </c>
      <c r="AZ270" s="935">
        <v>2026</v>
      </c>
      <c r="BA270" s="935">
        <v>2027</v>
      </c>
      <c r="BB270" s="935">
        <v>2028</v>
      </c>
      <c r="BC270" s="935">
        <v>2029</v>
      </c>
      <c r="BD270" s="935">
        <v>2030</v>
      </c>
    </row>
    <row r="271" spans="1:56" ht="16.5" thickTop="1" thickBot="1" x14ac:dyDescent="0.3">
      <c r="A271" s="1138" t="s">
        <v>1243</v>
      </c>
      <c r="B271" s="1137">
        <v>23.4</v>
      </c>
      <c r="C271" s="1137">
        <v>23.7</v>
      </c>
      <c r="D271" s="1137">
        <v>24.1</v>
      </c>
      <c r="E271" s="1137">
        <v>24.5</v>
      </c>
      <c r="F271" s="1137">
        <v>24.9</v>
      </c>
      <c r="G271" s="1137" t="s">
        <v>27</v>
      </c>
      <c r="Q271" s="1012" t="s">
        <v>1243</v>
      </c>
      <c r="R271" s="1020">
        <f>INDEX(B$271:B$292,MATCH($Q32,$A$271:$A$292,0))</f>
        <v>23.4</v>
      </c>
      <c r="S271" s="1020">
        <f t="shared" ref="S271:V286" si="64">INDEX(C$271:C$292,MATCH($Q32,$A$271:$A$292,0))</f>
        <v>23.7</v>
      </c>
      <c r="T271" s="1020">
        <f t="shared" si="64"/>
        <v>24.1</v>
      </c>
      <c r="U271" s="1020">
        <f t="shared" si="64"/>
        <v>24.5</v>
      </c>
      <c r="V271" s="1020">
        <f t="shared" si="64"/>
        <v>24.9</v>
      </c>
      <c r="W271" s="1020">
        <f>INDEX(K$32:K$51,MATCH($Q32,$A$32:$A$51,0))</f>
        <v>27.8</v>
      </c>
      <c r="X271" s="1020">
        <f>INDEX(L$32:L$51,MATCH($Q32,$A$32:$A$51,0))</f>
        <v>30</v>
      </c>
      <c r="Z271" s="1012" t="s">
        <v>1243</v>
      </c>
      <c r="AA271" s="1020">
        <f>R271*V5</f>
        <v>25197.119999999999</v>
      </c>
      <c r="AB271" s="1020">
        <f>S271*W5</f>
        <v>25569.93</v>
      </c>
      <c r="AC271" s="1020">
        <f>T271*X5</f>
        <v>25987.03</v>
      </c>
      <c r="AD271" s="1020">
        <f>U271*Y5</f>
        <v>26396.300000000003</v>
      </c>
      <c r="AE271" s="1020" t="e">
        <f>V271*'ЦП по МО old struc'!B4</f>
        <v>#REF!</v>
      </c>
      <c r="AF271" s="1179">
        <f>W271*AC5</f>
        <v>31797.64</v>
      </c>
      <c r="AG271" s="1179">
        <f>X271*AD5</f>
        <v>35412</v>
      </c>
      <c r="AH271" s="1020" t="e">
        <f>AE271/'ЦП по МО old struc'!B4</f>
        <v>#REF!</v>
      </c>
      <c r="AI271" s="1012" t="s">
        <v>1243</v>
      </c>
      <c r="AJ271" s="1099">
        <f t="shared" ref="AJ271:AJ293" si="65">AA271/AA$271</f>
        <v>1</v>
      </c>
      <c r="AK271" s="1099">
        <f t="shared" ref="AK271:AK293" si="66">AB271/AB$271</f>
        <v>1</v>
      </c>
      <c r="AL271" s="1099">
        <f t="shared" ref="AL271:AL293" si="67">AC271/AC$271</f>
        <v>1</v>
      </c>
      <c r="AM271" s="1099">
        <f t="shared" ref="AM271:AM293" si="68">AD271/AD$271</f>
        <v>1</v>
      </c>
      <c r="AN271" s="1099" t="e">
        <f t="shared" ref="AN271:AN293" si="69">AE271/AE$271</f>
        <v>#REF!</v>
      </c>
      <c r="AO271" s="1099">
        <f t="shared" ref="AO271:AP286" si="70">AF271/AF$271</f>
        <v>1</v>
      </c>
      <c r="AP271" s="1099">
        <f t="shared" si="70"/>
        <v>1</v>
      </c>
      <c r="AR271" s="1012" t="s">
        <v>1243</v>
      </c>
      <c r="AS271" t="e">
        <f>AE271</f>
        <v>#REF!</v>
      </c>
      <c r="AT271" t="e">
        <f>AS271+#REF!*1000</f>
        <v>#REF!</v>
      </c>
      <c r="AU271" s="1020" t="e">
        <f>AT271+#REF!*1000</f>
        <v>#REF!</v>
      </c>
      <c r="AV271" s="1020" t="e">
        <f>AU271+#REF!*1000</f>
        <v>#REF!</v>
      </c>
      <c r="AW271" s="1020" t="e">
        <f>AV271+#REF!*1000</f>
        <v>#REF!</v>
      </c>
      <c r="AX271" s="1020" t="e">
        <f>AW271+#REF!*1000</f>
        <v>#REF!</v>
      </c>
      <c r="AY271" s="1020" t="e">
        <f>AX271+#REF!*1000</f>
        <v>#REF!</v>
      </c>
      <c r="AZ271" s="1020" t="e">
        <f>AY271+#REF!*1000</f>
        <v>#REF!</v>
      </c>
      <c r="BA271" s="1020" t="e">
        <f>AZ271+#REF!*1000</f>
        <v>#REF!</v>
      </c>
      <c r="BB271" s="1020" t="e">
        <f>BA271+#REF!*1000</f>
        <v>#REF!</v>
      </c>
      <c r="BC271" s="1020" t="e">
        <f>BB271+#REF!*1000</f>
        <v>#REF!</v>
      </c>
      <c r="BD271" s="1020" t="e">
        <f>BC271+#REF!*1000</f>
        <v>#REF!</v>
      </c>
    </row>
    <row r="272" spans="1:56" ht="15.75" thickBot="1" x14ac:dyDescent="0.3">
      <c r="A272" s="1138" t="s">
        <v>1435</v>
      </c>
      <c r="B272" s="1137"/>
      <c r="C272" s="1139"/>
      <c r="D272" s="1139"/>
      <c r="E272" s="1139"/>
      <c r="F272" s="1139"/>
      <c r="G272" s="1137"/>
      <c r="Q272" s="1131" t="s">
        <v>1425</v>
      </c>
      <c r="R272" s="1018"/>
      <c r="S272" s="1018"/>
      <c r="T272" s="1018"/>
      <c r="U272" s="1018"/>
      <c r="V272" s="1018"/>
      <c r="W272" s="1020"/>
      <c r="X272" s="1020"/>
      <c r="Z272" s="1131" t="s">
        <v>1425</v>
      </c>
      <c r="AA272" s="1018">
        <f t="shared" ref="AA272:AG272" si="71">AA273+AA274</f>
        <v>15256.240000000002</v>
      </c>
      <c r="AB272" s="1018">
        <f t="shared" si="71"/>
        <v>15596.74</v>
      </c>
      <c r="AC272" s="1018">
        <f t="shared" si="71"/>
        <v>15929.920000000002</v>
      </c>
      <c r="AD272" s="1018">
        <f t="shared" si="71"/>
        <v>16295.859999999999</v>
      </c>
      <c r="AE272" s="1018" t="e">
        <f t="shared" si="71"/>
        <v>#REF!</v>
      </c>
      <c r="AF272" s="1018">
        <f t="shared" si="71"/>
        <v>20130.370000000003</v>
      </c>
      <c r="AG272" s="1018">
        <f t="shared" si="71"/>
        <v>22733.73</v>
      </c>
      <c r="AH272" s="1020" t="e">
        <f>AE272/('ЦП по МО old struc'!B6+'ЦП по МО old struc'!B8)</f>
        <v>#REF!</v>
      </c>
      <c r="AI272" s="1131" t="s">
        <v>1425</v>
      </c>
      <c r="AJ272" s="1099">
        <f t="shared" si="65"/>
        <v>0.60547554641165346</v>
      </c>
      <c r="AK272" s="1099">
        <f t="shared" si="66"/>
        <v>0.60996412583061432</v>
      </c>
      <c r="AL272" s="1099">
        <f t="shared" si="67"/>
        <v>0.61299502097777248</v>
      </c>
      <c r="AM272" s="1099">
        <f t="shared" si="68"/>
        <v>0.61735394733352766</v>
      </c>
      <c r="AN272" s="1099" t="e">
        <f t="shared" si="69"/>
        <v>#REF!</v>
      </c>
      <c r="AO272" s="1099">
        <f t="shared" si="70"/>
        <v>0.63307748625369686</v>
      </c>
      <c r="AP272" s="1099">
        <f t="shared" si="70"/>
        <v>0.6419781430023721</v>
      </c>
      <c r="AR272" s="1131" t="s">
        <v>1425</v>
      </c>
      <c r="AS272" s="1020" t="e">
        <f t="shared" ref="AS272:AS293" si="72">AE272</f>
        <v>#REF!</v>
      </c>
      <c r="AT272" s="1018" t="e">
        <f t="shared" ref="AT272:BD272" si="73">AT273+AT274</f>
        <v>#REF!</v>
      </c>
      <c r="AU272" s="1018" t="e">
        <f t="shared" si="73"/>
        <v>#REF!</v>
      </c>
      <c r="AV272" s="1018" t="e">
        <f t="shared" si="73"/>
        <v>#REF!</v>
      </c>
      <c r="AW272" s="1018" t="e">
        <f t="shared" si="73"/>
        <v>#REF!</v>
      </c>
      <c r="AX272" s="1018" t="e">
        <f t="shared" si="73"/>
        <v>#REF!</v>
      </c>
      <c r="AY272" s="1018" t="e">
        <f t="shared" si="73"/>
        <v>#REF!</v>
      </c>
      <c r="AZ272" s="1018" t="e">
        <f t="shared" si="73"/>
        <v>#REF!</v>
      </c>
      <c r="BA272" s="1018" t="e">
        <f t="shared" si="73"/>
        <v>#REF!</v>
      </c>
      <c r="BB272" s="1018" t="e">
        <f t="shared" si="73"/>
        <v>#REF!</v>
      </c>
      <c r="BC272" s="1018" t="e">
        <f t="shared" si="73"/>
        <v>#REF!</v>
      </c>
      <c r="BD272" s="1018" t="e">
        <f t="shared" si="73"/>
        <v>#REF!</v>
      </c>
    </row>
    <row r="273" spans="1:56" ht="15.75" thickBot="1" x14ac:dyDescent="0.3">
      <c r="A273" s="1141" t="s">
        <v>1245</v>
      </c>
      <c r="B273" s="1139">
        <v>27.6</v>
      </c>
      <c r="C273" s="1139">
        <v>27.9</v>
      </c>
      <c r="D273" s="1139">
        <v>29</v>
      </c>
      <c r="E273" s="1139">
        <v>29.3</v>
      </c>
      <c r="F273" s="1139">
        <v>30.2</v>
      </c>
      <c r="G273" s="1139">
        <v>3</v>
      </c>
      <c r="Q273" s="1012" t="s">
        <v>1258</v>
      </c>
      <c r="R273" s="1020">
        <f t="shared" ref="R273:R293" si="74">INDEX(B$271:B$292,MATCH($Q34,$A$271:$A$292,0))</f>
        <v>22.8</v>
      </c>
      <c r="S273" s="1020">
        <f t="shared" si="64"/>
        <v>22.9</v>
      </c>
      <c r="T273" s="1020">
        <f t="shared" si="64"/>
        <v>23.1</v>
      </c>
      <c r="U273" s="1020">
        <f t="shared" si="64"/>
        <v>23.4</v>
      </c>
      <c r="V273" s="1020">
        <f t="shared" si="64"/>
        <v>23.9</v>
      </c>
      <c r="W273" s="1020">
        <f t="shared" ref="W273:W293" si="75">INDEX(K$32:K$51,MATCH($Q34,$A$32:$A$51,0))</f>
        <v>27.6</v>
      </c>
      <c r="X273" s="1020">
        <f t="shared" ref="X273:X293" si="76">INDEX(L$32:L$51,MATCH($Q34,$A$32:$A$51,0))</f>
        <v>29.7</v>
      </c>
      <c r="Z273" s="1012" t="s">
        <v>1258</v>
      </c>
      <c r="AA273" s="1020">
        <f>R273*V7</f>
        <v>13467.960000000001</v>
      </c>
      <c r="AB273" s="1020">
        <f>S273*W7</f>
        <v>13604.89</v>
      </c>
      <c r="AC273" s="1020">
        <f>T273*X7</f>
        <v>13749.120000000003</v>
      </c>
      <c r="AD273" s="1020">
        <f>U273*Y7</f>
        <v>13958.099999999999</v>
      </c>
      <c r="AE273" s="1020" t="e">
        <f>V273*'ЦП по МО old struc'!B6</f>
        <v>#REF!</v>
      </c>
      <c r="AF273" s="1179">
        <f>W273*AC7</f>
        <v>18235.320000000003</v>
      </c>
      <c r="AG273" s="1179">
        <f>X273*AD7</f>
        <v>20668.23</v>
      </c>
      <c r="AH273" s="1020" t="e">
        <f>AE273/'ЦП по МО old struc'!B6</f>
        <v>#REF!</v>
      </c>
      <c r="AI273" s="1012" t="s">
        <v>1258</v>
      </c>
      <c r="AJ273" s="1099">
        <f t="shared" si="65"/>
        <v>0.53450394330780671</v>
      </c>
      <c r="AK273" s="1099">
        <f t="shared" si="66"/>
        <v>0.5320659853194748</v>
      </c>
      <c r="AL273" s="1099">
        <f t="shared" si="67"/>
        <v>0.52907623533739723</v>
      </c>
      <c r="AM273" s="1099">
        <f t="shared" si="68"/>
        <v>0.52879001981338281</v>
      </c>
      <c r="AN273" s="1099" t="e">
        <f t="shared" si="69"/>
        <v>#REF!</v>
      </c>
      <c r="AO273" s="1099">
        <f t="shared" si="70"/>
        <v>0.57348029602196904</v>
      </c>
      <c r="AP273" s="1099">
        <f t="shared" si="70"/>
        <v>0.58365045747204336</v>
      </c>
      <c r="AR273" s="1012" t="s">
        <v>1258</v>
      </c>
      <c r="AS273" s="1020" t="e">
        <f t="shared" si="72"/>
        <v>#REF!</v>
      </c>
      <c r="AT273" s="1020" t="e">
        <f t="shared" ref="AT273:BD274" si="77">$AN273*AT$271</f>
        <v>#REF!</v>
      </c>
      <c r="AU273" s="1020" t="e">
        <f t="shared" si="77"/>
        <v>#REF!</v>
      </c>
      <c r="AV273" s="1020" t="e">
        <f t="shared" si="77"/>
        <v>#REF!</v>
      </c>
      <c r="AW273" s="1020" t="e">
        <f t="shared" si="77"/>
        <v>#REF!</v>
      </c>
      <c r="AX273" s="1020" t="e">
        <f t="shared" si="77"/>
        <v>#REF!</v>
      </c>
      <c r="AY273" s="1020" t="e">
        <f t="shared" si="77"/>
        <v>#REF!</v>
      </c>
      <c r="AZ273" s="1020" t="e">
        <f t="shared" si="77"/>
        <v>#REF!</v>
      </c>
      <c r="BA273" s="1020" t="e">
        <f t="shared" si="77"/>
        <v>#REF!</v>
      </c>
      <c r="BB273" s="1020" t="e">
        <f t="shared" si="77"/>
        <v>#REF!</v>
      </c>
      <c r="BC273" s="1020" t="e">
        <f t="shared" si="77"/>
        <v>#REF!</v>
      </c>
      <c r="BD273" s="1020" t="e">
        <f t="shared" si="77"/>
        <v>#REF!</v>
      </c>
    </row>
    <row r="274" spans="1:56" ht="15.75" thickBot="1" x14ac:dyDescent="0.3">
      <c r="A274" s="1141" t="s">
        <v>1260</v>
      </c>
      <c r="B274" s="1139">
        <v>31</v>
      </c>
      <c r="C274" s="1139">
        <v>31.4</v>
      </c>
      <c r="D274" s="1139">
        <v>31.9</v>
      </c>
      <c r="E274" s="1139">
        <v>32.5</v>
      </c>
      <c r="F274" s="1139">
        <v>32.5</v>
      </c>
      <c r="G274" s="1139">
        <v>1</v>
      </c>
      <c r="Q274" s="1012" t="s">
        <v>1259</v>
      </c>
      <c r="R274" s="1020">
        <f t="shared" si="74"/>
        <v>24.7</v>
      </c>
      <c r="S274" s="1020">
        <f t="shared" si="64"/>
        <v>27.1</v>
      </c>
      <c r="T274" s="1020">
        <f t="shared" si="64"/>
        <v>29</v>
      </c>
      <c r="U274" s="1020">
        <f t="shared" si="64"/>
        <v>30.4</v>
      </c>
      <c r="V274" s="1020">
        <f t="shared" si="64"/>
        <v>31.4</v>
      </c>
      <c r="W274" s="1020">
        <f t="shared" si="75"/>
        <v>25.1</v>
      </c>
      <c r="X274" s="1020">
        <f t="shared" si="76"/>
        <v>27</v>
      </c>
      <c r="Z274" s="1012" t="s">
        <v>1259</v>
      </c>
      <c r="AA274" s="1020">
        <f>R274*V9</f>
        <v>1788.2800000000002</v>
      </c>
      <c r="AB274" s="1020">
        <f>S274*W9</f>
        <v>1991.8500000000001</v>
      </c>
      <c r="AC274" s="1020">
        <f>T274*X9</f>
        <v>2180.8000000000002</v>
      </c>
      <c r="AD274" s="1020">
        <f>U274*Y9</f>
        <v>2337.7600000000002</v>
      </c>
      <c r="AE274" s="1020" t="e">
        <f>V274*'ЦП по МО old struc'!B8</f>
        <v>#REF!</v>
      </c>
      <c r="AF274" s="1179">
        <f>W274*AC9</f>
        <v>1895.0500000000002</v>
      </c>
      <c r="AG274" s="1179">
        <f>X274*AD9</f>
        <v>2065.5</v>
      </c>
      <c r="AH274" s="1020" t="e">
        <f>AE274/'ЦП по МО old struc'!B8</f>
        <v>#REF!</v>
      </c>
      <c r="AI274" s="1012" t="s">
        <v>1259</v>
      </c>
      <c r="AJ274" s="1099">
        <f t="shared" si="65"/>
        <v>7.09716031038468E-2</v>
      </c>
      <c r="AK274" s="1099">
        <f t="shared" si="66"/>
        <v>7.7898140511139455E-2</v>
      </c>
      <c r="AL274" s="1099">
        <f t="shared" si="67"/>
        <v>8.3918785640375235E-2</v>
      </c>
      <c r="AM274" s="1099">
        <f t="shared" si="68"/>
        <v>8.8563927520144872E-2</v>
      </c>
      <c r="AN274" s="1099" t="e">
        <f t="shared" si="69"/>
        <v>#REF!</v>
      </c>
      <c r="AO274" s="1099">
        <f t="shared" si="70"/>
        <v>5.9597190231727895E-2</v>
      </c>
      <c r="AP274" s="1099">
        <f t="shared" si="70"/>
        <v>5.8327685530328702E-2</v>
      </c>
      <c r="AR274" s="1012" t="s">
        <v>1259</v>
      </c>
      <c r="AS274" s="1020" t="e">
        <f t="shared" si="72"/>
        <v>#REF!</v>
      </c>
      <c r="AT274" s="1020" t="e">
        <f t="shared" si="77"/>
        <v>#REF!</v>
      </c>
      <c r="AU274" s="1020" t="e">
        <f t="shared" si="77"/>
        <v>#REF!</v>
      </c>
      <c r="AV274" s="1020" t="e">
        <f t="shared" si="77"/>
        <v>#REF!</v>
      </c>
      <c r="AW274" s="1020" t="e">
        <f t="shared" si="77"/>
        <v>#REF!</v>
      </c>
      <c r="AX274" s="1020" t="e">
        <f t="shared" si="77"/>
        <v>#REF!</v>
      </c>
      <c r="AY274" s="1020" t="e">
        <f t="shared" si="77"/>
        <v>#REF!</v>
      </c>
      <c r="AZ274" s="1020" t="e">
        <f t="shared" si="77"/>
        <v>#REF!</v>
      </c>
      <c r="BA274" s="1020" t="e">
        <f t="shared" si="77"/>
        <v>#REF!</v>
      </c>
      <c r="BB274" s="1020" t="e">
        <f t="shared" si="77"/>
        <v>#REF!</v>
      </c>
      <c r="BC274" s="1020" t="e">
        <f t="shared" si="77"/>
        <v>#REF!</v>
      </c>
      <c r="BD274" s="1020" t="e">
        <f t="shared" si="77"/>
        <v>#REF!</v>
      </c>
    </row>
    <row r="275" spans="1:56" ht="15.75" thickBot="1" x14ac:dyDescent="0.3">
      <c r="A275" s="1141" t="s">
        <v>1251</v>
      </c>
      <c r="B275" s="1139">
        <v>21</v>
      </c>
      <c r="C275" s="1139">
        <v>21.4</v>
      </c>
      <c r="D275" s="1139">
        <v>21.7</v>
      </c>
      <c r="E275" s="1139">
        <v>22.4</v>
      </c>
      <c r="F275" s="1139">
        <v>22.3</v>
      </c>
      <c r="G275" s="1139">
        <v>17</v>
      </c>
      <c r="Q275" s="1131" t="s">
        <v>1427</v>
      </c>
      <c r="R275" s="1018"/>
      <c r="S275" s="1018"/>
      <c r="T275" s="1018"/>
      <c r="U275" s="1018"/>
      <c r="V275" s="1018"/>
      <c r="W275" s="1020"/>
      <c r="X275" s="1020"/>
      <c r="Z275" s="1131" t="s">
        <v>1427</v>
      </c>
      <c r="AA275" s="1018">
        <f t="shared" ref="AA275:AG275" si="78">AA276+AA277+AA278+AA279+AA280+AA281+AA282+AA283+AA284+AA285+AA286+AA287</f>
        <v>5396.15</v>
      </c>
      <c r="AB275" s="1018">
        <f t="shared" si="78"/>
        <v>5442.6799999999994</v>
      </c>
      <c r="AC275" s="1018">
        <f t="shared" si="78"/>
        <v>5466.9299999999994</v>
      </c>
      <c r="AD275" s="1018">
        <f t="shared" si="78"/>
        <v>5495.42</v>
      </c>
      <c r="AE275" s="1018" t="e">
        <f t="shared" si="78"/>
        <v>#REF!</v>
      </c>
      <c r="AF275" s="1018">
        <f t="shared" si="78"/>
        <v>5895.670000000001</v>
      </c>
      <c r="AG275" s="1018">
        <f t="shared" si="78"/>
        <v>6100.3899999999994</v>
      </c>
      <c r="AH275" s="1020" t="e">
        <f>AE275/'ЦП по МО old struc'!B9</f>
        <v>#REF!</v>
      </c>
      <c r="AI275" s="1131" t="s">
        <v>1427</v>
      </c>
      <c r="AJ275" s="1099">
        <f t="shared" si="65"/>
        <v>0.21415741164069543</v>
      </c>
      <c r="AK275" s="1099">
        <f t="shared" si="66"/>
        <v>0.21285470863627703</v>
      </c>
      <c r="AL275" s="1099">
        <f t="shared" si="67"/>
        <v>0.21037148146594664</v>
      </c>
      <c r="AM275" s="1099">
        <f t="shared" si="68"/>
        <v>0.2081890264923493</v>
      </c>
      <c r="AN275" s="1099" t="e">
        <f t="shared" si="69"/>
        <v>#REF!</v>
      </c>
      <c r="AO275" s="1099">
        <f t="shared" si="70"/>
        <v>0.1854121878227441</v>
      </c>
      <c r="AP275" s="1099">
        <f t="shared" si="70"/>
        <v>0.17226900485711058</v>
      </c>
      <c r="AR275" s="1131" t="s">
        <v>1427</v>
      </c>
      <c r="AS275" s="1020" t="e">
        <f t="shared" si="72"/>
        <v>#REF!</v>
      </c>
      <c r="AT275" s="1018" t="e">
        <f t="shared" ref="AT275:BD275" si="79">AT276+AT277+AT278+AT279+AT280+AT281+AT282+AT283+AT284+AT285+AT286+AT287</f>
        <v>#REF!</v>
      </c>
      <c r="AU275" s="1018" t="e">
        <f t="shared" si="79"/>
        <v>#REF!</v>
      </c>
      <c r="AV275" s="1018" t="e">
        <f t="shared" si="79"/>
        <v>#REF!</v>
      </c>
      <c r="AW275" s="1018" t="e">
        <f t="shared" si="79"/>
        <v>#REF!</v>
      </c>
      <c r="AX275" s="1018" t="e">
        <f t="shared" si="79"/>
        <v>#REF!</v>
      </c>
      <c r="AY275" s="1018" t="e">
        <f t="shared" si="79"/>
        <v>#REF!</v>
      </c>
      <c r="AZ275" s="1018" t="e">
        <f t="shared" si="79"/>
        <v>#REF!</v>
      </c>
      <c r="BA275" s="1018" t="e">
        <f t="shared" si="79"/>
        <v>#REF!</v>
      </c>
      <c r="BB275" s="1018" t="e">
        <f t="shared" si="79"/>
        <v>#REF!</v>
      </c>
      <c r="BC275" s="1018" t="e">
        <f t="shared" si="79"/>
        <v>#REF!</v>
      </c>
      <c r="BD275" s="1018" t="e">
        <f t="shared" si="79"/>
        <v>#REF!</v>
      </c>
    </row>
    <row r="276" spans="1:56" ht="15.75" thickBot="1" x14ac:dyDescent="0.3">
      <c r="A276" s="1141" t="s">
        <v>1252</v>
      </c>
      <c r="B276" s="1139">
        <v>22.9</v>
      </c>
      <c r="C276" s="1139">
        <v>23.3</v>
      </c>
      <c r="D276" s="1139">
        <v>23.5</v>
      </c>
      <c r="E276" s="1139">
        <v>23.8</v>
      </c>
      <c r="F276" s="1139">
        <v>24</v>
      </c>
      <c r="G276" s="1139">
        <v>13</v>
      </c>
      <c r="Q276" s="1012" t="s">
        <v>1260</v>
      </c>
      <c r="R276" s="1020">
        <f t="shared" si="74"/>
        <v>31</v>
      </c>
      <c r="S276" s="1020">
        <f t="shared" si="64"/>
        <v>31.4</v>
      </c>
      <c r="T276" s="1020">
        <f t="shared" si="64"/>
        <v>31.9</v>
      </c>
      <c r="U276" s="1020">
        <f t="shared" si="64"/>
        <v>32.5</v>
      </c>
      <c r="V276" s="1020">
        <f t="shared" si="64"/>
        <v>32.5</v>
      </c>
      <c r="W276" s="1020">
        <f t="shared" si="75"/>
        <v>34.6</v>
      </c>
      <c r="X276" s="1020">
        <f t="shared" si="76"/>
        <v>36.4</v>
      </c>
      <c r="Z276" s="1012" t="s">
        <v>1260</v>
      </c>
      <c r="AA276" s="1020">
        <f>R276*V11</f>
        <v>1063.3</v>
      </c>
      <c r="AB276" s="1020">
        <f t="shared" ref="AB276:AD287" si="80">S276*W11</f>
        <v>1070.74</v>
      </c>
      <c r="AC276" s="1020">
        <f t="shared" si="80"/>
        <v>1075.03</v>
      </c>
      <c r="AD276" s="1020">
        <f t="shared" si="80"/>
        <v>1079</v>
      </c>
      <c r="AE276" s="1020" t="e">
        <f>V276*'ЦП по МО old struc'!B10</f>
        <v>#REF!</v>
      </c>
      <c r="AF276" s="1179">
        <f t="shared" ref="AF276:AG293" si="81">W276*AC11</f>
        <v>1221.3799999999999</v>
      </c>
      <c r="AG276" s="1179">
        <f t="shared" si="81"/>
        <v>1284.9199999999998</v>
      </c>
      <c r="AH276" s="1020" t="e">
        <f>AE276/'ЦП по МО old struc'!B10</f>
        <v>#REF!</v>
      </c>
      <c r="AI276" s="1012" t="s">
        <v>1260</v>
      </c>
      <c r="AJ276" s="1099">
        <f t="shared" si="65"/>
        <v>4.2199267217840772E-2</v>
      </c>
      <c r="AK276" s="1099">
        <f t="shared" si="66"/>
        <v>4.1874967979967093E-2</v>
      </c>
      <c r="AL276" s="1099">
        <f t="shared" si="67"/>
        <v>4.1367943932030707E-2</v>
      </c>
      <c r="AM276" s="1099">
        <f t="shared" si="68"/>
        <v>4.087694108644014E-2</v>
      </c>
      <c r="AN276" s="1099" t="e">
        <f t="shared" si="69"/>
        <v>#REF!</v>
      </c>
      <c r="AO276" s="1099">
        <f t="shared" si="70"/>
        <v>3.8411026730285638E-2</v>
      </c>
      <c r="AP276" s="1099">
        <f t="shared" si="70"/>
        <v>3.628487518355359E-2</v>
      </c>
      <c r="AR276" s="1012" t="s">
        <v>1260</v>
      </c>
      <c r="AS276" s="1020" t="e">
        <f t="shared" si="72"/>
        <v>#REF!</v>
      </c>
      <c r="AT276" s="1020" t="e">
        <f t="shared" ref="AT276:BD287" si="82">$AN276*AT$271</f>
        <v>#REF!</v>
      </c>
      <c r="AU276" s="1020" t="e">
        <f t="shared" si="82"/>
        <v>#REF!</v>
      </c>
      <c r="AV276" s="1020" t="e">
        <f t="shared" si="82"/>
        <v>#REF!</v>
      </c>
      <c r="AW276" s="1020" t="e">
        <f t="shared" si="82"/>
        <v>#REF!</v>
      </c>
      <c r="AX276" s="1020" t="e">
        <f t="shared" si="82"/>
        <v>#REF!</v>
      </c>
      <c r="AY276" s="1020" t="e">
        <f t="shared" si="82"/>
        <v>#REF!</v>
      </c>
      <c r="AZ276" s="1020" t="e">
        <f t="shared" si="82"/>
        <v>#REF!</v>
      </c>
      <c r="BA276" s="1020" t="e">
        <f t="shared" si="82"/>
        <v>#REF!</v>
      </c>
      <c r="BB276" s="1020" t="e">
        <f t="shared" si="82"/>
        <v>#REF!</v>
      </c>
      <c r="BC276" s="1020" t="e">
        <f t="shared" si="82"/>
        <v>#REF!</v>
      </c>
      <c r="BD276" s="1020" t="e">
        <f t="shared" si="82"/>
        <v>#REF!</v>
      </c>
    </row>
    <row r="277" spans="1:56" ht="15.75" thickBot="1" x14ac:dyDescent="0.3">
      <c r="A277" s="1141" t="s">
        <v>1263</v>
      </c>
      <c r="B277" s="1139">
        <v>25.3</v>
      </c>
      <c r="C277" s="1139">
        <v>25.6</v>
      </c>
      <c r="D277" s="1139">
        <v>26</v>
      </c>
      <c r="E277" s="1139">
        <v>26.7</v>
      </c>
      <c r="F277" s="1139">
        <v>27.3</v>
      </c>
      <c r="G277" s="1139">
        <v>7</v>
      </c>
      <c r="Q277" s="1012" t="s">
        <v>1253</v>
      </c>
      <c r="R277" s="1020">
        <f t="shared" si="74"/>
        <v>26.8</v>
      </c>
      <c r="S277" s="1020">
        <f t="shared" si="64"/>
        <v>27.1</v>
      </c>
      <c r="T277" s="1020">
        <f t="shared" si="64"/>
        <v>27.4</v>
      </c>
      <c r="U277" s="1020">
        <f t="shared" si="64"/>
        <v>27.6</v>
      </c>
      <c r="V277" s="1020">
        <f t="shared" si="64"/>
        <v>28.5</v>
      </c>
      <c r="W277" s="1020">
        <f t="shared" si="75"/>
        <v>32.9</v>
      </c>
      <c r="X277" s="1020">
        <f t="shared" si="76"/>
        <v>34.700000000000003</v>
      </c>
      <c r="Z277" s="1012" t="s">
        <v>1253</v>
      </c>
      <c r="AA277" s="1020">
        <f t="shared" ref="AA277:AA293" si="83">R277*V12</f>
        <v>1037.1600000000001</v>
      </c>
      <c r="AB277" s="1020">
        <f t="shared" si="80"/>
        <v>1048.7700000000002</v>
      </c>
      <c r="AC277" s="1020">
        <f t="shared" si="80"/>
        <v>1052.1599999999999</v>
      </c>
      <c r="AD277" s="1020">
        <f t="shared" si="80"/>
        <v>1057.08</v>
      </c>
      <c r="AE277" s="1020" t="e">
        <f>V277*'ЦП по МО old struc'!B11</f>
        <v>#REF!</v>
      </c>
      <c r="AF277" s="1179">
        <f t="shared" si="81"/>
        <v>1105.44</v>
      </c>
      <c r="AG277" s="1179">
        <f t="shared" si="81"/>
        <v>1158.98</v>
      </c>
      <c r="AH277" s="1020" t="e">
        <f>AE277/'ЦП по МО old struc'!B11</f>
        <v>#REF!</v>
      </c>
      <c r="AI277" s="1012" t="s">
        <v>1253</v>
      </c>
      <c r="AJ277" s="1099">
        <f t="shared" si="65"/>
        <v>4.1161847068236376E-2</v>
      </c>
      <c r="AK277" s="1099">
        <f t="shared" si="66"/>
        <v>4.1015755616069349E-2</v>
      </c>
      <c r="AL277" s="1099">
        <f t="shared" si="67"/>
        <v>4.0487889535664519E-2</v>
      </c>
      <c r="AM277" s="1099">
        <f t="shared" si="68"/>
        <v>4.0046521671597904E-2</v>
      </c>
      <c r="AN277" s="1099" t="e">
        <f t="shared" si="69"/>
        <v>#REF!</v>
      </c>
      <c r="AO277" s="1099">
        <f t="shared" si="70"/>
        <v>3.4764844183404808E-2</v>
      </c>
      <c r="AP277" s="1099">
        <f t="shared" si="70"/>
        <v>3.2728453631537334E-2</v>
      </c>
      <c r="AR277" s="1012" t="s">
        <v>1253</v>
      </c>
      <c r="AS277" s="1020" t="e">
        <f t="shared" si="72"/>
        <v>#REF!</v>
      </c>
      <c r="AT277" s="1020" t="e">
        <f t="shared" si="82"/>
        <v>#REF!</v>
      </c>
      <c r="AU277" s="1020" t="e">
        <f t="shared" si="82"/>
        <v>#REF!</v>
      </c>
      <c r="AV277" s="1020" t="e">
        <f t="shared" si="82"/>
        <v>#REF!</v>
      </c>
      <c r="AW277" s="1020" t="e">
        <f t="shared" si="82"/>
        <v>#REF!</v>
      </c>
      <c r="AX277" s="1020" t="e">
        <f t="shared" si="82"/>
        <v>#REF!</v>
      </c>
      <c r="AY277" s="1020" t="e">
        <f t="shared" si="82"/>
        <v>#REF!</v>
      </c>
      <c r="AZ277" s="1020" t="e">
        <f t="shared" si="82"/>
        <v>#REF!</v>
      </c>
      <c r="BA277" s="1020" t="e">
        <f t="shared" si="82"/>
        <v>#REF!</v>
      </c>
      <c r="BB277" s="1020" t="e">
        <f t="shared" si="82"/>
        <v>#REF!</v>
      </c>
      <c r="BC277" s="1020" t="e">
        <f t="shared" si="82"/>
        <v>#REF!</v>
      </c>
      <c r="BD277" s="1020" t="e">
        <f t="shared" si="82"/>
        <v>#REF!</v>
      </c>
    </row>
    <row r="278" spans="1:56" ht="15.75" thickBot="1" x14ac:dyDescent="0.3">
      <c r="A278" s="1141" t="s">
        <v>1246</v>
      </c>
      <c r="B278" s="1139">
        <v>24.7</v>
      </c>
      <c r="C278" s="1139">
        <v>24.5</v>
      </c>
      <c r="D278" s="1139">
        <v>24.9</v>
      </c>
      <c r="E278" s="1139">
        <v>25.5</v>
      </c>
      <c r="F278" s="1139">
        <v>25.8</v>
      </c>
      <c r="G278" s="1139">
        <v>10</v>
      </c>
      <c r="Q278" s="1012" t="s">
        <v>1265</v>
      </c>
      <c r="R278" s="1020">
        <f t="shared" si="74"/>
        <v>22.3</v>
      </c>
      <c r="S278" s="1020">
        <f t="shared" si="64"/>
        <v>23</v>
      </c>
      <c r="T278" s="1020">
        <f t="shared" si="64"/>
        <v>23.5</v>
      </c>
      <c r="U278" s="1020">
        <f t="shared" si="64"/>
        <v>23.6</v>
      </c>
      <c r="V278" s="1020">
        <f t="shared" si="64"/>
        <v>23.7</v>
      </c>
      <c r="W278" s="1020">
        <f t="shared" si="75"/>
        <v>31</v>
      </c>
      <c r="X278" s="1020">
        <f t="shared" si="76"/>
        <v>34</v>
      </c>
      <c r="Z278" s="1012" t="s">
        <v>1265</v>
      </c>
      <c r="AA278" s="1020">
        <f t="shared" si="83"/>
        <v>140.49</v>
      </c>
      <c r="AB278" s="1020">
        <f t="shared" si="80"/>
        <v>140.29999999999998</v>
      </c>
      <c r="AC278" s="1020">
        <f t="shared" si="80"/>
        <v>141</v>
      </c>
      <c r="AD278" s="1020">
        <f t="shared" si="80"/>
        <v>141.60000000000002</v>
      </c>
      <c r="AE278" s="1020" t="e">
        <f>V278*'ЦП по МО old struc'!B12</f>
        <v>#REF!</v>
      </c>
      <c r="AF278" s="1179">
        <f t="shared" si="81"/>
        <v>148.79999999999998</v>
      </c>
      <c r="AG278" s="1179">
        <f t="shared" si="81"/>
        <v>149.60000000000002</v>
      </c>
      <c r="AH278" s="1020" t="e">
        <f>AE278/'ЦП по МО old struc'!B12</f>
        <v>#REF!</v>
      </c>
      <c r="AI278" s="1012" t="s">
        <v>1265</v>
      </c>
      <c r="AJ278" s="1099">
        <f t="shared" si="65"/>
        <v>5.5756372156817932E-3</v>
      </c>
      <c r="AK278" s="1099">
        <f t="shared" si="66"/>
        <v>5.4869137303074347E-3</v>
      </c>
      <c r="AL278" s="1099">
        <f t="shared" si="67"/>
        <v>5.4257835543346051E-3</v>
      </c>
      <c r="AM278" s="1099">
        <f t="shared" si="68"/>
        <v>5.3643881907691612E-3</v>
      </c>
      <c r="AN278" s="1099" t="e">
        <f t="shared" si="69"/>
        <v>#REF!</v>
      </c>
      <c r="AO278" s="1099">
        <f t="shared" si="70"/>
        <v>4.6795925735369035E-3</v>
      </c>
      <c r="AP278" s="1099">
        <f t="shared" si="70"/>
        <v>4.224556647464137E-3</v>
      </c>
      <c r="AR278" s="1012" t="s">
        <v>1265</v>
      </c>
      <c r="AS278" s="1020" t="e">
        <f t="shared" si="72"/>
        <v>#REF!</v>
      </c>
      <c r="AT278" s="1020" t="e">
        <f t="shared" si="82"/>
        <v>#REF!</v>
      </c>
      <c r="AU278" s="1020" t="e">
        <f t="shared" si="82"/>
        <v>#REF!</v>
      </c>
      <c r="AV278" s="1020" t="e">
        <f t="shared" si="82"/>
        <v>#REF!</v>
      </c>
      <c r="AW278" s="1020" t="e">
        <f t="shared" si="82"/>
        <v>#REF!</v>
      </c>
      <c r="AX278" s="1020" t="e">
        <f t="shared" si="82"/>
        <v>#REF!</v>
      </c>
      <c r="AY278" s="1020" t="e">
        <f t="shared" si="82"/>
        <v>#REF!</v>
      </c>
      <c r="AZ278" s="1020" t="e">
        <f t="shared" si="82"/>
        <v>#REF!</v>
      </c>
      <c r="BA278" s="1020" t="e">
        <f t="shared" si="82"/>
        <v>#REF!</v>
      </c>
      <c r="BB278" s="1020" t="e">
        <f t="shared" si="82"/>
        <v>#REF!</v>
      </c>
      <c r="BC278" s="1020" t="e">
        <f t="shared" si="82"/>
        <v>#REF!</v>
      </c>
      <c r="BD278" s="1020" t="e">
        <f t="shared" si="82"/>
        <v>#REF!</v>
      </c>
    </row>
    <row r="279" spans="1:56" ht="15.75" thickBot="1" x14ac:dyDescent="0.3">
      <c r="A279" s="1141" t="s">
        <v>1261</v>
      </c>
      <c r="B279" s="1139">
        <v>22.3</v>
      </c>
      <c r="C279" s="1139">
        <v>22.6</v>
      </c>
      <c r="D279" s="1139">
        <v>23</v>
      </c>
      <c r="E279" s="1139">
        <v>23.2</v>
      </c>
      <c r="F279" s="1139">
        <v>23.5</v>
      </c>
      <c r="G279" s="1139">
        <v>16</v>
      </c>
      <c r="Q279" s="1012" t="s">
        <v>1263</v>
      </c>
      <c r="R279" s="1020">
        <f t="shared" si="74"/>
        <v>25.3</v>
      </c>
      <c r="S279" s="1020">
        <f t="shared" si="64"/>
        <v>25.6</v>
      </c>
      <c r="T279" s="1020">
        <f t="shared" si="64"/>
        <v>26</v>
      </c>
      <c r="U279" s="1020">
        <f t="shared" si="64"/>
        <v>26.7</v>
      </c>
      <c r="V279" s="1020">
        <f t="shared" si="64"/>
        <v>27.3</v>
      </c>
      <c r="W279" s="1020">
        <f t="shared" si="75"/>
        <v>27.7</v>
      </c>
      <c r="X279" s="1020">
        <f t="shared" si="76"/>
        <v>27.7</v>
      </c>
      <c r="Z279" s="1012" t="s">
        <v>1263</v>
      </c>
      <c r="AA279" s="1020">
        <f t="shared" si="83"/>
        <v>306.13</v>
      </c>
      <c r="AB279" s="1020">
        <f t="shared" si="80"/>
        <v>304.64000000000004</v>
      </c>
      <c r="AC279" s="1020">
        <f t="shared" si="80"/>
        <v>304.2</v>
      </c>
      <c r="AD279" s="1020">
        <f t="shared" si="80"/>
        <v>304.38</v>
      </c>
      <c r="AE279" s="1020" t="e">
        <f>V279*'ЦП по МО old struc'!B13</f>
        <v>#REF!</v>
      </c>
      <c r="AF279" s="1179">
        <f t="shared" si="81"/>
        <v>329.63</v>
      </c>
      <c r="AG279" s="1179">
        <f t="shared" si="81"/>
        <v>335.16999999999996</v>
      </c>
      <c r="AH279" s="1020" t="e">
        <f>AE279/'ЦП по МО old struc'!B13</f>
        <v>#REF!</v>
      </c>
      <c r="AI279" s="1012" t="s">
        <v>1263</v>
      </c>
      <c r="AJ279" s="1099">
        <f t="shared" si="65"/>
        <v>1.2149404376373173E-2</v>
      </c>
      <c r="AK279" s="1099">
        <f t="shared" si="66"/>
        <v>1.1913994289386011E-2</v>
      </c>
      <c r="AL279" s="1099">
        <f t="shared" si="67"/>
        <v>1.17058394129687E-2</v>
      </c>
      <c r="AM279" s="1099">
        <f t="shared" si="68"/>
        <v>1.1531161564310149E-2</v>
      </c>
      <c r="AN279" s="1099" t="e">
        <f t="shared" si="69"/>
        <v>#REF!</v>
      </c>
      <c r="AO279" s="1099">
        <f t="shared" si="70"/>
        <v>1.0366492607627485E-2</v>
      </c>
      <c r="AP279" s="1099">
        <f t="shared" si="70"/>
        <v>9.4648706653111935E-3</v>
      </c>
      <c r="AR279" s="1012" t="s">
        <v>1263</v>
      </c>
      <c r="AS279" s="1020" t="e">
        <f t="shared" si="72"/>
        <v>#REF!</v>
      </c>
      <c r="AT279" s="1020" t="e">
        <f t="shared" si="82"/>
        <v>#REF!</v>
      </c>
      <c r="AU279" s="1020" t="e">
        <f t="shared" si="82"/>
        <v>#REF!</v>
      </c>
      <c r="AV279" s="1020" t="e">
        <f t="shared" si="82"/>
        <v>#REF!</v>
      </c>
      <c r="AW279" s="1020" t="e">
        <f t="shared" si="82"/>
        <v>#REF!</v>
      </c>
      <c r="AX279" s="1020" t="e">
        <f t="shared" si="82"/>
        <v>#REF!</v>
      </c>
      <c r="AY279" s="1020" t="e">
        <f t="shared" si="82"/>
        <v>#REF!</v>
      </c>
      <c r="AZ279" s="1020" t="e">
        <f t="shared" si="82"/>
        <v>#REF!</v>
      </c>
      <c r="BA279" s="1020" t="e">
        <f t="shared" si="82"/>
        <v>#REF!</v>
      </c>
      <c r="BB279" s="1020" t="e">
        <f t="shared" si="82"/>
        <v>#REF!</v>
      </c>
      <c r="BC279" s="1020" t="e">
        <f t="shared" si="82"/>
        <v>#REF!</v>
      </c>
      <c r="BD279" s="1020" t="e">
        <f t="shared" si="82"/>
        <v>#REF!</v>
      </c>
    </row>
    <row r="280" spans="1:56" ht="15.75" thickBot="1" x14ac:dyDescent="0.3">
      <c r="A280" s="1141" t="s">
        <v>1253</v>
      </c>
      <c r="B280" s="1139">
        <v>26.8</v>
      </c>
      <c r="C280" s="1139">
        <v>27.1</v>
      </c>
      <c r="D280" s="1139">
        <v>27.4</v>
      </c>
      <c r="E280" s="1139">
        <v>27.6</v>
      </c>
      <c r="F280" s="1139">
        <v>28.5</v>
      </c>
      <c r="G280" s="1139">
        <v>5</v>
      </c>
      <c r="Q280" s="1012" t="s">
        <v>1264</v>
      </c>
      <c r="R280" s="1020">
        <f t="shared" si="74"/>
        <v>24.9</v>
      </c>
      <c r="S280" s="1020">
        <f t="shared" si="64"/>
        <v>25.4</v>
      </c>
      <c r="T280" s="1020">
        <f t="shared" si="64"/>
        <v>25.8</v>
      </c>
      <c r="U280" s="1020">
        <f t="shared" si="64"/>
        <v>26.3</v>
      </c>
      <c r="V280" s="1020">
        <f t="shared" si="64"/>
        <v>26.5</v>
      </c>
      <c r="W280" s="1020">
        <f t="shared" si="75"/>
        <v>26.2</v>
      </c>
      <c r="X280" s="1020">
        <f t="shared" si="76"/>
        <v>26.7</v>
      </c>
      <c r="Z280" s="1012" t="s">
        <v>1264</v>
      </c>
      <c r="AA280" s="1020">
        <f t="shared" si="83"/>
        <v>428.28</v>
      </c>
      <c r="AB280" s="1020">
        <f t="shared" si="80"/>
        <v>431.79999999999995</v>
      </c>
      <c r="AC280" s="1020">
        <f t="shared" si="80"/>
        <v>433.44000000000005</v>
      </c>
      <c r="AD280" s="1020">
        <f t="shared" si="80"/>
        <v>433.95</v>
      </c>
      <c r="AE280" s="1020" t="e">
        <f>V280*'ЦП по МО old struc'!B14</f>
        <v>#REF!</v>
      </c>
      <c r="AF280" s="1179">
        <f t="shared" si="81"/>
        <v>455.87999999999994</v>
      </c>
      <c r="AG280" s="1179">
        <f t="shared" si="81"/>
        <v>469.92</v>
      </c>
      <c r="AH280" s="1020" t="e">
        <f>AE280/'ЦП по МО old struc'!B14</f>
        <v>#REF!</v>
      </c>
      <c r="AI280" s="1012" t="s">
        <v>1264</v>
      </c>
      <c r="AJ280" s="1099">
        <f t="shared" si="65"/>
        <v>1.6997180630167256E-2</v>
      </c>
      <c r="AK280" s="1099">
        <f t="shared" si="66"/>
        <v>1.6887023155714543E-2</v>
      </c>
      <c r="AL280" s="1099">
        <f t="shared" si="67"/>
        <v>1.6679089530431145E-2</v>
      </c>
      <c r="AM280" s="1099">
        <f t="shared" si="68"/>
        <v>1.6439804063448284E-2</v>
      </c>
      <c r="AN280" s="1099" t="e">
        <f t="shared" si="69"/>
        <v>#REF!</v>
      </c>
      <c r="AO280" s="1099">
        <f t="shared" si="70"/>
        <v>1.4336913053924755E-2</v>
      </c>
      <c r="AP280" s="1099">
        <f t="shared" si="70"/>
        <v>1.3270077939681464E-2</v>
      </c>
      <c r="AR280" s="1012" t="s">
        <v>1264</v>
      </c>
      <c r="AS280" s="1020" t="e">
        <f t="shared" si="72"/>
        <v>#REF!</v>
      </c>
      <c r="AT280" s="1020" t="e">
        <f t="shared" si="82"/>
        <v>#REF!</v>
      </c>
      <c r="AU280" s="1020" t="e">
        <f t="shared" si="82"/>
        <v>#REF!</v>
      </c>
      <c r="AV280" s="1020" t="e">
        <f t="shared" si="82"/>
        <v>#REF!</v>
      </c>
      <c r="AW280" s="1020" t="e">
        <f t="shared" si="82"/>
        <v>#REF!</v>
      </c>
      <c r="AX280" s="1020" t="e">
        <f t="shared" si="82"/>
        <v>#REF!</v>
      </c>
      <c r="AY280" s="1020" t="e">
        <f t="shared" si="82"/>
        <v>#REF!</v>
      </c>
      <c r="AZ280" s="1020" t="e">
        <f t="shared" si="82"/>
        <v>#REF!</v>
      </c>
      <c r="BA280" s="1020" t="e">
        <f t="shared" si="82"/>
        <v>#REF!</v>
      </c>
      <c r="BB280" s="1020" t="e">
        <f t="shared" si="82"/>
        <v>#REF!</v>
      </c>
      <c r="BC280" s="1020" t="e">
        <f t="shared" si="82"/>
        <v>#REF!</v>
      </c>
      <c r="BD280" s="1020" t="e">
        <f t="shared" si="82"/>
        <v>#REF!</v>
      </c>
    </row>
    <row r="281" spans="1:56" ht="15.75" thickBot="1" x14ac:dyDescent="0.3">
      <c r="A281" s="1141" t="s">
        <v>1254</v>
      </c>
      <c r="B281" s="1139">
        <v>25.9</v>
      </c>
      <c r="C281" s="1139">
        <v>26.4</v>
      </c>
      <c r="D281" s="1139">
        <v>26.8</v>
      </c>
      <c r="E281" s="1139">
        <v>27.4</v>
      </c>
      <c r="F281" s="1139">
        <v>27.7</v>
      </c>
      <c r="G281" s="1139">
        <v>6</v>
      </c>
      <c r="Q281" s="1012" t="s">
        <v>1254</v>
      </c>
      <c r="R281" s="1020">
        <f t="shared" si="74"/>
        <v>25.9</v>
      </c>
      <c r="S281" s="1020">
        <f t="shared" si="64"/>
        <v>26.4</v>
      </c>
      <c r="T281" s="1020">
        <f t="shared" si="64"/>
        <v>26.8</v>
      </c>
      <c r="U281" s="1020">
        <f t="shared" si="64"/>
        <v>27.4</v>
      </c>
      <c r="V281" s="1020">
        <f t="shared" si="64"/>
        <v>27.7</v>
      </c>
      <c r="W281" s="1020">
        <f t="shared" si="75"/>
        <v>29.6</v>
      </c>
      <c r="X281" s="1020">
        <f t="shared" si="76"/>
        <v>30.7</v>
      </c>
      <c r="Z281" s="1012" t="s">
        <v>1254</v>
      </c>
      <c r="AA281" s="1020">
        <f t="shared" si="83"/>
        <v>318.57</v>
      </c>
      <c r="AB281" s="1020">
        <f t="shared" si="80"/>
        <v>322.08</v>
      </c>
      <c r="AC281" s="1020">
        <f t="shared" si="80"/>
        <v>324.27999999999997</v>
      </c>
      <c r="AD281" s="1020">
        <f t="shared" si="80"/>
        <v>326.06</v>
      </c>
      <c r="AE281" s="1020" t="e">
        <f>V281*'ЦП по МО old struc'!B15</f>
        <v>#REF!</v>
      </c>
      <c r="AF281" s="1179">
        <f t="shared" si="81"/>
        <v>322.64000000000004</v>
      </c>
      <c r="AG281" s="1179">
        <f t="shared" si="81"/>
        <v>328.48999999999995</v>
      </c>
      <c r="AH281" s="1020" t="e">
        <f>AE281/'ЦП по МО old struc'!B15</f>
        <v>#REF!</v>
      </c>
      <c r="AI281" s="1012" t="s">
        <v>1254</v>
      </c>
      <c r="AJ281" s="1099">
        <f t="shared" si="65"/>
        <v>1.2643111593705948E-2</v>
      </c>
      <c r="AK281" s="1099">
        <f t="shared" si="66"/>
        <v>1.259604543305359E-2</v>
      </c>
      <c r="AL281" s="1099">
        <f t="shared" si="67"/>
        <v>1.2478532560281032E-2</v>
      </c>
      <c r="AM281" s="1099">
        <f t="shared" si="68"/>
        <v>1.2352488795778195E-2</v>
      </c>
      <c r="AN281" s="1099" t="e">
        <f t="shared" si="69"/>
        <v>#REF!</v>
      </c>
      <c r="AO281" s="1099">
        <f t="shared" si="70"/>
        <v>1.014666497262061E-2</v>
      </c>
      <c r="AP281" s="1099">
        <f t="shared" si="70"/>
        <v>9.2762340449565103E-3</v>
      </c>
      <c r="AR281" s="1012" t="s">
        <v>1254</v>
      </c>
      <c r="AS281" s="1020" t="e">
        <f t="shared" si="72"/>
        <v>#REF!</v>
      </c>
      <c r="AT281" s="1020" t="e">
        <f t="shared" si="82"/>
        <v>#REF!</v>
      </c>
      <c r="AU281" s="1020" t="e">
        <f t="shared" si="82"/>
        <v>#REF!</v>
      </c>
      <c r="AV281" s="1020" t="e">
        <f t="shared" si="82"/>
        <v>#REF!</v>
      </c>
      <c r="AW281" s="1020" t="e">
        <f t="shared" si="82"/>
        <v>#REF!</v>
      </c>
      <c r="AX281" s="1020" t="e">
        <f t="shared" si="82"/>
        <v>#REF!</v>
      </c>
      <c r="AY281" s="1020" t="e">
        <f t="shared" si="82"/>
        <v>#REF!</v>
      </c>
      <c r="AZ281" s="1020" t="e">
        <f t="shared" si="82"/>
        <v>#REF!</v>
      </c>
      <c r="BA281" s="1020" t="e">
        <f t="shared" si="82"/>
        <v>#REF!</v>
      </c>
      <c r="BB281" s="1020" t="e">
        <f t="shared" si="82"/>
        <v>#REF!</v>
      </c>
      <c r="BC281" s="1020" t="e">
        <f t="shared" si="82"/>
        <v>#REF!</v>
      </c>
      <c r="BD281" s="1020" t="e">
        <f t="shared" si="82"/>
        <v>#REF!</v>
      </c>
    </row>
    <row r="282" spans="1:56" ht="15.75" thickBot="1" x14ac:dyDescent="0.3">
      <c r="A282" s="1141" t="s">
        <v>1255</v>
      </c>
      <c r="B282" s="1139">
        <v>25.6</v>
      </c>
      <c r="C282" s="1139">
        <v>25.9</v>
      </c>
      <c r="D282" s="1139">
        <v>26.4</v>
      </c>
      <c r="E282" s="1139">
        <v>27.1</v>
      </c>
      <c r="F282" s="1139">
        <v>27.3</v>
      </c>
      <c r="G282" s="1139">
        <v>7</v>
      </c>
      <c r="Q282" s="1012" t="s">
        <v>1252</v>
      </c>
      <c r="R282" s="1020">
        <f t="shared" si="74"/>
        <v>22.9</v>
      </c>
      <c r="S282" s="1020">
        <f t="shared" si="64"/>
        <v>23.3</v>
      </c>
      <c r="T282" s="1020">
        <f t="shared" si="64"/>
        <v>23.5</v>
      </c>
      <c r="U282" s="1020">
        <f t="shared" si="64"/>
        <v>23.8</v>
      </c>
      <c r="V282" s="1020">
        <f t="shared" si="64"/>
        <v>24</v>
      </c>
      <c r="W282" s="1020">
        <f t="shared" si="75"/>
        <v>27</v>
      </c>
      <c r="X282" s="1020">
        <f t="shared" si="76"/>
        <v>27.2</v>
      </c>
      <c r="Z282" s="1012" t="s">
        <v>1252</v>
      </c>
      <c r="AA282" s="1020">
        <f t="shared" si="83"/>
        <v>368.69</v>
      </c>
      <c r="AB282" s="1020">
        <f t="shared" si="80"/>
        <v>372.8</v>
      </c>
      <c r="AC282" s="1020">
        <f t="shared" si="80"/>
        <v>373.65000000000003</v>
      </c>
      <c r="AD282" s="1020">
        <f t="shared" si="80"/>
        <v>376.04</v>
      </c>
      <c r="AE282" s="1020" t="e">
        <f>V282*'ЦП по МО old struc'!B16</f>
        <v>#REF!</v>
      </c>
      <c r="AF282" s="1179">
        <f t="shared" si="81"/>
        <v>391.5</v>
      </c>
      <c r="AG282" s="1179">
        <f t="shared" si="81"/>
        <v>394.4</v>
      </c>
      <c r="AH282" s="1020" t="e">
        <f>AE282/'ЦП по МО old struc'!B16</f>
        <v>#REF!</v>
      </c>
      <c r="AI282" s="1012" t="s">
        <v>1252</v>
      </c>
      <c r="AJ282" s="1099">
        <f t="shared" si="65"/>
        <v>1.4632227810162431E-2</v>
      </c>
      <c r="AK282" s="1099">
        <f t="shared" si="66"/>
        <v>1.4579625364637291E-2</v>
      </c>
      <c r="AL282" s="1099">
        <f t="shared" si="67"/>
        <v>1.4378326418986705E-2</v>
      </c>
      <c r="AM282" s="1099">
        <f t="shared" si="68"/>
        <v>1.4245935983452225E-2</v>
      </c>
      <c r="AN282" s="1099" t="e">
        <f t="shared" si="69"/>
        <v>#REF!</v>
      </c>
      <c r="AO282" s="1099">
        <f t="shared" si="70"/>
        <v>1.2312234492874314E-2</v>
      </c>
      <c r="AP282" s="1099">
        <f t="shared" si="70"/>
        <v>1.1137467525132722E-2</v>
      </c>
      <c r="AR282" s="1012" t="s">
        <v>1252</v>
      </c>
      <c r="AS282" s="1020" t="e">
        <f t="shared" si="72"/>
        <v>#REF!</v>
      </c>
      <c r="AT282" s="1020" t="e">
        <f t="shared" si="82"/>
        <v>#REF!</v>
      </c>
      <c r="AU282" s="1020" t="e">
        <f t="shared" si="82"/>
        <v>#REF!</v>
      </c>
      <c r="AV282" s="1020" t="e">
        <f t="shared" si="82"/>
        <v>#REF!</v>
      </c>
      <c r="AW282" s="1020" t="e">
        <f t="shared" si="82"/>
        <v>#REF!</v>
      </c>
      <c r="AX282" s="1020" t="e">
        <f t="shared" si="82"/>
        <v>#REF!</v>
      </c>
      <c r="AY282" s="1020" t="e">
        <f t="shared" si="82"/>
        <v>#REF!</v>
      </c>
      <c r="AZ282" s="1020" t="e">
        <f t="shared" si="82"/>
        <v>#REF!</v>
      </c>
      <c r="BA282" s="1020" t="e">
        <f t="shared" si="82"/>
        <v>#REF!</v>
      </c>
      <c r="BB282" s="1020" t="e">
        <f t="shared" si="82"/>
        <v>#REF!</v>
      </c>
      <c r="BC282" s="1020" t="e">
        <f t="shared" si="82"/>
        <v>#REF!</v>
      </c>
      <c r="BD282" s="1020" t="e">
        <f t="shared" si="82"/>
        <v>#REF!</v>
      </c>
    </row>
    <row r="283" spans="1:56" ht="15.75" thickBot="1" x14ac:dyDescent="0.3">
      <c r="A283" s="1141" t="s">
        <v>1247</v>
      </c>
      <c r="B283" s="1139">
        <v>23.5</v>
      </c>
      <c r="C283" s="1139">
        <v>24.1</v>
      </c>
      <c r="D283" s="1139">
        <v>24.4</v>
      </c>
      <c r="E283" s="1139">
        <v>25.2</v>
      </c>
      <c r="F283" s="1139">
        <v>25.7</v>
      </c>
      <c r="G283" s="1139">
        <v>11</v>
      </c>
      <c r="Q283" s="1012" t="s">
        <v>1261</v>
      </c>
      <c r="R283" s="1020">
        <f t="shared" si="74"/>
        <v>22.3</v>
      </c>
      <c r="S283" s="1020">
        <f t="shared" si="64"/>
        <v>22.6</v>
      </c>
      <c r="T283" s="1020">
        <f t="shared" si="64"/>
        <v>23</v>
      </c>
      <c r="U283" s="1020">
        <f t="shared" si="64"/>
        <v>23.2</v>
      </c>
      <c r="V283" s="1020">
        <f t="shared" si="64"/>
        <v>23.5</v>
      </c>
      <c r="W283" s="1020">
        <f t="shared" si="75"/>
        <v>26.4</v>
      </c>
      <c r="X283" s="1020">
        <f t="shared" si="76"/>
        <v>26.6</v>
      </c>
      <c r="Z283" s="1012" t="s">
        <v>1261</v>
      </c>
      <c r="AA283" s="1020">
        <f t="shared" si="83"/>
        <v>454.91999999999996</v>
      </c>
      <c r="AB283" s="1020">
        <f t="shared" si="80"/>
        <v>458.78000000000003</v>
      </c>
      <c r="AC283" s="1020">
        <f t="shared" si="80"/>
        <v>466.90000000000003</v>
      </c>
      <c r="AD283" s="1020">
        <f t="shared" si="80"/>
        <v>470.96</v>
      </c>
      <c r="AE283" s="1020" t="e">
        <f>V283*'ЦП по МО old struc'!B17</f>
        <v>#REF!</v>
      </c>
      <c r="AF283" s="1179">
        <f t="shared" si="81"/>
        <v>512.16</v>
      </c>
      <c r="AG283" s="1179">
        <f t="shared" si="81"/>
        <v>526.68000000000006</v>
      </c>
      <c r="AH283" s="1020" t="e">
        <f>AE283/'ЦП по МО old struc'!B17</f>
        <v>#REF!</v>
      </c>
      <c r="AI283" s="1012" t="s">
        <v>1261</v>
      </c>
      <c r="AJ283" s="1099">
        <f t="shared" si="65"/>
        <v>1.8054444317445802E-2</v>
      </c>
      <c r="AK283" s="1099">
        <f t="shared" si="66"/>
        <v>1.7942168789668176E-2</v>
      </c>
      <c r="AL283" s="1099">
        <f t="shared" si="67"/>
        <v>1.7966654904388844E-2</v>
      </c>
      <c r="AM283" s="1099">
        <f t="shared" si="68"/>
        <v>1.7841894507942397E-2</v>
      </c>
      <c r="AN283" s="1099" t="e">
        <f t="shared" si="69"/>
        <v>#REF!</v>
      </c>
      <c r="AO283" s="1099">
        <f t="shared" si="70"/>
        <v>1.610685572891573E-2</v>
      </c>
      <c r="AP283" s="1099">
        <f t="shared" si="70"/>
        <v>1.4872924432395801E-2</v>
      </c>
      <c r="AR283" s="1012" t="s">
        <v>1261</v>
      </c>
      <c r="AS283" s="1020" t="e">
        <f t="shared" si="72"/>
        <v>#REF!</v>
      </c>
      <c r="AT283" s="1020" t="e">
        <f t="shared" si="82"/>
        <v>#REF!</v>
      </c>
      <c r="AU283" s="1020" t="e">
        <f t="shared" si="82"/>
        <v>#REF!</v>
      </c>
      <c r="AV283" s="1020" t="e">
        <f t="shared" si="82"/>
        <v>#REF!</v>
      </c>
      <c r="AW283" s="1020" t="e">
        <f t="shared" si="82"/>
        <v>#REF!</v>
      </c>
      <c r="AX283" s="1020" t="e">
        <f t="shared" si="82"/>
        <v>#REF!</v>
      </c>
      <c r="AY283" s="1020" t="e">
        <f t="shared" si="82"/>
        <v>#REF!</v>
      </c>
      <c r="AZ283" s="1020" t="e">
        <f t="shared" si="82"/>
        <v>#REF!</v>
      </c>
      <c r="BA283" s="1020" t="e">
        <f t="shared" si="82"/>
        <v>#REF!</v>
      </c>
      <c r="BB283" s="1020" t="e">
        <f t="shared" si="82"/>
        <v>#REF!</v>
      </c>
      <c r="BC283" s="1020" t="e">
        <f t="shared" si="82"/>
        <v>#REF!</v>
      </c>
      <c r="BD283" s="1020" t="e">
        <f t="shared" si="82"/>
        <v>#REF!</v>
      </c>
    </row>
    <row r="284" spans="1:56" ht="15.75" thickBot="1" x14ac:dyDescent="0.3">
      <c r="A284" s="1141" t="s">
        <v>1264</v>
      </c>
      <c r="B284" s="1139">
        <v>24.9</v>
      </c>
      <c r="C284" s="1139">
        <v>25.4</v>
      </c>
      <c r="D284" s="1139">
        <v>25.8</v>
      </c>
      <c r="E284" s="1139">
        <v>26.3</v>
      </c>
      <c r="F284" s="1139">
        <v>26.5</v>
      </c>
      <c r="G284" s="1139">
        <v>9</v>
      </c>
      <c r="Q284" s="1012" t="s">
        <v>1262</v>
      </c>
      <c r="R284" s="1020">
        <f t="shared" si="74"/>
        <v>23.5</v>
      </c>
      <c r="S284" s="1020">
        <f t="shared" si="64"/>
        <v>24.2</v>
      </c>
      <c r="T284" s="1020">
        <f t="shared" si="64"/>
        <v>24.6</v>
      </c>
      <c r="U284" s="1020">
        <f t="shared" si="64"/>
        <v>25</v>
      </c>
      <c r="V284" s="1020">
        <f t="shared" si="64"/>
        <v>25.4</v>
      </c>
      <c r="W284" s="1020">
        <f t="shared" si="75"/>
        <v>25.4</v>
      </c>
      <c r="X284" s="1020">
        <f t="shared" si="76"/>
        <v>26.5</v>
      </c>
      <c r="Z284" s="1012" t="s">
        <v>1262</v>
      </c>
      <c r="AA284" s="1020">
        <f t="shared" si="83"/>
        <v>455.9</v>
      </c>
      <c r="AB284" s="1020">
        <f t="shared" si="80"/>
        <v>464.64</v>
      </c>
      <c r="AC284" s="1020">
        <f t="shared" si="80"/>
        <v>467.40000000000003</v>
      </c>
      <c r="AD284" s="1020">
        <f t="shared" si="80"/>
        <v>472.49999999999994</v>
      </c>
      <c r="AE284" s="1020" t="e">
        <f>V284*'ЦП по МО old struc'!B18</f>
        <v>#REF!</v>
      </c>
      <c r="AF284" s="1179">
        <f t="shared" si="81"/>
        <v>490.21999999999997</v>
      </c>
      <c r="AG284" s="1179">
        <f t="shared" si="81"/>
        <v>506.15000000000003</v>
      </c>
      <c r="AH284" s="1020" t="e">
        <f>AE284/'ЦП по МО old struc'!B18</f>
        <v>#REF!</v>
      </c>
      <c r="AI284" s="1012" t="s">
        <v>1262</v>
      </c>
      <c r="AJ284" s="1099">
        <f t="shared" si="65"/>
        <v>1.8093337651287129E-2</v>
      </c>
      <c r="AK284" s="1099">
        <f t="shared" si="66"/>
        <v>1.8171344231290427E-2</v>
      </c>
      <c r="AL284" s="1099">
        <f t="shared" si="67"/>
        <v>1.7985895271602798E-2</v>
      </c>
      <c r="AM284" s="1099">
        <f t="shared" si="68"/>
        <v>1.790023601792675E-2</v>
      </c>
      <c r="AN284" s="1099" t="e">
        <f t="shared" si="69"/>
        <v>#REF!</v>
      </c>
      <c r="AO284" s="1099">
        <f t="shared" si="70"/>
        <v>1.5416867415317614E-2</v>
      </c>
      <c r="AP284" s="1099">
        <f t="shared" si="70"/>
        <v>1.4293177453970407E-2</v>
      </c>
      <c r="AR284" s="1012" t="s">
        <v>1262</v>
      </c>
      <c r="AS284" s="1020" t="e">
        <f t="shared" si="72"/>
        <v>#REF!</v>
      </c>
      <c r="AT284" s="1020" t="e">
        <f t="shared" si="82"/>
        <v>#REF!</v>
      </c>
      <c r="AU284" s="1020" t="e">
        <f t="shared" si="82"/>
        <v>#REF!</v>
      </c>
      <c r="AV284" s="1020" t="e">
        <f t="shared" si="82"/>
        <v>#REF!</v>
      </c>
      <c r="AW284" s="1020" t="e">
        <f t="shared" si="82"/>
        <v>#REF!</v>
      </c>
      <c r="AX284" s="1020" t="e">
        <f t="shared" si="82"/>
        <v>#REF!</v>
      </c>
      <c r="AY284" s="1020" t="e">
        <f t="shared" si="82"/>
        <v>#REF!</v>
      </c>
      <c r="AZ284" s="1020" t="e">
        <f t="shared" si="82"/>
        <v>#REF!</v>
      </c>
      <c r="BA284" s="1020" t="e">
        <f t="shared" si="82"/>
        <v>#REF!</v>
      </c>
      <c r="BB284" s="1020" t="e">
        <f t="shared" si="82"/>
        <v>#REF!</v>
      </c>
      <c r="BC284" s="1020" t="e">
        <f t="shared" si="82"/>
        <v>#REF!</v>
      </c>
      <c r="BD284" s="1020" t="e">
        <f t="shared" si="82"/>
        <v>#REF!</v>
      </c>
    </row>
    <row r="285" spans="1:56" ht="15.75" thickBot="1" x14ac:dyDescent="0.3">
      <c r="A285" s="1141" t="s">
        <v>1265</v>
      </c>
      <c r="B285" s="1139">
        <v>22.3</v>
      </c>
      <c r="C285" s="1139">
        <v>23</v>
      </c>
      <c r="D285" s="1139">
        <v>23.5</v>
      </c>
      <c r="E285" s="1139">
        <v>23.6</v>
      </c>
      <c r="F285" s="1139">
        <v>23.7</v>
      </c>
      <c r="G285" s="1139">
        <v>15</v>
      </c>
      <c r="Q285" s="1012" t="s">
        <v>1251</v>
      </c>
      <c r="R285" s="1020">
        <f t="shared" si="74"/>
        <v>21</v>
      </c>
      <c r="S285" s="1020">
        <f t="shared" si="64"/>
        <v>21.4</v>
      </c>
      <c r="T285" s="1020">
        <f t="shared" si="64"/>
        <v>21.7</v>
      </c>
      <c r="U285" s="1020">
        <f t="shared" si="64"/>
        <v>22.4</v>
      </c>
      <c r="V285" s="1020">
        <f t="shared" si="64"/>
        <v>22.3</v>
      </c>
      <c r="W285" s="1020">
        <f t="shared" si="75"/>
        <v>23.9</v>
      </c>
      <c r="X285" s="1020">
        <f t="shared" si="76"/>
        <v>25.3</v>
      </c>
      <c r="Z285" s="1012" t="s">
        <v>1251</v>
      </c>
      <c r="AA285" s="1020">
        <f t="shared" si="83"/>
        <v>256.2</v>
      </c>
      <c r="AB285" s="1020">
        <f t="shared" si="80"/>
        <v>258.94</v>
      </c>
      <c r="AC285" s="1020">
        <f t="shared" si="80"/>
        <v>258.23</v>
      </c>
      <c r="AD285" s="1020">
        <f t="shared" si="80"/>
        <v>259.83999999999997</v>
      </c>
      <c r="AE285" s="1020" t="e">
        <f>V285*'ЦП по МО old struc'!B19</f>
        <v>#REF!</v>
      </c>
      <c r="AF285" s="1179">
        <f t="shared" si="81"/>
        <v>258.12</v>
      </c>
      <c r="AG285" s="1179">
        <f t="shared" si="81"/>
        <v>273.24</v>
      </c>
      <c r="AH285" s="1020" t="e">
        <f>AE285/'ЦП по МО old struc'!B19</f>
        <v>#REF!</v>
      </c>
      <c r="AI285" s="1012" t="s">
        <v>1251</v>
      </c>
      <c r="AJ285" s="1099">
        <f t="shared" si="65"/>
        <v>1.0167828704232865E-2</v>
      </c>
      <c r="AK285" s="1099">
        <f t="shared" si="66"/>
        <v>1.012673871222956E-2</v>
      </c>
      <c r="AL285" s="1099">
        <f t="shared" si="67"/>
        <v>9.9368800513179086E-3</v>
      </c>
      <c r="AM285" s="1099">
        <f t="shared" si="68"/>
        <v>9.8438038664509786E-3</v>
      </c>
      <c r="AN285" s="1099" t="e">
        <f t="shared" si="69"/>
        <v>#REF!</v>
      </c>
      <c r="AO285" s="1099">
        <f t="shared" si="70"/>
        <v>8.1175835690950656E-3</v>
      </c>
      <c r="AP285" s="1099">
        <f t="shared" si="70"/>
        <v>7.7160284649271434E-3</v>
      </c>
      <c r="AR285" s="1012" t="s">
        <v>1251</v>
      </c>
      <c r="AS285" s="1020" t="e">
        <f t="shared" si="72"/>
        <v>#REF!</v>
      </c>
      <c r="AT285" s="1020" t="e">
        <f t="shared" si="82"/>
        <v>#REF!</v>
      </c>
      <c r="AU285" s="1020" t="e">
        <f t="shared" si="82"/>
        <v>#REF!</v>
      </c>
      <c r="AV285" s="1020" t="e">
        <f t="shared" si="82"/>
        <v>#REF!</v>
      </c>
      <c r="AW285" s="1020" t="e">
        <f t="shared" si="82"/>
        <v>#REF!</v>
      </c>
      <c r="AX285" s="1020" t="e">
        <f t="shared" si="82"/>
        <v>#REF!</v>
      </c>
      <c r="AY285" s="1020" t="e">
        <f t="shared" si="82"/>
        <v>#REF!</v>
      </c>
      <c r="AZ285" s="1020" t="e">
        <f t="shared" si="82"/>
        <v>#REF!</v>
      </c>
      <c r="BA285" s="1020" t="e">
        <f t="shared" si="82"/>
        <v>#REF!</v>
      </c>
      <c r="BB285" s="1020" t="e">
        <f t="shared" si="82"/>
        <v>#REF!</v>
      </c>
      <c r="BC285" s="1020" t="e">
        <f t="shared" si="82"/>
        <v>#REF!</v>
      </c>
      <c r="BD285" s="1020" t="e">
        <f t="shared" si="82"/>
        <v>#REF!</v>
      </c>
    </row>
    <row r="286" spans="1:56" ht="15.75" thickBot="1" x14ac:dyDescent="0.3">
      <c r="A286" s="1141" t="s">
        <v>1259</v>
      </c>
      <c r="B286" s="1139">
        <v>24.7</v>
      </c>
      <c r="C286" s="1139">
        <v>27.1</v>
      </c>
      <c r="D286" s="1139">
        <v>29</v>
      </c>
      <c r="E286" s="1139">
        <v>30.4</v>
      </c>
      <c r="F286" s="1139">
        <v>31.4</v>
      </c>
      <c r="G286" s="1139">
        <v>2</v>
      </c>
      <c r="Q286" s="1012" t="s">
        <v>1255</v>
      </c>
      <c r="R286" s="1020">
        <f t="shared" si="74"/>
        <v>25.6</v>
      </c>
      <c r="S286" s="1020">
        <f t="shared" si="64"/>
        <v>25.9</v>
      </c>
      <c r="T286" s="1020">
        <f t="shared" si="64"/>
        <v>26.4</v>
      </c>
      <c r="U286" s="1020">
        <f t="shared" si="64"/>
        <v>27.1</v>
      </c>
      <c r="V286" s="1020">
        <f t="shared" si="64"/>
        <v>27.3</v>
      </c>
      <c r="W286" s="1020">
        <f t="shared" si="75"/>
        <v>31.1</v>
      </c>
      <c r="X286" s="1020">
        <f t="shared" si="76"/>
        <v>32.4</v>
      </c>
      <c r="Z286" s="1012" t="s">
        <v>1255</v>
      </c>
      <c r="AA286" s="1020">
        <f t="shared" si="83"/>
        <v>322.56</v>
      </c>
      <c r="AB286" s="1020">
        <f t="shared" si="80"/>
        <v>323.75</v>
      </c>
      <c r="AC286" s="1020">
        <f t="shared" si="80"/>
        <v>324.72000000000003</v>
      </c>
      <c r="AD286" s="1020">
        <f t="shared" si="80"/>
        <v>327.91</v>
      </c>
      <c r="AE286" s="1020" t="e">
        <f>V286*'ЦП по МО old struc'!B20</f>
        <v>#REF!</v>
      </c>
      <c r="AF286" s="1179">
        <f t="shared" si="81"/>
        <v>351.43000000000006</v>
      </c>
      <c r="AG286" s="1179">
        <f t="shared" si="81"/>
        <v>359.64</v>
      </c>
      <c r="AH286" s="1020" t="e">
        <f>AE286/'ЦП по МО old struc'!B20</f>
        <v>#REF!</v>
      </c>
      <c r="AI286" s="1012" t="s">
        <v>1255</v>
      </c>
      <c r="AJ286" s="1099">
        <f t="shared" si="65"/>
        <v>1.2801463024345641E-2</v>
      </c>
      <c r="AK286" s="1099">
        <f t="shared" si="66"/>
        <v>1.2661356523072218E-2</v>
      </c>
      <c r="AL286" s="1099">
        <f t="shared" si="67"/>
        <v>1.2495464083429312E-2</v>
      </c>
      <c r="AM286" s="1099">
        <f t="shared" si="68"/>
        <v>1.2422574375954206E-2</v>
      </c>
      <c r="AN286" s="1099" t="e">
        <f t="shared" si="69"/>
        <v>#REF!</v>
      </c>
      <c r="AO286" s="1099">
        <f t="shared" si="70"/>
        <v>1.1052078078750501E-2</v>
      </c>
      <c r="AP286" s="1099">
        <f t="shared" si="70"/>
        <v>1.0155879362927821E-2</v>
      </c>
      <c r="AR286" s="1012" t="s">
        <v>1255</v>
      </c>
      <c r="AS286" s="1020" t="e">
        <f t="shared" si="72"/>
        <v>#REF!</v>
      </c>
      <c r="AT286" s="1020" t="e">
        <f t="shared" si="82"/>
        <v>#REF!</v>
      </c>
      <c r="AU286" s="1020" t="e">
        <f t="shared" si="82"/>
        <v>#REF!</v>
      </c>
      <c r="AV286" s="1020" t="e">
        <f t="shared" si="82"/>
        <v>#REF!</v>
      </c>
      <c r="AW286" s="1020" t="e">
        <f t="shared" si="82"/>
        <v>#REF!</v>
      </c>
      <c r="AX286" s="1020" t="e">
        <f t="shared" si="82"/>
        <v>#REF!</v>
      </c>
      <c r="AY286" s="1020" t="e">
        <f t="shared" si="82"/>
        <v>#REF!</v>
      </c>
      <c r="AZ286" s="1020" t="e">
        <f t="shared" si="82"/>
        <v>#REF!</v>
      </c>
      <c r="BA286" s="1020" t="e">
        <f t="shared" si="82"/>
        <v>#REF!</v>
      </c>
      <c r="BB286" s="1020" t="e">
        <f t="shared" si="82"/>
        <v>#REF!</v>
      </c>
      <c r="BC286" s="1020" t="e">
        <f t="shared" si="82"/>
        <v>#REF!</v>
      </c>
      <c r="BD286" s="1020" t="e">
        <f t="shared" si="82"/>
        <v>#REF!</v>
      </c>
    </row>
    <row r="287" spans="1:56" ht="15.75" thickBot="1" x14ac:dyDescent="0.3">
      <c r="A287" s="1141" t="s">
        <v>1256</v>
      </c>
      <c r="B287" s="1139">
        <v>20.5</v>
      </c>
      <c r="C287" s="1139">
        <v>20.8</v>
      </c>
      <c r="D287" s="1139">
        <v>21.2</v>
      </c>
      <c r="E287" s="1139">
        <v>21.4</v>
      </c>
      <c r="F287" s="1139">
        <v>21.5</v>
      </c>
      <c r="G287" s="1139">
        <v>18</v>
      </c>
      <c r="Q287" s="1012" t="s">
        <v>1256</v>
      </c>
      <c r="R287" s="1020">
        <f t="shared" si="74"/>
        <v>20.5</v>
      </c>
      <c r="S287" s="1020">
        <f t="shared" ref="S287:S293" si="84">INDEX(C$271:C$292,MATCH($Q48,$A$271:$A$292,0))</f>
        <v>20.8</v>
      </c>
      <c r="T287" s="1020">
        <f t="shared" ref="T287:T293" si="85">INDEX(D$271:D$292,MATCH($Q48,$A$271:$A$292,0))</f>
        <v>21.2</v>
      </c>
      <c r="U287" s="1020">
        <f t="shared" ref="U287:U293" si="86">INDEX(E$271:E$292,MATCH($Q48,$A$271:$A$292,0))</f>
        <v>21.4</v>
      </c>
      <c r="V287" s="1020">
        <f t="shared" ref="V287:V293" si="87">INDEX(F$271:F$292,MATCH($Q48,$A$271:$A$292,0))</f>
        <v>21.5</v>
      </c>
      <c r="W287" s="1020">
        <f t="shared" si="75"/>
        <v>28.3</v>
      </c>
      <c r="X287" s="1020">
        <f t="shared" si="76"/>
        <v>29</v>
      </c>
      <c r="Z287" s="1012" t="s">
        <v>1256</v>
      </c>
      <c r="AA287" s="1020">
        <f t="shared" si="83"/>
        <v>243.95000000000002</v>
      </c>
      <c r="AB287" s="1020">
        <f t="shared" si="80"/>
        <v>245.44000000000003</v>
      </c>
      <c r="AC287" s="1020">
        <f t="shared" si="80"/>
        <v>245.92</v>
      </c>
      <c r="AD287" s="1020">
        <f t="shared" si="80"/>
        <v>246.1</v>
      </c>
      <c r="AE287" s="1020" t="e">
        <f>V287*'ЦП по МО old struc'!B21</f>
        <v>#REF!</v>
      </c>
      <c r="AF287" s="1179">
        <f t="shared" si="81"/>
        <v>308.47000000000003</v>
      </c>
      <c r="AG287" s="1179">
        <f t="shared" si="81"/>
        <v>313.20000000000005</v>
      </c>
      <c r="AH287" s="1020" t="e">
        <f>AE287/'ЦП по МО old struc'!B21</f>
        <v>#REF!</v>
      </c>
      <c r="AI287" s="1012" t="s">
        <v>1256</v>
      </c>
      <c r="AJ287" s="1099">
        <f t="shared" si="65"/>
        <v>9.6816620312162663E-3</v>
      </c>
      <c r="AK287" s="1099">
        <f t="shared" si="66"/>
        <v>9.5987748108813768E-3</v>
      </c>
      <c r="AL287" s="1099">
        <f t="shared" si="67"/>
        <v>9.4631822105103961E-3</v>
      </c>
      <c r="AM287" s="1099">
        <f t="shared" si="68"/>
        <v>9.3232763682788867E-3</v>
      </c>
      <c r="AN287" s="1099" t="e">
        <f t="shared" si="69"/>
        <v>#REF!</v>
      </c>
      <c r="AO287" s="1099">
        <f t="shared" ref="AO287:AP293" si="88">AF287/AF$271</f>
        <v>9.7010344163906519E-3</v>
      </c>
      <c r="AP287" s="1099">
        <f t="shared" si="88"/>
        <v>8.8444595052524586E-3</v>
      </c>
      <c r="AR287" s="1012" t="s">
        <v>1256</v>
      </c>
      <c r="AS287" s="1020" t="e">
        <f t="shared" si="72"/>
        <v>#REF!</v>
      </c>
      <c r="AT287" s="1020" t="e">
        <f t="shared" si="82"/>
        <v>#REF!</v>
      </c>
      <c r="AU287" s="1020" t="e">
        <f t="shared" si="82"/>
        <v>#REF!</v>
      </c>
      <c r="AV287" s="1020" t="e">
        <f t="shared" si="82"/>
        <v>#REF!</v>
      </c>
      <c r="AW287" s="1020" t="e">
        <f t="shared" si="82"/>
        <v>#REF!</v>
      </c>
      <c r="AX287" s="1020" t="e">
        <f t="shared" si="82"/>
        <v>#REF!</v>
      </c>
      <c r="AY287" s="1020" t="e">
        <f t="shared" si="82"/>
        <v>#REF!</v>
      </c>
      <c r="AZ287" s="1020" t="e">
        <f t="shared" si="82"/>
        <v>#REF!</v>
      </c>
      <c r="BA287" s="1020" t="e">
        <f t="shared" si="82"/>
        <v>#REF!</v>
      </c>
      <c r="BB287" s="1020" t="e">
        <f t="shared" si="82"/>
        <v>#REF!</v>
      </c>
      <c r="BC287" s="1020" t="e">
        <f t="shared" si="82"/>
        <v>#REF!</v>
      </c>
      <c r="BD287" s="1020" t="e">
        <f t="shared" si="82"/>
        <v>#REF!</v>
      </c>
    </row>
    <row r="288" spans="1:56" ht="15.75" thickBot="1" x14ac:dyDescent="0.3">
      <c r="A288" s="1141" t="s">
        <v>1262</v>
      </c>
      <c r="B288" s="1139">
        <v>23.5</v>
      </c>
      <c r="C288" s="1139">
        <v>24.2</v>
      </c>
      <c r="D288" s="1139">
        <v>24.6</v>
      </c>
      <c r="E288" s="1139">
        <v>25</v>
      </c>
      <c r="F288" s="1139">
        <v>25.4</v>
      </c>
      <c r="G288" s="1139">
        <v>12</v>
      </c>
      <c r="Q288" s="1131" t="s">
        <v>1428</v>
      </c>
      <c r="R288" s="1018"/>
      <c r="S288" s="1018"/>
      <c r="T288" s="1018"/>
      <c r="U288" s="1018"/>
      <c r="V288" s="1018"/>
      <c r="W288" s="1020"/>
      <c r="X288" s="1020"/>
      <c r="Z288" s="1131" t="s">
        <v>1428</v>
      </c>
      <c r="AA288" s="1018">
        <f t="shared" ref="AA288:AG288" si="89">AA289+AA290+AA291+AA292+AA293</f>
        <v>1969.48</v>
      </c>
      <c r="AB288" s="1018">
        <f t="shared" si="89"/>
        <v>1968.63</v>
      </c>
      <c r="AC288" s="1018">
        <f t="shared" si="89"/>
        <v>1967.61</v>
      </c>
      <c r="AD288" s="1018">
        <f t="shared" si="89"/>
        <v>1971.3400000000001</v>
      </c>
      <c r="AE288" s="1018" t="e">
        <f t="shared" si="89"/>
        <v>#REF!</v>
      </c>
      <c r="AF288" s="1018">
        <f t="shared" si="89"/>
        <v>2035.81</v>
      </c>
      <c r="AG288" s="1018">
        <f t="shared" si="89"/>
        <v>2066.3599999999997</v>
      </c>
      <c r="AH288" s="1020" t="e">
        <f>AE288/'ЦП по МО old struc'!B22</f>
        <v>#REF!</v>
      </c>
      <c r="AI288" s="1131" t="s">
        <v>1428</v>
      </c>
      <c r="AJ288" s="1099">
        <f t="shared" si="65"/>
        <v>7.816290115695762E-2</v>
      </c>
      <c r="AK288" s="1099">
        <f t="shared" si="66"/>
        <v>7.6990042600820582E-2</v>
      </c>
      <c r="AL288" s="1099">
        <f t="shared" si="67"/>
        <v>7.5715077867690148E-2</v>
      </c>
      <c r="AM288" s="1099">
        <f t="shared" si="68"/>
        <v>7.4682436553607887E-2</v>
      </c>
      <c r="AN288" s="1099" t="e">
        <f t="shared" si="69"/>
        <v>#REF!</v>
      </c>
      <c r="AO288" s="1099">
        <f t="shared" si="88"/>
        <v>6.402393385169465E-2</v>
      </c>
      <c r="AP288" s="1099">
        <f t="shared" si="88"/>
        <v>5.8351971083248605E-2</v>
      </c>
      <c r="AR288" s="1131" t="s">
        <v>1428</v>
      </c>
      <c r="AS288" s="1020" t="e">
        <f t="shared" si="72"/>
        <v>#REF!</v>
      </c>
      <c r="AT288" s="1018" t="e">
        <f t="shared" ref="AT288:BD288" si="90">AT289+AT290+AT291+AT292+AT293</f>
        <v>#REF!</v>
      </c>
      <c r="AU288" s="1018" t="e">
        <f t="shared" si="90"/>
        <v>#REF!</v>
      </c>
      <c r="AV288" s="1018" t="e">
        <f t="shared" si="90"/>
        <v>#REF!</v>
      </c>
      <c r="AW288" s="1018" t="e">
        <f t="shared" si="90"/>
        <v>#REF!</v>
      </c>
      <c r="AX288" s="1018" t="e">
        <f t="shared" si="90"/>
        <v>#REF!</v>
      </c>
      <c r="AY288" s="1018" t="e">
        <f t="shared" si="90"/>
        <v>#REF!</v>
      </c>
      <c r="AZ288" s="1018" t="e">
        <f t="shared" si="90"/>
        <v>#REF!</v>
      </c>
      <c r="BA288" s="1018" t="e">
        <f t="shared" si="90"/>
        <v>#REF!</v>
      </c>
      <c r="BB288" s="1018" t="e">
        <f t="shared" si="90"/>
        <v>#REF!</v>
      </c>
      <c r="BC288" s="1018" t="e">
        <f t="shared" si="90"/>
        <v>#REF!</v>
      </c>
      <c r="BD288" s="1018" t="e">
        <f t="shared" si="90"/>
        <v>#REF!</v>
      </c>
    </row>
    <row r="289" spans="1:56" ht="15.75" thickBot="1" x14ac:dyDescent="0.3">
      <c r="A289" s="1138" t="s">
        <v>1436</v>
      </c>
      <c r="B289" s="1137"/>
      <c r="C289" s="1139"/>
      <c r="D289" s="1139"/>
      <c r="E289" s="1139"/>
      <c r="F289" s="1139"/>
      <c r="G289" s="1139"/>
      <c r="Q289" s="1012" t="s">
        <v>1248</v>
      </c>
      <c r="R289" s="1020">
        <f t="shared" si="74"/>
        <v>27</v>
      </c>
      <c r="S289" s="1020">
        <f t="shared" si="84"/>
        <v>27.9</v>
      </c>
      <c r="T289" s="1020">
        <f t="shared" si="85"/>
        <v>27.9</v>
      </c>
      <c r="U289" s="1020">
        <f t="shared" si="86"/>
        <v>29.8</v>
      </c>
      <c r="V289" s="1020">
        <f t="shared" si="87"/>
        <v>29.8</v>
      </c>
      <c r="W289" s="1020">
        <f t="shared" si="75"/>
        <v>31.1</v>
      </c>
      <c r="X289" s="1020">
        <f t="shared" si="76"/>
        <v>31.1</v>
      </c>
      <c r="Z289" s="1012" t="s">
        <v>1248</v>
      </c>
      <c r="AA289" s="1020">
        <f t="shared" si="83"/>
        <v>89.1</v>
      </c>
      <c r="AB289" s="1020">
        <f t="shared" ref="AB289:AD293" si="91">S289*W24</f>
        <v>89.28</v>
      </c>
      <c r="AC289" s="1020">
        <f t="shared" si="91"/>
        <v>89.28</v>
      </c>
      <c r="AD289" s="1020">
        <f t="shared" si="91"/>
        <v>89.4</v>
      </c>
      <c r="AE289" s="1020" t="e">
        <f>V289*'ЦП по МО old struc'!B23</f>
        <v>#REF!</v>
      </c>
      <c r="AF289" s="1179">
        <f t="shared" si="81"/>
        <v>90.19</v>
      </c>
      <c r="AG289" s="1179">
        <f t="shared" si="81"/>
        <v>87.08</v>
      </c>
      <c r="AH289" s="1020" t="e">
        <f>AE289/'ЦП по МО old struc'!B23</f>
        <v>#REF!</v>
      </c>
      <c r="AI289" s="1012" t="s">
        <v>1248</v>
      </c>
      <c r="AJ289" s="1099">
        <f t="shared" si="65"/>
        <v>3.5361184135329752E-3</v>
      </c>
      <c r="AK289" s="1099">
        <f t="shared" si="66"/>
        <v>3.4916012675826644E-3</v>
      </c>
      <c r="AL289" s="1099">
        <f t="shared" si="67"/>
        <v>3.4355599697233584E-3</v>
      </c>
      <c r="AM289" s="1099">
        <f t="shared" si="68"/>
        <v>3.386838306883919E-3</v>
      </c>
      <c r="AN289" s="1099" t="e">
        <f t="shared" si="69"/>
        <v>#REF!</v>
      </c>
      <c r="AO289" s="1099">
        <f t="shared" si="88"/>
        <v>2.8363740202103048E-3</v>
      </c>
      <c r="AP289" s="1099">
        <f t="shared" si="88"/>
        <v>2.4590534282164238E-3</v>
      </c>
      <c r="AR289" s="1012" t="s">
        <v>1248</v>
      </c>
      <c r="AS289" s="1020" t="e">
        <f t="shared" si="72"/>
        <v>#REF!</v>
      </c>
      <c r="AT289" s="1020" t="e">
        <f t="shared" ref="AT289:BD293" si="92">$AN289*AT$271</f>
        <v>#REF!</v>
      </c>
      <c r="AU289" s="1020" t="e">
        <f t="shared" si="92"/>
        <v>#REF!</v>
      </c>
      <c r="AV289" s="1020" t="e">
        <f t="shared" si="92"/>
        <v>#REF!</v>
      </c>
      <c r="AW289" s="1020" t="e">
        <f t="shared" si="92"/>
        <v>#REF!</v>
      </c>
      <c r="AX289" s="1020" t="e">
        <f t="shared" si="92"/>
        <v>#REF!</v>
      </c>
      <c r="AY289" s="1020" t="e">
        <f t="shared" si="92"/>
        <v>#REF!</v>
      </c>
      <c r="AZ289" s="1020" t="e">
        <f t="shared" si="92"/>
        <v>#REF!</v>
      </c>
      <c r="BA289" s="1020" t="e">
        <f t="shared" si="92"/>
        <v>#REF!</v>
      </c>
      <c r="BB289" s="1020" t="e">
        <f t="shared" si="92"/>
        <v>#REF!</v>
      </c>
      <c r="BC289" s="1020" t="e">
        <f t="shared" si="92"/>
        <v>#REF!</v>
      </c>
      <c r="BD289" s="1020" t="e">
        <f t="shared" si="92"/>
        <v>#REF!</v>
      </c>
    </row>
    <row r="290" spans="1:56" ht="15.75" thickBot="1" x14ac:dyDescent="0.3">
      <c r="A290" s="1141" t="s">
        <v>1258</v>
      </c>
      <c r="B290" s="1139">
        <v>22.8</v>
      </c>
      <c r="C290" s="1139">
        <v>22.9</v>
      </c>
      <c r="D290" s="1139">
        <v>23.1</v>
      </c>
      <c r="E290" s="1139">
        <v>23.4</v>
      </c>
      <c r="F290" s="1139">
        <v>23.9</v>
      </c>
      <c r="G290" s="1139">
        <v>14</v>
      </c>
      <c r="Q290" s="1012" t="s">
        <v>1249</v>
      </c>
      <c r="R290" s="1020">
        <f t="shared" si="74"/>
        <v>20.8</v>
      </c>
      <c r="S290" s="1020">
        <f t="shared" si="84"/>
        <v>20.9</v>
      </c>
      <c r="T290" s="1020">
        <f t="shared" si="85"/>
        <v>20.8</v>
      </c>
      <c r="U290" s="1020">
        <f t="shared" si="86"/>
        <v>20.9</v>
      </c>
      <c r="V290" s="1020">
        <f t="shared" si="87"/>
        <v>21.1</v>
      </c>
      <c r="W290" s="1020">
        <f t="shared" si="75"/>
        <v>22</v>
      </c>
      <c r="X290" s="1020">
        <f t="shared" si="76"/>
        <v>22.9</v>
      </c>
      <c r="Z290" s="1012" t="s">
        <v>1249</v>
      </c>
      <c r="AA290" s="1020">
        <f t="shared" si="83"/>
        <v>873.6</v>
      </c>
      <c r="AB290" s="1020">
        <f t="shared" si="91"/>
        <v>871.53</v>
      </c>
      <c r="AC290" s="1020">
        <f t="shared" si="91"/>
        <v>863.2</v>
      </c>
      <c r="AD290" s="1020">
        <f t="shared" si="91"/>
        <v>861.08</v>
      </c>
      <c r="AE290" s="1020" t="e">
        <f>V290*'ЦП по МО old struc'!B24</f>
        <v>#REF!</v>
      </c>
      <c r="AF290" s="1179">
        <f t="shared" si="81"/>
        <v>897.59999999999991</v>
      </c>
      <c r="AG290" s="1179">
        <f t="shared" si="81"/>
        <v>911.41999999999985</v>
      </c>
      <c r="AH290" s="1020" t="e">
        <f>AE290/'ЦП по МО old struc'!B24</f>
        <v>#REF!</v>
      </c>
      <c r="AI290" s="1012" t="s">
        <v>1249</v>
      </c>
      <c r="AJ290" s="1099">
        <f t="shared" si="65"/>
        <v>3.4670629024269442E-2</v>
      </c>
      <c r="AK290" s="1099">
        <f t="shared" si="66"/>
        <v>3.4084176217924728E-2</v>
      </c>
      <c r="AL290" s="1099">
        <f t="shared" si="67"/>
        <v>3.3216569958167595E-2</v>
      </c>
      <c r="AM290" s="1099">
        <f t="shared" si="68"/>
        <v>3.2621238582680144E-2</v>
      </c>
      <c r="AN290" s="1099" t="e">
        <f t="shared" si="69"/>
        <v>#REF!</v>
      </c>
      <c r="AO290" s="1099">
        <f t="shared" si="88"/>
        <v>2.8228510040367773E-2</v>
      </c>
      <c r="AP290" s="1099">
        <f t="shared" si="88"/>
        <v>2.573760307240483E-2</v>
      </c>
      <c r="AR290" s="1012" t="s">
        <v>1249</v>
      </c>
      <c r="AS290" s="1020" t="e">
        <f t="shared" si="72"/>
        <v>#REF!</v>
      </c>
      <c r="AT290" s="1020" t="e">
        <f t="shared" si="92"/>
        <v>#REF!</v>
      </c>
      <c r="AU290" s="1020" t="e">
        <f t="shared" si="92"/>
        <v>#REF!</v>
      </c>
      <c r="AV290" s="1020" t="e">
        <f t="shared" si="92"/>
        <v>#REF!</v>
      </c>
      <c r="AW290" s="1020" t="e">
        <f t="shared" si="92"/>
        <v>#REF!</v>
      </c>
      <c r="AX290" s="1020" t="e">
        <f t="shared" si="92"/>
        <v>#REF!</v>
      </c>
      <c r="AY290" s="1020" t="e">
        <f t="shared" si="92"/>
        <v>#REF!</v>
      </c>
      <c r="AZ290" s="1020" t="e">
        <f t="shared" si="92"/>
        <v>#REF!</v>
      </c>
      <c r="BA290" s="1020" t="e">
        <f t="shared" si="92"/>
        <v>#REF!</v>
      </c>
      <c r="BB290" s="1020" t="e">
        <f t="shared" si="92"/>
        <v>#REF!</v>
      </c>
      <c r="BC290" s="1020" t="e">
        <f t="shared" si="92"/>
        <v>#REF!</v>
      </c>
      <c r="BD290" s="1020" t="e">
        <f t="shared" si="92"/>
        <v>#REF!</v>
      </c>
    </row>
    <row r="291" spans="1:56" ht="15.75" thickBot="1" x14ac:dyDescent="0.3">
      <c r="A291" s="1141" t="s">
        <v>1446</v>
      </c>
      <c r="B291" s="1139">
        <v>27</v>
      </c>
      <c r="C291" s="1139">
        <v>27.9</v>
      </c>
      <c r="D291" s="1139">
        <v>27.9</v>
      </c>
      <c r="E291" s="1139">
        <v>29.8</v>
      </c>
      <c r="F291" s="1139">
        <v>29.8</v>
      </c>
      <c r="G291" s="1139">
        <v>4</v>
      </c>
      <c r="Q291" s="1012" t="s">
        <v>1245</v>
      </c>
      <c r="R291" s="1020">
        <f t="shared" si="74"/>
        <v>27.6</v>
      </c>
      <c r="S291" s="1020">
        <f t="shared" si="84"/>
        <v>27.9</v>
      </c>
      <c r="T291" s="1020">
        <f t="shared" si="85"/>
        <v>29</v>
      </c>
      <c r="U291" s="1020">
        <f t="shared" si="86"/>
        <v>29.3</v>
      </c>
      <c r="V291" s="1020">
        <f t="shared" si="87"/>
        <v>30.2</v>
      </c>
      <c r="W291" s="1020">
        <f t="shared" si="75"/>
        <v>31</v>
      </c>
      <c r="X291" s="1020">
        <f t="shared" si="76"/>
        <v>32.700000000000003</v>
      </c>
      <c r="Z291" s="1012" t="s">
        <v>1245</v>
      </c>
      <c r="AA291" s="1020">
        <f t="shared" si="83"/>
        <v>226.32</v>
      </c>
      <c r="AB291" s="1020">
        <f t="shared" si="91"/>
        <v>228.77999999999997</v>
      </c>
      <c r="AC291" s="1020">
        <f t="shared" si="91"/>
        <v>232</v>
      </c>
      <c r="AD291" s="1020">
        <f t="shared" si="91"/>
        <v>231.47000000000003</v>
      </c>
      <c r="AE291" s="1020" t="e">
        <f>V291*'ЦП по МО old struc'!B25</f>
        <v>#REF!</v>
      </c>
      <c r="AF291" s="1179">
        <f t="shared" si="81"/>
        <v>251.1</v>
      </c>
      <c r="AG291" s="1179">
        <f t="shared" si="81"/>
        <v>258.33000000000004</v>
      </c>
      <c r="AH291" s="1020" t="e">
        <f>AE291/'ЦП по МО old struc'!B25</f>
        <v>#REF!</v>
      </c>
      <c r="AI291" s="1012" t="s">
        <v>1245</v>
      </c>
      <c r="AJ291" s="1099">
        <f t="shared" si="65"/>
        <v>8.9819788928258461E-3</v>
      </c>
      <c r="AK291" s="1099">
        <f t="shared" si="66"/>
        <v>8.9472282481805766E-3</v>
      </c>
      <c r="AL291" s="1099">
        <f t="shared" si="67"/>
        <v>8.9275303872739589E-3</v>
      </c>
      <c r="AM291" s="1099">
        <f t="shared" si="68"/>
        <v>8.7690320234275251E-3</v>
      </c>
      <c r="AN291" s="1099" t="e">
        <f t="shared" si="69"/>
        <v>#REF!</v>
      </c>
      <c r="AO291" s="1099">
        <f t="shared" si="88"/>
        <v>7.8968124678435257E-3</v>
      </c>
      <c r="AP291" s="1099">
        <f t="shared" si="88"/>
        <v>7.2949847509318887E-3</v>
      </c>
      <c r="AR291" s="1012" t="s">
        <v>1245</v>
      </c>
      <c r="AS291" s="1020" t="e">
        <f t="shared" si="72"/>
        <v>#REF!</v>
      </c>
      <c r="AT291" s="1020" t="e">
        <f t="shared" si="92"/>
        <v>#REF!</v>
      </c>
      <c r="AU291" s="1020" t="e">
        <f t="shared" si="92"/>
        <v>#REF!</v>
      </c>
      <c r="AV291" s="1020" t="e">
        <f t="shared" si="92"/>
        <v>#REF!</v>
      </c>
      <c r="AW291" s="1020" t="e">
        <f t="shared" si="92"/>
        <v>#REF!</v>
      </c>
      <c r="AX291" s="1020" t="e">
        <f t="shared" si="92"/>
        <v>#REF!</v>
      </c>
      <c r="AY291" s="1020" t="e">
        <f t="shared" si="92"/>
        <v>#REF!</v>
      </c>
      <c r="AZ291" s="1020" t="e">
        <f t="shared" si="92"/>
        <v>#REF!</v>
      </c>
      <c r="BA291" s="1020" t="e">
        <f t="shared" si="92"/>
        <v>#REF!</v>
      </c>
      <c r="BB291" s="1020" t="e">
        <f t="shared" si="92"/>
        <v>#REF!</v>
      </c>
      <c r="BC291" s="1020" t="e">
        <f t="shared" si="92"/>
        <v>#REF!</v>
      </c>
      <c r="BD291" s="1020" t="e">
        <f t="shared" si="92"/>
        <v>#REF!</v>
      </c>
    </row>
    <row r="292" spans="1:56" ht="15.75" thickBot="1" x14ac:dyDescent="0.3">
      <c r="A292" s="1141" t="s">
        <v>1445</v>
      </c>
      <c r="B292" s="1142">
        <v>20.8</v>
      </c>
      <c r="C292" s="1142">
        <v>20.9</v>
      </c>
      <c r="D292" s="1142">
        <v>20.8</v>
      </c>
      <c r="E292" s="1142">
        <v>20.9</v>
      </c>
      <c r="F292" s="1142">
        <v>21.1</v>
      </c>
      <c r="G292" s="1142">
        <v>19</v>
      </c>
      <c r="Q292" s="1012" t="s">
        <v>1246</v>
      </c>
      <c r="R292" s="1020">
        <f t="shared" si="74"/>
        <v>24.7</v>
      </c>
      <c r="S292" s="1020">
        <f t="shared" si="84"/>
        <v>24.5</v>
      </c>
      <c r="T292" s="1020">
        <f t="shared" si="85"/>
        <v>24.9</v>
      </c>
      <c r="U292" s="1020">
        <f t="shared" si="86"/>
        <v>25.5</v>
      </c>
      <c r="V292" s="1020">
        <f t="shared" si="87"/>
        <v>25.8</v>
      </c>
      <c r="W292" s="1020">
        <f t="shared" si="75"/>
        <v>25.2</v>
      </c>
      <c r="X292" s="1020">
        <f t="shared" si="76"/>
        <v>26.2</v>
      </c>
      <c r="Z292" s="1012" t="s">
        <v>1246</v>
      </c>
      <c r="AA292" s="1020">
        <f t="shared" si="83"/>
        <v>489.06</v>
      </c>
      <c r="AB292" s="1020">
        <f t="shared" si="91"/>
        <v>480.20000000000005</v>
      </c>
      <c r="AC292" s="1020">
        <f t="shared" si="91"/>
        <v>480.57</v>
      </c>
      <c r="AD292" s="1020">
        <f t="shared" si="91"/>
        <v>481.95</v>
      </c>
      <c r="AE292" s="1020" t="e">
        <f>V292*'ЦП по МО old struc'!B26</f>
        <v>#REF!</v>
      </c>
      <c r="AF292" s="1179">
        <f t="shared" si="81"/>
        <v>506.52000000000004</v>
      </c>
      <c r="AG292" s="1179">
        <f t="shared" si="81"/>
        <v>513.52</v>
      </c>
      <c r="AH292" s="1020" t="e">
        <f>AE292/'ЦП по МО old struc'!B26</f>
        <v>#REF!</v>
      </c>
      <c r="AI292" s="1012" t="s">
        <v>1246</v>
      </c>
      <c r="AJ292" s="1099">
        <f t="shared" si="65"/>
        <v>1.9409361069836553E-2</v>
      </c>
      <c r="AK292" s="1099">
        <f t="shared" si="66"/>
        <v>1.8779871513140631E-2</v>
      </c>
      <c r="AL292" s="1099">
        <f t="shared" si="67"/>
        <v>1.8492686544018304E-2</v>
      </c>
      <c r="AM292" s="1099">
        <f t="shared" si="68"/>
        <v>1.8258240738285289E-2</v>
      </c>
      <c r="AN292" s="1099" t="e">
        <f t="shared" si="69"/>
        <v>#REF!</v>
      </c>
      <c r="AO292" s="1099">
        <f t="shared" si="88"/>
        <v>1.592948407491877E-2</v>
      </c>
      <c r="AP292" s="1099">
        <f t="shared" si="88"/>
        <v>1.4501298994691065E-2</v>
      </c>
      <c r="AR292" s="1012" t="s">
        <v>1246</v>
      </c>
      <c r="AS292" s="1020" t="e">
        <f t="shared" si="72"/>
        <v>#REF!</v>
      </c>
      <c r="AT292" s="1020" t="e">
        <f t="shared" si="92"/>
        <v>#REF!</v>
      </c>
      <c r="AU292" s="1020" t="e">
        <f t="shared" si="92"/>
        <v>#REF!</v>
      </c>
      <c r="AV292" s="1020" t="e">
        <f t="shared" si="92"/>
        <v>#REF!</v>
      </c>
      <c r="AW292" s="1020" t="e">
        <f t="shared" si="92"/>
        <v>#REF!</v>
      </c>
      <c r="AX292" s="1020" t="e">
        <f t="shared" si="92"/>
        <v>#REF!</v>
      </c>
      <c r="AY292" s="1020" t="e">
        <f t="shared" si="92"/>
        <v>#REF!</v>
      </c>
      <c r="AZ292" s="1020" t="e">
        <f t="shared" si="92"/>
        <v>#REF!</v>
      </c>
      <c r="BA292" s="1020" t="e">
        <f t="shared" si="92"/>
        <v>#REF!</v>
      </c>
      <c r="BB292" s="1020" t="e">
        <f t="shared" si="92"/>
        <v>#REF!</v>
      </c>
      <c r="BC292" s="1020" t="e">
        <f t="shared" si="92"/>
        <v>#REF!</v>
      </c>
      <c r="BD292" s="1020" t="e">
        <f t="shared" si="92"/>
        <v>#REF!</v>
      </c>
    </row>
    <row r="293" spans="1:56" ht="15.75" thickBot="1" x14ac:dyDescent="0.3">
      <c r="Q293" s="1012" t="s">
        <v>1247</v>
      </c>
      <c r="R293" s="1020">
        <f t="shared" si="74"/>
        <v>23.5</v>
      </c>
      <c r="S293" s="1020">
        <f t="shared" si="84"/>
        <v>24.1</v>
      </c>
      <c r="T293" s="1020">
        <f t="shared" si="85"/>
        <v>24.4</v>
      </c>
      <c r="U293" s="1020">
        <f t="shared" si="86"/>
        <v>25.2</v>
      </c>
      <c r="V293" s="1020">
        <f t="shared" si="87"/>
        <v>25.7</v>
      </c>
      <c r="W293" s="1020">
        <f t="shared" si="75"/>
        <v>24.2</v>
      </c>
      <c r="X293" s="1020">
        <f t="shared" si="76"/>
        <v>25.3</v>
      </c>
      <c r="Z293" s="1012" t="s">
        <v>1247</v>
      </c>
      <c r="AA293" s="1020">
        <f t="shared" si="83"/>
        <v>291.40000000000003</v>
      </c>
      <c r="AB293" s="1020">
        <f t="shared" si="91"/>
        <v>298.84000000000003</v>
      </c>
      <c r="AC293" s="1020">
        <f t="shared" si="91"/>
        <v>302.56</v>
      </c>
      <c r="AD293" s="1020">
        <f t="shared" si="91"/>
        <v>307.44</v>
      </c>
      <c r="AE293" s="1020" t="e">
        <f>V293*'ЦП по МО old struc'!B27</f>
        <v>#REF!</v>
      </c>
      <c r="AF293" s="1179">
        <f t="shared" si="81"/>
        <v>290.39999999999998</v>
      </c>
      <c r="AG293" s="1179">
        <f t="shared" si="81"/>
        <v>296.01</v>
      </c>
      <c r="AH293" s="1020" t="e">
        <f>AE293/'ЦП по МО old struc'!B27</f>
        <v>#REF!</v>
      </c>
      <c r="AI293" s="1012" t="s">
        <v>1247</v>
      </c>
      <c r="AJ293" s="1099">
        <f t="shared" si="65"/>
        <v>1.1564813756492808E-2</v>
      </c>
      <c r="AK293" s="1099">
        <f t="shared" si="66"/>
        <v>1.1687165353991976E-2</v>
      </c>
      <c r="AL293" s="1099">
        <f t="shared" si="67"/>
        <v>1.1642731008506936E-2</v>
      </c>
      <c r="AM293" s="1099">
        <f t="shared" si="68"/>
        <v>1.1647086902331008E-2</v>
      </c>
      <c r="AN293" s="1099" t="e">
        <f t="shared" si="69"/>
        <v>#REF!</v>
      </c>
      <c r="AO293" s="1099">
        <f t="shared" si="88"/>
        <v>9.1327532483542802E-3</v>
      </c>
      <c r="AP293" s="1099">
        <f t="shared" si="88"/>
        <v>8.359030837004405E-3</v>
      </c>
      <c r="AR293" s="1012" t="s">
        <v>1247</v>
      </c>
      <c r="AS293" s="1020" t="e">
        <f t="shared" si="72"/>
        <v>#REF!</v>
      </c>
      <c r="AT293" s="1020" t="e">
        <f t="shared" si="92"/>
        <v>#REF!</v>
      </c>
      <c r="AU293" s="1020" t="e">
        <f t="shared" si="92"/>
        <v>#REF!</v>
      </c>
      <c r="AV293" s="1020" t="e">
        <f t="shared" si="92"/>
        <v>#REF!</v>
      </c>
      <c r="AW293" s="1020" t="e">
        <f t="shared" si="92"/>
        <v>#REF!</v>
      </c>
      <c r="AX293" s="1020" t="e">
        <f t="shared" si="92"/>
        <v>#REF!</v>
      </c>
      <c r="AY293" s="1020" t="e">
        <f t="shared" si="92"/>
        <v>#REF!</v>
      </c>
      <c r="AZ293" s="1020" t="e">
        <f t="shared" si="92"/>
        <v>#REF!</v>
      </c>
      <c r="BA293" s="1020" t="e">
        <f t="shared" si="92"/>
        <v>#REF!</v>
      </c>
      <c r="BB293" s="1020" t="e">
        <f t="shared" si="92"/>
        <v>#REF!</v>
      </c>
      <c r="BC293" s="1020" t="e">
        <f t="shared" si="92"/>
        <v>#REF!</v>
      </c>
      <c r="BD293" s="1020" t="e">
        <f t="shared" si="92"/>
        <v>#REF!</v>
      </c>
    </row>
    <row r="294" spans="1:56" x14ac:dyDescent="0.25">
      <c r="B294">
        <f>B271*B267</f>
        <v>25169.039999999997</v>
      </c>
      <c r="C294" s="1020">
        <f>C271*C267</f>
        <v>25543.859999999997</v>
      </c>
      <c r="D294" s="1020">
        <f>D271*D267</f>
        <v>25994.26</v>
      </c>
      <c r="E294" s="1020">
        <f>E271*E267</f>
        <v>26408.550000000003</v>
      </c>
      <c r="F294" s="1020">
        <f>F271*F267</f>
        <v>26852.16</v>
      </c>
    </row>
    <row r="295" spans="1:56" x14ac:dyDescent="0.25">
      <c r="B295">
        <f>A294+B301</f>
        <v>699.1</v>
      </c>
      <c r="C295" s="1020">
        <f>B294+C301</f>
        <v>25647.239999999998</v>
      </c>
      <c r="D295" s="1020">
        <f>C294+D301</f>
        <v>26021.459999999995</v>
      </c>
      <c r="E295" s="1020">
        <f>D294+E301</f>
        <v>26431.16</v>
      </c>
      <c r="F295" s="1020">
        <f>E294+F301</f>
        <v>26847.15</v>
      </c>
      <c r="AA295" s="6">
        <f t="shared" ref="AA295:AG295" si="93">AA272+AA275+AA288-AA271</f>
        <v>-2575.25</v>
      </c>
      <c r="AB295" s="6">
        <f t="shared" si="93"/>
        <v>-2561.880000000001</v>
      </c>
      <c r="AC295" s="6">
        <f t="shared" si="93"/>
        <v>-2622.5699999999961</v>
      </c>
      <c r="AD295" s="6">
        <f t="shared" si="93"/>
        <v>-2633.6800000000039</v>
      </c>
      <c r="AE295" s="6" t="e">
        <f t="shared" si="93"/>
        <v>#REF!</v>
      </c>
      <c r="AF295" s="6">
        <f t="shared" si="93"/>
        <v>-3735.7899999999936</v>
      </c>
      <c r="AG295" s="6">
        <f t="shared" si="93"/>
        <v>-4511.5200000000004</v>
      </c>
    </row>
    <row r="296" spans="1:56" x14ac:dyDescent="0.25">
      <c r="C296">
        <f>C294-C295</f>
        <v>-103.38000000000102</v>
      </c>
      <c r="D296" s="1020">
        <f>D294-D295</f>
        <v>-27.19999999999709</v>
      </c>
      <c r="E296" s="1020">
        <f>E294-E295</f>
        <v>-22.609999999996944</v>
      </c>
      <c r="F296" s="1020">
        <f>F294-F295</f>
        <v>5.0099999999983993</v>
      </c>
      <c r="Q296" s="1020"/>
      <c r="R296" s="1020"/>
      <c r="S296" s="1020"/>
      <c r="T296" s="1020"/>
      <c r="U296" s="1020"/>
      <c r="V296" s="1020"/>
      <c r="W296" s="1020"/>
      <c r="X296" s="1020"/>
      <c r="Y296" s="1020"/>
      <c r="Z296" s="1020"/>
      <c r="AB296" s="1020"/>
      <c r="AC296" s="1020"/>
      <c r="AD296" s="1020"/>
      <c r="AN296" s="1178"/>
      <c r="AO296" s="1178"/>
      <c r="AP296" s="1178"/>
    </row>
    <row r="297" spans="1:56" s="1020" customFormat="1" x14ac:dyDescent="0.25">
      <c r="C297" s="1020">
        <f>C295/C267</f>
        <v>23.795917609946187</v>
      </c>
      <c r="D297" s="1020">
        <f>D295/D267</f>
        <v>24.125217875023175</v>
      </c>
      <c r="E297" s="1020">
        <f>E295/E267</f>
        <v>24.520975971797011</v>
      </c>
      <c r="F297" s="1020">
        <f>F295/F267</f>
        <v>24.895354228486646</v>
      </c>
      <c r="AA297" s="1020">
        <f>(AA272+AA275+AA288)/'ЦП по МО old'!V5</f>
        <v>21.008423105497773</v>
      </c>
      <c r="AH297" s="1020" t="e">
        <f>AH271-V271</f>
        <v>#REF!</v>
      </c>
    </row>
    <row r="298" spans="1:56" s="1020" customFormat="1" x14ac:dyDescent="0.25">
      <c r="AH298" s="1020" t="e">
        <f t="shared" ref="AH298:AH318" si="94">AH272-V272</f>
        <v>#REF!</v>
      </c>
    </row>
    <row r="299" spans="1:56" s="1020" customFormat="1" x14ac:dyDescent="0.25">
      <c r="A299" s="1020" t="s">
        <v>1453</v>
      </c>
      <c r="AH299" s="1020" t="e">
        <f t="shared" si="94"/>
        <v>#REF!</v>
      </c>
    </row>
    <row r="300" spans="1:56" s="1020" customFormat="1" x14ac:dyDescent="0.25">
      <c r="B300" s="1176">
        <v>2015</v>
      </c>
      <c r="C300" s="1176">
        <v>2016</v>
      </c>
      <c r="D300" s="1176">
        <v>2017</v>
      </c>
      <c r="E300" s="1176">
        <v>2018</v>
      </c>
      <c r="F300" s="1176">
        <v>2019</v>
      </c>
      <c r="AH300" s="1020" t="e">
        <f t="shared" si="94"/>
        <v>#REF!</v>
      </c>
    </row>
    <row r="301" spans="1:56" s="1020" customFormat="1" x14ac:dyDescent="0.25">
      <c r="A301" s="1020" t="s">
        <v>1454</v>
      </c>
      <c r="B301" s="1020">
        <v>699.1</v>
      </c>
      <c r="C301" s="1020">
        <v>478.2</v>
      </c>
      <c r="D301" s="1020">
        <v>477.6</v>
      </c>
      <c r="E301" s="1020">
        <v>436.9</v>
      </c>
      <c r="F301" s="1020">
        <v>438.6</v>
      </c>
      <c r="Q301"/>
      <c r="R301"/>
      <c r="S301"/>
      <c r="T301"/>
      <c r="U301"/>
      <c r="V301"/>
      <c r="W301"/>
      <c r="X301"/>
      <c r="Y301"/>
      <c r="Z301"/>
      <c r="AB301"/>
      <c r="AC301"/>
      <c r="AD301"/>
      <c r="AH301" s="1020" t="e">
        <f t="shared" si="94"/>
        <v>#REF!</v>
      </c>
    </row>
    <row r="302" spans="1:56" x14ac:dyDescent="0.25">
      <c r="A302" s="1020"/>
      <c r="B302" s="1020"/>
      <c r="C302" s="1020"/>
      <c r="D302" s="1020"/>
      <c r="E302" s="1020"/>
      <c r="F302" s="1020"/>
      <c r="G302" s="1020"/>
      <c r="AH302" s="1020" t="e">
        <f t="shared" si="94"/>
        <v>#REF!</v>
      </c>
    </row>
    <row r="303" spans="1:56" x14ac:dyDescent="0.25">
      <c r="AH303" s="1020" t="e">
        <f t="shared" si="94"/>
        <v>#REF!</v>
      </c>
    </row>
    <row r="304" spans="1:56" x14ac:dyDescent="0.25">
      <c r="AH304" s="1020" t="e">
        <f t="shared" si="94"/>
        <v>#REF!</v>
      </c>
    </row>
    <row r="305" spans="34:34" x14ac:dyDescent="0.25">
      <c r="AH305" s="1020" t="e">
        <f t="shared" si="94"/>
        <v>#REF!</v>
      </c>
    </row>
    <row r="306" spans="34:34" x14ac:dyDescent="0.25">
      <c r="AH306" s="1020" t="e">
        <f t="shared" si="94"/>
        <v>#REF!</v>
      </c>
    </row>
    <row r="307" spans="34:34" x14ac:dyDescent="0.25">
      <c r="AH307" s="1020" t="e">
        <f t="shared" si="94"/>
        <v>#REF!</v>
      </c>
    </row>
    <row r="308" spans="34:34" x14ac:dyDescent="0.25">
      <c r="AH308" s="1020" t="e">
        <f t="shared" si="94"/>
        <v>#REF!</v>
      </c>
    </row>
    <row r="309" spans="34:34" x14ac:dyDescent="0.25">
      <c r="AH309" s="1020" t="e">
        <f t="shared" si="94"/>
        <v>#REF!</v>
      </c>
    </row>
    <row r="310" spans="34:34" x14ac:dyDescent="0.25">
      <c r="AH310" s="1020" t="e">
        <f t="shared" si="94"/>
        <v>#REF!</v>
      </c>
    </row>
    <row r="311" spans="34:34" x14ac:dyDescent="0.25">
      <c r="AH311" s="1020" t="e">
        <f t="shared" si="94"/>
        <v>#REF!</v>
      </c>
    </row>
    <row r="312" spans="34:34" x14ac:dyDescent="0.25">
      <c r="AH312" s="1020" t="e">
        <f t="shared" si="94"/>
        <v>#REF!</v>
      </c>
    </row>
    <row r="313" spans="34:34" x14ac:dyDescent="0.25">
      <c r="AH313" s="1020" t="e">
        <f t="shared" si="94"/>
        <v>#REF!</v>
      </c>
    </row>
    <row r="314" spans="34:34" x14ac:dyDescent="0.25">
      <c r="AH314" s="1020" t="e">
        <f t="shared" si="94"/>
        <v>#REF!</v>
      </c>
    </row>
    <row r="315" spans="34:34" x14ac:dyDescent="0.25">
      <c r="AH315" s="1020" t="e">
        <f t="shared" si="94"/>
        <v>#REF!</v>
      </c>
    </row>
    <row r="316" spans="34:34" x14ac:dyDescent="0.25">
      <c r="AH316" s="1020" t="e">
        <f t="shared" si="94"/>
        <v>#REF!</v>
      </c>
    </row>
    <row r="317" spans="34:34" x14ac:dyDescent="0.25">
      <c r="AH317" s="1020" t="e">
        <f t="shared" si="94"/>
        <v>#REF!</v>
      </c>
    </row>
    <row r="318" spans="34:34" x14ac:dyDescent="0.25">
      <c r="AH318" s="1020" t="e">
        <f t="shared" si="94"/>
        <v>#REF!</v>
      </c>
    </row>
  </sheetData>
  <customSheetViews>
    <customSheetView guid="{052C83E3-CAD2-4C8E-BBE5-A3B6DBD2C172}" state="hidden" topLeftCell="A278">
      <selection activeCell="F189" sqref="F189"/>
      <pageMargins left="0.7" right="0.7" top="0.75" bottom="0.75" header="0.3" footer="0.3"/>
    </customSheetView>
    <customSheetView guid="{D8ED04E7-9183-4B3F-AC65-49CFC4CDB5CB}" state="hidden" topLeftCell="A278">
      <selection activeCell="F189" sqref="F189"/>
      <pageMargins left="0.7" right="0.7" top="0.75" bottom="0.75" header="0.3" footer="0.3"/>
    </customSheetView>
    <customSheetView guid="{49F2C8AD-DC6E-4A7A-8861-FB7FE488AED0}" state="hidden" topLeftCell="A278">
      <selection activeCell="F189" sqref="F189"/>
      <pageMargins left="0.7" right="0.7" top="0.75" bottom="0.75" header="0.3" footer="0.3"/>
    </customSheetView>
    <customSheetView guid="{05F8A60F-5E6C-424F-82C7-121DB7C2D785}" state="hidden" topLeftCell="A278">
      <selection activeCell="F189" sqref="F189"/>
      <pageMargins left="0.7" right="0.7" top="0.75" bottom="0.75" header="0.3" footer="0.3"/>
    </customSheetView>
    <customSheetView guid="{F13EF8BD-EB10-4864-9681-D4BDDAD508A4}" state="hidden" topLeftCell="A278">
      <selection activeCell="F189" sqref="F189"/>
      <pageMargins left="0.7" right="0.7" top="0.75" bottom="0.75" header="0.3" footer="0.3"/>
    </customSheetView>
    <customSheetView guid="{B050490D-87DE-4075-804E-777000592345}" state="hidden" topLeftCell="A278">
      <selection activeCell="F189" sqref="F189"/>
      <pageMargins left="0.7" right="0.7" top="0.75" bottom="0.75" header="0.3" footer="0.3"/>
    </customSheetView>
  </customSheetViews>
  <mergeCells count="93">
    <mergeCell ref="A54:A55"/>
    <mergeCell ref="A3:A4"/>
    <mergeCell ref="B3:J3"/>
    <mergeCell ref="K3:M3"/>
    <mergeCell ref="A30:A31"/>
    <mergeCell ref="B30:I30"/>
    <mergeCell ref="J30:L30"/>
    <mergeCell ref="B54:K54"/>
    <mergeCell ref="L54:N54"/>
    <mergeCell ref="A78:A79"/>
    <mergeCell ref="B78:K78"/>
    <mergeCell ref="L78:N78"/>
    <mergeCell ref="A102:A103"/>
    <mergeCell ref="B102:K102"/>
    <mergeCell ref="L102:N102"/>
    <mergeCell ref="B166:H166"/>
    <mergeCell ref="I166:K166"/>
    <mergeCell ref="A126:A127"/>
    <mergeCell ref="B126:J126"/>
    <mergeCell ref="K126:M126"/>
    <mergeCell ref="A150:A151"/>
    <mergeCell ref="B150:I150"/>
    <mergeCell ref="J150:L150"/>
    <mergeCell ref="A159:A160"/>
    <mergeCell ref="B159:I159"/>
    <mergeCell ref="J159:L159"/>
    <mergeCell ref="A166:A167"/>
    <mergeCell ref="A212:A214"/>
    <mergeCell ref="A168:K168"/>
    <mergeCell ref="A170:K170"/>
    <mergeCell ref="A175:K175"/>
    <mergeCell ref="A181:K181"/>
    <mergeCell ref="A186:A187"/>
    <mergeCell ref="B186:F186"/>
    <mergeCell ref="C213:C214"/>
    <mergeCell ref="D213:D214"/>
    <mergeCell ref="G213:G214"/>
    <mergeCell ref="AI3:AI4"/>
    <mergeCell ref="AJ3:AT3"/>
    <mergeCell ref="AV3:AX3"/>
    <mergeCell ref="D240:D242"/>
    <mergeCell ref="E240:E242"/>
    <mergeCell ref="R30:Z30"/>
    <mergeCell ref="AB30:AD30"/>
    <mergeCell ref="AI30:AI31"/>
    <mergeCell ref="AJ30:AT30"/>
    <mergeCell ref="AV30:AX30"/>
    <mergeCell ref="E212:E214"/>
    <mergeCell ref="AB3:AD3"/>
    <mergeCell ref="Q3:Q4"/>
    <mergeCell ref="R3:Z3"/>
    <mergeCell ref="B212:D212"/>
    <mergeCell ref="G212:I212"/>
    <mergeCell ref="W269:W270"/>
    <mergeCell ref="F269:G269"/>
    <mergeCell ref="Q30:Q31"/>
    <mergeCell ref="Q269:Q270"/>
    <mergeCell ref="A269:A270"/>
    <mergeCell ref="B269:B270"/>
    <mergeCell ref="C269:C270"/>
    <mergeCell ref="D269:D270"/>
    <mergeCell ref="E269:E270"/>
    <mergeCell ref="A240:A242"/>
    <mergeCell ref="B240:B242"/>
    <mergeCell ref="C240:C242"/>
    <mergeCell ref="F240:G240"/>
    <mergeCell ref="F241:F242"/>
    <mergeCell ref="H213:I213"/>
    <mergeCell ref="B213:B214"/>
    <mergeCell ref="R269:R270"/>
    <mergeCell ref="S269:S270"/>
    <mergeCell ref="T269:T270"/>
    <mergeCell ref="U269:U270"/>
    <mergeCell ref="V269:V270"/>
    <mergeCell ref="AR269:AR270"/>
    <mergeCell ref="AU269:BD269"/>
    <mergeCell ref="AD269:AD270"/>
    <mergeCell ref="AE269:AE270"/>
    <mergeCell ref="AI269:AI270"/>
    <mergeCell ref="AJ269:AJ270"/>
    <mergeCell ref="AK269:AK270"/>
    <mergeCell ref="X269:X270"/>
    <mergeCell ref="AF269:AF270"/>
    <mergeCell ref="AG269:AG270"/>
    <mergeCell ref="AO269:AO270"/>
    <mergeCell ref="AP269:AP270"/>
    <mergeCell ref="AL269:AL270"/>
    <mergeCell ref="AM269:AM270"/>
    <mergeCell ref="AN269:AN270"/>
    <mergeCell ref="Z269:Z270"/>
    <mergeCell ref="AA269:AA270"/>
    <mergeCell ref="AB269:AB270"/>
    <mergeCell ref="AC269:AC270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F24" sqref="F24"/>
    </sheetView>
  </sheetViews>
  <sheetFormatPr defaultRowHeight="15" x14ac:dyDescent="0.25"/>
  <cols>
    <col min="1" max="1" width="51.42578125" customWidth="1"/>
    <col min="2" max="2" width="18.7109375" customWidth="1"/>
  </cols>
  <sheetData>
    <row r="1" spans="1:8" ht="26.25" thickBot="1" x14ac:dyDescent="0.3">
      <c r="A1" s="1125" t="s">
        <v>0</v>
      </c>
      <c r="B1" s="1126" t="s">
        <v>1415</v>
      </c>
      <c r="C1" s="1126" t="s">
        <v>1416</v>
      </c>
      <c r="D1" s="1126" t="s">
        <v>1417</v>
      </c>
      <c r="E1" s="1126" t="s">
        <v>1418</v>
      </c>
      <c r="F1" s="1126" t="s">
        <v>1419</v>
      </c>
    </row>
    <row r="2" spans="1:8" ht="15.75" thickBot="1" x14ac:dyDescent="0.3">
      <c r="A2" s="1723" t="s">
        <v>1420</v>
      </c>
      <c r="B2" s="1127" t="s">
        <v>477</v>
      </c>
      <c r="C2" s="1128" t="e">
        <f>#REF!</f>
        <v>#REF!</v>
      </c>
      <c r="D2" s="1128" t="e">
        <f>#REF!</f>
        <v>#REF!</v>
      </c>
      <c r="E2" s="1128" t="e">
        <f>#REF!</f>
        <v>#REF!</v>
      </c>
      <c r="F2" s="1128" t="e">
        <f>#REF!</f>
        <v>#REF!</v>
      </c>
    </row>
    <row r="3" spans="1:8" ht="15.75" thickBot="1" x14ac:dyDescent="0.3">
      <c r="A3" s="1724"/>
      <c r="B3" s="1127" t="s">
        <v>636</v>
      </c>
      <c r="C3" s="1128">
        <f>'Прогноз СЭР'!D164</f>
        <v>1074.8</v>
      </c>
      <c r="D3" s="1128">
        <f>'Прогноз СЭР'!E164</f>
        <v>1069.3</v>
      </c>
      <c r="E3" s="1128">
        <f>'Прогноз СЭР'!P164</f>
        <v>1048.454</v>
      </c>
      <c r="F3" s="1128" t="e">
        <f>'Прогноз СЭР'!#REF!</f>
        <v>#REF!</v>
      </c>
    </row>
    <row r="4" spans="1:8" ht="15.75" thickBot="1" x14ac:dyDescent="0.3">
      <c r="A4" s="1725"/>
      <c r="B4" s="1127" t="s">
        <v>999</v>
      </c>
      <c r="C4" s="1128" t="e">
        <f>#REF!</f>
        <v>#REF!</v>
      </c>
      <c r="D4" s="1128" t="e">
        <f>#REF!</f>
        <v>#REF!</v>
      </c>
      <c r="E4" s="1128" t="e">
        <f>#REF!</f>
        <v>#REF!</v>
      </c>
      <c r="F4" s="1128" t="e">
        <f>#REF!</f>
        <v>#REF!</v>
      </c>
    </row>
    <row r="5" spans="1:8" ht="15.75" thickBot="1" x14ac:dyDescent="0.3">
      <c r="A5" s="1723" t="s">
        <v>1421</v>
      </c>
      <c r="B5" s="1127" t="s">
        <v>477</v>
      </c>
      <c r="C5" s="1129">
        <v>100</v>
      </c>
      <c r="D5" s="1128" t="e">
        <f>#REF!</f>
        <v>#REF!</v>
      </c>
      <c r="E5" s="1128" t="e">
        <f>#REF!/100*#REF!/100*#REF!/100*#REF!/100*#REF!</f>
        <v>#REF!</v>
      </c>
      <c r="F5" s="1128" t="e">
        <f>E5/100*#REF!/100*#REF!/100*#REF!/100*#REF!/100*#REF!/100*#REF!</f>
        <v>#REF!</v>
      </c>
    </row>
    <row r="6" spans="1:8" ht="15.75" thickBot="1" x14ac:dyDescent="0.3">
      <c r="A6" s="1724"/>
      <c r="B6" s="1127" t="s">
        <v>636</v>
      </c>
      <c r="C6" s="1129">
        <v>100</v>
      </c>
      <c r="D6" s="1128">
        <f>'Прогноз СЭР'!E9</f>
        <v>100.76554590523212</v>
      </c>
      <c r="E6" s="1128">
        <f>'Прогноз СЭР'!E9/100*'Прогноз СЭР'!G9/100*'Прогноз СЭР'!H9/100*'Прогноз СЭР'!K9/100*'Прогноз СЭР'!P9</f>
        <v>101.00119592389133</v>
      </c>
      <c r="F6" s="1128" t="e">
        <f>E6/100*'Прогноз СЭР'!#REF!/100*'Прогноз СЭР'!#REF!/100*'Прогноз СЭР'!#REF!/100*'Прогноз СЭР'!#REF!/100*'Прогноз СЭР'!#REF!/100*'Прогноз СЭР'!#REF!</f>
        <v>#REF!</v>
      </c>
      <c r="H6" s="1020" t="e">
        <f>(F6/100)^(1/11)</f>
        <v>#REF!</v>
      </c>
    </row>
    <row r="7" spans="1:8" ht="15.75" thickBot="1" x14ac:dyDescent="0.3">
      <c r="A7" s="1725"/>
      <c r="B7" s="1127" t="s">
        <v>999</v>
      </c>
      <c r="C7" s="1129">
        <v>100</v>
      </c>
      <c r="D7" s="1128" t="e">
        <f>#REF!</f>
        <v>#REF!</v>
      </c>
      <c r="E7" s="1128" t="e">
        <f>#REF!/100*#REF!/100*#REF!/100*#REF!/100*#REF!</f>
        <v>#REF!</v>
      </c>
      <c r="F7" s="1128" t="e">
        <f>E7/100*#REF!/100*#REF!/100*#REF!/100*#REF!/100*#REF!/100*#REF!</f>
        <v>#REF!</v>
      </c>
    </row>
    <row r="8" spans="1:8" ht="15.75" thickBot="1" x14ac:dyDescent="0.3">
      <c r="A8" s="1723" t="s">
        <v>1422</v>
      </c>
      <c r="B8" s="1127" t="s">
        <v>477</v>
      </c>
      <c r="C8" s="1129">
        <v>100</v>
      </c>
      <c r="D8" s="1128" t="e">
        <f>#REF!</f>
        <v>#REF!</v>
      </c>
      <c r="E8" s="1128" t="e">
        <f>D8/100*#REF!/100*#REF!/100*#REF!/100*#REF!</f>
        <v>#REF!</v>
      </c>
      <c r="F8" s="1129" t="e">
        <f>E8/100*#REF!/100*#REF!/100*#REF!/100*#REF!/100*#REF!/100*#REF!</f>
        <v>#REF!</v>
      </c>
    </row>
    <row r="9" spans="1:8" ht="15.75" thickBot="1" x14ac:dyDescent="0.3">
      <c r="A9" s="1724"/>
      <c r="B9" s="1127" t="s">
        <v>636</v>
      </c>
      <c r="C9" s="1129">
        <v>100</v>
      </c>
      <c r="D9" s="1128" t="e">
        <f>'Прогноз СЭР'!#REF!</f>
        <v>#REF!</v>
      </c>
      <c r="E9" s="1128" t="e">
        <f>D9/100*'Прогноз СЭР'!#REF!/100*'Прогноз СЭР'!#REF!/100*'Прогноз СЭР'!#REF!/100*'Прогноз СЭР'!#REF!</f>
        <v>#REF!</v>
      </c>
      <c r="F9" s="1128" t="e">
        <f>E9/100*'Прогноз СЭР'!#REF!/100*'Прогноз СЭР'!#REF!/100*'Прогноз СЭР'!#REF!/100*'Прогноз СЭР'!#REF!/100*'Прогноз СЭР'!#REF!/100*'Прогноз СЭР'!#REF!</f>
        <v>#REF!</v>
      </c>
    </row>
    <row r="10" spans="1:8" ht="15.75" thickBot="1" x14ac:dyDescent="0.3">
      <c r="A10" s="1725"/>
      <c r="B10" s="1127" t="s">
        <v>999</v>
      </c>
      <c r="C10" s="1129">
        <v>100</v>
      </c>
      <c r="D10" s="1128" t="e">
        <f>#REF!</f>
        <v>#REF!</v>
      </c>
      <c r="E10" s="1128" t="e">
        <f>D10/100*#REF!/100*#REF!/100*#REF!/100*#REF!</f>
        <v>#REF!</v>
      </c>
      <c r="F10" s="1128" t="e">
        <f>E10/100*#REF!/100*#REF!/100*#REF!/100*#REF!/100*#REF!/100*#REF!</f>
        <v>#REF!</v>
      </c>
    </row>
    <row r="11" spans="1:8" ht="15.75" thickBot="1" x14ac:dyDescent="0.3">
      <c r="A11" s="1723" t="s">
        <v>1423</v>
      </c>
      <c r="B11" s="1127" t="s">
        <v>477</v>
      </c>
      <c r="C11" s="1128" t="e">
        <f>#REF!</f>
        <v>#REF!</v>
      </c>
      <c r="D11" s="1128" t="e">
        <f>#REF!</f>
        <v>#REF!</v>
      </c>
      <c r="E11" s="1128" t="e">
        <f>#REF!</f>
        <v>#REF!</v>
      </c>
      <c r="F11" s="1128" t="e">
        <f>#REF!</f>
        <v>#REF!</v>
      </c>
    </row>
    <row r="12" spans="1:8" ht="15.75" thickBot="1" x14ac:dyDescent="0.3">
      <c r="A12" s="1724"/>
      <c r="B12" s="1127" t="s">
        <v>636</v>
      </c>
      <c r="C12" s="1128">
        <f>'Прогноз СЭР'!D143</f>
        <v>310.14399999999995</v>
      </c>
      <c r="D12" s="1128">
        <f>'Прогноз СЭР'!E143</f>
        <v>426</v>
      </c>
      <c r="E12" s="1128">
        <f>'Прогноз СЭР'!P143</f>
        <v>589.42179240999997</v>
      </c>
      <c r="F12" s="1128" t="e">
        <f>'Прогноз СЭР'!#REF!</f>
        <v>#REF!</v>
      </c>
    </row>
    <row r="13" spans="1:8" ht="15.75" thickBot="1" x14ac:dyDescent="0.3">
      <c r="A13" s="1725"/>
      <c r="B13" s="1127" t="s">
        <v>999</v>
      </c>
      <c r="C13" s="1128" t="e">
        <f>#REF!</f>
        <v>#REF!</v>
      </c>
      <c r="D13" s="1128" t="e">
        <f>#REF!</f>
        <v>#REF!</v>
      </c>
      <c r="E13" s="1128" t="e">
        <f>#REF!</f>
        <v>#REF!</v>
      </c>
      <c r="F13" s="1129" t="e">
        <f>#REF!</f>
        <v>#REF!</v>
      </c>
      <c r="H13" t="e">
        <f>F13/C13</f>
        <v>#REF!</v>
      </c>
    </row>
    <row r="14" spans="1:8" ht="15.75" thickBot="1" x14ac:dyDescent="0.3">
      <c r="A14" s="1723" t="s">
        <v>1424</v>
      </c>
      <c r="B14" s="1127" t="s">
        <v>477</v>
      </c>
      <c r="C14" s="1129">
        <v>100</v>
      </c>
      <c r="D14" s="1128" t="e">
        <f>#REF!</f>
        <v>#REF!</v>
      </c>
      <c r="E14" s="1128" t="e">
        <f>D14/100*#REF!/100*#REF!/100*#REF!/100*#REF!</f>
        <v>#REF!</v>
      </c>
      <c r="F14" s="1129" t="e">
        <f>E14/100*#REF!/100*#REF!/100*#REF!/100*#REF!/100*#REF!/100*#REF!</f>
        <v>#REF!</v>
      </c>
    </row>
    <row r="15" spans="1:8" ht="15.75" thickBot="1" x14ac:dyDescent="0.3">
      <c r="A15" s="1724"/>
      <c r="B15" s="1127" t="s">
        <v>636</v>
      </c>
      <c r="C15" s="1129">
        <v>100</v>
      </c>
      <c r="D15" s="1128">
        <f>'Прогноз СЭР'!E173</f>
        <v>102.2</v>
      </c>
      <c r="E15" s="1128">
        <f>D15/100*'Прогноз СЭР'!G173/100*'Прогноз СЭР'!H173/100*'Прогноз СЭР'!K173/100*'Прогноз СЭР'!P173</f>
        <v>105.45214638956725</v>
      </c>
      <c r="F15" s="1128" t="e">
        <f>E15/100*'Прогноз СЭР'!#REF!/100*'Прогноз СЭР'!#REF!/100*'Прогноз СЭР'!#REF!/100*'Прогноз СЭР'!#REF!/100*'Прогноз СЭР'!#REF!/100*'Прогноз СЭР'!#REF!</f>
        <v>#REF!</v>
      </c>
    </row>
    <row r="16" spans="1:8" ht="15.75" thickBot="1" x14ac:dyDescent="0.3">
      <c r="A16" s="1725"/>
      <c r="B16" s="1127" t="s">
        <v>999</v>
      </c>
      <c r="C16" s="1129">
        <v>100</v>
      </c>
      <c r="D16" s="1128" t="e">
        <f>#REF!</f>
        <v>#REF!</v>
      </c>
      <c r="E16" s="1128" t="e">
        <f>D16/100*#REF!/100*#REF!/100*#REF!/100*#REF!</f>
        <v>#REF!</v>
      </c>
      <c r="F16" s="1128" t="e">
        <f>E16/100*#REF!/100*#REF!/100*#REF!/100*#REF!/100*#REF!/100*#REF!</f>
        <v>#REF!</v>
      </c>
    </row>
    <row r="22" spans="8:11" x14ac:dyDescent="0.25">
      <c r="H22" s="6"/>
      <c r="I22" s="6"/>
      <c r="J22" s="6"/>
      <c r="K22" s="6"/>
    </row>
    <row r="23" spans="8:11" x14ac:dyDescent="0.25">
      <c r="H23" s="6"/>
      <c r="I23" s="6"/>
      <c r="J23" s="6"/>
      <c r="K23" s="6"/>
    </row>
    <row r="24" spans="8:11" x14ac:dyDescent="0.25">
      <c r="H24" s="6"/>
      <c r="I24" s="6"/>
      <c r="J24" s="6"/>
      <c r="K24" s="6"/>
    </row>
    <row r="25" spans="8:11" x14ac:dyDescent="0.25">
      <c r="H25" s="6"/>
      <c r="I25" s="6"/>
      <c r="J25" s="6"/>
      <c r="K25" s="6"/>
    </row>
    <row r="26" spans="8:11" x14ac:dyDescent="0.25">
      <c r="H26" s="6"/>
      <c r="I26" s="6"/>
      <c r="J26" s="6"/>
      <c r="K26" s="6"/>
    </row>
    <row r="27" spans="8:11" x14ac:dyDescent="0.25">
      <c r="H27" s="6"/>
      <c r="I27" s="6"/>
      <c r="J27" s="6"/>
      <c r="K27" s="6"/>
    </row>
    <row r="28" spans="8:11" x14ac:dyDescent="0.25">
      <c r="H28" s="6"/>
      <c r="I28" s="6"/>
      <c r="J28" s="6"/>
      <c r="K28" s="6"/>
    </row>
    <row r="29" spans="8:11" x14ac:dyDescent="0.25">
      <c r="H29" s="6"/>
      <c r="I29" s="6"/>
      <c r="J29" s="6"/>
      <c r="K29" s="6"/>
    </row>
    <row r="30" spans="8:11" x14ac:dyDescent="0.25">
      <c r="H30" s="6"/>
      <c r="I30" s="6"/>
      <c r="J30" s="6"/>
      <c r="K30" s="6"/>
    </row>
    <row r="31" spans="8:11" x14ac:dyDescent="0.25">
      <c r="H31" s="6"/>
      <c r="I31" s="6"/>
      <c r="J31" s="6"/>
      <c r="K31" s="6"/>
    </row>
    <row r="32" spans="8:11" x14ac:dyDescent="0.25">
      <c r="H32" s="6"/>
      <c r="I32" s="6"/>
      <c r="J32" s="6"/>
      <c r="K32" s="6"/>
    </row>
    <row r="33" spans="8:11" x14ac:dyDescent="0.25">
      <c r="H33" s="6"/>
      <c r="I33" s="6"/>
      <c r="J33" s="6"/>
      <c r="K33" s="6"/>
    </row>
    <row r="34" spans="8:11" x14ac:dyDescent="0.25">
      <c r="H34" s="6"/>
      <c r="I34" s="6"/>
      <c r="J34" s="6"/>
      <c r="K34" s="6"/>
    </row>
    <row r="35" spans="8:11" x14ac:dyDescent="0.25">
      <c r="H35" s="6"/>
      <c r="I35" s="6"/>
      <c r="J35" s="6"/>
      <c r="K35" s="6"/>
    </row>
    <row r="36" spans="8:11" x14ac:dyDescent="0.25">
      <c r="H36" s="6"/>
      <c r="I36" s="6"/>
      <c r="J36" s="6"/>
      <c r="K36" s="6"/>
    </row>
  </sheetData>
  <customSheetViews>
    <customSheetView guid="{052C83E3-CAD2-4C8E-BBE5-A3B6DBD2C172}" state="hidden">
      <selection activeCell="F24" sqref="F24"/>
      <pageMargins left="0.7" right="0.7" top="0.75" bottom="0.75" header="0.3" footer="0.3"/>
      <pageSetup paperSize="9" orientation="portrait" verticalDpi="0" r:id="rId1"/>
    </customSheetView>
    <customSheetView guid="{D8ED04E7-9183-4B3F-AC65-49CFC4CDB5CB}" state="hidden">
      <selection activeCell="F24" sqref="F24"/>
      <pageMargins left="0.7" right="0.7" top="0.75" bottom="0.75" header="0.3" footer="0.3"/>
      <pageSetup paperSize="9" orientation="portrait" verticalDpi="0" r:id="rId2"/>
    </customSheetView>
    <customSheetView guid="{49F2C8AD-DC6E-4A7A-8861-FB7FE488AED0}" state="hidden">
      <selection activeCell="F24" sqref="F24"/>
      <pageMargins left="0.7" right="0.7" top="0.75" bottom="0.75" header="0.3" footer="0.3"/>
      <pageSetup paperSize="9" orientation="portrait" verticalDpi="0" r:id="rId3"/>
    </customSheetView>
    <customSheetView guid="{05F8A60F-5E6C-424F-82C7-121DB7C2D785}" state="hidden">
      <selection activeCell="F24" sqref="F24"/>
      <pageMargins left="0.7" right="0.7" top="0.75" bottom="0.75" header="0.3" footer="0.3"/>
      <pageSetup paperSize="9" orientation="portrait" verticalDpi="0" r:id="rId4"/>
    </customSheetView>
    <customSheetView guid="{F13EF8BD-EB10-4864-9681-D4BDDAD508A4}" state="hidden">
      <selection activeCell="F24" sqref="F24"/>
      <pageMargins left="0.7" right="0.7" top="0.75" bottom="0.75" header="0.3" footer="0.3"/>
      <pageSetup paperSize="9" orientation="portrait" verticalDpi="0" r:id="rId5"/>
    </customSheetView>
    <customSheetView guid="{B050490D-87DE-4075-804E-777000592345}" state="hidden">
      <selection activeCell="F24" sqref="F24"/>
      <pageMargins left="0.7" right="0.7" top="0.75" bottom="0.75" header="0.3" footer="0.3"/>
      <pageSetup paperSize="9" orientation="portrait" verticalDpi="0" r:id="rId6"/>
    </customSheetView>
  </customSheetViews>
  <mergeCells count="5">
    <mergeCell ref="A2:A4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verticalDpi="0" r:id="rId7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10" workbookViewId="0">
      <selection activeCell="B39" sqref="B39"/>
    </sheetView>
  </sheetViews>
  <sheetFormatPr defaultRowHeight="15" x14ac:dyDescent="0.25"/>
  <cols>
    <col min="1" max="1" width="36.5703125" customWidth="1"/>
    <col min="2" max="2" width="14.140625" customWidth="1"/>
    <col min="3" max="3" width="14.140625" style="1020" customWidth="1"/>
    <col min="4" max="4" width="10.5703125" customWidth="1"/>
  </cols>
  <sheetData>
    <row r="1" spans="1:16" ht="21" x14ac:dyDescent="0.25">
      <c r="B1" s="1729" t="s">
        <v>1</v>
      </c>
      <c r="C1" s="1280" t="s">
        <v>1006</v>
      </c>
      <c r="D1" s="1280" t="s">
        <v>1007</v>
      </c>
      <c r="E1" s="1726" t="s">
        <v>1008</v>
      </c>
      <c r="F1" s="1727"/>
      <c r="G1" s="1727"/>
      <c r="H1" s="1727"/>
      <c r="I1" s="1727"/>
      <c r="J1" s="1727"/>
      <c r="K1" s="1727"/>
      <c r="L1" s="1727"/>
      <c r="M1" s="1727"/>
      <c r="N1" s="1728"/>
    </row>
    <row r="2" spans="1:16" x14ac:dyDescent="0.25">
      <c r="B2" s="1730"/>
      <c r="C2" s="1279">
        <v>2019</v>
      </c>
      <c r="D2" s="1279">
        <v>2020</v>
      </c>
      <c r="E2" s="1279">
        <v>2021</v>
      </c>
      <c r="F2" s="1279">
        <v>2022</v>
      </c>
      <c r="G2" s="1279">
        <v>2023</v>
      </c>
      <c r="H2" s="1279">
        <v>2024</v>
      </c>
      <c r="I2" s="1279">
        <v>2025</v>
      </c>
      <c r="J2" s="1279">
        <v>2026</v>
      </c>
      <c r="K2" s="1279">
        <v>2027</v>
      </c>
      <c r="L2" s="1279">
        <v>2028</v>
      </c>
      <c r="M2" s="1279">
        <v>2029</v>
      </c>
      <c r="N2" s="1279">
        <v>2030</v>
      </c>
    </row>
    <row r="3" spans="1:16" x14ac:dyDescent="0.25">
      <c r="A3" s="815" t="s">
        <v>5</v>
      </c>
      <c r="B3" s="1101" t="s">
        <v>2</v>
      </c>
      <c r="C3" s="1283" t="e">
        <f>#REF!</f>
        <v>#REF!</v>
      </c>
      <c r="D3" s="1283" t="e">
        <f>#REF!</f>
        <v>#REF!</v>
      </c>
      <c r="E3" s="1283" t="e">
        <f>#REF!</f>
        <v>#REF!</v>
      </c>
      <c r="F3" s="1283" t="e">
        <f>#REF!</f>
        <v>#REF!</v>
      </c>
      <c r="G3" s="1283" t="e">
        <f>#REF!</f>
        <v>#REF!</v>
      </c>
      <c r="H3" s="1283" t="e">
        <f>#REF!</f>
        <v>#REF!</v>
      </c>
      <c r="I3" s="1283" t="e">
        <f>#REF!</f>
        <v>#REF!</v>
      </c>
      <c r="J3" s="1283" t="e">
        <f>#REF!</f>
        <v>#REF!</v>
      </c>
      <c r="K3" s="1283" t="e">
        <f>#REF!</f>
        <v>#REF!</v>
      </c>
      <c r="L3" s="1283" t="e">
        <f>#REF!</f>
        <v>#REF!</v>
      </c>
      <c r="M3" s="1283" t="e">
        <f>#REF!</f>
        <v>#REF!</v>
      </c>
      <c r="N3" s="1283" t="e">
        <f>#REF!</f>
        <v>#REF!</v>
      </c>
      <c r="P3" t="e">
        <f>N3/C3</f>
        <v>#REF!</v>
      </c>
    </row>
    <row r="4" spans="1:16" ht="30" x14ac:dyDescent="0.25">
      <c r="A4" s="814" t="s">
        <v>18</v>
      </c>
      <c r="B4" s="816" t="s">
        <v>3</v>
      </c>
      <c r="C4" s="1283" t="e">
        <f>#REF!</f>
        <v>#REF!</v>
      </c>
      <c r="D4" s="1283" t="e">
        <f>#REF!</f>
        <v>#REF!</v>
      </c>
      <c r="E4" s="1283" t="e">
        <f>#REF!</f>
        <v>#REF!</v>
      </c>
      <c r="F4" s="1283" t="e">
        <f>#REF!</f>
        <v>#REF!</v>
      </c>
      <c r="G4" s="1283" t="e">
        <f>#REF!</f>
        <v>#REF!</v>
      </c>
      <c r="H4" s="1283" t="e">
        <f>#REF!</f>
        <v>#REF!</v>
      </c>
      <c r="I4" s="1283" t="e">
        <f>#REF!</f>
        <v>#REF!</v>
      </c>
      <c r="J4" s="1283" t="e">
        <f>#REF!</f>
        <v>#REF!</v>
      </c>
      <c r="K4" s="1283" t="e">
        <f>#REF!</f>
        <v>#REF!</v>
      </c>
      <c r="L4" s="1283" t="e">
        <f>#REF!</f>
        <v>#REF!</v>
      </c>
      <c r="M4" s="1283" t="e">
        <f>#REF!</f>
        <v>#REF!</v>
      </c>
      <c r="N4" s="1283" t="e">
        <f>#REF!</f>
        <v>#REF!</v>
      </c>
    </row>
    <row r="5" spans="1:16" ht="60" x14ac:dyDescent="0.25">
      <c r="A5" s="814" t="s">
        <v>1525</v>
      </c>
      <c r="B5" s="1101" t="s">
        <v>2</v>
      </c>
      <c r="C5" s="1283" t="e">
        <f>#REF!</f>
        <v>#REF!</v>
      </c>
      <c r="D5" s="1283" t="e">
        <f>#REF!</f>
        <v>#REF!</v>
      </c>
      <c r="E5" s="1283" t="e">
        <f>#REF!</f>
        <v>#REF!</v>
      </c>
      <c r="F5" s="1283" t="e">
        <f>#REF!</f>
        <v>#REF!</v>
      </c>
      <c r="G5" s="1283" t="e">
        <f>#REF!</f>
        <v>#REF!</v>
      </c>
      <c r="H5" s="1283" t="e">
        <f>#REF!</f>
        <v>#REF!</v>
      </c>
      <c r="I5" s="1283" t="e">
        <f>#REF!</f>
        <v>#REF!</v>
      </c>
      <c r="J5" s="1283" t="e">
        <f>#REF!</f>
        <v>#REF!</v>
      </c>
      <c r="K5" s="1283" t="e">
        <f>#REF!</f>
        <v>#REF!</v>
      </c>
      <c r="L5" s="1283" t="e">
        <f>#REF!</f>
        <v>#REF!</v>
      </c>
      <c r="M5" s="1283" t="e">
        <f>#REF!</f>
        <v>#REF!</v>
      </c>
      <c r="N5" s="1283" t="e">
        <f>#REF!</f>
        <v>#REF!</v>
      </c>
    </row>
    <row r="6" spans="1:16" x14ac:dyDescent="0.25">
      <c r="A6" s="1284" t="s">
        <v>21</v>
      </c>
      <c r="B6" s="1281"/>
      <c r="C6" s="1282"/>
      <c r="D6" s="1282"/>
      <c r="E6" s="1282"/>
      <c r="F6" s="1282"/>
      <c r="G6" s="1282"/>
      <c r="H6" s="1282"/>
      <c r="I6" s="1282"/>
      <c r="J6" s="1282"/>
      <c r="K6" s="1282"/>
      <c r="L6" s="1282"/>
      <c r="M6" s="1282"/>
      <c r="N6" s="1285"/>
    </row>
    <row r="7" spans="1:16" x14ac:dyDescent="0.25">
      <c r="A7" s="814" t="s">
        <v>14</v>
      </c>
      <c r="B7" s="1101" t="s">
        <v>2</v>
      </c>
      <c r="C7" s="1283" t="e">
        <f>#REF!</f>
        <v>#REF!</v>
      </c>
      <c r="D7" s="1283" t="e">
        <f>#REF!</f>
        <v>#REF!</v>
      </c>
      <c r="E7" s="1283" t="e">
        <f>#REF!</f>
        <v>#REF!</v>
      </c>
      <c r="F7" s="1283" t="e">
        <f>#REF!</f>
        <v>#REF!</v>
      </c>
      <c r="G7" s="1283" t="e">
        <f>#REF!</f>
        <v>#REF!</v>
      </c>
      <c r="H7" s="1283" t="e">
        <f>#REF!</f>
        <v>#REF!</v>
      </c>
      <c r="I7" s="1283" t="e">
        <f>#REF!</f>
        <v>#REF!</v>
      </c>
      <c r="J7" s="1283" t="e">
        <f>#REF!</f>
        <v>#REF!</v>
      </c>
      <c r="K7" s="1283" t="e">
        <f>#REF!</f>
        <v>#REF!</v>
      </c>
      <c r="L7" s="1283" t="e">
        <f>#REF!</f>
        <v>#REF!</v>
      </c>
      <c r="M7" s="1283" t="e">
        <f>#REF!</f>
        <v>#REF!</v>
      </c>
      <c r="N7" s="1283" t="e">
        <f>#REF!</f>
        <v>#REF!</v>
      </c>
    </row>
    <row r="8" spans="1:16" x14ac:dyDescent="0.25">
      <c r="A8" s="1284" t="s">
        <v>22</v>
      </c>
      <c r="B8" s="1281"/>
      <c r="C8" s="1282"/>
      <c r="D8" s="1282"/>
      <c r="E8" s="1282"/>
      <c r="F8" s="1282"/>
      <c r="G8" s="1282"/>
      <c r="H8" s="1282"/>
      <c r="I8" s="1282"/>
      <c r="J8" s="1282"/>
      <c r="K8" s="1282"/>
      <c r="L8" s="1282"/>
      <c r="M8" s="1282"/>
      <c r="N8" s="1285"/>
    </row>
    <row r="9" spans="1:16" x14ac:dyDescent="0.25">
      <c r="A9" s="814" t="s">
        <v>14</v>
      </c>
      <c r="B9" s="1101" t="s">
        <v>2</v>
      </c>
      <c r="C9" s="1283" t="e">
        <f>#REF!</f>
        <v>#REF!</v>
      </c>
      <c r="D9" s="1283" t="e">
        <f>#REF!</f>
        <v>#REF!</v>
      </c>
      <c r="E9" s="1283" t="e">
        <f>#REF!</f>
        <v>#REF!</v>
      </c>
      <c r="F9" s="1283" t="e">
        <f>#REF!</f>
        <v>#REF!</v>
      </c>
      <c r="G9" s="1283" t="e">
        <f>#REF!</f>
        <v>#REF!</v>
      </c>
      <c r="H9" s="1283" t="e">
        <f>#REF!</f>
        <v>#REF!</v>
      </c>
      <c r="I9" s="1283" t="e">
        <f>#REF!</f>
        <v>#REF!</v>
      </c>
      <c r="J9" s="1283" t="e">
        <f>#REF!</f>
        <v>#REF!</v>
      </c>
      <c r="K9" s="1283" t="e">
        <f>#REF!</f>
        <v>#REF!</v>
      </c>
      <c r="L9" s="1283" t="e">
        <f>#REF!</f>
        <v>#REF!</v>
      </c>
      <c r="M9" s="1283" t="e">
        <f>#REF!</f>
        <v>#REF!</v>
      </c>
      <c r="N9" s="1283" t="e">
        <f>#REF!</f>
        <v>#REF!</v>
      </c>
    </row>
    <row r="10" spans="1:16" x14ac:dyDescent="0.25">
      <c r="A10" s="1284" t="s">
        <v>23</v>
      </c>
      <c r="B10" s="1281"/>
      <c r="C10" s="1282"/>
      <c r="D10" s="1282"/>
      <c r="E10" s="1282"/>
      <c r="F10" s="1282"/>
      <c r="G10" s="1282"/>
      <c r="H10" s="1282"/>
      <c r="I10" s="1282"/>
      <c r="J10" s="1282"/>
      <c r="K10" s="1282"/>
      <c r="L10" s="1282"/>
      <c r="M10" s="1282"/>
      <c r="N10" s="1285"/>
    </row>
    <row r="11" spans="1:16" x14ac:dyDescent="0.25">
      <c r="A11" s="814" t="s">
        <v>14</v>
      </c>
      <c r="B11" s="1101" t="s">
        <v>2</v>
      </c>
      <c r="C11" s="1283" t="e">
        <f>#REF!</f>
        <v>#REF!</v>
      </c>
      <c r="D11" s="1283" t="e">
        <f>#REF!</f>
        <v>#REF!</v>
      </c>
      <c r="E11" s="1283" t="e">
        <f>#REF!</f>
        <v>#REF!</v>
      </c>
      <c r="F11" s="1283" t="e">
        <f>#REF!</f>
        <v>#REF!</v>
      </c>
      <c r="G11" s="1283" t="e">
        <f>#REF!</f>
        <v>#REF!</v>
      </c>
      <c r="H11" s="1283" t="e">
        <f>#REF!</f>
        <v>#REF!</v>
      </c>
      <c r="I11" s="1283" t="e">
        <f>#REF!</f>
        <v>#REF!</v>
      </c>
      <c r="J11" s="1283" t="e">
        <f>#REF!</f>
        <v>#REF!</v>
      </c>
      <c r="K11" s="1283" t="e">
        <f>#REF!</f>
        <v>#REF!</v>
      </c>
      <c r="L11" s="1283" t="e">
        <f>#REF!</f>
        <v>#REF!</v>
      </c>
      <c r="M11" s="1283" t="e">
        <f>#REF!</f>
        <v>#REF!</v>
      </c>
      <c r="N11" s="1283" t="e">
        <f>#REF!</f>
        <v>#REF!</v>
      </c>
    </row>
    <row r="12" spans="1:16" x14ac:dyDescent="0.25">
      <c r="C12" s="1281"/>
    </row>
    <row r="14" spans="1:16" x14ac:dyDescent="0.25">
      <c r="C14" s="1020" t="e">
        <f>C4/100</f>
        <v>#REF!</v>
      </c>
      <c r="D14" s="1020" t="e">
        <f t="shared" ref="D14:N14" si="0">D4/100</f>
        <v>#REF!</v>
      </c>
      <c r="E14" s="1020" t="e">
        <f t="shared" si="0"/>
        <v>#REF!</v>
      </c>
      <c r="F14" s="1020" t="e">
        <f t="shared" si="0"/>
        <v>#REF!</v>
      </c>
      <c r="G14" s="1020" t="e">
        <f t="shared" si="0"/>
        <v>#REF!</v>
      </c>
      <c r="H14" s="1020" t="e">
        <f t="shared" si="0"/>
        <v>#REF!</v>
      </c>
      <c r="I14" s="1020" t="e">
        <f t="shared" si="0"/>
        <v>#REF!</v>
      </c>
      <c r="J14" s="1020" t="e">
        <f t="shared" si="0"/>
        <v>#REF!</v>
      </c>
      <c r="K14" s="1020" t="e">
        <f t="shared" si="0"/>
        <v>#REF!</v>
      </c>
      <c r="L14" s="1020" t="e">
        <f t="shared" si="0"/>
        <v>#REF!</v>
      </c>
      <c r="M14" s="1020" t="e">
        <f t="shared" si="0"/>
        <v>#REF!</v>
      </c>
      <c r="N14" s="1020" t="e">
        <f t="shared" si="0"/>
        <v>#REF!</v>
      </c>
    </row>
    <row r="15" spans="1:16" x14ac:dyDescent="0.25">
      <c r="D15" t="e">
        <f>C14*D14</f>
        <v>#REF!</v>
      </c>
      <c r="E15" s="1020" t="e">
        <f>D15*E14</f>
        <v>#REF!</v>
      </c>
      <c r="F15" s="1020" t="e">
        <f t="shared" ref="F15:N15" si="1">E15*F14</f>
        <v>#REF!</v>
      </c>
      <c r="G15" s="1020" t="e">
        <f t="shared" si="1"/>
        <v>#REF!</v>
      </c>
      <c r="H15" s="1020" t="e">
        <f t="shared" si="1"/>
        <v>#REF!</v>
      </c>
      <c r="I15" s="1020" t="e">
        <f t="shared" si="1"/>
        <v>#REF!</v>
      </c>
      <c r="J15" s="1020" t="e">
        <f t="shared" si="1"/>
        <v>#REF!</v>
      </c>
      <c r="K15" s="1020" t="e">
        <f t="shared" si="1"/>
        <v>#REF!</v>
      </c>
      <c r="L15" s="1020" t="e">
        <f t="shared" si="1"/>
        <v>#REF!</v>
      </c>
      <c r="M15" s="1020" t="e">
        <f t="shared" si="1"/>
        <v>#REF!</v>
      </c>
      <c r="N15" s="1020" t="e">
        <f t="shared" si="1"/>
        <v>#REF!</v>
      </c>
    </row>
    <row r="20" spans="1:14" ht="21" x14ac:dyDescent="0.25">
      <c r="A20" s="1020"/>
      <c r="B20" s="1729" t="s">
        <v>1</v>
      </c>
      <c r="C20" s="1280" t="s">
        <v>1006</v>
      </c>
      <c r="D20" s="1280" t="s">
        <v>1007</v>
      </c>
      <c r="E20" s="1726" t="s">
        <v>1008</v>
      </c>
      <c r="F20" s="1727"/>
      <c r="G20" s="1727"/>
      <c r="H20" s="1727"/>
      <c r="I20" s="1727"/>
      <c r="J20" s="1727"/>
      <c r="K20" s="1727"/>
      <c r="L20" s="1727"/>
      <c r="M20" s="1727"/>
      <c r="N20" s="1728"/>
    </row>
    <row r="21" spans="1:14" x14ac:dyDescent="0.25">
      <c r="A21" s="1020"/>
      <c r="B21" s="1730"/>
      <c r="C21" s="1279">
        <v>2019</v>
      </c>
      <c r="D21" s="1279">
        <v>2020</v>
      </c>
      <c r="E21" s="1279">
        <v>2021</v>
      </c>
      <c r="F21" s="1279">
        <v>2022</v>
      </c>
      <c r="G21" s="1279">
        <v>2023</v>
      </c>
      <c r="H21" s="1279">
        <v>2024</v>
      </c>
      <c r="I21" s="1279">
        <v>2025</v>
      </c>
      <c r="J21" s="1279">
        <v>2026</v>
      </c>
      <c r="K21" s="1279">
        <v>2027</v>
      </c>
      <c r="L21" s="1279">
        <v>2028</v>
      </c>
      <c r="M21" s="1279">
        <v>2029</v>
      </c>
      <c r="N21" s="1279">
        <v>2030</v>
      </c>
    </row>
    <row r="22" spans="1:14" x14ac:dyDescent="0.25">
      <c r="A22" s="815" t="s">
        <v>5</v>
      </c>
      <c r="B22" s="1101" t="s">
        <v>1526</v>
      </c>
      <c r="C22" s="1283" t="e">
        <f>C3/1000</f>
        <v>#REF!</v>
      </c>
      <c r="D22" s="1283" t="e">
        <f t="shared" ref="D22:N22" si="2">D3/1000</f>
        <v>#REF!</v>
      </c>
      <c r="E22" s="1283" t="e">
        <f t="shared" si="2"/>
        <v>#REF!</v>
      </c>
      <c r="F22" s="1283" t="e">
        <f t="shared" si="2"/>
        <v>#REF!</v>
      </c>
      <c r="G22" s="1283" t="e">
        <f t="shared" si="2"/>
        <v>#REF!</v>
      </c>
      <c r="H22" s="1283" t="e">
        <f t="shared" si="2"/>
        <v>#REF!</v>
      </c>
      <c r="I22" s="1283" t="e">
        <f t="shared" si="2"/>
        <v>#REF!</v>
      </c>
      <c r="J22" s="1283" t="e">
        <f t="shared" si="2"/>
        <v>#REF!</v>
      </c>
      <c r="K22" s="1283" t="e">
        <f t="shared" si="2"/>
        <v>#REF!</v>
      </c>
      <c r="L22" s="1283" t="e">
        <f t="shared" si="2"/>
        <v>#REF!</v>
      </c>
      <c r="M22" s="1283" t="e">
        <f t="shared" si="2"/>
        <v>#REF!</v>
      </c>
      <c r="N22" s="1283" t="e">
        <f t="shared" si="2"/>
        <v>#REF!</v>
      </c>
    </row>
    <row r="23" spans="1:14" ht="30" x14ac:dyDescent="0.25">
      <c r="A23" s="814" t="s">
        <v>18</v>
      </c>
      <c r="B23" s="816" t="s">
        <v>3</v>
      </c>
      <c r="C23" s="1283" t="e">
        <f>C4</f>
        <v>#REF!</v>
      </c>
      <c r="D23" s="1283" t="e">
        <f t="shared" ref="D23:N23" si="3">D4</f>
        <v>#REF!</v>
      </c>
      <c r="E23" s="1283" t="e">
        <f t="shared" si="3"/>
        <v>#REF!</v>
      </c>
      <c r="F23" s="1283" t="e">
        <f t="shared" si="3"/>
        <v>#REF!</v>
      </c>
      <c r="G23" s="1283" t="e">
        <f t="shared" si="3"/>
        <v>#REF!</v>
      </c>
      <c r="H23" s="1283" t="e">
        <f t="shared" si="3"/>
        <v>#REF!</v>
      </c>
      <c r="I23" s="1283" t="e">
        <f t="shared" si="3"/>
        <v>#REF!</v>
      </c>
      <c r="J23" s="1283" t="e">
        <f t="shared" si="3"/>
        <v>#REF!</v>
      </c>
      <c r="K23" s="1283" t="e">
        <f t="shared" si="3"/>
        <v>#REF!</v>
      </c>
      <c r="L23" s="1283" t="e">
        <f t="shared" si="3"/>
        <v>#REF!</v>
      </c>
      <c r="M23" s="1283" t="e">
        <f t="shared" si="3"/>
        <v>#REF!</v>
      </c>
      <c r="N23" s="1283" t="e">
        <f t="shared" si="3"/>
        <v>#REF!</v>
      </c>
    </row>
    <row r="24" spans="1:14" ht="60" x14ac:dyDescent="0.25">
      <c r="A24" s="814" t="s">
        <v>1525</v>
      </c>
      <c r="B24" s="1101" t="s">
        <v>1526</v>
      </c>
      <c r="C24" s="1283" t="e">
        <f>C5/1000</f>
        <v>#REF!</v>
      </c>
      <c r="D24" s="1283" t="e">
        <f t="shared" ref="D24:N30" si="4">D5/1000</f>
        <v>#REF!</v>
      </c>
      <c r="E24" s="1283" t="e">
        <f t="shared" si="4"/>
        <v>#REF!</v>
      </c>
      <c r="F24" s="1283" t="e">
        <f t="shared" si="4"/>
        <v>#REF!</v>
      </c>
      <c r="G24" s="1283" t="e">
        <f t="shared" si="4"/>
        <v>#REF!</v>
      </c>
      <c r="H24" s="1283" t="e">
        <f t="shared" si="4"/>
        <v>#REF!</v>
      </c>
      <c r="I24" s="1283" t="e">
        <f t="shared" si="4"/>
        <v>#REF!</v>
      </c>
      <c r="J24" s="1283" t="e">
        <f t="shared" si="4"/>
        <v>#REF!</v>
      </c>
      <c r="K24" s="1283" t="e">
        <f t="shared" si="4"/>
        <v>#REF!</v>
      </c>
      <c r="L24" s="1283" t="e">
        <f t="shared" si="4"/>
        <v>#REF!</v>
      </c>
      <c r="M24" s="1283" t="e">
        <f t="shared" si="4"/>
        <v>#REF!</v>
      </c>
      <c r="N24" s="1283" t="e">
        <f t="shared" si="4"/>
        <v>#REF!</v>
      </c>
    </row>
    <row r="25" spans="1:14" x14ac:dyDescent="0.25">
      <c r="A25" s="1284" t="s">
        <v>21</v>
      </c>
      <c r="B25" s="1281"/>
      <c r="C25" s="1282"/>
      <c r="D25" s="1282"/>
      <c r="E25" s="1282"/>
      <c r="F25" s="1282"/>
      <c r="G25" s="1282"/>
      <c r="H25" s="1282"/>
      <c r="I25" s="1282"/>
      <c r="J25" s="1282"/>
      <c r="K25" s="1282"/>
      <c r="L25" s="1282"/>
      <c r="M25" s="1282"/>
      <c r="N25" s="1285"/>
    </row>
    <row r="26" spans="1:14" x14ac:dyDescent="0.25">
      <c r="A26" s="814" t="s">
        <v>14</v>
      </c>
      <c r="B26" s="1101" t="s">
        <v>1526</v>
      </c>
      <c r="C26" s="1283" t="e">
        <f>C7/1000</f>
        <v>#REF!</v>
      </c>
      <c r="D26" s="1283" t="e">
        <f t="shared" si="4"/>
        <v>#REF!</v>
      </c>
      <c r="E26" s="1283" t="e">
        <f t="shared" si="4"/>
        <v>#REF!</v>
      </c>
      <c r="F26" s="1283" t="e">
        <f t="shared" si="4"/>
        <v>#REF!</v>
      </c>
      <c r="G26" s="1283" t="e">
        <f t="shared" si="4"/>
        <v>#REF!</v>
      </c>
      <c r="H26" s="1283" t="e">
        <f t="shared" si="4"/>
        <v>#REF!</v>
      </c>
      <c r="I26" s="1283" t="e">
        <f t="shared" si="4"/>
        <v>#REF!</v>
      </c>
      <c r="J26" s="1283" t="e">
        <f t="shared" si="4"/>
        <v>#REF!</v>
      </c>
      <c r="K26" s="1283" t="e">
        <f t="shared" si="4"/>
        <v>#REF!</v>
      </c>
      <c r="L26" s="1283" t="e">
        <f t="shared" si="4"/>
        <v>#REF!</v>
      </c>
      <c r="M26" s="1283" t="e">
        <f t="shared" si="4"/>
        <v>#REF!</v>
      </c>
      <c r="N26" s="1283" t="e">
        <f t="shared" si="4"/>
        <v>#REF!</v>
      </c>
    </row>
    <row r="27" spans="1:14" x14ac:dyDescent="0.25">
      <c r="A27" s="1284" t="s">
        <v>22</v>
      </c>
      <c r="B27" s="1281"/>
      <c r="C27" s="1282"/>
      <c r="D27" s="1282"/>
      <c r="E27" s="1282"/>
      <c r="F27" s="1282"/>
      <c r="G27" s="1282"/>
      <c r="H27" s="1282"/>
      <c r="I27" s="1282"/>
      <c r="J27" s="1282"/>
      <c r="K27" s="1282"/>
      <c r="L27" s="1282"/>
      <c r="M27" s="1282"/>
      <c r="N27" s="1285"/>
    </row>
    <row r="28" spans="1:14" x14ac:dyDescent="0.25">
      <c r="A28" s="814" t="s">
        <v>14</v>
      </c>
      <c r="B28" s="1101" t="s">
        <v>1526</v>
      </c>
      <c r="C28" s="1283" t="e">
        <f>C9/1000</f>
        <v>#REF!</v>
      </c>
      <c r="D28" s="1283" t="e">
        <f t="shared" si="4"/>
        <v>#REF!</v>
      </c>
      <c r="E28" s="1283" t="e">
        <f t="shared" si="4"/>
        <v>#REF!</v>
      </c>
      <c r="F28" s="1283" t="e">
        <f t="shared" si="4"/>
        <v>#REF!</v>
      </c>
      <c r="G28" s="1283" t="e">
        <f t="shared" si="4"/>
        <v>#REF!</v>
      </c>
      <c r="H28" s="1283" t="e">
        <f t="shared" si="4"/>
        <v>#REF!</v>
      </c>
      <c r="I28" s="1283" t="e">
        <f t="shared" si="4"/>
        <v>#REF!</v>
      </c>
      <c r="J28" s="1283" t="e">
        <f t="shared" si="4"/>
        <v>#REF!</v>
      </c>
      <c r="K28" s="1283" t="e">
        <f t="shared" si="4"/>
        <v>#REF!</v>
      </c>
      <c r="L28" s="1283" t="e">
        <f t="shared" si="4"/>
        <v>#REF!</v>
      </c>
      <c r="M28" s="1283" t="e">
        <f t="shared" si="4"/>
        <v>#REF!</v>
      </c>
      <c r="N28" s="1283" t="e">
        <f t="shared" si="4"/>
        <v>#REF!</v>
      </c>
    </row>
    <row r="29" spans="1:14" x14ac:dyDescent="0.25">
      <c r="A29" s="1284" t="s">
        <v>23</v>
      </c>
      <c r="B29" s="1281"/>
      <c r="C29" s="1282"/>
      <c r="D29" s="1282"/>
      <c r="E29" s="1282"/>
      <c r="F29" s="1282"/>
      <c r="G29" s="1282"/>
      <c r="H29" s="1282"/>
      <c r="I29" s="1282"/>
      <c r="J29" s="1282"/>
      <c r="K29" s="1282"/>
      <c r="L29" s="1282"/>
      <c r="M29" s="1282"/>
      <c r="N29" s="1285"/>
    </row>
    <row r="30" spans="1:14" x14ac:dyDescent="0.25">
      <c r="A30" s="814" t="s">
        <v>14</v>
      </c>
      <c r="B30" s="1101" t="s">
        <v>1526</v>
      </c>
      <c r="C30" s="1283" t="e">
        <f>C11/1000</f>
        <v>#REF!</v>
      </c>
      <c r="D30" s="1283" t="e">
        <f t="shared" si="4"/>
        <v>#REF!</v>
      </c>
      <c r="E30" s="1283" t="e">
        <f t="shared" si="4"/>
        <v>#REF!</v>
      </c>
      <c r="F30" s="1283" t="e">
        <f t="shared" si="4"/>
        <v>#REF!</v>
      </c>
      <c r="G30" s="1283" t="e">
        <f t="shared" si="4"/>
        <v>#REF!</v>
      </c>
      <c r="H30" s="1283" t="e">
        <f t="shared" si="4"/>
        <v>#REF!</v>
      </c>
      <c r="I30" s="1283" t="e">
        <f t="shared" si="4"/>
        <v>#REF!</v>
      </c>
      <c r="J30" s="1283" t="e">
        <f t="shared" si="4"/>
        <v>#REF!</v>
      </c>
      <c r="K30" s="1283" t="e">
        <f t="shared" si="4"/>
        <v>#REF!</v>
      </c>
      <c r="L30" s="1283" t="e">
        <f t="shared" si="4"/>
        <v>#REF!</v>
      </c>
      <c r="M30" s="1283" t="e">
        <f t="shared" si="4"/>
        <v>#REF!</v>
      </c>
      <c r="N30" s="1283" t="e">
        <f t="shared" si="4"/>
        <v>#REF!</v>
      </c>
    </row>
  </sheetData>
  <customSheetViews>
    <customSheetView guid="{052C83E3-CAD2-4C8E-BBE5-A3B6DBD2C172}" state="hidden" topLeftCell="A10">
      <selection activeCell="B39" sqref="B39"/>
      <pageMargins left="0.7" right="0.7" top="0.75" bottom="0.75" header="0.3" footer="0.3"/>
    </customSheetView>
    <customSheetView guid="{D8ED04E7-9183-4B3F-AC65-49CFC4CDB5CB}" state="hidden" topLeftCell="A10">
      <selection activeCell="B39" sqref="B39"/>
      <pageMargins left="0.7" right="0.7" top="0.75" bottom="0.75" header="0.3" footer="0.3"/>
    </customSheetView>
    <customSheetView guid="{49F2C8AD-DC6E-4A7A-8861-FB7FE488AED0}" state="hidden" topLeftCell="A10">
      <selection activeCell="B39" sqref="B39"/>
      <pageMargins left="0.7" right="0.7" top="0.75" bottom="0.75" header="0.3" footer="0.3"/>
    </customSheetView>
    <customSheetView guid="{05F8A60F-5E6C-424F-82C7-121DB7C2D785}" state="hidden" topLeftCell="A10">
      <selection activeCell="B39" sqref="B39"/>
      <pageMargins left="0.7" right="0.7" top="0.75" bottom="0.75" header="0.3" footer="0.3"/>
    </customSheetView>
    <customSheetView guid="{F13EF8BD-EB10-4864-9681-D4BDDAD508A4}" state="hidden" topLeftCell="A10">
      <selection activeCell="B39" sqref="B39"/>
      <pageMargins left="0.7" right="0.7" top="0.75" bottom="0.75" header="0.3" footer="0.3"/>
    </customSheetView>
    <customSheetView guid="{B050490D-87DE-4075-804E-777000592345}" state="hidden" topLeftCell="A10">
      <selection activeCell="B39" sqref="B39"/>
      <pageMargins left="0.7" right="0.7" top="0.75" bottom="0.75" header="0.3" footer="0.3"/>
    </customSheetView>
  </customSheetViews>
  <mergeCells count="4">
    <mergeCell ref="E1:N1"/>
    <mergeCell ref="B1:B2"/>
    <mergeCell ref="B20:B21"/>
    <mergeCell ref="E20:N20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workbookViewId="0">
      <selection activeCell="H29" sqref="H29"/>
    </sheetView>
  </sheetViews>
  <sheetFormatPr defaultRowHeight="15" x14ac:dyDescent="0.25"/>
  <cols>
    <col min="15" max="15" width="11.28515625" customWidth="1"/>
  </cols>
  <sheetData>
    <row r="1" spans="1:21" s="1020" customFormat="1" ht="30" x14ac:dyDescent="0.25">
      <c r="A1" s="1295">
        <v>24</v>
      </c>
      <c r="B1" s="1296" t="s">
        <v>24</v>
      </c>
      <c r="C1" s="1" t="s">
        <v>26</v>
      </c>
      <c r="D1" s="2">
        <v>639.9</v>
      </c>
      <c r="E1" s="2">
        <v>439.9</v>
      </c>
      <c r="F1" s="2">
        <v>310.2</v>
      </c>
      <c r="G1" s="2">
        <v>230.8</v>
      </c>
      <c r="H1" s="2">
        <v>255.6</v>
      </c>
      <c r="I1" s="817">
        <v>321.10000000000002</v>
      </c>
      <c r="J1" s="817">
        <v>315.60000000000002</v>
      </c>
      <c r="K1" s="817">
        <v>281.67</v>
      </c>
      <c r="L1" s="817">
        <v>318.20000000000005</v>
      </c>
      <c r="M1" s="817">
        <v>339.15</v>
      </c>
      <c r="N1" s="817">
        <v>359.07000000000005</v>
      </c>
      <c r="O1" s="817">
        <v>377.18434235029895</v>
      </c>
      <c r="P1" s="817">
        <v>398.13059242552146</v>
      </c>
      <c r="Q1" s="817">
        <v>416.44938532436635</v>
      </c>
      <c r="R1" s="817">
        <v>437.34027736494255</v>
      </c>
      <c r="S1" s="817">
        <v>458.97011738878132</v>
      </c>
      <c r="T1" s="817">
        <v>481.00501989112428</v>
      </c>
      <c r="U1" s="817">
        <v>504.41338228823565</v>
      </c>
    </row>
    <row r="2" spans="1:21" s="1020" customFormat="1" ht="30" x14ac:dyDescent="0.25">
      <c r="A2" s="1295">
        <v>25</v>
      </c>
      <c r="B2" s="1296" t="s">
        <v>25</v>
      </c>
      <c r="C2" s="3" t="s">
        <v>26</v>
      </c>
      <c r="D2" s="2">
        <v>394.5</v>
      </c>
      <c r="E2" s="2">
        <v>469.7</v>
      </c>
      <c r="F2" s="2">
        <v>569</v>
      </c>
      <c r="G2" s="2">
        <v>258.3</v>
      </c>
      <c r="H2" s="2">
        <v>319.5</v>
      </c>
      <c r="I2" s="817">
        <v>325.5</v>
      </c>
      <c r="J2" s="817">
        <v>387.5</v>
      </c>
      <c r="K2" s="817">
        <v>308.24</v>
      </c>
      <c r="L2" s="817">
        <v>339.19</v>
      </c>
      <c r="M2" s="817">
        <v>356.34000000000003</v>
      </c>
      <c r="N2" s="817">
        <v>375.1</v>
      </c>
      <c r="O2" s="817">
        <v>396.62194775123754</v>
      </c>
      <c r="P2" s="817">
        <v>421.97874559001849</v>
      </c>
      <c r="Q2" s="817">
        <v>448.70941236208358</v>
      </c>
      <c r="R2" s="817">
        <v>475.49877940158916</v>
      </c>
      <c r="S2" s="817">
        <v>503.87787851652985</v>
      </c>
      <c r="T2" s="817">
        <v>533.0641818970845</v>
      </c>
      <c r="U2" s="817">
        <v>563.79181596841636</v>
      </c>
    </row>
    <row r="3" spans="1:21" x14ac:dyDescent="0.25">
      <c r="O3">
        <f>'Прогноз СЭР'!P144</f>
        <v>391.57513327753327</v>
      </c>
      <c r="P3" s="1020" t="e">
        <f>'Прогноз СЭР'!#REF!</f>
        <v>#REF!</v>
      </c>
      <c r="Q3" s="1020" t="e">
        <f>'Прогноз СЭР'!#REF!</f>
        <v>#REF!</v>
      </c>
      <c r="R3" s="1020" t="e">
        <f>'Прогноз СЭР'!#REF!</f>
        <v>#REF!</v>
      </c>
      <c r="S3" s="1020" t="e">
        <f>'Прогноз СЭР'!#REF!</f>
        <v>#REF!</v>
      </c>
      <c r="T3" s="1020" t="e">
        <f>'Прогноз СЭР'!#REF!</f>
        <v>#REF!</v>
      </c>
      <c r="U3" s="1020" t="e">
        <f>'Прогноз СЭР'!#REF!</f>
        <v>#REF!</v>
      </c>
    </row>
    <row r="4" spans="1:21" s="1020" customFormat="1" ht="30" x14ac:dyDescent="0.25">
      <c r="A4" s="1295">
        <v>24</v>
      </c>
      <c r="B4" s="1296" t="s">
        <v>24</v>
      </c>
      <c r="C4" s="1" t="s">
        <v>26</v>
      </c>
      <c r="D4" s="817">
        <v>639.9</v>
      </c>
      <c r="E4" s="817">
        <v>439.9</v>
      </c>
      <c r="F4" s="817">
        <v>310.2</v>
      </c>
      <c r="G4" s="817">
        <v>230.8</v>
      </c>
      <c r="H4" s="817">
        <v>255.6</v>
      </c>
      <c r="I4" s="817">
        <v>321.10000000000002</v>
      </c>
      <c r="J4" s="817">
        <v>315.60000000000002</v>
      </c>
      <c r="K4" s="817">
        <v>281.67</v>
      </c>
      <c r="L4" s="817">
        <v>306.85000000000002</v>
      </c>
      <c r="M4" s="817">
        <v>323.03240000000005</v>
      </c>
      <c r="N4" s="817">
        <v>341.34000000000003</v>
      </c>
      <c r="O4" s="817">
        <v>350.27627904406455</v>
      </c>
      <c r="P4" s="817">
        <v>360.48706190278887</v>
      </c>
      <c r="Q4" s="817">
        <v>375.54868115684502</v>
      </c>
      <c r="R4" s="817">
        <v>389.26220698899095</v>
      </c>
      <c r="S4" s="817">
        <v>403.62419600323028</v>
      </c>
      <c r="T4" s="817">
        <v>417.76257229703975</v>
      </c>
      <c r="U4" s="817">
        <v>432.47096776802209</v>
      </c>
    </row>
    <row r="5" spans="1:21" s="1020" customFormat="1" ht="30" x14ac:dyDescent="0.25">
      <c r="A5" s="1295">
        <v>25</v>
      </c>
      <c r="B5" s="1296" t="s">
        <v>25</v>
      </c>
      <c r="C5" s="3" t="s">
        <v>26</v>
      </c>
      <c r="D5" s="817">
        <v>394.5</v>
      </c>
      <c r="E5" s="817">
        <v>469.7</v>
      </c>
      <c r="F5" s="817">
        <v>569</v>
      </c>
      <c r="G5" s="817">
        <v>258.3</v>
      </c>
      <c r="H5" s="817">
        <v>319.5</v>
      </c>
      <c r="I5" s="817">
        <v>325.5</v>
      </c>
      <c r="J5" s="817">
        <v>387.5</v>
      </c>
      <c r="K5" s="817">
        <v>308.24</v>
      </c>
      <c r="L5" s="817">
        <v>331.90600000000006</v>
      </c>
      <c r="M5" s="817">
        <v>348.06000000000006</v>
      </c>
      <c r="N5" s="817">
        <v>364.94</v>
      </c>
      <c r="O5" s="817">
        <v>382.06467447661095</v>
      </c>
      <c r="P5" s="817">
        <v>400.87362428862735</v>
      </c>
      <c r="Q5" s="817">
        <v>419.96673598771957</v>
      </c>
      <c r="R5" s="817">
        <v>438.50005190184066</v>
      </c>
      <c r="S5" s="817">
        <v>457.86384980242218</v>
      </c>
      <c r="T5" s="817">
        <v>476.87476489019542</v>
      </c>
      <c r="U5" s="817">
        <v>496.24500035684656</v>
      </c>
    </row>
    <row r="7" spans="1:21" s="1297" customFormat="1" ht="30" x14ac:dyDescent="0.25">
      <c r="A7" s="1295">
        <v>24</v>
      </c>
      <c r="B7" s="1296" t="s">
        <v>24</v>
      </c>
      <c r="C7" s="1100" t="s">
        <v>26</v>
      </c>
      <c r="D7" s="817">
        <v>639.9</v>
      </c>
      <c r="E7" s="817">
        <v>439.9</v>
      </c>
      <c r="F7" s="817">
        <v>310.2</v>
      </c>
      <c r="G7" s="817">
        <v>230.8</v>
      </c>
      <c r="H7" s="817">
        <v>255.6</v>
      </c>
      <c r="I7" s="817" t="e">
        <f>#REF!</f>
        <v>#REF!</v>
      </c>
      <c r="J7" s="817" t="e">
        <f>#REF!</f>
        <v>#REF!</v>
      </c>
      <c r="K7" s="817" t="e">
        <f>#REF!</f>
        <v>#REF!</v>
      </c>
      <c r="L7" s="817" t="e">
        <f>#REF!</f>
        <v>#REF!</v>
      </c>
      <c r="M7" s="817" t="e">
        <f>#REF!</f>
        <v>#REF!</v>
      </c>
      <c r="N7" s="817" t="e">
        <f>#REF!</f>
        <v>#REF!</v>
      </c>
      <c r="O7" s="1317">
        <v>400</v>
      </c>
      <c r="P7" s="1317">
        <v>428.5</v>
      </c>
      <c r="Q7" s="1317">
        <v>457.1</v>
      </c>
      <c r="R7" s="1317">
        <v>471.4</v>
      </c>
      <c r="S7" s="1317">
        <v>500</v>
      </c>
      <c r="T7" s="1317">
        <v>528.5</v>
      </c>
      <c r="U7" s="1317">
        <v>557.1</v>
      </c>
    </row>
    <row r="8" spans="1:21" s="1297" customFormat="1" ht="30" x14ac:dyDescent="0.25">
      <c r="A8" s="1295">
        <v>25</v>
      </c>
      <c r="B8" s="1296" t="s">
        <v>25</v>
      </c>
      <c r="C8" s="816" t="s">
        <v>26</v>
      </c>
      <c r="D8" s="817">
        <v>394.5</v>
      </c>
      <c r="E8" s="817">
        <v>469.7</v>
      </c>
      <c r="F8" s="817">
        <v>569</v>
      </c>
      <c r="G8" s="817">
        <v>258.3</v>
      </c>
      <c r="H8" s="817">
        <v>319.5</v>
      </c>
      <c r="I8" s="817" t="e">
        <f>#REF!</f>
        <v>#REF!</v>
      </c>
      <c r="J8" s="817" t="e">
        <f>#REF!</f>
        <v>#REF!</v>
      </c>
      <c r="K8" s="817" t="e">
        <f>#REF!</f>
        <v>#REF!</v>
      </c>
      <c r="L8" s="817" t="e">
        <f>#REF!</f>
        <v>#REF!</v>
      </c>
      <c r="M8" s="817" t="e">
        <f>#REF!</f>
        <v>#REF!</v>
      </c>
      <c r="N8" s="817" t="e">
        <f>#REF!</f>
        <v>#REF!</v>
      </c>
      <c r="O8" s="1317">
        <v>400.9</v>
      </c>
      <c r="P8" s="1317">
        <v>422.1</v>
      </c>
      <c r="Q8" s="1317">
        <v>451.6</v>
      </c>
      <c r="R8" s="1317">
        <v>468.1</v>
      </c>
      <c r="S8" s="1317">
        <v>497.5</v>
      </c>
      <c r="T8" s="1317">
        <v>526.9</v>
      </c>
      <c r="U8" s="1317">
        <v>556</v>
      </c>
    </row>
    <row r="10" spans="1:21" x14ac:dyDescent="0.25">
      <c r="O10" s="1214">
        <f>O7-O1</f>
        <v>22.815657649701052</v>
      </c>
      <c r="P10" s="1214">
        <f t="shared" ref="P10:U11" si="0">P7-P1</f>
        <v>30.369407574478544</v>
      </c>
      <c r="Q10" s="1214">
        <f t="shared" si="0"/>
        <v>40.650614675633676</v>
      </c>
      <c r="R10" s="1214">
        <f t="shared" si="0"/>
        <v>34.059722635057426</v>
      </c>
      <c r="S10" s="1214">
        <f t="shared" si="0"/>
        <v>41.029882611218682</v>
      </c>
      <c r="T10" s="1214">
        <f t="shared" si="0"/>
        <v>47.494980108875723</v>
      </c>
      <c r="U10" s="1214">
        <f t="shared" si="0"/>
        <v>52.68661771176437</v>
      </c>
    </row>
    <row r="11" spans="1:21" x14ac:dyDescent="0.25">
      <c r="O11" s="1214">
        <f>O8-O2</f>
        <v>4.2780522487624353</v>
      </c>
      <c r="P11" s="1214">
        <f t="shared" si="0"/>
        <v>0.12125440998153181</v>
      </c>
      <c r="Q11" s="1214">
        <f t="shared" si="0"/>
        <v>2.8905876379164397</v>
      </c>
      <c r="R11" s="1214">
        <f t="shared" si="0"/>
        <v>-7.3987794015891382</v>
      </c>
      <c r="S11" s="1214">
        <f t="shared" si="0"/>
        <v>-6.3778785165298473</v>
      </c>
      <c r="T11" s="1214">
        <f t="shared" si="0"/>
        <v>-6.1641818970845179</v>
      </c>
      <c r="U11" s="1214">
        <f t="shared" si="0"/>
        <v>-7.7918159684163584</v>
      </c>
    </row>
    <row r="12" spans="1:21" x14ac:dyDescent="0.25">
      <c r="O12" s="1214">
        <f>O8-O3</f>
        <v>9.3248667224667088</v>
      </c>
      <c r="P12" s="1214" t="e">
        <f t="shared" ref="P12:U12" si="1">P8-P3</f>
        <v>#REF!</v>
      </c>
      <c r="Q12" s="1214" t="e">
        <f t="shared" si="1"/>
        <v>#REF!</v>
      </c>
      <c r="R12" s="1214" t="e">
        <f t="shared" si="1"/>
        <v>#REF!</v>
      </c>
      <c r="S12" s="1214" t="e">
        <f t="shared" si="1"/>
        <v>#REF!</v>
      </c>
      <c r="T12" s="1214" t="e">
        <f t="shared" si="1"/>
        <v>#REF!</v>
      </c>
      <c r="U12" s="1214" t="e">
        <f t="shared" si="1"/>
        <v>#REF!</v>
      </c>
    </row>
    <row r="14" spans="1:21" x14ac:dyDescent="0.25">
      <c r="O14" s="1214">
        <f>O7-O4</f>
        <v>49.723720955935448</v>
      </c>
      <c r="P14" s="1214">
        <f t="shared" ref="P14:U15" si="2">P7-P4</f>
        <v>68.012938097211133</v>
      </c>
      <c r="Q14" s="1214">
        <f t="shared" si="2"/>
        <v>81.551318843155002</v>
      </c>
      <c r="R14" s="1214">
        <f t="shared" si="2"/>
        <v>82.137793011009023</v>
      </c>
      <c r="S14" s="1214">
        <f t="shared" si="2"/>
        <v>96.375803996769719</v>
      </c>
      <c r="T14" s="1214">
        <f t="shared" si="2"/>
        <v>110.73742770296025</v>
      </c>
      <c r="U14" s="1214">
        <f t="shared" si="2"/>
        <v>124.62903223197793</v>
      </c>
    </row>
    <row r="15" spans="1:21" x14ac:dyDescent="0.25">
      <c r="O15" s="1214">
        <f>O8-O5</f>
        <v>18.835325523389031</v>
      </c>
      <c r="P15" s="1214">
        <f t="shared" si="2"/>
        <v>21.226375711372668</v>
      </c>
      <c r="Q15" s="1214">
        <f t="shared" si="2"/>
        <v>31.633264012280449</v>
      </c>
      <c r="R15" s="1214">
        <f t="shared" si="2"/>
        <v>29.599948098159359</v>
      </c>
      <c r="S15" s="1214">
        <f t="shared" si="2"/>
        <v>39.63615019757782</v>
      </c>
      <c r="T15" s="1214">
        <f t="shared" si="2"/>
        <v>50.025235109804555</v>
      </c>
      <c r="U15" s="1214">
        <f t="shared" si="2"/>
        <v>59.75499964315344</v>
      </c>
    </row>
    <row r="19" spans="1:21" x14ac:dyDescent="0.25">
      <c r="A19">
        <v>24</v>
      </c>
      <c r="B19" t="s">
        <v>24</v>
      </c>
      <c r="C19" t="s">
        <v>26</v>
      </c>
      <c r="D19">
        <v>639.9</v>
      </c>
      <c r="E19">
        <v>439.9</v>
      </c>
      <c r="F19">
        <v>310.2</v>
      </c>
      <c r="G19">
        <v>230.8</v>
      </c>
      <c r="H19">
        <v>255.6</v>
      </c>
      <c r="I19">
        <v>321.10000000000002</v>
      </c>
      <c r="J19">
        <v>315.60000000000002</v>
      </c>
      <c r="K19">
        <v>281.67</v>
      </c>
      <c r="L19">
        <v>329.55</v>
      </c>
      <c r="M19">
        <v>355.26760000000002</v>
      </c>
      <c r="N19">
        <v>376.8</v>
      </c>
      <c r="O19">
        <v>411.44540216325731</v>
      </c>
      <c r="P19">
        <v>445.74024765835162</v>
      </c>
      <c r="Q19">
        <v>470.18446794126493</v>
      </c>
      <c r="R19">
        <v>502.07332410986174</v>
      </c>
      <c r="S19">
        <v>535.7744388471375</v>
      </c>
      <c r="T19">
        <v>571.66959896078936</v>
      </c>
      <c r="U19">
        <v>610.95138669767846</v>
      </c>
    </row>
    <row r="20" spans="1:21" x14ac:dyDescent="0.25">
      <c r="A20">
        <v>25</v>
      </c>
      <c r="B20" t="s">
        <v>25</v>
      </c>
      <c r="C20" t="s">
        <v>26</v>
      </c>
      <c r="D20">
        <v>394.5</v>
      </c>
      <c r="E20">
        <v>469.7</v>
      </c>
      <c r="F20">
        <v>569</v>
      </c>
      <c r="G20">
        <v>258.3</v>
      </c>
      <c r="H20">
        <v>319.5</v>
      </c>
      <c r="I20">
        <v>325.5</v>
      </c>
      <c r="J20">
        <v>387.5</v>
      </c>
      <c r="K20">
        <v>308.24</v>
      </c>
      <c r="L20">
        <v>346.47399999999999</v>
      </c>
      <c r="M20">
        <v>364.62</v>
      </c>
      <c r="N20">
        <v>385.26</v>
      </c>
      <c r="O20">
        <v>410.53088349676523</v>
      </c>
      <c r="P20">
        <v>439.36031484318391</v>
      </c>
      <c r="Q20">
        <v>469.86143377310731</v>
      </c>
      <c r="R20">
        <v>501.46254001923813</v>
      </c>
      <c r="S20">
        <v>535.53951206292959</v>
      </c>
      <c r="T20">
        <v>571.4428229321785</v>
      </c>
      <c r="U20">
        <v>609.93234017811335</v>
      </c>
    </row>
    <row r="22" spans="1:21" x14ac:dyDescent="0.25">
      <c r="O22">
        <f>O7/O19</f>
        <v>0.97218245214776788</v>
      </c>
      <c r="P22" s="1020">
        <f t="shared" ref="P22:U23" si="3">P7/P19</f>
        <v>0.96132221007880392</v>
      </c>
      <c r="Q22" s="1020">
        <f t="shared" si="3"/>
        <v>0.97217162872572938</v>
      </c>
      <c r="R22" s="1020">
        <f t="shared" si="3"/>
        <v>0.93890668426918866</v>
      </c>
      <c r="S22" s="1020">
        <f t="shared" si="3"/>
        <v>0.93322854497479235</v>
      </c>
      <c r="T22" s="1020">
        <f t="shared" si="3"/>
        <v>0.9244850538855568</v>
      </c>
      <c r="U22" s="1020">
        <f t="shared" si="3"/>
        <v>0.9118565112213648</v>
      </c>
    </row>
    <row r="23" spans="1:21" x14ac:dyDescent="0.25">
      <c r="O23" s="1020">
        <f>O8/O20</f>
        <v>0.9765404166070708</v>
      </c>
      <c r="P23" s="1020">
        <f t="shared" si="3"/>
        <v>0.96071489786385367</v>
      </c>
      <c r="Q23" s="1020">
        <f t="shared" si="3"/>
        <v>0.96113442717257447</v>
      </c>
      <c r="R23" s="1020">
        <f t="shared" si="3"/>
        <v>0.93346952692027962</v>
      </c>
      <c r="S23" s="1020">
        <f t="shared" si="3"/>
        <v>0.92896973760834345</v>
      </c>
      <c r="T23" s="1020">
        <f t="shared" si="3"/>
        <v>0.92205200390194586</v>
      </c>
      <c r="U23" s="1020">
        <f t="shared" si="3"/>
        <v>0.91157651984421095</v>
      </c>
    </row>
  </sheetData>
  <customSheetViews>
    <customSheetView guid="{052C83E3-CAD2-4C8E-BBE5-A3B6DBD2C172}" state="hidden">
      <selection activeCell="H29" sqref="H29"/>
      <pageMargins left="0.7" right="0.7" top="0.75" bottom="0.75" header="0.3" footer="0.3"/>
    </customSheetView>
    <customSheetView guid="{D8ED04E7-9183-4B3F-AC65-49CFC4CDB5CB}" state="hidden">
      <selection activeCell="H29" sqref="H29"/>
      <pageMargins left="0.7" right="0.7" top="0.75" bottom="0.75" header="0.3" footer="0.3"/>
    </customSheetView>
    <customSheetView guid="{49F2C8AD-DC6E-4A7A-8861-FB7FE488AED0}" state="hidden">
      <selection activeCell="H29" sqref="H29"/>
      <pageMargins left="0.7" right="0.7" top="0.75" bottom="0.75" header="0.3" footer="0.3"/>
    </customSheetView>
    <customSheetView guid="{05F8A60F-5E6C-424F-82C7-121DB7C2D785}" state="hidden">
      <selection activeCell="H29" sqref="H29"/>
      <pageMargins left="0.7" right="0.7" top="0.75" bottom="0.75" header="0.3" footer="0.3"/>
    </customSheetView>
    <customSheetView guid="{F13EF8BD-EB10-4864-9681-D4BDDAD508A4}" state="hidden">
      <selection activeCell="H29" sqref="H29"/>
      <pageMargins left="0.7" right="0.7" top="0.75" bottom="0.75" header="0.3" footer="0.3"/>
    </customSheetView>
    <customSheetView guid="{B050490D-87DE-4075-804E-777000592345}" state="hidden">
      <selection activeCell="H29" sqref="H29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69</vt:i4>
      </vt:variant>
      <vt:variant>
        <vt:lpstr>Именованные диапазоны</vt:lpstr>
      </vt:variant>
      <vt:variant>
        <vt:i4>81</vt:i4>
      </vt:variant>
    </vt:vector>
  </HeadingPairs>
  <TitlesOfParts>
    <vt:vector size="150" baseType="lpstr">
      <vt:lpstr>ЦП по МО (2)</vt:lpstr>
      <vt:lpstr>ЦП по МО_in</vt:lpstr>
      <vt:lpstr>ЦП по МО help</vt:lpstr>
      <vt:lpstr>ЦП по МО old struc</vt:lpstr>
      <vt:lpstr>Прогноз СЭР</vt:lpstr>
      <vt:lpstr>Соц показатели</vt:lpstr>
      <vt:lpstr>СС Макро ТО кон</vt:lpstr>
      <vt:lpstr>СС Макро ТО новый кон</vt:lpstr>
      <vt:lpstr>СС Макро ТО новый баз</vt:lpstr>
      <vt:lpstr>СС Макро ТО новый цел</vt:lpstr>
      <vt:lpstr>Эконометрический кон</vt:lpstr>
      <vt:lpstr>Эконометрический баз</vt:lpstr>
      <vt:lpstr>Эконометрический цел</vt:lpstr>
      <vt:lpstr>БТР ТО</vt:lpstr>
      <vt:lpstr>Демография</vt:lpstr>
      <vt:lpstr>СС Макро Минэк кон</vt:lpstr>
      <vt:lpstr>СС Макро Минэк баз</vt:lpstr>
      <vt:lpstr>СС Макро Минэк цел</vt:lpstr>
      <vt:lpstr>СС Пром Минэк цел</vt:lpstr>
      <vt:lpstr>СС Пром Минэк баз</vt:lpstr>
      <vt:lpstr>СС Пром Минэк кон</vt:lpstr>
      <vt:lpstr>СС Условия Минэк</vt:lpstr>
      <vt:lpstr>СС ИПЦ Минэк кон</vt:lpstr>
      <vt:lpstr>СС ИПЦ Минэк баз</vt:lpstr>
      <vt:lpstr>СС ИПЦ Минэк цел</vt:lpstr>
      <vt:lpstr>СС Дефл Минэк кон</vt:lpstr>
      <vt:lpstr>СС Дефл Минэк баз</vt:lpstr>
      <vt:lpstr>СС Дефл Минэк цел</vt:lpstr>
      <vt:lpstr>СС Экс Минэк кон</vt:lpstr>
      <vt:lpstr>СС Экс Минэк баз</vt:lpstr>
      <vt:lpstr>СС Экс Минэк цел</vt:lpstr>
      <vt:lpstr>СС Имп Минэк кон</vt:lpstr>
      <vt:lpstr>СС Имп Минэк баз</vt:lpstr>
      <vt:lpstr>СС Имп Минэк цел</vt:lpstr>
      <vt:lpstr>ДС Макро Минэк кон</vt:lpstr>
      <vt:lpstr>ДС Макро Минэк баз</vt:lpstr>
      <vt:lpstr>ДС Макро Минэк цел</vt:lpstr>
      <vt:lpstr>ДС Пром Минэк</vt:lpstr>
      <vt:lpstr>ДС Дефл Минэк кон</vt:lpstr>
      <vt:lpstr>ДС Дефл Минэк баз</vt:lpstr>
      <vt:lpstr>ДС Дефл Минэк цел</vt:lpstr>
      <vt:lpstr>ДС Условия Минэк</vt:lpstr>
      <vt:lpstr>ДС Экс Минэк кон</vt:lpstr>
      <vt:lpstr>ДС Экс Минэк баз</vt:lpstr>
      <vt:lpstr>ДС Экс Минэк цел</vt:lpstr>
      <vt:lpstr>ДС Имп Минэк баз</vt:lpstr>
      <vt:lpstr>ДС Имп Минэк кон</vt:lpstr>
      <vt:lpstr>ДС Имп Минэк цел</vt:lpstr>
      <vt:lpstr>Экс ВАВТ цел</vt:lpstr>
      <vt:lpstr>Экс ВАВТ баз</vt:lpstr>
      <vt:lpstr>Экс ВАВТ кон</vt:lpstr>
      <vt:lpstr>Имп ВАВТ баз</vt:lpstr>
      <vt:lpstr>ДС Экс потенциал расширенный</vt:lpstr>
      <vt:lpstr>ДС Экс потенциал</vt:lpstr>
      <vt:lpstr>Имп ВАВТ кон</vt:lpstr>
      <vt:lpstr>Имп ВАВТ цел</vt:lpstr>
      <vt:lpstr>Данные ТСВТ (ФТС)</vt:lpstr>
      <vt:lpstr>ЭКС ИМП ТО ФАКТ</vt:lpstr>
      <vt:lpstr>ЦП от АТО на 09.12</vt:lpstr>
      <vt:lpstr>Ретр инно</vt:lpstr>
      <vt:lpstr>ЦП 193</vt:lpstr>
      <vt:lpstr>Ретр туризм</vt:lpstr>
      <vt:lpstr>ДС СО инвест</vt:lpstr>
      <vt:lpstr>ДС ТО инвест</vt:lpstr>
      <vt:lpstr>Ретроспектива значений показат.</vt:lpstr>
      <vt:lpstr>ЦП по МО old</vt:lpstr>
      <vt:lpstr>Прогноз СЭР для ворда</vt:lpstr>
      <vt:lpstr>Инвестиции для ворда</vt:lpstr>
      <vt:lpstr>экспорт_сверка</vt:lpstr>
      <vt:lpstr>'ЦП по МО help'!OLE_LINK1</vt:lpstr>
      <vt:lpstr>База_данных</vt:lpstr>
      <vt:lpstr>'ДС Дефл Минэк баз'!Заголовки_для_печати</vt:lpstr>
      <vt:lpstr>'ДС Дефл Минэк кон'!Заголовки_для_печати</vt:lpstr>
      <vt:lpstr>'ДС Дефл Минэк цел'!Заголовки_для_печати</vt:lpstr>
      <vt:lpstr>'ДС Имп Минэк баз'!Заголовки_для_печати</vt:lpstr>
      <vt:lpstr>'ДС Имп Минэк кон'!Заголовки_для_печати</vt:lpstr>
      <vt:lpstr>'ДС Имп Минэк цел'!Заголовки_для_печати</vt:lpstr>
      <vt:lpstr>'ДС Макро Минэк баз'!Заголовки_для_печати</vt:lpstr>
      <vt:lpstr>'ДС Макро Минэк кон'!Заголовки_для_печати</vt:lpstr>
      <vt:lpstr>'ДС Макро Минэк цел'!Заголовки_для_печати</vt:lpstr>
      <vt:lpstr>'ДС Пром Минэк'!Заголовки_для_печати</vt:lpstr>
      <vt:lpstr>'ДС Экс Минэк баз'!Заголовки_для_печати</vt:lpstr>
      <vt:lpstr>'ДС Экс Минэк кон'!Заголовки_для_печати</vt:lpstr>
      <vt:lpstr>'ДС Экс Минэк цел'!Заголовки_для_печати</vt:lpstr>
      <vt:lpstr>'Имп ВАВТ баз'!Заголовки_для_печати</vt:lpstr>
      <vt:lpstr>'Имп ВАВТ кон'!Заголовки_для_печати</vt:lpstr>
      <vt:lpstr>'Имп ВАВТ цел'!Заголовки_для_печати</vt:lpstr>
      <vt:lpstr>'Прогноз СЭР'!Заголовки_для_печати</vt:lpstr>
      <vt:lpstr>'СС Дефл Минэк баз'!Заголовки_для_печати</vt:lpstr>
      <vt:lpstr>'СС Дефл Минэк кон'!Заголовки_для_печати</vt:lpstr>
      <vt:lpstr>'СС Дефл Минэк цел'!Заголовки_для_печати</vt:lpstr>
      <vt:lpstr>'СС Имп Минэк баз'!Заголовки_для_печати</vt:lpstr>
      <vt:lpstr>'СС Имп Минэк кон'!Заголовки_для_печати</vt:lpstr>
      <vt:lpstr>'СС Имп Минэк цел'!Заголовки_для_печати</vt:lpstr>
      <vt:lpstr>'СС Макро Минэк баз'!Заголовки_для_печати</vt:lpstr>
      <vt:lpstr>'СС Макро Минэк кон'!Заголовки_для_печати</vt:lpstr>
      <vt:lpstr>'СС Макро Минэк цел'!Заголовки_для_печати</vt:lpstr>
      <vt:lpstr>'СС Макро ТО новый баз'!Заголовки_для_печати</vt:lpstr>
      <vt:lpstr>'СС Макро ТО новый кон'!Заголовки_для_печати</vt:lpstr>
      <vt:lpstr>'СС Макро ТО новый цел'!Заголовки_для_печати</vt:lpstr>
      <vt:lpstr>'СС Пром Минэк баз'!Заголовки_для_печати</vt:lpstr>
      <vt:lpstr>'СС Пром Минэк кон'!Заголовки_для_печати</vt:lpstr>
      <vt:lpstr>'СС Пром Минэк цел'!Заголовки_для_печати</vt:lpstr>
      <vt:lpstr>'СС Условия Минэк'!Заголовки_для_печати</vt:lpstr>
      <vt:lpstr>'СС Экс Минэк баз'!Заголовки_для_печати</vt:lpstr>
      <vt:lpstr>'СС Экс Минэк кон'!Заголовки_для_печати</vt:lpstr>
      <vt:lpstr>'СС Экс Минэк цел'!Заголовки_для_печати</vt:lpstr>
      <vt:lpstr>'Экс ВАВТ баз'!Заголовки_для_печати</vt:lpstr>
      <vt:lpstr>'Экс ВАВТ кон'!Заголовки_для_печати</vt:lpstr>
      <vt:lpstr>'Экс ВАВТ цел'!Заголовки_для_печати</vt:lpstr>
      <vt:lpstr>'ДС Дефл Минэк баз'!Область_печати</vt:lpstr>
      <vt:lpstr>'ДС Дефл Минэк кон'!Область_печати</vt:lpstr>
      <vt:lpstr>'ДС Дефл Минэк цел'!Область_печати</vt:lpstr>
      <vt:lpstr>'ДС Имп Минэк баз'!Область_печати</vt:lpstr>
      <vt:lpstr>'ДС Имп Минэк кон'!Область_печати</vt:lpstr>
      <vt:lpstr>'ДС Имп Минэк цел'!Область_печати</vt:lpstr>
      <vt:lpstr>'ДС Макро Минэк баз'!Область_печати</vt:lpstr>
      <vt:lpstr>'ДС Макро Минэк кон'!Область_печати</vt:lpstr>
      <vt:lpstr>'ДС Макро Минэк цел'!Область_печати</vt:lpstr>
      <vt:lpstr>'ДС Пром Минэк'!Область_печати</vt:lpstr>
      <vt:lpstr>'ДС Условия Минэк'!Область_печати</vt:lpstr>
      <vt:lpstr>'ДС Экс Минэк баз'!Область_печати</vt:lpstr>
      <vt:lpstr>'ДС Экс Минэк кон'!Область_печати</vt:lpstr>
      <vt:lpstr>'ДС Экс Минэк цел'!Область_печати</vt:lpstr>
      <vt:lpstr>'Имп ВАВТ баз'!Область_печати</vt:lpstr>
      <vt:lpstr>'Имп ВАВТ кон'!Область_печати</vt:lpstr>
      <vt:lpstr>'Имп ВАВТ цел'!Область_печати</vt:lpstr>
      <vt:lpstr>'Прогноз СЭР'!Область_печати</vt:lpstr>
      <vt:lpstr>'СС Дефл Минэк баз'!Область_печати</vt:lpstr>
      <vt:lpstr>'СС Дефл Минэк кон'!Область_печати</vt:lpstr>
      <vt:lpstr>'СС Дефл Минэк цел'!Область_печати</vt:lpstr>
      <vt:lpstr>'СС Имп Минэк баз'!Область_печати</vt:lpstr>
      <vt:lpstr>'СС Имп Минэк кон'!Область_печати</vt:lpstr>
      <vt:lpstr>'СС Имп Минэк цел'!Область_печати</vt:lpstr>
      <vt:lpstr>'СС ИПЦ Минэк баз'!Область_печати</vt:lpstr>
      <vt:lpstr>'СС ИПЦ Минэк кон'!Область_печати</vt:lpstr>
      <vt:lpstr>'СС ИПЦ Минэк цел'!Область_печати</vt:lpstr>
      <vt:lpstr>'СС Макро Минэк баз'!Область_печати</vt:lpstr>
      <vt:lpstr>'СС Макро Минэк кон'!Область_печати</vt:lpstr>
      <vt:lpstr>'СС Макро Минэк цел'!Область_печати</vt:lpstr>
      <vt:lpstr>'СС Макро ТО новый баз'!Область_печати</vt:lpstr>
      <vt:lpstr>'СС Макро ТО новый кон'!Область_печати</vt:lpstr>
      <vt:lpstr>'СС Макро ТО новый цел'!Область_печати</vt:lpstr>
      <vt:lpstr>'СС Условия Минэк'!Область_печати</vt:lpstr>
      <vt:lpstr>'СС Экс Минэк баз'!Область_печати</vt:lpstr>
      <vt:lpstr>'СС Экс Минэк кон'!Область_печати</vt:lpstr>
      <vt:lpstr>'СС Экс Минэк цел'!Область_печати</vt:lpstr>
      <vt:lpstr>'Экс ВАВТ баз'!Область_печати</vt:lpstr>
      <vt:lpstr>'Экс ВАВТ кон'!Область_печати</vt:lpstr>
      <vt:lpstr>'Экс ВАВТ цел'!Область_печати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 Губернатора</dc:creator>
  <cp:lastModifiedBy>Олеся Рауильевна Саджылык</cp:lastModifiedBy>
  <cp:lastPrinted>2022-10-06T09:50:43Z</cp:lastPrinted>
  <dcterms:created xsi:type="dcterms:W3CDTF">2006-09-16T00:00:00Z</dcterms:created>
  <dcterms:modified xsi:type="dcterms:W3CDTF">2022-10-06T09:57:12Z</dcterms:modified>
</cp:coreProperties>
</file>